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codeName="ЭтаКнига"/>
  <mc:AlternateContent xmlns:mc="http://schemas.openxmlformats.org/markup-compatibility/2006">
    <mc:Choice Requires="x15">
      <x15ac:absPath xmlns:x15ac="http://schemas.microsoft.com/office/spreadsheetml/2010/11/ac" url="\\kp-srv-fs\Storage_KP\DIPOST\08. Финансовая Дирекция\8.01. Управления экономики и финансов\68_Управление экономики\Инвестиционные проекты\14 ГА Шале\20. для БАНКА\бюджет 09.2024\"/>
    </mc:Choice>
  </mc:AlternateContent>
  <xr:revisionPtr revIDLastSave="0" documentId="13_ncr:1_{0029B566-696A-4EF2-95BD-A17A48EC04D4}" xr6:coauthVersionLast="47" xr6:coauthVersionMax="47" xr10:uidLastSave="{00000000-0000-0000-0000-000000000000}"/>
  <bookViews>
    <workbookView xWindow="-120" yWindow="-120" windowWidth="29040" windowHeight="15840" tabRatio="807" xr2:uid="{00000000-000D-0000-FFFF-FFFF00000000}"/>
  </bookViews>
  <sheets>
    <sheet name="ССР 1 этап" sheetId="114" r:id="rId1"/>
    <sheet name="Налоговые отчисления" sheetId="104" state="hidden" r:id="rId2"/>
    <sheet name="Маркетинг" sheetId="76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</externalReferences>
  <definedNames>
    <definedName name="\" localSheetId="1" hidden="1">[1]Template!#REF!</definedName>
    <definedName name="\" hidden="1">[1]Template!#REF!</definedName>
    <definedName name="_" hidden="1">#REF!</definedName>
    <definedName name="__" hidden="1">#REF!</definedName>
    <definedName name="____" hidden="1">[2]Sheet1!#REF!,[2]Sheet1!#REF!</definedName>
    <definedName name="__________" hidden="1">#REF!</definedName>
    <definedName name="______________________" hidden="1">#REF!</definedName>
    <definedName name="____________________________rwn10" hidden="1">{#N/A,#N/A,FALSE,"Aging Summary";#N/A,#N/A,FALSE,"Ratio Analysis";#N/A,#N/A,FALSE,"Test 120 Day Accts";#N/A,#N/A,FALSE,"Tickmarks"}</definedName>
    <definedName name="____________________________rwn3" hidden="1">{"assets",#N/A,FALSE,"historicBS";"liab",#N/A,FALSE,"historicBS";"is",#N/A,FALSE,"historicIS";"ratios",#N/A,FALSE,"ratios"}</definedName>
    <definedName name="____________________________rwn4" hidden="1">{"assets",#N/A,FALSE,"historicBS";"liab",#N/A,FALSE,"historicBS";"is",#N/A,FALSE,"historicIS";"ratios",#N/A,FALSE,"ratios"}</definedName>
    <definedName name="____________________________rwn5" hidden="1">{"glcbs",#N/A,FALSE,"GLCBS";"glccsbs",#N/A,FALSE,"GLCCSBS";"glcis",#N/A,FALSE,"GLCIS";"glccsis",#N/A,FALSE,"GLCCSIS";"glcrat1",#N/A,FALSE,"GLC-ratios1"}</definedName>
    <definedName name="____________________________rwn6" hidden="1">{"glc1",#N/A,FALSE,"GLC";"glc2",#N/A,FALSE,"GLC";"glc3",#N/A,FALSE,"GLC";"glc4",#N/A,FALSE,"GLC";"glc5",#N/A,FALSE,"GLC"}</definedName>
    <definedName name="__________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__________rwn8" hidden="1">{"glc1",#N/A,FALSE,"GLC";"glc2",#N/A,FALSE,"GLC";"glc3",#N/A,FALSE,"GLC";"glc4",#N/A,FALSE,"GLC";"glc5",#N/A,FALSE,"GLC"}</definedName>
    <definedName name="__________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__________wrn2" hidden="1">{"glc1",#N/A,FALSE,"GLC";"glc2",#N/A,FALSE,"GLC";"glc3",#N/A,FALSE,"GLC";"glc4",#N/A,FALSE,"GLC";"glc5",#N/A,FALSE,"GLC"}</definedName>
    <definedName name="___________________________rwn1" hidden="1">{#N/A,#N/A,FALSE,"Aging Summary";#N/A,#N/A,FALSE,"Ratio Analysis";#N/A,#N/A,FALSE,"Test 120 Day Accts";#N/A,#N/A,FALSE,"Tickmarks"}</definedName>
    <definedName name="___________________________rwn10" hidden="1">{#N/A,#N/A,FALSE,"Aging Summary";#N/A,#N/A,FALSE,"Ratio Analysis";#N/A,#N/A,FALSE,"Test 120 Day Accts";#N/A,#N/A,FALSE,"Tickmarks"}</definedName>
    <definedName name="___________________________rwn3" hidden="1">{"assets",#N/A,FALSE,"historicBS";"liab",#N/A,FALSE,"historicBS";"is",#N/A,FALSE,"historicIS";"ratios",#N/A,FALSE,"ratios"}</definedName>
    <definedName name="___________________________rwn4" hidden="1">{"assets",#N/A,FALSE,"historicBS";"liab",#N/A,FALSE,"historicBS";"is",#N/A,FALSE,"historicIS";"ratios",#N/A,FALSE,"ratios"}</definedName>
    <definedName name="___________________________rwn5" hidden="1">{"glcbs",#N/A,FALSE,"GLCBS";"glccsbs",#N/A,FALSE,"GLCCSBS";"glcis",#N/A,FALSE,"GLCIS";"glccsis",#N/A,FALSE,"GLCCSIS";"glcrat1",#N/A,FALSE,"GLC-ratios1"}</definedName>
    <definedName name="___________________________rwn6" hidden="1">{"glc1",#N/A,FALSE,"GLC";"glc2",#N/A,FALSE,"GLC";"glc3",#N/A,FALSE,"GLC";"glc4",#N/A,FALSE,"GLC";"glc5",#N/A,FALSE,"GLC"}</definedName>
    <definedName name="_________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_________rwn8" hidden="1">{"glc1",#N/A,FALSE,"GLC";"glc2",#N/A,FALSE,"GLC";"glc3",#N/A,FALSE,"GLC";"glc4",#N/A,FALSE,"GLC";"glc5",#N/A,FALSE,"GLC"}</definedName>
    <definedName name="_________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_________wrn2" hidden="1">{"glc1",#N/A,FALSE,"GLC";"glc2",#N/A,FALSE,"GLC";"glc3",#N/A,FALSE,"GLC";"glc4",#N/A,FALSE,"GLC";"glc5",#N/A,FALSE,"GLC"}</definedName>
    <definedName name="__________________________rwb2" hidden="1">{#N/A,#N/A,FALSE,"Aging Summary";#N/A,#N/A,FALSE,"Ratio Analysis";#N/A,#N/A,FALSE,"Test 120 Day Accts";#N/A,#N/A,FALSE,"Tickmarks"}</definedName>
    <definedName name="__________________________rwn1" hidden="1">{#N/A,#N/A,FALSE,"Aging Summary";#N/A,#N/A,FALSE,"Ratio Analysis";#N/A,#N/A,FALSE,"Test 120 Day Accts";#N/A,#N/A,FALSE,"Tickmarks"}</definedName>
    <definedName name="__________________________rwn10" hidden="1">{#N/A,#N/A,FALSE,"Aging Summary";#N/A,#N/A,FALSE,"Ratio Analysis";#N/A,#N/A,FALSE,"Test 120 Day Accts";#N/A,#N/A,FALSE,"Tickmarks"}</definedName>
    <definedName name="__________________________rwn3" hidden="1">{"assets",#N/A,FALSE,"historicBS";"liab",#N/A,FALSE,"historicBS";"is",#N/A,FALSE,"historicIS";"ratios",#N/A,FALSE,"ratios"}</definedName>
    <definedName name="__________________________rwn4" hidden="1">{"assets",#N/A,FALSE,"historicBS";"liab",#N/A,FALSE,"historicBS";"is",#N/A,FALSE,"historicIS";"ratios",#N/A,FALSE,"ratios"}</definedName>
    <definedName name="__________________________rwn5" hidden="1">{"glcbs",#N/A,FALSE,"GLCBS";"glccsbs",#N/A,FALSE,"GLCCSBS";"glcis",#N/A,FALSE,"GLCIS";"glccsis",#N/A,FALSE,"GLCCSIS";"glcrat1",#N/A,FALSE,"GLC-ratios1"}</definedName>
    <definedName name="__________________________rwn6" hidden="1">{"glc1",#N/A,FALSE,"GLC";"glc2",#N/A,FALSE,"GLC";"glc3",#N/A,FALSE,"GLC";"glc4",#N/A,FALSE,"GLC";"glc5",#N/A,FALSE,"GLC"}</definedName>
    <definedName name="________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________rwn8" hidden="1">{"glc1",#N/A,FALSE,"GLC";"glc2",#N/A,FALSE,"GLC";"glc3",#N/A,FALSE,"GLC";"glc4",#N/A,FALSE,"GLC";"glc5",#N/A,FALSE,"GLC"}</definedName>
    <definedName name="________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________wrn2" hidden="1">{"glc1",#N/A,FALSE,"GLC";"glc2",#N/A,FALSE,"GLC";"glc3",#N/A,FALSE,"GLC";"glc4",#N/A,FALSE,"GLC";"glc5",#N/A,FALSE,"GLC"}</definedName>
    <definedName name="_________________________rwb2" hidden="1">{#N/A,#N/A,FALSE,"Aging Summary";#N/A,#N/A,FALSE,"Ratio Analysis";#N/A,#N/A,FALSE,"Test 120 Day Accts";#N/A,#N/A,FALSE,"Tickmarks"}</definedName>
    <definedName name="_________________________rwn1" hidden="1">{#N/A,#N/A,FALSE,"Aging Summary";#N/A,#N/A,FALSE,"Ratio Analysis";#N/A,#N/A,FALSE,"Test 120 Day Accts";#N/A,#N/A,FALSE,"Tickmarks"}</definedName>
    <definedName name="_________________________rwn10" hidden="1">{#N/A,#N/A,FALSE,"Aging Summary";#N/A,#N/A,FALSE,"Ratio Analysis";#N/A,#N/A,FALSE,"Test 120 Day Accts";#N/A,#N/A,FALSE,"Tickmarks"}</definedName>
    <definedName name="_________________________rwn3" hidden="1">{"assets",#N/A,FALSE,"historicBS";"liab",#N/A,FALSE,"historicBS";"is",#N/A,FALSE,"historicIS";"ratios",#N/A,FALSE,"ratios"}</definedName>
    <definedName name="_________________________rwn4" hidden="1">{"assets",#N/A,FALSE,"historicBS";"liab",#N/A,FALSE,"historicBS";"is",#N/A,FALSE,"historicIS";"ratios",#N/A,FALSE,"ratios"}</definedName>
    <definedName name="_________________________rwn5" hidden="1">{"glcbs",#N/A,FALSE,"GLCBS";"glccsbs",#N/A,FALSE,"GLCCSBS";"glcis",#N/A,FALSE,"GLCIS";"glccsis",#N/A,FALSE,"GLCCSIS";"glcrat1",#N/A,FALSE,"GLC-ratios1"}</definedName>
    <definedName name="_________________________rwn6" hidden="1">{"glc1",#N/A,FALSE,"GLC";"glc2",#N/A,FALSE,"GLC";"glc3",#N/A,FALSE,"GLC";"glc4",#N/A,FALSE,"GLC";"glc5",#N/A,FALSE,"GLC"}</definedName>
    <definedName name="_______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_______rwn8" hidden="1">{"glc1",#N/A,FALSE,"GLC";"glc2",#N/A,FALSE,"GLC";"glc3",#N/A,FALSE,"GLC";"glc4",#N/A,FALSE,"GLC";"glc5",#N/A,FALSE,"GLC"}</definedName>
    <definedName name="_______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_______wrn2" hidden="1">{"glc1",#N/A,FALSE,"GLC";"glc2",#N/A,FALSE,"GLC";"glc3",#N/A,FALSE,"GLC";"glc4",#N/A,FALSE,"GLC";"glc5",#N/A,FALSE,"GLC"}</definedName>
    <definedName name="________________________rwb2" hidden="1">{#N/A,#N/A,FALSE,"Aging Summary";#N/A,#N/A,FALSE,"Ratio Analysis";#N/A,#N/A,FALSE,"Test 120 Day Accts";#N/A,#N/A,FALSE,"Tickmarks"}</definedName>
    <definedName name="________________________rwn1" hidden="1">{#N/A,#N/A,FALSE,"Aging Summary";#N/A,#N/A,FALSE,"Ratio Analysis";#N/A,#N/A,FALSE,"Test 120 Day Accts";#N/A,#N/A,FALSE,"Tickmarks"}</definedName>
    <definedName name="________________________rwn10" hidden="1">{#N/A,#N/A,FALSE,"Aging Summary";#N/A,#N/A,FALSE,"Ratio Analysis";#N/A,#N/A,FALSE,"Test 120 Day Accts";#N/A,#N/A,FALSE,"Tickmarks"}</definedName>
    <definedName name="________________________rwn3" hidden="1">{"assets",#N/A,FALSE,"historicBS";"liab",#N/A,FALSE,"historicBS";"is",#N/A,FALSE,"historicIS";"ratios",#N/A,FALSE,"ratios"}</definedName>
    <definedName name="________________________rwn4" hidden="1">{"assets",#N/A,FALSE,"historicBS";"liab",#N/A,FALSE,"historicBS";"is",#N/A,FALSE,"historicIS";"ratios",#N/A,FALSE,"ratios"}</definedName>
    <definedName name="________________________rwn5" hidden="1">{"glcbs",#N/A,FALSE,"GLCBS";"glccsbs",#N/A,FALSE,"GLCCSBS";"glcis",#N/A,FALSE,"GLCIS";"glccsis",#N/A,FALSE,"GLCCSIS";"glcrat1",#N/A,FALSE,"GLC-ratios1"}</definedName>
    <definedName name="________________________rwn6" hidden="1">{"glc1",#N/A,FALSE,"GLC";"glc2",#N/A,FALSE,"GLC";"glc3",#N/A,FALSE,"GLC";"glc4",#N/A,FALSE,"GLC";"glc5",#N/A,FALSE,"GLC"}</definedName>
    <definedName name="______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______rwn8" hidden="1">{"glc1",#N/A,FALSE,"GLC";"glc2",#N/A,FALSE,"GLC";"glc3",#N/A,FALSE,"GLC";"glc4",#N/A,FALSE,"GLC";"glc5",#N/A,FALSE,"GLC"}</definedName>
    <definedName name="______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______wrn2" hidden="1">{"glc1",#N/A,FALSE,"GLC";"glc2",#N/A,FALSE,"GLC";"glc3",#N/A,FALSE,"GLC";"glc4",#N/A,FALSE,"GLC";"glc5",#N/A,FALSE,"GLC"}</definedName>
    <definedName name="_______________________rwb2" hidden="1">{#N/A,#N/A,FALSE,"Aging Summary";#N/A,#N/A,FALSE,"Ratio Analysis";#N/A,#N/A,FALSE,"Test 120 Day Accts";#N/A,#N/A,FALSE,"Tickmarks"}</definedName>
    <definedName name="_______________________rwn1" hidden="1">{#N/A,#N/A,FALSE,"Aging Summary";#N/A,#N/A,FALSE,"Ratio Analysis";#N/A,#N/A,FALSE,"Test 120 Day Accts";#N/A,#N/A,FALSE,"Tickmarks"}</definedName>
    <definedName name="_______________________rwn10" hidden="1">{#N/A,#N/A,FALSE,"Aging Summary";#N/A,#N/A,FALSE,"Ratio Analysis";#N/A,#N/A,FALSE,"Test 120 Day Accts";#N/A,#N/A,FALSE,"Tickmarks"}</definedName>
    <definedName name="_______________________rwn3" hidden="1">{"assets",#N/A,FALSE,"historicBS";"liab",#N/A,FALSE,"historicBS";"is",#N/A,FALSE,"historicIS";"ratios",#N/A,FALSE,"ratios"}</definedName>
    <definedName name="_______________________rwn4" hidden="1">{"assets",#N/A,FALSE,"historicBS";"liab",#N/A,FALSE,"historicBS";"is",#N/A,FALSE,"historicIS";"ratios",#N/A,FALSE,"ratios"}</definedName>
    <definedName name="_______________________rwn5" hidden="1">{"glcbs",#N/A,FALSE,"GLCBS";"glccsbs",#N/A,FALSE,"GLCCSBS";"glcis",#N/A,FALSE,"GLCIS";"glccsis",#N/A,FALSE,"GLCCSIS";"glcrat1",#N/A,FALSE,"GLC-ratios1"}</definedName>
    <definedName name="_______________________rwn6" hidden="1">{"glc1",#N/A,FALSE,"GLC";"glc2",#N/A,FALSE,"GLC";"glc3",#N/A,FALSE,"GLC";"glc4",#N/A,FALSE,"GLC";"glc5",#N/A,FALSE,"GLC"}</definedName>
    <definedName name="_____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_____rwn8" hidden="1">{"glc1",#N/A,FALSE,"GLC";"glc2",#N/A,FALSE,"GLC";"glc3",#N/A,FALSE,"GLC";"glc4",#N/A,FALSE,"GLC";"glc5",#N/A,FALSE,"GLC"}</definedName>
    <definedName name="_____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_____wrn2" hidden="1">{"glc1",#N/A,FALSE,"GLC";"glc2",#N/A,FALSE,"GLC";"glc3",#N/A,FALSE,"GLC";"glc4",#N/A,FALSE,"GLC";"glc5",#N/A,FALSE,"GLC"}</definedName>
    <definedName name="______________________rwb2" hidden="1">{#N/A,#N/A,FALSE,"Aging Summary";#N/A,#N/A,FALSE,"Ratio Analysis";#N/A,#N/A,FALSE,"Test 120 Day Accts";#N/A,#N/A,FALSE,"Tickmarks"}</definedName>
    <definedName name="______________________rwn1" hidden="1">{#N/A,#N/A,FALSE,"Aging Summary";#N/A,#N/A,FALSE,"Ratio Analysis";#N/A,#N/A,FALSE,"Test 120 Day Accts";#N/A,#N/A,FALSE,"Tickmarks"}</definedName>
    <definedName name="______________________rwn10" hidden="1">{#N/A,#N/A,FALSE,"Aging Summary";#N/A,#N/A,FALSE,"Ratio Analysis";#N/A,#N/A,FALSE,"Test 120 Day Accts";#N/A,#N/A,FALSE,"Tickmarks"}</definedName>
    <definedName name="______________________rwn3" hidden="1">{"assets",#N/A,FALSE,"historicBS";"liab",#N/A,FALSE,"historicBS";"is",#N/A,FALSE,"historicIS";"ratios",#N/A,FALSE,"ratios"}</definedName>
    <definedName name="______________________rwn4" hidden="1">{"assets",#N/A,FALSE,"historicBS";"liab",#N/A,FALSE,"historicBS";"is",#N/A,FALSE,"historicIS";"ratios",#N/A,FALSE,"ratios"}</definedName>
    <definedName name="______________________rwn5" hidden="1">{"glcbs",#N/A,FALSE,"GLCBS";"glccsbs",#N/A,FALSE,"GLCCSBS";"glcis",#N/A,FALSE,"GLCIS";"glccsis",#N/A,FALSE,"GLCCSIS";"glcrat1",#N/A,FALSE,"GLC-ratios1"}</definedName>
    <definedName name="______________________rwn6" hidden="1">{"glc1",#N/A,FALSE,"GLC";"glc2",#N/A,FALSE,"GLC";"glc3",#N/A,FALSE,"GLC";"glc4",#N/A,FALSE,"GLC";"glc5",#N/A,FALSE,"GLC"}</definedName>
    <definedName name="____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____rwn8" hidden="1">{"glc1",#N/A,FALSE,"GLC";"glc2",#N/A,FALSE,"GLC";"glc3",#N/A,FALSE,"GLC";"glc4",#N/A,FALSE,"GLC";"glc5",#N/A,FALSE,"GLC"}</definedName>
    <definedName name="____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____wrn2" hidden="1">{"glc1",#N/A,FALSE,"GLC";"glc2",#N/A,FALSE,"GLC";"glc3",#N/A,FALSE,"GLC";"glc4",#N/A,FALSE,"GLC";"glc5",#N/A,FALSE,"GLC"}</definedName>
    <definedName name="_____________________rwb2" hidden="1">{#N/A,#N/A,FALSE,"Aging Summary";#N/A,#N/A,FALSE,"Ratio Analysis";#N/A,#N/A,FALSE,"Test 120 Day Accts";#N/A,#N/A,FALSE,"Tickmarks"}</definedName>
    <definedName name="_____________________rwn1" hidden="1">{#N/A,#N/A,FALSE,"Aging Summary";#N/A,#N/A,FALSE,"Ratio Analysis";#N/A,#N/A,FALSE,"Test 120 Day Accts";#N/A,#N/A,FALSE,"Tickmarks"}</definedName>
    <definedName name="_____________________rwn10" hidden="1">{#N/A,#N/A,FALSE,"Aging Summary";#N/A,#N/A,FALSE,"Ratio Analysis";#N/A,#N/A,FALSE,"Test 120 Day Accts";#N/A,#N/A,FALSE,"Tickmarks"}</definedName>
    <definedName name="_____________________rwn3" hidden="1">{"assets",#N/A,FALSE,"historicBS";"liab",#N/A,FALSE,"historicBS";"is",#N/A,FALSE,"historicIS";"ratios",#N/A,FALSE,"ratios"}</definedName>
    <definedName name="_____________________rwn4" hidden="1">{"assets",#N/A,FALSE,"historicBS";"liab",#N/A,FALSE,"historicBS";"is",#N/A,FALSE,"historicIS";"ratios",#N/A,FALSE,"ratios"}</definedName>
    <definedName name="_____________________rwn5" hidden="1">{"glcbs",#N/A,FALSE,"GLCBS";"glccsbs",#N/A,FALSE,"GLCCSBS";"glcis",#N/A,FALSE,"GLCIS";"glccsis",#N/A,FALSE,"GLCCSIS";"glcrat1",#N/A,FALSE,"GLC-ratios1"}</definedName>
    <definedName name="_____________________rwn6" hidden="1">{"glc1",#N/A,FALSE,"GLC";"glc2",#N/A,FALSE,"GLC";"glc3",#N/A,FALSE,"GLC";"glc4",#N/A,FALSE,"GLC";"glc5",#N/A,FALSE,"GLC"}</definedName>
    <definedName name="___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___rwn8" hidden="1">{"glc1",#N/A,FALSE,"GLC";"glc2",#N/A,FALSE,"GLC";"glc3",#N/A,FALSE,"GLC";"glc4",#N/A,FALSE,"GLC";"glc5",#N/A,FALSE,"GLC"}</definedName>
    <definedName name="___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___wrn2" hidden="1">{"glc1",#N/A,FALSE,"GLC";"glc2",#N/A,FALSE,"GLC";"glc3",#N/A,FALSE,"GLC";"glc4",#N/A,FALSE,"GLC";"glc5",#N/A,FALSE,"GLC"}</definedName>
    <definedName name="____________________rwb2" hidden="1">{#N/A,#N/A,FALSE,"Aging Summary";#N/A,#N/A,FALSE,"Ratio Analysis";#N/A,#N/A,FALSE,"Test 120 Day Accts";#N/A,#N/A,FALSE,"Tickmarks"}</definedName>
    <definedName name="____________________rwn1" hidden="1">{#N/A,#N/A,FALSE,"Aging Summary";#N/A,#N/A,FALSE,"Ratio Analysis";#N/A,#N/A,FALSE,"Test 120 Day Accts";#N/A,#N/A,FALSE,"Tickmarks"}</definedName>
    <definedName name="____________________rwn10" hidden="1">{#N/A,#N/A,FALSE,"Aging Summary";#N/A,#N/A,FALSE,"Ratio Analysis";#N/A,#N/A,FALSE,"Test 120 Day Accts";#N/A,#N/A,FALSE,"Tickmarks"}</definedName>
    <definedName name="____________________rwn3" hidden="1">{"assets",#N/A,FALSE,"historicBS";"liab",#N/A,FALSE,"historicBS";"is",#N/A,FALSE,"historicIS";"ratios",#N/A,FALSE,"ratios"}</definedName>
    <definedName name="____________________rwn4" hidden="1">{"assets",#N/A,FALSE,"historicBS";"liab",#N/A,FALSE,"historicBS";"is",#N/A,FALSE,"historicIS";"ratios",#N/A,FALSE,"ratios"}</definedName>
    <definedName name="____________________rwn5" hidden="1">{"glcbs",#N/A,FALSE,"GLCBS";"glccsbs",#N/A,FALSE,"GLCCSBS";"glcis",#N/A,FALSE,"GLCIS";"glccsis",#N/A,FALSE,"GLCCSIS";"glcrat1",#N/A,FALSE,"GLC-ratios1"}</definedName>
    <definedName name="____________________rwn6" hidden="1">{"glc1",#N/A,FALSE,"GLC";"glc2",#N/A,FALSE,"GLC";"glc3",#N/A,FALSE,"GLC";"glc4",#N/A,FALSE,"GLC";"glc5",#N/A,FALSE,"GLC"}</definedName>
    <definedName name="__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__rwn8" hidden="1">{"glc1",#N/A,FALSE,"GLC";"glc2",#N/A,FALSE,"GLC";"glc3",#N/A,FALSE,"GLC";"glc4",#N/A,FALSE,"GLC";"glc5",#N/A,FALSE,"GLC"}</definedName>
    <definedName name="__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__wrn2" hidden="1">{"glc1",#N/A,FALSE,"GLC";"glc2",#N/A,FALSE,"GLC";"glc3",#N/A,FALSE,"GLC";"glc4",#N/A,FALSE,"GLC";"glc5",#N/A,FALSE,"GLC"}</definedName>
    <definedName name="___________________rwb2" hidden="1">{#N/A,#N/A,FALSE,"Aging Summary";#N/A,#N/A,FALSE,"Ratio Analysis";#N/A,#N/A,FALSE,"Test 120 Day Accts";#N/A,#N/A,FALSE,"Tickmarks"}</definedName>
    <definedName name="___________________rwn1" hidden="1">{#N/A,#N/A,FALSE,"Aging Summary";#N/A,#N/A,FALSE,"Ratio Analysis";#N/A,#N/A,FALSE,"Test 120 Day Accts";#N/A,#N/A,FALSE,"Tickmarks"}</definedName>
    <definedName name="___________________rwn10" hidden="1">{#N/A,#N/A,FALSE,"Aging Summary";#N/A,#N/A,FALSE,"Ratio Analysis";#N/A,#N/A,FALSE,"Test 120 Day Accts";#N/A,#N/A,FALSE,"Tickmarks"}</definedName>
    <definedName name="___________________rwn3" hidden="1">{"assets",#N/A,FALSE,"historicBS";"liab",#N/A,FALSE,"historicBS";"is",#N/A,FALSE,"historicIS";"ratios",#N/A,FALSE,"ratios"}</definedName>
    <definedName name="___________________rwn4" hidden="1">{"assets",#N/A,FALSE,"historicBS";"liab",#N/A,FALSE,"historicBS";"is",#N/A,FALSE,"historicIS";"ratios",#N/A,FALSE,"ratios"}</definedName>
    <definedName name="___________________rwn5" hidden="1">{"glcbs",#N/A,FALSE,"GLCBS";"glccsbs",#N/A,FALSE,"GLCCSBS";"glcis",#N/A,FALSE,"GLCIS";"glccsis",#N/A,FALSE,"GLCCSIS";"glcrat1",#N/A,FALSE,"GLC-ratios1"}</definedName>
    <definedName name="___________________rwn6" hidden="1">{"glc1",#N/A,FALSE,"GLC";"glc2",#N/A,FALSE,"GLC";"glc3",#N/A,FALSE,"GLC";"glc4",#N/A,FALSE,"GLC";"glc5",#N/A,FALSE,"GLC"}</definedName>
    <definedName name="_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_rwn8" hidden="1">{"glc1",#N/A,FALSE,"GLC";"glc2",#N/A,FALSE,"GLC";"glc3",#N/A,FALSE,"GLC";"glc4",#N/A,FALSE,"GLC";"glc5",#N/A,FALSE,"GLC"}</definedName>
    <definedName name="_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_wrn2" hidden="1">{"glc1",#N/A,FALSE,"GLC";"glc2",#N/A,FALSE,"GLC";"glc3",#N/A,FALSE,"GLC";"glc4",#N/A,FALSE,"GLC";"glc5",#N/A,FALSE,"GLC"}</definedName>
    <definedName name="__________________rwb2" hidden="1">{#N/A,#N/A,FALSE,"Aging Summary";#N/A,#N/A,FALSE,"Ratio Analysis";#N/A,#N/A,FALSE,"Test 120 Day Accts";#N/A,#N/A,FALSE,"Tickmarks"}</definedName>
    <definedName name="__________________rwn1" hidden="1">{#N/A,#N/A,FALSE,"Aging Summary";#N/A,#N/A,FALSE,"Ratio Analysis";#N/A,#N/A,FALSE,"Test 120 Day Accts";#N/A,#N/A,FALSE,"Tickmarks"}</definedName>
    <definedName name="__________________rwn10" hidden="1">{#N/A,#N/A,FALSE,"Aging Summary";#N/A,#N/A,FALSE,"Ratio Analysis";#N/A,#N/A,FALSE,"Test 120 Day Accts";#N/A,#N/A,FALSE,"Tickmarks"}</definedName>
    <definedName name="__________________rwn3" hidden="1">{"assets",#N/A,FALSE,"historicBS";"liab",#N/A,FALSE,"historicBS";"is",#N/A,FALSE,"historicIS";"ratios",#N/A,FALSE,"ratios"}</definedName>
    <definedName name="__________________rwn4" hidden="1">{"assets",#N/A,FALSE,"historicBS";"liab",#N/A,FALSE,"historicBS";"is",#N/A,FALSE,"historicIS";"ratios",#N/A,FALSE,"ratios"}</definedName>
    <definedName name="__________________rwn5" hidden="1">{"glcbs",#N/A,FALSE,"GLCBS";"glccsbs",#N/A,FALSE,"GLCCSBS";"glcis",#N/A,FALSE,"GLCIS";"glccsis",#N/A,FALSE,"GLCCSIS";"glcrat1",#N/A,FALSE,"GLC-ratios1"}</definedName>
    <definedName name="__________________rwn6" hidden="1">{"glc1",#N/A,FALSE,"GLC";"glc2",#N/A,FALSE,"GLC";"glc3",#N/A,FALSE,"GLC";"glc4",#N/A,FALSE,"GLC";"glc5",#N/A,FALSE,"GLC"}</definedName>
    <definedName name="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rwn8" hidden="1">{"glc1",#N/A,FALSE,"GLC";"glc2",#N/A,FALSE,"GLC";"glc3",#N/A,FALSE,"GLC";"glc4",#N/A,FALSE,"GLC";"glc5",#N/A,FALSE,"GLC"}</definedName>
    <definedName name="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wrn2" hidden="1">{"glc1",#N/A,FALSE,"GLC";"glc2",#N/A,FALSE,"GLC";"glc3",#N/A,FALSE,"GLC";"glc4",#N/A,FALSE,"GLC";"glc5",#N/A,FALSE,"GLC"}</definedName>
    <definedName name="_________________rwb2" hidden="1">{#N/A,#N/A,FALSE,"Aging Summary";#N/A,#N/A,FALSE,"Ratio Analysis";#N/A,#N/A,FALSE,"Test 120 Day Accts";#N/A,#N/A,FALSE,"Tickmarks"}</definedName>
    <definedName name="_________________rwn1" hidden="1">{#N/A,#N/A,FALSE,"Aging Summary";#N/A,#N/A,FALSE,"Ratio Analysis";#N/A,#N/A,FALSE,"Test 120 Day Accts";#N/A,#N/A,FALSE,"Tickmarks"}</definedName>
    <definedName name="_________________rwn10" hidden="1">{#N/A,#N/A,FALSE,"Aging Summary";#N/A,#N/A,FALSE,"Ratio Analysis";#N/A,#N/A,FALSE,"Test 120 Day Accts";#N/A,#N/A,FALSE,"Tickmarks"}</definedName>
    <definedName name="_________________rwn3" hidden="1">{"assets",#N/A,FALSE,"historicBS";"liab",#N/A,FALSE,"historicBS";"is",#N/A,FALSE,"historicIS";"ratios",#N/A,FALSE,"ratios"}</definedName>
    <definedName name="_________________rwn4" hidden="1">{"assets",#N/A,FALSE,"historicBS";"liab",#N/A,FALSE,"historicBS";"is",#N/A,FALSE,"historicIS";"ratios",#N/A,FALSE,"ratios"}</definedName>
    <definedName name="_________________rwn5" hidden="1">{"glcbs",#N/A,FALSE,"GLCBS";"glccsbs",#N/A,FALSE,"GLCCSBS";"glcis",#N/A,FALSE,"GLCIS";"glccsis",#N/A,FALSE,"GLCCSIS";"glcrat1",#N/A,FALSE,"GLC-ratios1"}</definedName>
    <definedName name="_________________rwn6" hidden="1">{"glc1",#N/A,FALSE,"GLC";"glc2",#N/A,FALSE,"GLC";"glc3",#N/A,FALSE,"GLC";"glc4",#N/A,FALSE,"GLC";"glc5",#N/A,FALSE,"GLC"}</definedName>
    <definedName name="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rwn8" hidden="1">{"glc1",#N/A,FALSE,"GLC";"glc2",#N/A,FALSE,"GLC";"glc3",#N/A,FALSE,"GLC";"glc4",#N/A,FALSE,"GLC";"glc5",#N/A,FALSE,"GLC"}</definedName>
    <definedName name="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wrn2" hidden="1">{"glc1",#N/A,FALSE,"GLC";"glc2",#N/A,FALSE,"GLC";"glc3",#N/A,FALSE,"GLC";"glc4",#N/A,FALSE,"GLC";"glc5",#N/A,FALSE,"GLC"}</definedName>
    <definedName name="_________________wrn222" hidden="1">{"glc1",#N/A,FALSE,"GLC";"glc2",#N/A,FALSE,"GLC";"glc3",#N/A,FALSE,"GLC";"glc4",#N/A,FALSE,"GLC";"glc5",#N/A,FALSE,"GLC"}</definedName>
    <definedName name="________________rwb2" hidden="1">{#N/A,#N/A,FALSE,"Aging Summary";#N/A,#N/A,FALSE,"Ratio Analysis";#N/A,#N/A,FALSE,"Test 120 Day Accts";#N/A,#N/A,FALSE,"Tickmarks"}</definedName>
    <definedName name="________________rwn1" hidden="1">{#N/A,#N/A,FALSE,"Aging Summary";#N/A,#N/A,FALSE,"Ratio Analysis";#N/A,#N/A,FALSE,"Test 120 Day Accts";#N/A,#N/A,FALSE,"Tickmarks"}</definedName>
    <definedName name="________________rwn10" hidden="1">{#N/A,#N/A,FALSE,"Aging Summary";#N/A,#N/A,FALSE,"Ratio Analysis";#N/A,#N/A,FALSE,"Test 120 Day Accts";#N/A,#N/A,FALSE,"Tickmarks"}</definedName>
    <definedName name="________________rwn3" hidden="1">{"assets",#N/A,FALSE,"historicBS";"liab",#N/A,FALSE,"historicBS";"is",#N/A,FALSE,"historicIS";"ratios",#N/A,FALSE,"ratios"}</definedName>
    <definedName name="________________rwn4" hidden="1">{"assets",#N/A,FALSE,"historicBS";"liab",#N/A,FALSE,"historicBS";"is",#N/A,FALSE,"historicIS";"ratios",#N/A,FALSE,"ratios"}</definedName>
    <definedName name="________________rwn5" hidden="1">{"glcbs",#N/A,FALSE,"GLCBS";"glccsbs",#N/A,FALSE,"GLCCSBS";"glcis",#N/A,FALSE,"GLCIS";"glccsis",#N/A,FALSE,"GLCCSIS";"glcrat1",#N/A,FALSE,"GLC-ratios1"}</definedName>
    <definedName name="________________rwn6" hidden="1">{"glc1",#N/A,FALSE,"GLC";"glc2",#N/A,FALSE,"GLC";"glc3",#N/A,FALSE,"GLC";"glc4",#N/A,FALSE,"GLC";"glc5",#N/A,FALSE,"GLC"}</definedName>
    <definedName name="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rwn8" hidden="1">{"glc1",#N/A,FALSE,"GLC";"glc2",#N/A,FALSE,"GLC";"glc3",#N/A,FALSE,"GLC";"glc4",#N/A,FALSE,"GLC";"glc5",#N/A,FALSE,"GLC"}</definedName>
    <definedName name="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wrn2" hidden="1">{"glc1",#N/A,FALSE,"GLC";"glc2",#N/A,FALSE,"GLC";"glc3",#N/A,FALSE,"GLC";"glc4",#N/A,FALSE,"GLC";"glc5",#N/A,FALSE,"GLC"}</definedName>
    <definedName name="________________wrn222" hidden="1">{"glc1",#N/A,FALSE,"GLC";"glc2",#N/A,FALSE,"GLC";"glc3",#N/A,FALSE,"GLC";"glc4",#N/A,FALSE,"GLC";"glc5",#N/A,FALSE,"GLC"}</definedName>
    <definedName name="________________Ж\ээ" hidden="1">{"glcbs",#N/A,FALSE,"GLCBS";"glccsbs",#N/A,FALSE,"GLCCSBS";"glcis",#N/A,FALSE,"GLCIS";"glccsis",#N/A,FALSE,"GLCCSIS";"glcrat1",#N/A,FALSE,"GLC-ratios1"}</definedName>
    <definedName name="_______________rwb2" hidden="1">{#N/A,#N/A,FALSE,"Aging Summary";#N/A,#N/A,FALSE,"Ratio Analysis";#N/A,#N/A,FALSE,"Test 120 Day Accts";#N/A,#N/A,FALSE,"Tickmarks"}</definedName>
    <definedName name="_______________rwn1" hidden="1">{#N/A,#N/A,FALSE,"Aging Summary";#N/A,#N/A,FALSE,"Ratio Analysis";#N/A,#N/A,FALSE,"Test 120 Day Accts";#N/A,#N/A,FALSE,"Tickmarks"}</definedName>
    <definedName name="_______________rwn10" hidden="1">{#N/A,#N/A,FALSE,"Aging Summary";#N/A,#N/A,FALSE,"Ratio Analysis";#N/A,#N/A,FALSE,"Test 120 Day Accts";#N/A,#N/A,FALSE,"Tickmarks"}</definedName>
    <definedName name="_______________rwn3" hidden="1">{"assets",#N/A,FALSE,"historicBS";"liab",#N/A,FALSE,"historicBS";"is",#N/A,FALSE,"historicIS";"ratios",#N/A,FALSE,"ratios"}</definedName>
    <definedName name="_______________rwn4" hidden="1">{"assets",#N/A,FALSE,"historicBS";"liab",#N/A,FALSE,"historicBS";"is",#N/A,FALSE,"historicIS";"ratios",#N/A,FALSE,"ratios"}</definedName>
    <definedName name="_______________rwn5" hidden="1">{"glcbs",#N/A,FALSE,"GLCBS";"glccsbs",#N/A,FALSE,"GLCCSBS";"glcis",#N/A,FALSE,"GLCIS";"glccsis",#N/A,FALSE,"GLCCSIS";"glcrat1",#N/A,FALSE,"GLC-ratios1"}</definedName>
    <definedName name="_______________rwn6" hidden="1">{"glc1",#N/A,FALSE,"GLC";"glc2",#N/A,FALSE,"GLC";"glc3",#N/A,FALSE,"GLC";"glc4",#N/A,FALSE,"GLC";"glc5",#N/A,FALSE,"GLC"}</definedName>
    <definedName name="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rwn8" hidden="1">{"glc1",#N/A,FALSE,"GLC";"glc2",#N/A,FALSE,"GLC";"glc3",#N/A,FALSE,"GLC";"glc4",#N/A,FALSE,"GLC";"glc5",#N/A,FALSE,"GLC"}</definedName>
    <definedName name="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wrn2" hidden="1">{"glc1",#N/A,FALSE,"GLC";"glc2",#N/A,FALSE,"GLC";"glc3",#N/A,FALSE,"GLC";"glc4",#N/A,FALSE,"GLC";"glc5",#N/A,FALSE,"GLC"}</definedName>
    <definedName name="_______________wrn222" hidden="1">{"glc1",#N/A,FALSE,"GLC";"glc2",#N/A,FALSE,"GLC";"glc3",#N/A,FALSE,"GLC";"glc4",#N/A,FALSE,"GLC";"glc5",#N/A,FALSE,"GLC"}</definedName>
    <definedName name="______________rwb2" hidden="1">{#N/A,#N/A,FALSE,"Aging Summary";#N/A,#N/A,FALSE,"Ratio Analysis";#N/A,#N/A,FALSE,"Test 120 Day Accts";#N/A,#N/A,FALSE,"Tickmarks"}</definedName>
    <definedName name="______________rwn1" hidden="1">{#N/A,#N/A,FALSE,"Aging Summary";#N/A,#N/A,FALSE,"Ratio Analysis";#N/A,#N/A,FALSE,"Test 120 Day Accts";#N/A,#N/A,FALSE,"Tickmarks"}</definedName>
    <definedName name="______________rwn10" hidden="1">{#N/A,#N/A,FALSE,"Aging Summary";#N/A,#N/A,FALSE,"Ratio Analysis";#N/A,#N/A,FALSE,"Test 120 Day Accts";#N/A,#N/A,FALSE,"Tickmarks"}</definedName>
    <definedName name="______________rwn3" hidden="1">{"assets",#N/A,FALSE,"historicBS";"liab",#N/A,FALSE,"historicBS";"is",#N/A,FALSE,"historicIS";"ratios",#N/A,FALSE,"ratios"}</definedName>
    <definedName name="______________rwn4" hidden="1">{"assets",#N/A,FALSE,"historicBS";"liab",#N/A,FALSE,"historicBS";"is",#N/A,FALSE,"historicIS";"ratios",#N/A,FALSE,"ratios"}</definedName>
    <definedName name="______________rwn5" hidden="1">{"glcbs",#N/A,FALSE,"GLCBS";"glccsbs",#N/A,FALSE,"GLCCSBS";"glcis",#N/A,FALSE,"GLCIS";"glccsis",#N/A,FALSE,"GLCCSIS";"glcrat1",#N/A,FALSE,"GLC-ratios1"}</definedName>
    <definedName name="______________rwn6" hidden="1">{"glc1",#N/A,FALSE,"GLC";"glc2",#N/A,FALSE,"GLC";"glc3",#N/A,FALSE,"GLC";"glc4",#N/A,FALSE,"GLC";"glc5",#N/A,FALSE,"GLC"}</definedName>
    <definedName name="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rwn8" hidden="1">{"glc1",#N/A,FALSE,"GLC";"glc2",#N/A,FALSE,"GLC";"glc3",#N/A,FALSE,"GLC";"glc4",#N/A,FALSE,"GLC";"glc5",#N/A,FALSE,"GLC"}</definedName>
    <definedName name="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wrn2" hidden="1">{"glc1",#N/A,FALSE,"GLC";"glc2",#N/A,FALSE,"GLC";"glc3",#N/A,FALSE,"GLC";"glc4",#N/A,FALSE,"GLC";"glc5",#N/A,FALSE,"GLC"}</definedName>
    <definedName name="______________wrn222" hidden="1">{"glc1",#N/A,FALSE,"GLC";"glc2",#N/A,FALSE,"GLC";"glc3",#N/A,FALSE,"GLC";"glc4",#N/A,FALSE,"GLC";"glc5",#N/A,FALSE,"GLC"}</definedName>
    <definedName name="_____________rwb2" hidden="1">{#N/A,#N/A,FALSE,"Aging Summary";#N/A,#N/A,FALSE,"Ratio Analysis";#N/A,#N/A,FALSE,"Test 120 Day Accts";#N/A,#N/A,FALSE,"Tickmarks"}</definedName>
    <definedName name="_____________rwn1" hidden="1">{#N/A,#N/A,FALSE,"Aging Summary";#N/A,#N/A,FALSE,"Ratio Analysis";#N/A,#N/A,FALSE,"Test 120 Day Accts";#N/A,#N/A,FALSE,"Tickmarks"}</definedName>
    <definedName name="_____________rwn10" hidden="1">{#N/A,#N/A,FALSE,"Aging Summary";#N/A,#N/A,FALSE,"Ratio Analysis";#N/A,#N/A,FALSE,"Test 120 Day Accts";#N/A,#N/A,FALSE,"Tickmarks"}</definedName>
    <definedName name="_____________rwn3" hidden="1">{"assets",#N/A,FALSE,"historicBS";"liab",#N/A,FALSE,"historicBS";"is",#N/A,FALSE,"historicIS";"ratios",#N/A,FALSE,"ratios"}</definedName>
    <definedName name="_____________rwn4" hidden="1">{"assets",#N/A,FALSE,"historicBS";"liab",#N/A,FALSE,"historicBS";"is",#N/A,FALSE,"historicIS";"ratios",#N/A,FALSE,"ratios"}</definedName>
    <definedName name="_____________rwn5" hidden="1">{"glcbs",#N/A,FALSE,"GLCBS";"glccsbs",#N/A,FALSE,"GLCCSBS";"glcis",#N/A,FALSE,"GLCIS";"glccsis",#N/A,FALSE,"GLCCSIS";"glcrat1",#N/A,FALSE,"GLC-ratios1"}</definedName>
    <definedName name="_____________rwn6" hidden="1">{"glc1",#N/A,FALSE,"GLC";"glc2",#N/A,FALSE,"GLC";"glc3",#N/A,FALSE,"GLC";"glc4",#N/A,FALSE,"GLC";"glc5",#N/A,FALSE,"GLC"}</definedName>
    <definedName name="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rwn8" hidden="1">{"glc1",#N/A,FALSE,"GLC";"glc2",#N/A,FALSE,"GLC";"glc3",#N/A,FALSE,"GLC";"glc4",#N/A,FALSE,"GLC";"glc5",#N/A,FALSE,"GLC"}</definedName>
    <definedName name="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wrn2" hidden="1">{"glc1",#N/A,FALSE,"GLC";"glc2",#N/A,FALSE,"GLC";"glc3",#N/A,FALSE,"GLC";"glc4",#N/A,FALSE,"GLC";"glc5",#N/A,FALSE,"GLC"}</definedName>
    <definedName name="_____________wrn222" hidden="1">{"glc1",#N/A,FALSE,"GLC";"glc2",#N/A,FALSE,"GLC";"glc3",#N/A,FALSE,"GLC";"glc4",#N/A,FALSE,"GLC";"glc5",#N/A,FALSE,"GLC"}</definedName>
    <definedName name="____________rwb2" hidden="1">{#N/A,#N/A,FALSE,"Aging Summary";#N/A,#N/A,FALSE,"Ratio Analysis";#N/A,#N/A,FALSE,"Test 120 Day Accts";#N/A,#N/A,FALSE,"Tickmarks"}</definedName>
    <definedName name="____________rwn1" hidden="1">{#N/A,#N/A,FALSE,"Aging Summary";#N/A,#N/A,FALSE,"Ratio Analysis";#N/A,#N/A,FALSE,"Test 120 Day Accts";#N/A,#N/A,FALSE,"Tickmarks"}</definedName>
    <definedName name="____________rwn10" hidden="1">{#N/A,#N/A,FALSE,"Aging Summary";#N/A,#N/A,FALSE,"Ratio Analysis";#N/A,#N/A,FALSE,"Test 120 Day Accts";#N/A,#N/A,FALSE,"Tickmarks"}</definedName>
    <definedName name="____________rwn3" hidden="1">{"assets",#N/A,FALSE,"historicBS";"liab",#N/A,FALSE,"historicBS";"is",#N/A,FALSE,"historicIS";"ratios",#N/A,FALSE,"ratios"}</definedName>
    <definedName name="____________rwn4" hidden="1">{"assets",#N/A,FALSE,"historicBS";"liab",#N/A,FALSE,"historicBS";"is",#N/A,FALSE,"historicIS";"ratios",#N/A,FALSE,"ratios"}</definedName>
    <definedName name="____________rwn5" hidden="1">{"glcbs",#N/A,FALSE,"GLCBS";"glccsbs",#N/A,FALSE,"GLCCSBS";"glcis",#N/A,FALSE,"GLCIS";"glccsis",#N/A,FALSE,"GLCCSIS";"glcrat1",#N/A,FALSE,"GLC-ratios1"}</definedName>
    <definedName name="____________rwn6" hidden="1">{"glc1",#N/A,FALSE,"GLC";"glc2",#N/A,FALSE,"GLC";"glc3",#N/A,FALSE,"GLC";"glc4",#N/A,FALSE,"GLC";"glc5",#N/A,FALSE,"GLC"}</definedName>
    <definedName name="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rwn8" hidden="1">{"glc1",#N/A,FALSE,"GLC";"glc2",#N/A,FALSE,"GLC";"glc3",#N/A,FALSE,"GLC";"glc4",#N/A,FALSE,"GLC";"glc5",#N/A,FALSE,"GLC"}</definedName>
    <definedName name="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wrn2" hidden="1">{"glc1",#N/A,FALSE,"GLC";"glc2",#N/A,FALSE,"GLC";"glc3",#N/A,FALSE,"GLC";"glc4",#N/A,FALSE,"GLC";"glc5",#N/A,FALSE,"GLC"}</definedName>
    <definedName name="____________wrn222" hidden="1">{"glc1",#N/A,FALSE,"GLC";"glc2",#N/A,FALSE,"GLC";"glc3",#N/A,FALSE,"GLC";"glc4",#N/A,FALSE,"GLC";"glc5",#N/A,FALSE,"GLC"}</definedName>
    <definedName name="___________hkf8" hidden="1">{"glc1",#N/A,FALSE,"GLC";"glc2",#N/A,FALSE,"GLC";"glc3",#N/A,FALSE,"GLC";"glc4",#N/A,FALSE,"GLC";"glc5",#N/A,FALSE,"GLC"}</definedName>
    <definedName name="___________rwb2" hidden="1">{#N/A,#N/A,FALSE,"Aging Summary";#N/A,#N/A,FALSE,"Ratio Analysis";#N/A,#N/A,FALSE,"Test 120 Day Accts";#N/A,#N/A,FALSE,"Tickmarks"}</definedName>
    <definedName name="___________rwn1" hidden="1">{#N/A,#N/A,FALSE,"Aging Summary";#N/A,#N/A,FALSE,"Ratio Analysis";#N/A,#N/A,FALSE,"Test 120 Day Accts";#N/A,#N/A,FALSE,"Tickmarks"}</definedName>
    <definedName name="___________rwn10" hidden="1">{#N/A,#N/A,FALSE,"Aging Summary";#N/A,#N/A,FALSE,"Ratio Analysis";#N/A,#N/A,FALSE,"Test 120 Day Accts";#N/A,#N/A,FALSE,"Tickmarks"}</definedName>
    <definedName name="___________rwn3" hidden="1">{"assets",#N/A,FALSE,"historicBS";"liab",#N/A,FALSE,"historicBS";"is",#N/A,FALSE,"historicIS";"ratios",#N/A,FALSE,"ratios"}</definedName>
    <definedName name="___________rwn4" hidden="1">{"assets",#N/A,FALSE,"historicBS";"liab",#N/A,FALSE,"historicBS";"is",#N/A,FALSE,"historicIS";"ratios",#N/A,FALSE,"ratios"}</definedName>
    <definedName name="___________rwn5" hidden="1">{"glcbs",#N/A,FALSE,"GLCBS";"glccsbs",#N/A,FALSE,"GLCCSBS";"glcis",#N/A,FALSE,"GLCIS";"glccsis",#N/A,FALSE,"GLCCSIS";"glcrat1",#N/A,FALSE,"GLC-ratios1"}</definedName>
    <definedName name="___________rwn6" hidden="1">{"glc1",#N/A,FALSE,"GLC";"glc2",#N/A,FALSE,"GLC";"glc3",#N/A,FALSE,"GLC";"glc4",#N/A,FALSE,"GLC";"glc5",#N/A,FALSE,"GLC"}</definedName>
    <definedName name="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rwn8" hidden="1">{"glc1",#N/A,FALSE,"GLC";"glc2",#N/A,FALSE,"GLC";"glc3",#N/A,FALSE,"GLC";"glc4",#N/A,FALSE,"GLC";"glc5",#N/A,FALSE,"GLC"}</definedName>
    <definedName name="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wrn2" hidden="1">{"glc1",#N/A,FALSE,"GLC";"glc2",#N/A,FALSE,"GLC";"glc3",#N/A,FALSE,"GLC";"glc4",#N/A,FALSE,"GLC";"glc5",#N/A,FALSE,"GLC"}</definedName>
    <definedName name="___________wrn222" hidden="1">{"glc1",#N/A,FALSE,"GLC";"glc2",#N/A,FALSE,"GLC";"glc3",#N/A,FALSE,"GLC";"glc4",#N/A,FALSE,"GLC";"glc5",#N/A,FALSE,"GLC"}</definedName>
    <definedName name="__________rwb2" hidden="1">{#N/A,#N/A,FALSE,"Aging Summary";#N/A,#N/A,FALSE,"Ratio Analysis";#N/A,#N/A,FALSE,"Test 120 Day Accts";#N/A,#N/A,FALSE,"Tickmarks"}</definedName>
    <definedName name="__________rwn1" hidden="1">{#N/A,#N/A,FALSE,"Aging Summary";#N/A,#N/A,FALSE,"Ratio Analysis";#N/A,#N/A,FALSE,"Test 120 Day Accts";#N/A,#N/A,FALSE,"Tickmarks"}</definedName>
    <definedName name="__________rwn10" hidden="1">{#N/A,#N/A,FALSE,"Aging Summary";#N/A,#N/A,FALSE,"Ratio Analysis";#N/A,#N/A,FALSE,"Test 120 Day Accts";#N/A,#N/A,FALSE,"Tickmarks"}</definedName>
    <definedName name="__________rwn3" hidden="1">{"assets",#N/A,FALSE,"historicBS";"liab",#N/A,FALSE,"historicBS";"is",#N/A,FALSE,"historicIS";"ratios",#N/A,FALSE,"ratios"}</definedName>
    <definedName name="__________rwn4" hidden="1">{"assets",#N/A,FALSE,"historicBS";"liab",#N/A,FALSE,"historicBS";"is",#N/A,FALSE,"historicIS";"ratios",#N/A,FALSE,"ratios"}</definedName>
    <definedName name="__________rwn5" hidden="1">{"glcbs",#N/A,FALSE,"GLCBS";"glccsbs",#N/A,FALSE,"GLCCSBS";"glcis",#N/A,FALSE,"GLCIS";"glccsis",#N/A,FALSE,"GLCCSIS";"glcrat1",#N/A,FALSE,"GLC-ratios1"}</definedName>
    <definedName name="__________rwn6" hidden="1">{"glc1",#N/A,FALSE,"GLC";"glc2",#N/A,FALSE,"GLC";"glc3",#N/A,FALSE,"GLC";"glc4",#N/A,FALSE,"GLC";"glc5",#N/A,FALSE,"GLC"}</definedName>
    <definedName name="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rwn8" hidden="1">{"glc1",#N/A,FALSE,"GLC";"glc2",#N/A,FALSE,"GLC";"glc3",#N/A,FALSE,"GLC";"glc4",#N/A,FALSE,"GLC";"glc5",#N/A,FALSE,"GLC"}</definedName>
    <definedName name="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wrn2" hidden="1">{"glc1",#N/A,FALSE,"GLC";"glc2",#N/A,FALSE,"GLC";"glc3",#N/A,FALSE,"GLC";"glc4",#N/A,FALSE,"GLC";"glc5",#N/A,FALSE,"GLC"}</definedName>
    <definedName name="__________wrn222" hidden="1">{"glc1",#N/A,FALSE,"GLC";"glc2",#N/A,FALSE,"GLC";"glc3",#N/A,FALSE,"GLC";"glc4",#N/A,FALSE,"GLC";"glc5",#N/A,FALSE,"GLC"}</definedName>
    <definedName name="_________hkf8" hidden="1">{"glc1",#N/A,FALSE,"GLC";"glc2",#N/A,FALSE,"GLC";"glc3",#N/A,FALSE,"GLC";"glc4",#N/A,FALSE,"GLC";"glc5",#N/A,FALSE,"GLC"}</definedName>
    <definedName name="_________rwb2" hidden="1">{#N/A,#N/A,FALSE,"Aging Summary";#N/A,#N/A,FALSE,"Ratio Analysis";#N/A,#N/A,FALSE,"Test 120 Day Accts";#N/A,#N/A,FALSE,"Tickmarks"}</definedName>
    <definedName name="_________rwn1" hidden="1">{#N/A,#N/A,FALSE,"Aging Summary";#N/A,#N/A,FALSE,"Ratio Analysis";#N/A,#N/A,FALSE,"Test 120 Day Accts";#N/A,#N/A,FALSE,"Tickmarks"}</definedName>
    <definedName name="_________rwn10" hidden="1">{#N/A,#N/A,FALSE,"Aging Summary";#N/A,#N/A,FALSE,"Ratio Analysis";#N/A,#N/A,FALSE,"Test 120 Day Accts";#N/A,#N/A,FALSE,"Tickmarks"}</definedName>
    <definedName name="_________rwn3" hidden="1">{"assets",#N/A,FALSE,"historicBS";"liab",#N/A,FALSE,"historicBS";"is",#N/A,FALSE,"historicIS";"ratios",#N/A,FALSE,"ratios"}</definedName>
    <definedName name="_________rwn4" hidden="1">{"assets",#N/A,FALSE,"historicBS";"liab",#N/A,FALSE,"historicBS";"is",#N/A,FALSE,"historicIS";"ratios",#N/A,FALSE,"ratios"}</definedName>
    <definedName name="_________rwn5" hidden="1">{"glcbs",#N/A,FALSE,"GLCBS";"glccsbs",#N/A,FALSE,"GLCCSBS";"glcis",#N/A,FALSE,"GLCIS";"glccsis",#N/A,FALSE,"GLCCSIS";"glcrat1",#N/A,FALSE,"GLC-ratios1"}</definedName>
    <definedName name="_________rwn6" hidden="1">{"glc1",#N/A,FALSE,"GLC";"glc2",#N/A,FALSE,"GLC";"glc3",#N/A,FALSE,"GLC";"glc4",#N/A,FALSE,"GLC";"glc5",#N/A,FALSE,"GLC"}</definedName>
    <definedName name="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rwn8" hidden="1">{"glc1",#N/A,FALSE,"GLC";"glc2",#N/A,FALSE,"GLC";"glc3",#N/A,FALSE,"GLC";"glc4",#N/A,FALSE,"GLC";"glc5",#N/A,FALSE,"GLC"}</definedName>
    <definedName name="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wrn2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hkf8" hidden="1">{"glc1",#N/A,FALSE,"GLC";"glc2",#N/A,FALSE,"GLC";"glc3",#N/A,FALSE,"GLC";"glc4",#N/A,FALSE,"GLC";"glc5",#N/A,FALSE,"GLC"}</definedName>
    <definedName name="________rwb2" hidden="1">{#N/A,#N/A,FALSE,"Aging Summary";#N/A,#N/A,FALSE,"Ratio Analysis";#N/A,#N/A,FALSE,"Test 120 Day Accts";#N/A,#N/A,FALSE,"Tickmarks"}</definedName>
    <definedName name="________rwn1" hidden="1">{#N/A,#N/A,FALSE,"Aging Summary";#N/A,#N/A,FALSE,"Ratio Analysis";#N/A,#N/A,FALSE,"Test 120 Day Accts";#N/A,#N/A,FALSE,"Tickmarks"}</definedName>
    <definedName name="________rwn10" hidden="1">{#N/A,#N/A,FALSE,"Aging Summary";#N/A,#N/A,FALSE,"Ratio Analysis";#N/A,#N/A,FALSE,"Test 120 Day Accts";#N/A,#N/A,FALSE,"Tickmarks"}</definedName>
    <definedName name="________rwn3" hidden="1">{"assets",#N/A,FALSE,"historicBS";"liab",#N/A,FALSE,"historicBS";"is",#N/A,FALSE,"historicIS";"ratios",#N/A,FALSE,"ratios"}</definedName>
    <definedName name="________rwn4" hidden="1">{"assets",#N/A,FALSE,"historicBS";"liab",#N/A,FALSE,"historicBS";"is",#N/A,FALSE,"historicIS";"ratios",#N/A,FALSE,"ratios"}</definedName>
    <definedName name="________rwn5" hidden="1">{"glcbs",#N/A,FALSE,"GLCBS";"glccsbs",#N/A,FALSE,"GLCCSBS";"glcis",#N/A,FALSE,"GLCIS";"glccsis",#N/A,FALSE,"GLCCSIS";"glcrat1",#N/A,FALSE,"GLC-ratios1"}</definedName>
    <definedName name="________rwn6" hidden="1">{"glc1",#N/A,FALSE,"GLC";"glc2",#N/A,FALSE,"GLC";"glc3",#N/A,FALSE,"GLC";"glc4",#N/A,FALSE,"GLC";"glc5",#N/A,FALSE,"GLC"}</definedName>
    <definedName name="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rwn8" hidden="1">{"glc1",#N/A,FALSE,"GLC";"glc2",#N/A,FALSE,"GLC";"glc3",#N/A,FALSE,"GLC";"glc4",#N/A,FALSE,"GLC";"glc5",#N/A,FALSE,"GLC"}</definedName>
    <definedName name="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hk4645" hidden="1">{#N/A,#N/A,FALSE,"ihz. icmal";#N/A,#N/A,FALSE,"avans";#N/A,#N/A,FALSE,"mal_FF_icm";#N/A,#N/A,FALSE,"fat_ihz";#N/A,#N/A,FALSE,"söz_fiy_fark";#N/A,#N/A,FALSE,"kap2"}</definedName>
    <definedName name="_______hkf8" hidden="1">{"glc1",#N/A,FALSE,"GLC";"glc2",#N/A,FALSE,"GLC";"glc3",#N/A,FALSE,"GLC";"glc4",#N/A,FALSE,"GLC";"glc5",#N/A,FALSE,"GLC"}</definedName>
    <definedName name="_______rwb2" hidden="1">{#N/A,#N/A,FALSE,"Aging Summary";#N/A,#N/A,FALSE,"Ratio Analysis";#N/A,#N/A,FALSE,"Test 120 Day Accts";#N/A,#N/A,FALSE,"Tickmarks"}</definedName>
    <definedName name="_______rwn1" hidden="1">{#N/A,#N/A,FALSE,"Aging Summary";#N/A,#N/A,FALSE,"Ratio Analysis";#N/A,#N/A,FALSE,"Test 120 Day Accts";#N/A,#N/A,FALSE,"Tickmarks"}</definedName>
    <definedName name="_______rwn10" hidden="1">{#N/A,#N/A,FALSE,"Aging Summary";#N/A,#N/A,FALSE,"Ratio Analysis";#N/A,#N/A,FALSE,"Test 120 Day Accts";#N/A,#N/A,FALSE,"Tickmarks"}</definedName>
    <definedName name="_______rwn3" hidden="1">{"assets",#N/A,FALSE,"historicBS";"liab",#N/A,FALSE,"historicBS";"is",#N/A,FALSE,"historicIS";"ratios",#N/A,FALSE,"ratios"}</definedName>
    <definedName name="_______rwn4" hidden="1">{"assets",#N/A,FALSE,"historicBS";"liab",#N/A,FALSE,"historicBS";"is",#N/A,FALSE,"historicIS";"ratios",#N/A,FALSE,"ratios"}</definedName>
    <definedName name="_______rwn5" hidden="1">{"glcbs",#N/A,FALSE,"GLCBS";"glccsbs",#N/A,FALSE,"GLCCSBS";"glcis",#N/A,FALSE,"GLCIS";"glccsis",#N/A,FALSE,"GLCCSIS";"glcrat1",#N/A,FALSE,"GLC-ratios1"}</definedName>
    <definedName name="_______rwn6" hidden="1">{"glc1",#N/A,FALSE,"GLC";"glc2",#N/A,FALSE,"GLC";"glc3",#N/A,FALSE,"GLC";"glc4",#N/A,FALSE,"GLC";"glc5",#N/A,FALSE,"GLC"}</definedName>
    <definedName name="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rwn8" hidden="1">{"glc1",#N/A,FALSE,"GLC";"glc2",#N/A,FALSE,"GLC";"glc3",#N/A,FALSE,"GLC";"glc4",#N/A,FALSE,"GLC";"glc5",#N/A,FALSE,"GLC"}</definedName>
    <definedName name="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g2" hidden="1">{#N/A,#N/A,FALSE,"передел"}</definedName>
    <definedName name="______hkf8" hidden="1">{"glc1",#N/A,FALSE,"GLC";"glc2",#N/A,FALSE,"GLC";"glc3",#N/A,FALSE,"GLC";"glc4",#N/A,FALSE,"GLC";"glc5",#N/A,FALSE,"GLC"}</definedName>
    <definedName name="______llc2" hidden="1">{"konoplin - Личное представление",#N/A,TRUE,"ФинПлан_1кв";"konoplin - Личное представление",#N/A,TRUE,"ФинПлан_2кв"}</definedName>
    <definedName name="______rwb2" hidden="1">{#N/A,#N/A,FALSE,"Aging Summary";#N/A,#N/A,FALSE,"Ratio Analysis";#N/A,#N/A,FALSE,"Test 120 Day Accts";#N/A,#N/A,FALSE,"Tickmarks"}</definedName>
    <definedName name="______rwn1" hidden="1">{#N/A,#N/A,FALSE,"Aging Summary";#N/A,#N/A,FALSE,"Ratio Analysis";#N/A,#N/A,FALSE,"Test 120 Day Accts";#N/A,#N/A,FALSE,"Tickmarks"}</definedName>
    <definedName name="______rwn10" hidden="1">{#N/A,#N/A,FALSE,"Aging Summary";#N/A,#N/A,FALSE,"Ratio Analysis";#N/A,#N/A,FALSE,"Test 120 Day Accts";#N/A,#N/A,FALSE,"Tickmarks"}</definedName>
    <definedName name="______rwn3" hidden="1">{"assets",#N/A,FALSE,"historicBS";"liab",#N/A,FALSE,"historicBS";"is",#N/A,FALSE,"historicIS";"ratios",#N/A,FALSE,"ratios"}</definedName>
    <definedName name="______rwn4" hidden="1">{"assets",#N/A,FALSE,"historicBS";"liab",#N/A,FALSE,"historicBS";"is",#N/A,FALSE,"historicIS";"ratios",#N/A,FALSE,"ratios"}</definedName>
    <definedName name="______rwn5" hidden="1">{"glcbs",#N/A,FALSE,"GLCBS";"glccsbs",#N/A,FALSE,"GLCCSBS";"glcis",#N/A,FALSE,"GLCIS";"glccsis",#N/A,FALSE,"GLCCSIS";"glcrat1",#N/A,FALSE,"GLC-ratios1"}</definedName>
    <definedName name="______rwn6" hidden="1">{"glc1",#N/A,FALSE,"GLC";"glc2",#N/A,FALSE,"GLC";"glc3",#N/A,FALSE,"GLC";"glc4",#N/A,FALSE,"GLC";"glc5",#N/A,FALSE,"GLC"}</definedName>
    <definedName name="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rwn8" hidden="1">{"glc1",#N/A,FALSE,"GLC";"glc2",#N/A,FALSE,"GLC";"glc3",#N/A,FALSE,"GLC";"glc4",#N/A,FALSE,"GLC";"glc5",#N/A,FALSE,"GLC"}</definedName>
    <definedName name="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wrn2" localSheetId="1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localSheetId="1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_xlfn.BAHTTEXT" hidden="1">#NAME?</definedName>
    <definedName name="_____g2" hidden="1">{#N/A,#N/A,FALSE,"передел"}</definedName>
    <definedName name="_____hk4645" hidden="1">{#N/A,#N/A,FALSE,"ihz. icmal";#N/A,#N/A,FALSE,"avans";#N/A,#N/A,FALSE,"mal_FF_icm";#N/A,#N/A,FALSE,"fat_ihz";#N/A,#N/A,FALSE,"söz_fiy_fark";#N/A,#N/A,FALSE,"kap2"}</definedName>
    <definedName name="_____hkf8" hidden="1">{"glc1",#N/A,FALSE,"GLC";"glc2",#N/A,FALSE,"GLC";"glc3",#N/A,FALSE,"GLC";"glc4",#N/A,FALSE,"GLC";"glc5",#N/A,FALSE,"GLC"}</definedName>
    <definedName name="_____llc2" hidden="1">{"konoplin - Личное представление",#N/A,TRUE,"ФинПлан_1кв";"konoplin - Личное представление",#N/A,TRUE,"ФинПлан_2кв"}</definedName>
    <definedName name="_____rwb2" hidden="1">{#N/A,#N/A,FALSE,"Aging Summary";#N/A,#N/A,FALSE,"Ratio Analysis";#N/A,#N/A,FALSE,"Test 120 Day Accts";#N/A,#N/A,FALSE,"Tickmarks"}</definedName>
    <definedName name="_____rwn1" hidden="1">{#N/A,#N/A,FALSE,"Aging Summary";#N/A,#N/A,FALSE,"Ratio Analysis";#N/A,#N/A,FALSE,"Test 120 Day Accts";#N/A,#N/A,FALSE,"Tickmarks"}</definedName>
    <definedName name="_____rwn10" hidden="1">{#N/A,#N/A,FALSE,"Aging Summary";#N/A,#N/A,FALSE,"Ratio Analysis";#N/A,#N/A,FALSE,"Test 120 Day Accts";#N/A,#N/A,FALSE,"Tickmarks"}</definedName>
    <definedName name="_____rwn3" hidden="1">{"assets",#N/A,FALSE,"historicBS";"liab",#N/A,FALSE,"historicBS";"is",#N/A,FALSE,"historicIS";"ratios",#N/A,FALSE,"ratios"}</definedName>
    <definedName name="_____rwn4" hidden="1">{"assets",#N/A,FALSE,"historicBS";"liab",#N/A,FALSE,"historicBS";"is",#N/A,FALSE,"historicIS";"ratios",#N/A,FALSE,"ratios"}</definedName>
    <definedName name="_____rwn5" hidden="1">{"glcbs",#N/A,FALSE,"GLCBS";"glccsbs",#N/A,FALSE,"GLCCSBS";"glcis",#N/A,FALSE,"GLCIS";"glccsis",#N/A,FALSE,"GLCCSIS";"glcrat1",#N/A,FALSE,"GLC-ratios1"}</definedName>
    <definedName name="_____rwn6" hidden="1">{"glc1",#N/A,FALSE,"GLC";"glc2",#N/A,FALSE,"GLC";"glc3",#N/A,FALSE,"GLC";"glc4",#N/A,FALSE,"GLC";"glc5",#N/A,FALSE,"GLC"}</definedName>
    <definedName name="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rwn8" hidden="1">{"glc1",#N/A,FALSE,"GLC";"glc2",#N/A,FALSE,"GLC";"glc3",#N/A,FALSE,"GLC";"glc4",#N/A,FALSE,"GLC";"glc5",#N/A,FALSE,"GLC"}</definedName>
    <definedName name="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wrn2" localSheetId="1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localSheetId="1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_wrn3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_____xlfn.BAHTTEXT" hidden="1">#NAME?</definedName>
    <definedName name="____g2" hidden="1">{#N/A,#N/A,FALSE,"передел"}</definedName>
    <definedName name="____hk4645" hidden="1">{#N/A,#N/A,FALSE,"ihz. icmal";#N/A,#N/A,FALSE,"avans";#N/A,#N/A,FALSE,"mal_FF_icm";#N/A,#N/A,FALSE,"fat_ihz";#N/A,#N/A,FALSE,"söz_fiy_fark";#N/A,#N/A,FALSE,"kap2"}</definedName>
    <definedName name="____hkf8" hidden="1">{"glc1",#N/A,FALSE,"GLC";"glc2",#N/A,FALSE,"GLC";"glc3",#N/A,FALSE,"GLC";"glc4",#N/A,FALSE,"GLC";"glc5",#N/A,FALSE,"GLC"}</definedName>
    <definedName name="____KEY2" hidden="1">#REF!</definedName>
    <definedName name="____llc2" hidden="1">{"konoplin - Личное представление",#N/A,TRUE,"ФинПлан_1кв";"konoplin - Личное представление",#N/A,TRUE,"ФинПлан_2кв"}</definedName>
    <definedName name="____q4" hidden="1">{"konoplin - Личное представление",#N/A,TRUE,"ФинПлан_1кв";"konoplin - Личное представление",#N/A,TRUE,"ФинПлан_2кв"}</definedName>
    <definedName name="__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__rwb2" hidden="1">{#N/A,#N/A,FALSE,"Aging Summary";#N/A,#N/A,FALSE,"Ratio Analysis";#N/A,#N/A,FALSE,"Test 120 Day Accts";#N/A,#N/A,FALSE,"Tickmarks"}</definedName>
    <definedName name="____rwn1" hidden="1">{#N/A,#N/A,FALSE,"Aging Summary";#N/A,#N/A,FALSE,"Ratio Analysis";#N/A,#N/A,FALSE,"Test 120 Day Accts";#N/A,#N/A,FALSE,"Tickmarks"}</definedName>
    <definedName name="____rwn10" hidden="1">{#N/A,#N/A,FALSE,"Aging Summary";#N/A,#N/A,FALSE,"Ratio Analysis";#N/A,#N/A,FALSE,"Test 120 Day Accts";#N/A,#N/A,FALSE,"Tickmarks"}</definedName>
    <definedName name="____rwn3" hidden="1">{"assets",#N/A,FALSE,"historicBS";"liab",#N/A,FALSE,"historicBS";"is",#N/A,FALSE,"historicIS";"ratios",#N/A,FALSE,"ratios"}</definedName>
    <definedName name="____rwn4" hidden="1">{"assets",#N/A,FALSE,"historicBS";"liab",#N/A,FALSE,"historicBS";"is",#N/A,FALSE,"historicIS";"ratios",#N/A,FALSE,"ratios"}</definedName>
    <definedName name="____rwn5" hidden="1">{"glcbs",#N/A,FALSE,"GLCBS";"glccsbs",#N/A,FALSE,"GLCCSBS";"glcis",#N/A,FALSE,"GLCIS";"glccsis",#N/A,FALSE,"GLCCSIS";"glcrat1",#N/A,FALSE,"GLC-ratios1"}</definedName>
    <definedName name="____rwn6" hidden="1">{"glc1",#N/A,FALSE,"GLC";"glc2",#N/A,FALSE,"GLC";"glc3",#N/A,FALSE,"GLC";"glc4",#N/A,FALSE,"GLC";"glc5",#N/A,FALSE,"GLC"}</definedName>
    <definedName name="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rwn8" hidden="1">{"glc1",#N/A,FALSE,"GLC";"glc2",#N/A,FALSE,"GLC";"glc3",#N/A,FALSE,"GLC";"glc4",#N/A,FALSE,"GLC";"glc5",#N/A,FALSE,"GLC"}</definedName>
    <definedName name="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wrn2" localSheetId="1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localSheetId="1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_xlfn.BAHTTEXT" hidden="1">#NAME?</definedName>
    <definedName name="____xlfn.SUMIFS" hidden="1">#NAME?</definedName>
    <definedName name="____вааы" hidden="1">[3]Proforma!#REF!</definedName>
    <definedName name="___123" hidden="1">#REF!</definedName>
    <definedName name="___123Graph__AA" hidden="1">'[4]AOP Summary-2'!$A$2:$A$14</definedName>
    <definedName name="___2_._solv" hidden="1">[2]Sheet1!#REF!,[2]Sheet1!#REF!</definedName>
    <definedName name="___g2" hidden="1">{#N/A,#N/A,FALSE,"передел"}</definedName>
    <definedName name="___hk4645" hidden="1">{#N/A,#N/A,FALSE,"ihz. icmal";#N/A,#N/A,FALSE,"avans";#N/A,#N/A,FALSE,"mal_FF_icm";#N/A,#N/A,FALSE,"fat_ihz";#N/A,#N/A,FALSE,"söz_fiy_fark";#N/A,#N/A,FALSE,"kap2"}</definedName>
    <definedName name="___hkf8" hidden="1">{"glc1",#N/A,FALSE,"GLC";"glc2",#N/A,FALSE,"GLC";"glc3",#N/A,FALSE,"GLC";"glc4",#N/A,FALSE,"GLC";"glc5",#N/A,FALSE,"GLC"}</definedName>
    <definedName name="___KEY2" hidden="1">#REF!</definedName>
    <definedName name="___llc2" hidden="1">{"konoplin - Личное представление",#N/A,TRUE,"ФинПлан_1кв";"konoplin - Личное представление",#N/A,TRUE,"ФинПлан_2кв"}</definedName>
    <definedName name="___q4" hidden="1">{"konoplin - Личное представление",#N/A,TRUE,"ФинПлан_1кв";"konoplin - Личное представление",#N/A,TRUE,"ФинПлан_2кв"}</definedName>
    <definedName name="___RL1" hidden="1">'[5]AOP Summary-2'!$A$2:$A$14</definedName>
    <definedName name="___rwb2" hidden="1">{#N/A,#N/A,FALSE,"Aging Summary";#N/A,#N/A,FALSE,"Ratio Analysis";#N/A,#N/A,FALSE,"Test 120 Day Accts";#N/A,#N/A,FALSE,"Tickmarks"}</definedName>
    <definedName name="___rwn1" hidden="1">{#N/A,#N/A,FALSE,"Aging Summary";#N/A,#N/A,FALSE,"Ratio Analysis";#N/A,#N/A,FALSE,"Test 120 Day Accts";#N/A,#N/A,FALSE,"Tickmarks"}</definedName>
    <definedName name="___rwn10" hidden="1">{#N/A,#N/A,FALSE,"Aging Summary";#N/A,#N/A,FALSE,"Ratio Analysis";#N/A,#N/A,FALSE,"Test 120 Day Accts";#N/A,#N/A,FALSE,"Tickmarks"}</definedName>
    <definedName name="___rwn3" hidden="1">{"assets",#N/A,FALSE,"historicBS";"liab",#N/A,FALSE,"historicBS";"is",#N/A,FALSE,"historicIS";"ratios",#N/A,FALSE,"ratios"}</definedName>
    <definedName name="___rwn4" hidden="1">{"assets",#N/A,FALSE,"historicBS";"liab",#N/A,FALSE,"historicBS";"is",#N/A,FALSE,"historicIS";"ratios",#N/A,FALSE,"ratios"}</definedName>
    <definedName name="___rwn5" hidden="1">{"glcbs",#N/A,FALSE,"GLCBS";"glccsbs",#N/A,FALSE,"GLCCSBS";"glcis",#N/A,FALSE,"GLCIS";"glccsis",#N/A,FALSE,"GLCCSIS";"glcrat1",#N/A,FALSE,"GLC-ratios1"}</definedName>
    <definedName name="___rwn6" hidden="1">{"glc1",#N/A,FALSE,"GLC";"glc2",#N/A,FALSE,"GLC";"glc3",#N/A,FALSE,"GLC";"glc4",#N/A,FALSE,"GLC";"glc5",#N/A,FALSE,"GLC"}</definedName>
    <definedName name="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rwn8" hidden="1">{"glc1",#N/A,FALSE,"GLC";"glc2",#N/A,FALSE,"GLC";"glc3",#N/A,FALSE,"GLC";"glc4",#N/A,FALSE,"GLC";"glc5",#N/A,FALSE,"GLC"}</definedName>
    <definedName name="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thinkcell.fnyRCHHCEuOwQtj8zFBCA" hidden="1">#REF!</definedName>
    <definedName name="___thinkcell2KPGI5FWOOLEPM77ORH2Y5ZC2U" hidden="1">#REF!</definedName>
    <definedName name="___thinkcell3tAz5BUvkEq43nwlaWx2sA" hidden="1">#REF!</definedName>
    <definedName name="___thinkcellF2" hidden="1">#REF!</definedName>
    <definedName name="___thinkcellF2kPE9u1eEuPRZ48X46goA" hidden="1">#REF!</definedName>
    <definedName name="___thinkcellHwSsIy6mF0a.2bH775SFEg" hidden="1">#REF!</definedName>
    <definedName name="___thinkcellMh5YrsSvoEaPcvVIZMQJ0A" hidden="1">#REF!</definedName>
    <definedName name="___thinkcellOoX8tzRG7Eudlwggy5KWbQ" hidden="1">#REF!</definedName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_xlfn.BAHTTEXT" hidden="1">#NAME?</definedName>
    <definedName name="___xlfn.SUMIFS" hidden="1">#NAME?</definedName>
    <definedName name="__1">#REF!</definedName>
    <definedName name="__1__123Graph_ACHART_1" hidden="1">[6]Cash2!$G$16:$G$31</definedName>
    <definedName name="__1__123Graph_AChart_1A" hidden="1">#REF!</definedName>
    <definedName name="__1__123Graph_ACHART_4" hidden="1">#REF!</definedName>
    <definedName name="__11" hidden="1">[7]Proforma!#REF!</definedName>
    <definedName name="__123Grapgh__s" hidden="1">'[4]AOP Summary-2'!$C$2:$C$14</definedName>
    <definedName name="__123Graph" hidden="1">[8]RSOILBAL!#REF!</definedName>
    <definedName name="__123Graph_A" localSheetId="1" hidden="1">[9]QLD!#REF!</definedName>
    <definedName name="__123Graph_A" hidden="1">[9]QLD!#REF!</definedName>
    <definedName name="__123Graph_AChart1" hidden="1">#REF!</definedName>
    <definedName name="__123Graph_ACRPIE90" hidden="1">[11]RSOILBAL!#REF!</definedName>
    <definedName name="__123Graph_ACRPIE91" hidden="1">[11]RSOILBAL!#REF!</definedName>
    <definedName name="__123Graph_ACRPIE92" hidden="1">[11]RSOILBAL!#REF!</definedName>
    <definedName name="__123Graph_ACRPIE93" hidden="1">[11]RSOILBAL!#REF!</definedName>
    <definedName name="__123Graph_ACURRENT" hidden="1">[12]FitOutConfCentre!#REF!</definedName>
    <definedName name="__123Graph_ARISK" localSheetId="1" hidden="1">#REF!</definedName>
    <definedName name="__123Graph_ARISK" hidden="1">#REF!</definedName>
    <definedName name="__123Graph_B" hidden="1">'[13]TABLO-3'!$B$5:$B$5</definedName>
    <definedName name="__123Graph_BChart" hidden="1">#REF!</definedName>
    <definedName name="__123Graph_BChart1" hidden="1">#REF!</definedName>
    <definedName name="__123Graph_BRISK" localSheetId="1" hidden="1">#REF!</definedName>
    <definedName name="__123Graph_BRISK" hidden="1">#REF!</definedName>
    <definedName name="__123Graph_C" hidden="1">'[13]TABLO-3'!$B$6:$B$6</definedName>
    <definedName name="__123Graph_D" hidden="1">'[13]TABLO-3'!$B$7:$B$7</definedName>
    <definedName name="__123Graph_D1" hidden="1">[3]Proforma!#REF!</definedName>
    <definedName name="__123Graph_D2" hidden="1">[3]Proforma!#REF!</definedName>
    <definedName name="__123Graph_E" hidden="1">'[13]TABLO-3'!$B$8:$B$8</definedName>
    <definedName name="__123Graph_F" hidden="1">[10]MAIN!#REF!</definedName>
    <definedName name="__123Graph_LBL_A" hidden="1">[11]RSOILBAL!#REF!</definedName>
    <definedName name="__123Graph_LBL_ACRPIE90" hidden="1">[11]RSOILBAL!#REF!</definedName>
    <definedName name="__123Graph_LBL_ACRPIE91" hidden="1">[11]RSOILBAL!#REF!</definedName>
    <definedName name="__123Graph_LBL_ACRPIE92" hidden="1">[11]RSOILBAL!#REF!</definedName>
    <definedName name="__123Graph_LBL_ACRPIE93" hidden="1">[11]RSOILBAL!#REF!</definedName>
    <definedName name="__123Graph_X" localSheetId="1" hidden="1">[9]QLD!#REF!</definedName>
    <definedName name="__123Graph_X" hidden="1">[9]QLD!#REF!</definedName>
    <definedName name="__123Graph_XDuPont" hidden="1">[10]MAIN!#REF!</definedName>
    <definedName name="__2_._solv" hidden="1">[2]Sheet1!#REF!,[2]Sheet1!#REF!</definedName>
    <definedName name="__2__123Graph_ACHART_2" hidden="1">[6]Z!$T$179:$AH$179</definedName>
    <definedName name="__2__123Graph_BChart_1A" hidden="1">#REF!</definedName>
    <definedName name="__2__123Graph_XCHART_3" hidden="1">#REF!</definedName>
    <definedName name="__3__123Graph_ACHART_1" hidden="1">[14]Cash2!$G$16:$G$31</definedName>
    <definedName name="__3__123Graph_ACHART_4" hidden="1">#REF!</definedName>
    <definedName name="__3__123Graph_BCHART_2" hidden="1">[6]Z!$T$180:$AH$180</definedName>
    <definedName name="__3__123Graph_XCHART_4" hidden="1">#REF!</definedName>
    <definedName name="__4__123Graph_ACHART_2" hidden="1">[14]Z!$T$179:$AH$179</definedName>
    <definedName name="__4__123Graph_CCHART_1" hidden="1">[6]Cash2!$J$16:$J$36</definedName>
    <definedName name="__4aaa" hidden="1">{#N/A,#N/A,FALSE,"Aging Summary";#N/A,#N/A,FALSE,"Ratio Analysis";#N/A,#N/A,FALSE,"Test 120 Day Accts";#N/A,#N/A,FALSE,"Tickmarks"}</definedName>
    <definedName name="__5__123Graph_BCHART_2" hidden="1">[14]Z!$T$180:$AH$180</definedName>
    <definedName name="__5__123Graph_DCHART_1" hidden="1">[6]Cash2!$K$16:$K$36</definedName>
    <definedName name="__6__123Graph_CCHART_1" hidden="1">[14]Cash2!$J$16:$J$36</definedName>
    <definedName name="__7__123Graph_DCHART_1" hidden="1">[14]Cash2!$K$16:$K$36</definedName>
    <definedName name="__a1" hidden="1">{#N/A,#N/A,FALSE,"Valuation";#N/A,#N/A,FALSE,"MLP Impact"}</definedName>
    <definedName name="__a2" hidden="1">{"Income Statement",#N/A,FALSE,"CFMODEL";"Balance Sheet",#N/A,FALSE,"CFMODEL"}</definedName>
    <definedName name="__a3" hidden="1">{"Income Statement",#N/A,FALSE,"CFMODEL";"Balance Sheet",#N/A,FALSE,"CFMODEL"}</definedName>
    <definedName name="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abc1" hidden="1">#REF!</definedName>
    <definedName name="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FDS_HYPERLINK_TOGGLE_STATE__" hidden="1">"ON"</definedName>
    <definedName name="__g2" hidden="1">{#N/A,#N/A,FALSE,"передел"}</definedName>
    <definedName name="__hk4645" hidden="1">{#N/A,#N/A,FALSE,"ihz. icmal";#N/A,#N/A,FALSE,"avans";#N/A,#N/A,FALSE,"mal_FF_icm";#N/A,#N/A,FALSE,"fat_ihz";#N/A,#N/A,FALSE,"söz_fiy_fark";#N/A,#N/A,FALSE,"kap2"}</definedName>
    <definedName name="__hkf8" hidden="1">{"glc1",#N/A,FALSE,"GLC";"glc2",#N/A,FALSE,"GLC";"glc3",#N/A,FALSE,"GLC";"glc4",#N/A,FALSE,"GLC";"glc5",#N/A,FALSE,"GLC"}</definedName>
    <definedName name="__IntlFixup" hidden="1">TRUE</definedName>
    <definedName name="__IS2" hidden="1">{#N/A,#N/A,FALSE,"Aging Summary";#N/A,#N/A,FALSE,"Ratio Analysis";#N/A,#N/A,FALSE,"Test 120 Day Accts";#N/A,#N/A,FALSE,"Tickmarks"}</definedName>
    <definedName name="__jou2" hidden="1">{"kons tuloslaskelma nim",#N/A,FALSE,"Nimellinen";"Kons rahoituslaskelma nim",#N/A,FALSE,"Nimellinen";"kons tase nim",#N/A,FALSE,"Nimellinen"}</definedName>
    <definedName name="__llc2" hidden="1">{"konoplin - Личное представление",#N/A,TRUE,"ФинПлан_1кв";"konoplin - Личное представление",#N/A,TRUE,"ФинПлан_2кв"}</definedName>
    <definedName name="__old3" hidden="1">{#N/A,#N/A,FALSE,"Summary";#N/A,#N/A,FALSE,"3TJ";#N/A,#N/A,FALSE,"3TN";#N/A,#N/A,FALSE,"3TP";#N/A,#N/A,FALSE,"3SJ";#N/A,#N/A,FALSE,"3CJ";#N/A,#N/A,FALSE,"3CN";#N/A,#N/A,FALSE,"3CP";#N/A,#N/A,FALSE,"3A"}</definedName>
    <definedName name="__old5" hidden="1">{#N/A,#N/A,FALSE,"Summary";#N/A,#N/A,FALSE,"3TJ";#N/A,#N/A,FALSE,"3TN";#N/A,#N/A,FALSE,"3TP";#N/A,#N/A,FALSE,"3SJ";#N/A,#N/A,FALSE,"3CJ";#N/A,#N/A,FALSE,"3CN";#N/A,#N/A,FALSE,"3CP";#N/A,#N/A,FALSE,"3A"}</definedName>
    <definedName name="__old7" hidden="1">{#N/A,#N/A,FALSE,"Summary";#N/A,#N/A,FALSE,"3TJ";#N/A,#N/A,FALSE,"3TN";#N/A,#N/A,FALSE,"3TP";#N/A,#N/A,FALSE,"3SJ";#N/A,#N/A,FALSE,"3CJ";#N/A,#N/A,FALSE,"3CN";#N/A,#N/A,FALSE,"3CP";#N/A,#N/A,FALSE,"3A"}</definedName>
    <definedName name="__ot97" hidden="1">#REF!,#REF!,#REF!,#REF!,#REF!,#REF!,#REF!</definedName>
    <definedName name="__q4" hidden="1">{"konoplin - Личное представление",#N/A,TRUE,"ФинПлан_1кв";"konoplin - Личное представление",#N/A,TRUE,"ФинПлан_2кв"}</definedName>
    <definedName name="__RL1" hidden="1">'[5]AOP Summary-2'!$A$2:$A$14</definedName>
    <definedName name="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rwb2" hidden="1">{#N/A,#N/A,FALSE,"Aging Summary";#N/A,#N/A,FALSE,"Ratio Analysis";#N/A,#N/A,FALSE,"Test 120 Day Accts";#N/A,#N/A,FALSE,"Tickmarks"}</definedName>
    <definedName name="__rwn1" hidden="1">{#N/A,#N/A,FALSE,"Aging Summary";#N/A,#N/A,FALSE,"Ratio Analysis";#N/A,#N/A,FALSE,"Test 120 Day Accts";#N/A,#N/A,FALSE,"Tickmarks"}</definedName>
    <definedName name="__rwn10" hidden="1">{#N/A,#N/A,FALSE,"Aging Summary";#N/A,#N/A,FALSE,"Ratio Analysis";#N/A,#N/A,FALSE,"Test 120 Day Accts";#N/A,#N/A,FALSE,"Tickmarks"}</definedName>
    <definedName name="__rwn2" hidden="1">{#N/A,#N/A,FALSE,"Aging Summary";#N/A,#N/A,FALSE,"Ratio Analysis";#N/A,#N/A,FALSE,"Test 120 Day Accts";#N/A,#N/A,FALSE,"Tickmarks"}</definedName>
    <definedName name="__rwn3" hidden="1">{"assets",#N/A,FALSE,"historicBS";"liab",#N/A,FALSE,"historicBS";"is",#N/A,FALSE,"historicIS";"ratios",#N/A,FALSE,"ratios"}</definedName>
    <definedName name="__rwn4" hidden="1">{"assets",#N/A,FALSE,"historicBS";"liab",#N/A,FALSE,"historicBS";"is",#N/A,FALSE,"historicIS";"ratios",#N/A,FALSE,"ratios"}</definedName>
    <definedName name="__rwn5" hidden="1">{"glcbs",#N/A,FALSE,"GLCBS";"glccsbs",#N/A,FALSE,"GLCCSBS";"glcis",#N/A,FALSE,"GLCIS";"glccsis",#N/A,FALSE,"GLCCSIS";"glcrat1",#N/A,FALSE,"GLC-ratios1"}</definedName>
    <definedName name="__rwn6" hidden="1">{"glc1",#N/A,FALSE,"GLC";"glc2",#N/A,FALSE,"GLC";"glc3",#N/A,FALSE,"GLC";"glc4",#N/A,FALSE,"GLC";"glc5",#N/A,FALSE,"GLC"}</definedName>
    <definedName name="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rwn8" hidden="1">{"glc1",#N/A,FALSE,"GLC";"glc2",#N/A,FALSE,"GLC";"glc3",#N/A,FALSE,"GLC";"glc4",#N/A,FALSE,"GLC";"glc5",#N/A,FALSE,"GLC"}</definedName>
    <definedName name="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fn.BAHTTEXT" hidden="1">#NAME?</definedName>
    <definedName name="__xlfn.SUMIFS" hidden="1">#NAME?</definedName>
    <definedName name="__xlfn_SUMIFS">NA()</definedName>
    <definedName name="__xlnm._FilterDatabase">#REF!</definedName>
    <definedName name="__xlnm._FilterDatabase_1">#REF!</definedName>
    <definedName name="__xlnm._FilterDatabase_1_1">#REF!</definedName>
    <definedName name="__xlnm._FilterDatabase_2">#REF!</definedName>
    <definedName name="__xlnm._FilterDatabase_2_1">#REF!</definedName>
    <definedName name="__xlnm._FilterDatabase_3">#REF!</definedName>
    <definedName name="__xlnm.Criteria">#N/A</definedName>
    <definedName name="__xlnm.Criteria_1">#N/A</definedName>
    <definedName name="__xlnm.Criteria_2">#N/A</definedName>
    <definedName name="__xlnm.Criteria_3">#N/A</definedName>
    <definedName name="__xlnm.Print_Area">#REF!</definedName>
    <definedName name="__xlnm.Print_Area_1">#REF!</definedName>
    <definedName name="__xlnm.Print_Area_2">#REF!</definedName>
    <definedName name="__ZA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10" hidden="1">{#N/A,#N/A,FALSE,"Summary";#N/A,#N/A,FALSE,"3TJ";#N/A,#N/A,FALSE,"3TN";#N/A,#N/A,FALSE,"3TP";#N/A,#N/A,FALSE,"3SJ";#N/A,#N/A,FALSE,"3CJ";#N/A,#N/A,FALSE,"3CN";#N/A,#N/A,FALSE,"3CP";#N/A,#N/A,FALSE,"3A"}</definedName>
    <definedName name="__ZA11" hidden="1">{#N/A,#N/A,FALSE,"Summary";#N/A,#N/A,FALSE,"3TJ";#N/A,#N/A,FALSE,"3TN";#N/A,#N/A,FALSE,"3TP";#N/A,#N/A,FALSE,"3SJ";#N/A,#N/A,FALSE,"3CJ";#N/A,#N/A,FALSE,"3CN";#N/A,#N/A,FALSE,"3CP";#N/A,#N/A,FALSE,"3A"}</definedName>
    <definedName name="__ZA1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13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14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15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16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17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18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19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20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2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22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24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25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26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28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29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3" hidden="1">{#N/A,#N/A,FALSE,"Summary";#N/A,#N/A,FALSE,"3TJ";#N/A,#N/A,FALSE,"3TN";#N/A,#N/A,FALSE,"3TP";#N/A,#N/A,FALSE,"3SJ";#N/A,#N/A,FALSE,"3CJ";#N/A,#N/A,FALSE,"3CN";#N/A,#N/A,FALSE,"3CP";#N/A,#N/A,FALSE,"3A"}</definedName>
    <definedName name="__ZA30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3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3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33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34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35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36" hidden="1">{"'Appendix 3 Currency'!$A$1:$U$96"}</definedName>
    <definedName name="__ZA37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38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39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4" hidden="1">{#N/A,#N/A,FALSE,"Summary";#N/A,#N/A,FALSE,"3TJ";#N/A,#N/A,FALSE,"3TN";#N/A,#N/A,FALSE,"3TP";#N/A,#N/A,FALSE,"3SJ";#N/A,#N/A,FALSE,"3CJ";#N/A,#N/A,FALSE,"3CN";#N/A,#N/A,FALSE,"3CP";#N/A,#N/A,FALSE,"3A"}</definedName>
    <definedName name="__ZA40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4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4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43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44" hidden="1">{#N/A,#N/A,FALSE,"TELEFON"}</definedName>
    <definedName name="__ZA45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46" hidden="1">{#N/A,#N/A,FALSE,"Summary";#N/A,#N/A,FALSE,"3TJ";#N/A,#N/A,FALSE,"3TN";#N/A,#N/A,FALSE,"3TP";#N/A,#N/A,FALSE,"3SJ";#N/A,#N/A,FALSE,"3CJ";#N/A,#N/A,FALSE,"3CN";#N/A,#N/A,FALSE,"3CP";#N/A,#N/A,FALSE,"3A"}</definedName>
    <definedName name="__ZA47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48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__ZA49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5" hidden="1">{#N/A,#N/A,FALSE,"Summary";#N/A,#N/A,FALSE,"3TJ";#N/A,#N/A,FALSE,"3TN";#N/A,#N/A,FALSE,"3TP";#N/A,#N/A,FALSE,"3SJ";#N/A,#N/A,FALSE,"3CJ";#N/A,#N/A,FALSE,"3CN";#N/A,#N/A,FALSE,"3CP";#N/A,#N/A,FALSE,"3A"}</definedName>
    <definedName name="__ZA50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5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52" hidden="1">{"turbine",#N/A,FALSE,"Option"}</definedName>
    <definedName name="__ZA53" hidden="1">{#N/A,#N/A,TRUE,"arnitower";#N/A,#N/A,TRUE,"arnigarage "}</definedName>
    <definedName name="__ZA54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55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56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__ZA57" hidden="1">{#N/A,#N/A,FALSE,"Summary";#N/A,#N/A,FALSE,"3TJ";#N/A,#N/A,FALSE,"3TN";#N/A,#N/A,FALSE,"3TP";#N/A,#N/A,FALSE,"3SJ";#N/A,#N/A,FALSE,"3CJ";#N/A,#N/A,FALSE,"3CN";#N/A,#N/A,FALSE,"3CP";#N/A,#N/A,FALSE,"3A"}</definedName>
    <definedName name="__ZA58" hidden="1">{#N/A,#N/A,FALSE,"COVER";#N/A,#N/A,FALSE,"RECAP";#N/A,#N/A,FALSE,"SANTA BARBARA NONMANUAL";#N/A,#N/A,FALSE,"CEQUIP";#N/A,#N/A,FALSE,"WRATE";#N/A,#N/A,FALSE,"INDIRECT";#N/A,#N/A,FALSE,"TRAIN";#N/A,#N/A,FALSE,"MANLOADED SCHEDULE"}</definedName>
    <definedName name="__ZA59" hidden="1">{#N/A,#N/A,FALSE,"TELEFON"}</definedName>
    <definedName name="__ZA6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60" hidden="1">{#N/A,#N/A,FALSE,"TELEFON"}</definedName>
    <definedName name="__ZA61" hidden="1">{#N/A,#N/A,FALSE,"Q&amp;AE";#N/A,#N/A,FALSE,"Params";#N/A,#N/A,FALSE,"ReconE";#N/A,#N/A,FALSE,"CostCompE";#N/A,#N/A,FALSE,"SummaryE";#N/A,#N/A,FALSE,"Detail";#N/A,#N/A,FALSE,"PayItem"}</definedName>
    <definedName name="__ZA62" hidden="1">{"DBANK",#N/A,FALSE,"PriceE";"CKTS",#N/A,FALSE,"PriceE"}</definedName>
    <definedName name="__ZA63" hidden="1">{#N/A,#N/A,FALSE,"WBS 1.06";#N/A,#N/A,FALSE,"WBS 1.14";#N/A,#N/A,FALSE,"WBS 1.17";#N/A,#N/A,FALSE,"WBS 1.18"}</definedName>
    <definedName name="__ZA64" hidden="1">{#N/A,#N/A,FALSE,"ProjInfo";#N/A,#N/A,FALSE,"Params";#N/A,#N/A,FALSE,"Q&amp;AE";#N/A,#N/A,FALSE,"CostCompE";#N/A,#N/A,FALSE,"SummaryE";#N/A,#N/A,FALSE,"PayItem";#N/A,#N/A,FALSE,"Detail";#N/A,#N/A,FALSE,"ReconE"}</definedName>
    <definedName name="__ZA65" hidden="1">{"FUEL OIL",#N/A,FALSE,"Option"}</definedName>
    <definedName name="__ZA66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67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68" hidden="1">{"pumps",#N/A,FALSE,"Option"}</definedName>
    <definedName name="__ZA69" hidden="1">{"turbine",#N/A,FALSE,"Option"}</definedName>
    <definedName name="__ZA70" hidden="1">{#N/A,#N/A,TRUE,"arnitower";#N/A,#N/A,TRUE,"arnigarage "}</definedName>
    <definedName name="__ZA71" hidden="1">{"WESTINGHOUSE",#N/A,FALSE,"Option"}</definedName>
    <definedName name="__ZA7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73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74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75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8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9" hidden="1">{#N/A,#N/A,FALSE,"Summary";#N/A,#N/A,FALSE,"3TJ";#N/A,#N/A,FALSE,"3TN";#N/A,#N/A,FALSE,"3TP";#N/A,#N/A,FALSE,"3SJ";#N/A,#N/A,FALSE,"3CJ";#N/A,#N/A,FALSE,"3CN";#N/A,#N/A,FALSE,"3CP";#N/A,#N/A,FALSE,"3A"}</definedName>
    <definedName name="__ZATEST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__ZAVARIATION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01.09.99">[15]Таблица!$BS$3</definedName>
    <definedName name="_01.10.99">[15]Таблица!$BQ$3</definedName>
    <definedName name="_02.02.2012">[16]курс!$B$71</definedName>
    <definedName name="_03.02.2011">[16]курс!$B$32</definedName>
    <definedName name="_1" hidden="1">#REF!</definedName>
    <definedName name="_1_._solv" hidden="1">[2]Sheet1!#REF!,[2]Sheet1!#REF!</definedName>
    <definedName name="_1__123Graph_ACHART_1" hidden="1">[17]Sum!#REF!</definedName>
    <definedName name="_1__123Graph_AChart_10B" localSheetId="1" hidden="1">[1]Template!#REF!</definedName>
    <definedName name="_1__123Graph_AChart_10B" hidden="1">[1]Template!#REF!</definedName>
    <definedName name="_1__123Graph_AChart_1A" hidden="1">#REF!</definedName>
    <definedName name="_1__123Graph_ACHART_4" localSheetId="1" hidden="1">#REF!</definedName>
    <definedName name="_1__123Graph_ACHART_4" hidden="1">#REF!</definedName>
    <definedName name="_1__123Graph_ACHART_7" hidden="1">#REF!</definedName>
    <definedName name="_1_0___.0solv" hidden="1">[18]TESİSAT!#REF!,[18]TESİSAT!#REF!</definedName>
    <definedName name="_10__123Graph_AChart_20C" localSheetId="1" hidden="1">[1]Template!#REF!</definedName>
    <definedName name="_10__123Graph_AChart_20C" hidden="1">[1]Template!#REF!</definedName>
    <definedName name="_10__123Graph_LBL_BCHART_7" hidden="1">#REF!</definedName>
    <definedName name="_10__123Graph_XCHART_3" hidden="1">#REF!</definedName>
    <definedName name="_10_0_0K" hidden="1">#REF!</definedName>
    <definedName name="_104__123Graph_AЋЎ_а_в­л__Є_ЇЁв" hidden="1">[10]MAIN!#REF!</definedName>
    <definedName name="_10aaa" hidden="1">{#N/A,#N/A,FALSE,"Aging Summary";#N/A,#N/A,FALSE,"Ratio Analysis";#N/A,#N/A,FALSE,"Test 120 Day Accts";#N/A,#N/A,FALSE,"Tickmarks"}</definedName>
    <definedName name="_11.11.2011">[16]курс!$B$55</definedName>
    <definedName name="_11__123Graph_AChart_21C" localSheetId="1" hidden="1">[1]Template!#REF!</definedName>
    <definedName name="_11__123Graph_AChart_21C" hidden="1">[1]Template!#REF!</definedName>
    <definedName name="_11__123Graph_LBL_BCHART_8" hidden="1">#REF!</definedName>
    <definedName name="_11__123Graph_XCHART_4" hidden="1">#REF!</definedName>
    <definedName name="_112__123Graph_BЋЎ_а_в­л__Є_ЇЁв" hidden="1">[10]MAIN!#REF!</definedName>
    <definedName name="_12__123Graph_ACHART_2" hidden="1">[17]Sum!#REF!</definedName>
    <definedName name="_12__123Graph_AChart_22C" localSheetId="1" hidden="1">[1]Template!#REF!</definedName>
    <definedName name="_12__123Graph_AChart_22C" hidden="1">[1]Template!#REF!</definedName>
    <definedName name="_12__123Graph_LBL_CCHART_7" hidden="1">#REF!</definedName>
    <definedName name="_12__123Graph_XCHART_3" hidden="1">#REF!</definedName>
    <definedName name="_12_0_0SO" hidden="1">#REF!</definedName>
    <definedName name="_123" hidden="1">#REF!</definedName>
    <definedName name="_123Gr" hidden="1">#REF!</definedName>
    <definedName name="_123Graph_B" hidden="1">'[4]AOP Summary-2'!$B$2:$B$14</definedName>
    <definedName name="_123Graph_D" hidden="1">[3]Proforma!#REF!</definedName>
    <definedName name="_128__123Graph_EЋЎ_а_в­л__Є_ЇЁв" hidden="1">[10]MAIN!#REF!</definedName>
    <definedName name="_12aaa" hidden="1">{#N/A,#N/A,FALSE,"Aging Summary";#N/A,#N/A,FALSE,"Ratio Analysis";#N/A,#N/A,FALSE,"Test 120 Day Accts";#N/A,#N/A,FALSE,"Tickmarks"}</definedName>
    <definedName name="_13__123Graph_AChart_23C" localSheetId="1" hidden="1">[1]Template!#REF!</definedName>
    <definedName name="_13__123Graph_AChart_23C" hidden="1">[1]Template!#REF!</definedName>
    <definedName name="_13__123Graph_ACHART_4" hidden="1">#REF!</definedName>
    <definedName name="_13__123Graph_BChart_1A" hidden="1">#REF!</definedName>
    <definedName name="_13__123Graph_LBL_CCHART_8" hidden="1">#REF!</definedName>
    <definedName name="_13__123Graph_XCHART_4" hidden="1">#REF!</definedName>
    <definedName name="_134aaa" hidden="1">{#N/A,#N/A,FALSE,"Aging Summary";#N/A,#N/A,FALSE,"Ratio Analysis";#N/A,#N/A,FALSE,"Test 120 Day Accts";#N/A,#N/A,FALSE,"Tickmarks"}</definedName>
    <definedName name="_136__123Graph_XђҐ­в_ЎҐ_м­_бвм" hidden="1">[10]MAIN!#REF!</definedName>
    <definedName name="_13aaa" hidden="1">{#N/A,#N/A,FALSE,"Aging Summary";#N/A,#N/A,FALSE,"Ratio Analysis";#N/A,#N/A,FALSE,"Test 120 Day Accts";#N/A,#N/A,FALSE,"Tickmarks"}</definedName>
    <definedName name="_14__123Graph_AChart_24C" localSheetId="1" hidden="1">[1]Template!#REF!</definedName>
    <definedName name="_14__123Graph_AChart_24C" hidden="1">[1]Template!#REF!</definedName>
    <definedName name="_14__123Graph_LBL_DCHART_8" hidden="1">#REF!</definedName>
    <definedName name="_14__123Graph_XCHART_3" hidden="1">#REF!</definedName>
    <definedName name="_140__123Graph_XЋЎ_а_з.__Єв._1" hidden="1">[10]MAIN!#REF!</definedName>
    <definedName name="_144__123Graph_XЋЎ_а_в­л__Є_ЇЁв" hidden="1">[10]MAIN!#REF!</definedName>
    <definedName name="_15__123Graph_AChart_25C" localSheetId="1" hidden="1">[1]Template!#REF!</definedName>
    <definedName name="_15__123Graph_AChart_25C" hidden="1">[1]Template!#REF!</definedName>
    <definedName name="_15__123Graph_XCHART_4" hidden="1">#REF!</definedName>
    <definedName name="_15__123Graph_XCHART_8" hidden="1">#REF!</definedName>
    <definedName name="_16.11.2012">[16]курс!$B$132</definedName>
    <definedName name="_16____123Graph_BЋЎ_а_в­л__Є_ЇЁв" hidden="1">[19]MAIN!#REF!</definedName>
    <definedName name="_16__123Graph_AChart_26C" localSheetId="1" hidden="1">[1]Template!#REF!</definedName>
    <definedName name="_16__123Graph_AChart_26C" hidden="1">[1]Template!#REF!</definedName>
    <definedName name="_16__123Graph_XCHART_3" hidden="1">#REF!</definedName>
    <definedName name="_16K" hidden="1">#REF!</definedName>
    <definedName name="_17__123Graph_AChart_27C" localSheetId="1" hidden="1">[1]Template!#REF!</definedName>
    <definedName name="_17__123Graph_AChart_27C" hidden="1">[1]Template!#REF!</definedName>
    <definedName name="_17__123Graph_XCHART_4" hidden="1">#REF!</definedName>
    <definedName name="_18__123Graph_AChart_2A" localSheetId="1" hidden="1">[1]Template!#REF!</definedName>
    <definedName name="_18__123Graph_AChart_2A" hidden="1">[1]Template!#REF!</definedName>
    <definedName name="_18__123Graph_XCHART_3" hidden="1">#REF!</definedName>
    <definedName name="_18SO" hidden="1">#REF!</definedName>
    <definedName name="_19__123Graph_AChart_3A" localSheetId="1" hidden="1">[1]Template!#REF!</definedName>
    <definedName name="_19__123Graph_AChart_3A" hidden="1">[1]Template!#REF!</definedName>
    <definedName name="_19__123Graph_LBL_ACHART_1" hidden="1">[17]Sum!#REF!</definedName>
    <definedName name="_19__123Graph_XCHART_4" hidden="1">#REF!</definedName>
    <definedName name="_19aaa" hidden="1">{#N/A,#N/A,FALSE,"Aging Summary";#N/A,#N/A,FALSE,"Ratio Analysis";#N/A,#N/A,FALSE,"Test 120 Day Accts";#N/A,#N/A,FALSE,"Tickmarks"}</definedName>
    <definedName name="_1K" hidden="1">#REF!</definedName>
    <definedName name="_2_._solv" hidden="1">[2]Sheet1!#REF!,[2]Sheet1!#REF!</definedName>
    <definedName name="_2__123Graph_AChart_11B" localSheetId="1" hidden="1">[1]Template!#REF!</definedName>
    <definedName name="_2__123Graph_AChart_11B" hidden="1">[1]Template!#REF!</definedName>
    <definedName name="_2__123Graph_ACHART_2" hidden="1">[17]Sum!#REF!</definedName>
    <definedName name="_2__123Graph_ACHART_4" hidden="1">#REF!</definedName>
    <definedName name="_2__123Graph_ADIAGR_22" hidden="1">#REF!</definedName>
    <definedName name="_2__123Graph_BChart_1A" hidden="1">#REF!</definedName>
    <definedName name="_2__123Graph_XCHART_3" localSheetId="1" hidden="1">#REF!</definedName>
    <definedName name="_2__123Graph_XCHART_3" hidden="1">#REF!</definedName>
    <definedName name="_2_0___.0solv" hidden="1">[20]SIVA!#REF!,[20]SIVA!#REF!</definedName>
    <definedName name="_20__123Graph_AChart_4A" localSheetId="1" hidden="1">[1]Template!#REF!</definedName>
    <definedName name="_20__123Graph_AChart_4A" hidden="1">[1]Template!#REF!</definedName>
    <definedName name="_21__123Graph_AChart_5A" localSheetId="1" hidden="1">[1]Template!#REF!</definedName>
    <definedName name="_21__123Graph_AChart_5A" hidden="1">[1]Template!#REF!</definedName>
    <definedName name="_22.12.2011">[16]курс!$B$63</definedName>
    <definedName name="_22__123Graph_AChart_6A" localSheetId="1" hidden="1">[1]Template!#REF!</definedName>
    <definedName name="_22__123Graph_AChart_6A" hidden="1">[1]Template!#REF!</definedName>
    <definedName name="_23__123Graph_AChart_7A" localSheetId="1" hidden="1">[1]Template!#REF!</definedName>
    <definedName name="_23__123Graph_AChart_7A" hidden="1">[1]Template!#REF!</definedName>
    <definedName name="_234Grapgh_a" hidden="1">'[5]AOP Summary-2'!$C$2:$C$14</definedName>
    <definedName name="_234Graph_AB" hidden="1">'[5]AOP Summary-2'!$A$2:$A$14</definedName>
    <definedName name="_234Graph_B" hidden="1">[21]sal!#REF!</definedName>
    <definedName name="_234Graph_C" hidden="1">'[5]AOP Summary-2'!$B$2:$B$14</definedName>
    <definedName name="_234Graph_D" hidden="1">'[5]AOP Summary-2'!$B$2:$B$14</definedName>
    <definedName name="_234Graph_E" hidden="1">[21]sal!#REF!</definedName>
    <definedName name="_24__123Graph_AChart_8A" localSheetId="1" hidden="1">[1]Template!#REF!</definedName>
    <definedName name="_24__123Graph_AChart_8A" hidden="1">[1]Template!#REF!</definedName>
    <definedName name="_24aaa" hidden="1">{#N/A,#N/A,FALSE,"Aging Summary";#N/A,#N/A,FALSE,"Ratio Analysis";#N/A,#N/A,FALSE,"Test 120 Day Accts";#N/A,#N/A,FALSE,"Tickmarks"}</definedName>
    <definedName name="_25____123Graph_ACHART_7" hidden="1">#REF!</definedName>
    <definedName name="_25__123Graph_AChart_9A" localSheetId="1" hidden="1">[1]Template!#REF!</definedName>
    <definedName name="_25__123Graph_AChart_9A" hidden="1">[1]Template!#REF!</definedName>
    <definedName name="_25__123Graph_LBL_ACHART_2" hidden="1">[17]Sum!#REF!</definedName>
    <definedName name="_26____123Graph_ADIAGR_22" hidden="1">#REF!</definedName>
    <definedName name="_26__123Graph_BChart_12B" localSheetId="1" hidden="1">[1]Template!#REF!</definedName>
    <definedName name="_26__123Graph_BChart_12B" hidden="1">[1]Template!#REF!</definedName>
    <definedName name="_27____123Graph_BCHART_7" hidden="1">#REF!</definedName>
    <definedName name="_27__123Graph_BChart_13B" localSheetId="1" hidden="1">[1]Template!#REF!</definedName>
    <definedName name="_27__123Graph_BChart_13B" hidden="1">[1]Template!#REF!</definedName>
    <definedName name="_27aaa" hidden="1">{#N/A,#N/A,FALSE,"Aging Summary";#N/A,#N/A,FALSE,"Ratio Analysis";#N/A,#N/A,FALSE,"Test 120 Day Accts";#N/A,#N/A,FALSE,"Tickmarks"}</definedName>
    <definedName name="_28.02.2013евро">[16]курс!$C$148</definedName>
    <definedName name="_28____123Graph_BCHART_8" hidden="1">#REF!</definedName>
    <definedName name="_28__123Graph_BChart_16B" localSheetId="1" hidden="1">[1]Template!#REF!</definedName>
    <definedName name="_28__123Graph_BChart_16B" hidden="1">[1]Template!#REF!</definedName>
    <definedName name="_28aaa" hidden="1">{#N/A,#N/A,FALSE,"Aging Summary";#N/A,#N/A,FALSE,"Ratio Analysis";#N/A,#N/A,FALSE,"Test 120 Day Accts";#N/A,#N/A,FALSE,"Tickmarks"}</definedName>
    <definedName name="_29.01.2013">[16]курс!$B$143</definedName>
    <definedName name="_29____123Graph_CCHART_7" hidden="1">#REF!</definedName>
    <definedName name="_29__123Graph_BChart_17B" localSheetId="1" hidden="1">[1]Template!#REF!</definedName>
    <definedName name="_29__123Graph_BChart_17B" hidden="1">[1]Template!#REF!</definedName>
    <definedName name="_29aaa" hidden="1">{#N/A,#N/A,FALSE,"Aging Summary";#N/A,#N/A,FALSE,"Ratio Analysis";#N/A,#N/A,FALSE,"Test 120 Day Accts";#N/A,#N/A,FALSE,"Tickmarks"}</definedName>
    <definedName name="_2K" hidden="1">#REF!</definedName>
    <definedName name="_2S" hidden="1">#REF!</definedName>
    <definedName name="_3_._solv" hidden="1">[2]Sheet1!#REF!,[2]Sheet1!#REF!</definedName>
    <definedName name="_3__123Graph_ACHART_1" hidden="1">[22]Sum!#REF!</definedName>
    <definedName name="_3__123Graph_AChart_12B" localSheetId="1" hidden="1">[1]Template!#REF!</definedName>
    <definedName name="_3__123Graph_AChart_12B" hidden="1">[1]Template!#REF!</definedName>
    <definedName name="_3__123Graph_AChart_1A" hidden="1">#REF!</definedName>
    <definedName name="_3__123Graph_ACHART_4" hidden="1">#REF!</definedName>
    <definedName name="_3__123Graph_BChart_1A" hidden="1">#REF!</definedName>
    <definedName name="_3__123Graph_BCHART_2" hidden="1">[6]Z!$T$180:$AH$180</definedName>
    <definedName name="_3__123Graph_BCHART_7" hidden="1">#REF!</definedName>
    <definedName name="_3__123Graph_XCHART_4" localSheetId="1" hidden="1">#REF!</definedName>
    <definedName name="_3__123Graph_XCHART_4" hidden="1">#REF!</definedName>
    <definedName name="_3_0_0_K" hidden="1">#REF!</definedName>
    <definedName name="_30____123Graph_CCHART_8" hidden="1">#REF!</definedName>
    <definedName name="_30__123Graph_BChart_18B" localSheetId="1" hidden="1">[1]Template!#REF!</definedName>
    <definedName name="_30__123Graph_BChart_18B" hidden="1">[1]Template!#REF!</definedName>
    <definedName name="_31.10.2012">[16]курс!$B$126</definedName>
    <definedName name="_31____123Graph_DCHART_8" hidden="1">#REF!</definedName>
    <definedName name="_31__123Graph_BChart_21C" localSheetId="1" hidden="1">[1]Template!#REF!</definedName>
    <definedName name="_31__123Graph_BChart_21C" hidden="1">[1]Template!#REF!</definedName>
    <definedName name="_31__123Graph_XCHART_1" hidden="1">[17]Sum!#REF!</definedName>
    <definedName name="_32____123Graph_EЋЎ_а_в­л__Є_ЇЁв" hidden="1">[19]MAIN!#REF!</definedName>
    <definedName name="_32____123Graph_LBL_ACHART_7" hidden="1">#REF!</definedName>
    <definedName name="_32__123Graph_BChart_22C" localSheetId="1" hidden="1">[1]Template!#REF!</definedName>
    <definedName name="_32__123Graph_BChart_22C" hidden="1">[1]Template!#REF!</definedName>
    <definedName name="_33____123Graph_LBL_ADIAGR_22" hidden="1">#REF!</definedName>
    <definedName name="_33__123Graph_BChart_23C" localSheetId="1" hidden="1">[1]Template!#REF!</definedName>
    <definedName name="_33__123Graph_BChart_23C" hidden="1">[1]Template!#REF!</definedName>
    <definedName name="_34____123Graph_LBL_BCHART_7" hidden="1">#REF!</definedName>
    <definedName name="_34__123Graph_BChart_24C" localSheetId="1" hidden="1">[1]Template!#REF!</definedName>
    <definedName name="_34__123Graph_BChart_24C" hidden="1">[1]Template!#REF!</definedName>
    <definedName name="_35____123Graph_LBL_BCHART_8" hidden="1">#REF!</definedName>
    <definedName name="_35__123Graph_BChart_25C" localSheetId="1" hidden="1">[1]Template!#REF!</definedName>
    <definedName name="_35__123Graph_BChart_25C" hidden="1">[1]Template!#REF!</definedName>
    <definedName name="_36____123Graph_LBL_CCHART_7" hidden="1">#REF!</definedName>
    <definedName name="_36__123Graph_BChart_26C" localSheetId="1" hidden="1">[1]Template!#REF!</definedName>
    <definedName name="_36__123Graph_BChart_26C" hidden="1">[1]Template!#REF!</definedName>
    <definedName name="_37____123Graph_LBL_CCHART_8" hidden="1">#REF!</definedName>
    <definedName name="_37__123Graph_BChart_27C" localSheetId="1" hidden="1">[1]Template!#REF!</definedName>
    <definedName name="_37__123Graph_BChart_27C" hidden="1">[1]Template!#REF!</definedName>
    <definedName name="_37__123Graph_XCHART_2" hidden="1">[17]Sum!#REF!</definedName>
    <definedName name="_38____123Graph_LBL_DCHART_8" hidden="1">#REF!</definedName>
    <definedName name="_38__123Graph_BChart_3A" localSheetId="1" hidden="1">[1]Template!#REF!</definedName>
    <definedName name="_38__123Graph_BChart_3A" hidden="1">[1]Template!#REF!</definedName>
    <definedName name="_38__123Graph_XCHART_3" hidden="1">#REF!</definedName>
    <definedName name="_39____123Graph_XCHART_8" hidden="1">#REF!</definedName>
    <definedName name="_39__123Graph_BChart_4A" localSheetId="1" hidden="1">[1]Template!#REF!</definedName>
    <definedName name="_39__123Graph_BChart_4A" hidden="1">[1]Template!#REF!</definedName>
    <definedName name="_39__123Graph_XCHART_4" hidden="1">#REF!</definedName>
    <definedName name="_39aaa" hidden="1">{#N/A,#N/A,FALSE,"Aging Summary";#N/A,#N/A,FALSE,"Ratio Analysis";#N/A,#N/A,FALSE,"Test 120 Day Accts";#N/A,#N/A,FALSE,"Tickmarks"}</definedName>
    <definedName name="_3aaa" hidden="1">{#N/A,#N/A,FALSE,"Aging Summary";#N/A,#N/A,FALSE,"Ratio Analysis";#N/A,#N/A,FALSE,"Test 120 Day Accts";#N/A,#N/A,FALSE,"Tickmarks"}</definedName>
    <definedName name="_4__123Graph_AChart_13B" localSheetId="1" hidden="1">[1]Template!#REF!</definedName>
    <definedName name="_4__123Graph_AChart_13B" hidden="1">[1]Template!#REF!</definedName>
    <definedName name="_4__123Graph_ACHART_2" hidden="1">[22]Sum!#REF!</definedName>
    <definedName name="_4__123Graph_ACHART_4" hidden="1">#REF!</definedName>
    <definedName name="_4__123Graph_BChart_1A" hidden="1">#REF!</definedName>
    <definedName name="_4__123Graph_BCHART_8" hidden="1">#REF!</definedName>
    <definedName name="_4__123Graph_CCHART_1" hidden="1">[6]Cash2!$J$16:$J$36</definedName>
    <definedName name="_4__123Graph_LBL_ACHART_1" hidden="1">[17]Sum!#REF!</definedName>
    <definedName name="_4__123Graph_XCHART_3" hidden="1">#REF!</definedName>
    <definedName name="_4_0___.0solv" hidden="1">[2]Sheet1!#REF!,[2]Sheet1!#REF!</definedName>
    <definedName name="_4_0_0_S" hidden="1">#REF!</definedName>
    <definedName name="_4_квартал_2009">#REF!</definedName>
    <definedName name="_40____123Graph_XђҐ­в_ЎҐ_м­_бвм" hidden="1">[19]MAIN!#REF!</definedName>
    <definedName name="_40__123Graph_BChart_5A" localSheetId="1" hidden="1">[1]Template!#REF!</definedName>
    <definedName name="_40__123Graph_BChart_5A" hidden="1">[1]Template!#REF!</definedName>
    <definedName name="_41__123Graph_BChart_6A" localSheetId="1" hidden="1">[1]Template!#REF!</definedName>
    <definedName name="_41__123Graph_BChart_6A" hidden="1">[1]Template!#REF!</definedName>
    <definedName name="_42__123Graph_BChart_7A" localSheetId="1" hidden="1">[1]Template!#REF!</definedName>
    <definedName name="_42__123Graph_BChart_7A" hidden="1">[1]Template!#REF!</definedName>
    <definedName name="_43__123Graph_ACHART_7" hidden="1">#REF!</definedName>
    <definedName name="_43__123Graph_BChart_8A" localSheetId="1" hidden="1">[1]Template!#REF!</definedName>
    <definedName name="_43__123Graph_BChart_8A" hidden="1">[1]Template!#REF!</definedName>
    <definedName name="_44____123Graph_XЋЎ_а_з.__Єв._1" hidden="1">[19]MAIN!#REF!</definedName>
    <definedName name="_44__123Graph_ADIAGR_22" hidden="1">#REF!</definedName>
    <definedName name="_44__123Graph_BChart_9A" localSheetId="1" hidden="1">[1]Template!#REF!</definedName>
    <definedName name="_44__123Graph_BChart_9A" hidden="1">[1]Template!#REF!</definedName>
    <definedName name="_45__123Graph_BCHART_7" hidden="1">#REF!</definedName>
    <definedName name="_45__123Graph_CChart_13B" localSheetId="1" hidden="1">[1]Template!#REF!</definedName>
    <definedName name="_45__123Graph_CChart_13B" hidden="1">[1]Template!#REF!</definedName>
    <definedName name="_46__123Graph_BCHART_8" hidden="1">#REF!</definedName>
    <definedName name="_46__123Graph_CChart_16B" localSheetId="1" hidden="1">[1]Template!#REF!</definedName>
    <definedName name="_46__123Graph_CChart_16B" hidden="1">[1]Template!#REF!</definedName>
    <definedName name="_47__123Graph_CChart_17B" localSheetId="1" hidden="1">[1]Template!#REF!</definedName>
    <definedName name="_47__123Graph_CChart_17B" hidden="1">[1]Template!#REF!</definedName>
    <definedName name="_47__123Graph_CCHART_7" hidden="1">#REF!</definedName>
    <definedName name="_48____123Graph_XЋЎ_а_в­л__Є_ЇЁв" hidden="1">[19]MAIN!#REF!</definedName>
    <definedName name="_48__123Graph_CChart_22C" localSheetId="1" hidden="1">[1]Template!#REF!</definedName>
    <definedName name="_48__123Graph_CChart_22C" hidden="1">[1]Template!#REF!</definedName>
    <definedName name="_48__123Graph_CCHART_8" hidden="1">#REF!</definedName>
    <definedName name="_49__123Graph_CChart_23C" localSheetId="1" hidden="1">[1]Template!#REF!</definedName>
    <definedName name="_49__123Graph_CChart_23C" hidden="1">[1]Template!#REF!</definedName>
    <definedName name="_49__123Graph_DCHART_8" hidden="1">#REF!</definedName>
    <definedName name="_4aaa" hidden="1">{#N/A,#N/A,FALSE,"Aging Summary";#N/A,#N/A,FALSE,"Ratio Analysis";#N/A,#N/A,FALSE,"Test 120 Day Accts";#N/A,#N/A,FALSE,"Tickmarks"}</definedName>
    <definedName name="_4S" hidden="1">#REF!</definedName>
    <definedName name="_5__123Graph_AChart_16B" localSheetId="1" hidden="1">[1]Template!#REF!</definedName>
    <definedName name="_5__123Graph_AChart_16B" hidden="1">[1]Template!#REF!</definedName>
    <definedName name="_5__123Graph_ACHART_4" hidden="1">#REF!</definedName>
    <definedName name="_5__123Graph_BCHART_2" hidden="1">[14]Z!$T$180:$AH$180</definedName>
    <definedName name="_5__123Graph_CCHART_7" hidden="1">#REF!</definedName>
    <definedName name="_5__123Graph_DCHART_1" hidden="1">[6]Cash2!$K$16:$K$36</definedName>
    <definedName name="_5__123Graph_LBL_ACHART_2" hidden="1">[17]Sum!#REF!</definedName>
    <definedName name="_5__123Graph_XCHART_4" hidden="1">#REF!</definedName>
    <definedName name="_5_0_0K" hidden="1">#REF!</definedName>
    <definedName name="_50__123Graph_CChart_24C" localSheetId="1" hidden="1">[1]Template!#REF!</definedName>
    <definedName name="_50__123Graph_CChart_24C" hidden="1">[1]Template!#REF!</definedName>
    <definedName name="_50__123Graph_LBL_ACHART_7" hidden="1">#REF!</definedName>
    <definedName name="_51__123Graph_CChart_25C" localSheetId="1" hidden="1">[1]Template!#REF!</definedName>
    <definedName name="_51__123Graph_CChart_25C" hidden="1">[1]Template!#REF!</definedName>
    <definedName name="_51__123Graph_LBL_ADIAGR_22" hidden="1">#REF!</definedName>
    <definedName name="_52__123Graph_CChart_26C" localSheetId="1" hidden="1">[1]Template!#REF!</definedName>
    <definedName name="_52__123Graph_CChart_26C" hidden="1">[1]Template!#REF!</definedName>
    <definedName name="_52__123Graph_LBL_BCHART_7" hidden="1">#REF!</definedName>
    <definedName name="_53__123Graph_ACHART_7" hidden="1">#REF!</definedName>
    <definedName name="_53__123Graph_CChart_4A" localSheetId="1" hidden="1">[1]Template!#REF!</definedName>
    <definedName name="_53__123Graph_CChart_4A" hidden="1">[1]Template!#REF!</definedName>
    <definedName name="_53__123Graph_LBL_BCHART_8" hidden="1">#REF!</definedName>
    <definedName name="_54__123Graph_ADIAGR_22" hidden="1">#REF!</definedName>
    <definedName name="_54__123Graph_CChart_5A" localSheetId="1" hidden="1">[1]Template!#REF!</definedName>
    <definedName name="_54__123Graph_CChart_5A" hidden="1">[1]Template!#REF!</definedName>
    <definedName name="_54__123Graph_LBL_CCHART_7" hidden="1">#REF!</definedName>
    <definedName name="_55__123Graph_BCHART_7" hidden="1">#REF!</definedName>
    <definedName name="_55__123Graph_CChart_6A" localSheetId="1" hidden="1">[1]Template!#REF!</definedName>
    <definedName name="_55__123Graph_CChart_6A" hidden="1">[1]Template!#REF!</definedName>
    <definedName name="_55__123Graph_LBL_CCHART_8" hidden="1">#REF!</definedName>
    <definedName name="_56___123Graph_AЋЎ_а_в­л__Є_ЇЁв" hidden="1">[23]MAIN!#REF!</definedName>
    <definedName name="_56__123Graph_BCHART_8" hidden="1">#REF!</definedName>
    <definedName name="_56__123Graph_CChart_7A" localSheetId="1" hidden="1">[1]Template!#REF!</definedName>
    <definedName name="_56__123Graph_CChart_7A" hidden="1">[1]Template!#REF!</definedName>
    <definedName name="_56__123Graph_LBL_DCHART_8" hidden="1">#REF!</definedName>
    <definedName name="_57__123Graph_CCHART_7" hidden="1">#REF!</definedName>
    <definedName name="_57__123Graph_CChart_8A" localSheetId="1" hidden="1">[1]Template!#REF!</definedName>
    <definedName name="_57__123Graph_CChart_8A" hidden="1">[1]Template!#REF!</definedName>
    <definedName name="_57__123Graph_XCHART_8" hidden="1">#REF!</definedName>
    <definedName name="_58__123Graph_CCHART_8" hidden="1">#REF!</definedName>
    <definedName name="_58__123Graph_DChart_13B" localSheetId="1" hidden="1">[1]Template!#REF!</definedName>
    <definedName name="_58__123Graph_DChart_13B" hidden="1">[1]Template!#REF!</definedName>
    <definedName name="_59__123Graph_DChart_16B" localSheetId="1" hidden="1">[1]Template!#REF!</definedName>
    <definedName name="_59__123Graph_DChart_16B" hidden="1">[1]Template!#REF!</definedName>
    <definedName name="_59__123Graph_DCHART_8" hidden="1">#REF!</definedName>
    <definedName name="_5aaa" hidden="1">{#N/A,#N/A,FALSE,"Aging Summary";#N/A,#N/A,FALSE,"Ratio Analysis";#N/A,#N/A,FALSE,"Test 120 Day Accts";#N/A,#N/A,FALSE,"Tickmarks"}</definedName>
    <definedName name="_6__123Graph_ACHART_1" hidden="1">[17]Sum!#REF!</definedName>
    <definedName name="_6__123Graph_AChart_17B" localSheetId="1" hidden="1">[1]Template!#REF!</definedName>
    <definedName name="_6__123Graph_AChart_17B" hidden="1">[1]Template!#REF!</definedName>
    <definedName name="_6__123Graph_AChart_1A" hidden="1">#REF!</definedName>
    <definedName name="_6__123Graph_ACHART_4" hidden="1">#REF!</definedName>
    <definedName name="_6__123Graph_CCHART_1" hidden="1">[14]Cash2!$J$16:$J$36</definedName>
    <definedName name="_6__123Graph_CCHART_8" hidden="1">#REF!</definedName>
    <definedName name="_6__123Graph_LBL_ACHART_1" hidden="1">[22]Sum!#REF!</definedName>
    <definedName name="_6__123Graph_XCHART_1" hidden="1">[17]Sum!#REF!</definedName>
    <definedName name="_6__123Graph_XCHART_3" hidden="1">#REF!</definedName>
    <definedName name="_6_0_0_K" hidden="1">#REF!</definedName>
    <definedName name="_6_0_0SO" hidden="1">#REF!</definedName>
    <definedName name="_60__123Graph_DChart_17B" localSheetId="1" hidden="1">[1]Template!#REF!</definedName>
    <definedName name="_60__123Graph_DChart_17B" hidden="1">[1]Template!#REF!</definedName>
    <definedName name="_60__123Graph_LBL_ACHART_7" hidden="1">#REF!</definedName>
    <definedName name="_61__123Graph_DChart_22C" localSheetId="1" hidden="1">[1]Template!#REF!</definedName>
    <definedName name="_61__123Graph_DChart_22C" hidden="1">[1]Template!#REF!</definedName>
    <definedName name="_61__123Graph_LBL_ADIAGR_22" hidden="1">#REF!</definedName>
    <definedName name="_62__123Graph_DChart_23C" localSheetId="1" hidden="1">[1]Template!#REF!</definedName>
    <definedName name="_62__123Graph_DChart_23C" hidden="1">[1]Template!#REF!</definedName>
    <definedName name="_62__123Graph_LBL_BCHART_7" hidden="1">#REF!</definedName>
    <definedName name="_63__123Graph_DChart_24C" localSheetId="1" hidden="1">[1]Template!#REF!</definedName>
    <definedName name="_63__123Graph_DChart_24C" hidden="1">[1]Template!#REF!</definedName>
    <definedName name="_63__123Graph_LBL_BCHART_8" hidden="1">#REF!</definedName>
    <definedName name="_64___123Graph_BЋЎ_а_в­л__Є_ЇЁв" hidden="1">[23]MAIN!#REF!</definedName>
    <definedName name="_64__123Graph_DChart_25C" localSheetId="1" hidden="1">[1]Template!#REF!</definedName>
    <definedName name="_64__123Graph_DChart_25C" hidden="1">[1]Template!#REF!</definedName>
    <definedName name="_64__123Graph_LBL_CCHART_7" hidden="1">#REF!</definedName>
    <definedName name="_65__123Graph_DChart_26C" localSheetId="1" hidden="1">[1]Template!#REF!</definedName>
    <definedName name="_65__123Graph_DChart_26C" hidden="1">[1]Template!#REF!</definedName>
    <definedName name="_65__123Graph_LBL_CCHART_8" hidden="1">#REF!</definedName>
    <definedName name="_66__123Graph_DChart_4A" localSheetId="1" hidden="1">[1]Template!#REF!</definedName>
    <definedName name="_66__123Graph_DChart_4A" hidden="1">[1]Template!#REF!</definedName>
    <definedName name="_66__123Graph_LBL_DCHART_8" hidden="1">#REF!</definedName>
    <definedName name="_67__123Graph_DChart_5A" localSheetId="1" hidden="1">[1]Template!#REF!</definedName>
    <definedName name="_67__123Graph_DChart_5A" hidden="1">[1]Template!#REF!</definedName>
    <definedName name="_67__123Graph_XCHART_8" hidden="1">#REF!</definedName>
    <definedName name="_68__123Graph_DChart_6A" localSheetId="1" hidden="1">[1]Template!#REF!</definedName>
    <definedName name="_68__123Graph_DChart_6A" hidden="1">[1]Template!#REF!</definedName>
    <definedName name="_69__123Graph_DChart_7A" localSheetId="1" hidden="1">[1]Template!#REF!</definedName>
    <definedName name="_69__123Graph_DChart_7A" hidden="1">[1]Template!#REF!</definedName>
    <definedName name="_6aaa" hidden="1">{#N/A,#N/A,FALSE,"Aging Summary";#N/A,#N/A,FALSE,"Ratio Analysis";#N/A,#N/A,FALSE,"Test 120 Day Accts";#N/A,#N/A,FALSE,"Tickmarks"}</definedName>
    <definedName name="_7__123Graph_AChart_18B" localSheetId="1" hidden="1">[1]Template!#REF!</definedName>
    <definedName name="_7__123Graph_AChart_18B" hidden="1">[1]Template!#REF!</definedName>
    <definedName name="_7__123Graph_ACHART_4" hidden="1">#REF!</definedName>
    <definedName name="_7__123Graph_BChart_1A" hidden="1">#REF!</definedName>
    <definedName name="_7__123Graph_DCHART_1" hidden="1">[14]Cash2!$K$16:$K$36</definedName>
    <definedName name="_7__123Graph_DCHART_8" hidden="1">#REF!</definedName>
    <definedName name="_7__123Graph_LBL_ACHART_2" hidden="1">[22]Sum!#REF!</definedName>
    <definedName name="_7__123Graph_XCHART_2" hidden="1">[17]Sum!#REF!</definedName>
    <definedName name="_7__123Graph_XCHART_4" hidden="1">#REF!</definedName>
    <definedName name="_70__123Graph_DChart_8A" localSheetId="1" hidden="1">[1]Template!#REF!</definedName>
    <definedName name="_70__123Graph_DChart_8A" hidden="1">[1]Template!#REF!</definedName>
    <definedName name="_71__123Graph_XChart_10B" hidden="1">[1]Template!$E$7:$R$7</definedName>
    <definedName name="_72__123Graph_XChart_11B" hidden="1">[1]Template!$D$7:$R$7</definedName>
    <definedName name="_73__123Graph_XChart_12B" hidden="1">[1]Template!$D$7:$R$7</definedName>
    <definedName name="_74__123Graph_XChart_13B" hidden="1">[1]Template!$E$7:$P$7</definedName>
    <definedName name="_75__123Graph_XChart_17B" hidden="1">[1]Template!$E$7:$P$7</definedName>
    <definedName name="_76__123Graph_XChart_18B" hidden="1">[1]Template!$D$7:$R$7</definedName>
    <definedName name="_77__123Graph_XChart_19C" hidden="1">[1]Template!$E$7:$R$7</definedName>
    <definedName name="_78__123Graph_XChart_1A" hidden="1">[1]Template!$E$7:$R$7</definedName>
    <definedName name="_79__123Graph_XChart_20C" hidden="1">[1]Template!$D$7:$R$7</definedName>
    <definedName name="_7aaa" hidden="1">{#N/A,#N/A,FALSE,"Aging Summary";#N/A,#N/A,FALSE,"Ratio Analysis";#N/A,#N/A,FALSE,"Test 120 Day Accts";#N/A,#N/A,FALSE,"Tickmarks"}</definedName>
    <definedName name="_8____123Graph_AЋЎ_а_в­л__Є_ЇЁв" hidden="1">[19]MAIN!#REF!</definedName>
    <definedName name="_8__123Graph_AChart_19C" localSheetId="1" hidden="1">[1]Template!#REF!</definedName>
    <definedName name="_8__123Graph_AChart_19C" hidden="1">[1]Template!#REF!</definedName>
    <definedName name="_8__123Graph_ACHART_4" hidden="1">#REF!</definedName>
    <definedName name="_8__123Graph_LBL_ACHART_7" hidden="1">#REF!</definedName>
    <definedName name="_8__123Graph_XCHART_1" hidden="1">[22]Sum!#REF!</definedName>
    <definedName name="_8__123Graph_XCHART_3" hidden="1">#REF!</definedName>
    <definedName name="_8_0_0_S" hidden="1">#REF!</definedName>
    <definedName name="_80___123Graph_EЋЎ_а_в­л__Є_ЇЁв" hidden="1">[23]MAIN!#REF!</definedName>
    <definedName name="_80__123Graph_XChart_21C" hidden="1">[1]Template!$D$7:$R$7</definedName>
    <definedName name="_81__123Graph_XChart_22C" hidden="1">[1]Template!$E$7:$P$7</definedName>
    <definedName name="_82__123Graph_XChart_23C" hidden="1">[1]Template!$E$7:$P$7</definedName>
    <definedName name="_83__123Graph_XChart_24C" hidden="1">[1]Template!$E$7:$P$7</definedName>
    <definedName name="_84__123Graph_XChart_25C" hidden="1">[1]Template!$E$7:$P$7</definedName>
    <definedName name="_85__123Graph_XChart_26C" hidden="1">[1]Template!$E$7:$P$7</definedName>
    <definedName name="_86__123Graph_XChart_27C" hidden="1">[1]Template!$D$7:$R$7</definedName>
    <definedName name="_87__123Graph_XChart_2A" hidden="1">[1]Template!$D$7:$R$7</definedName>
    <definedName name="_88___123Graph_XђҐ­в_ЎҐ_м­_бвм" hidden="1">[23]MAIN!#REF!</definedName>
    <definedName name="_88__123Graph_XChart_3A" hidden="1">[1]Template!$D$7:$R$7</definedName>
    <definedName name="_89__123Graph_XChart_4A" hidden="1">[1]Template!$E$7:$P$7</definedName>
    <definedName name="_8aaa" hidden="1">{#N/A,#N/A,FALSE,"Aging Summary";#N/A,#N/A,FALSE,"Ratio Analysis";#N/A,#N/A,FALSE,"Test 120 Day Accts";#N/A,#N/A,FALSE,"Tickmarks"}</definedName>
    <definedName name="_8K" hidden="1">#REF!</definedName>
    <definedName name="_9__123Graph_AChart_1A" localSheetId="1" hidden="1">[1]Template!#REF!</definedName>
    <definedName name="_9__123Graph_AChart_1A" hidden="1">[1]Template!#REF!</definedName>
    <definedName name="_9__123Graph_ACHART_4" hidden="1">#REF!</definedName>
    <definedName name="_9__123Graph_LBL_ADIAGR_22" hidden="1">#REF!</definedName>
    <definedName name="_9__123Graph_XCHART_2" hidden="1">[22]Sum!#REF!</definedName>
    <definedName name="_9__123Graph_XCHART_4" hidden="1">#REF!</definedName>
    <definedName name="_90__123Graph_XChart_5A" hidden="1">[1]Template!$E$7:$P$7</definedName>
    <definedName name="_91__123Graph_XChart_6A" hidden="1">[1]Template!$E$7:$P$7</definedName>
    <definedName name="_92___123Graph_XЋЎ_а_з.__Єв._1" hidden="1">[23]MAIN!#REF!</definedName>
    <definedName name="_92__123Graph_XChart_7A" hidden="1">[1]Template!$E$7:$P$7</definedName>
    <definedName name="_93__123Graph_XChart_8A" hidden="1">[1]Template!$E$7:$P$7</definedName>
    <definedName name="_94__123Graph_XChart_9A" hidden="1">[1]Template!$D$7:$R$7</definedName>
    <definedName name="_96___123Graph_XЋЎ_а_в­л__Є_ЇЁв" hidden="1">[23]MAIN!#REF!</definedName>
    <definedName name="_999" hidden="1">'[24]Oper,SG&amp;A'!#REF!</definedName>
    <definedName name="_9SO" hidden="1">#REF!</definedName>
    <definedName name="_a1" hidden="1">{"'Sheet1'!$A$1:$G$96","'Sheet1'!$A$1:$H$96"}</definedName>
    <definedName name="_a2" hidden="1">{"'Sheet1'!$A$1:$G$96","'Sheet1'!$A$1:$H$96"}</definedName>
    <definedName name="_a3" hidden="1">{"Income Statement",#N/A,FALSE,"CFMODEL";"Balance Sheet",#N/A,FALSE,"CFMODEL"}</definedName>
    <definedName name="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bc" hidden="1">[21]sal!#REF!</definedName>
    <definedName name="_abc1" hidden="1">#REF!</definedName>
    <definedName name="_All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All11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AMO_UniqueIdentifier" hidden="1">"'d2dd67ff-91f3-4884-8237-125d2ebf9c64'"</definedName>
    <definedName name="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7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cvb5" hidden="1">{"'Sheet1'!$A$1:$G$96","'Sheet1'!$A$1:$H$96"}</definedName>
    <definedName name="_Dist_Bin" localSheetId="1" hidden="1">#REF!</definedName>
    <definedName name="_Dist_Bin" hidden="1">#REF!</definedName>
    <definedName name="_Dist_Values" localSheetId="1" hidden="1">#REF!</definedName>
    <definedName name="_Dist_Values" hidden="1">#REF!</definedName>
    <definedName name="_Fill" localSheetId="1" hidden="1">#REF!</definedName>
    <definedName name="_Fill" hidden="1">#REF!</definedName>
    <definedName name="_g2" hidden="1">{#N/A,#N/A,FALSE,"передел"}</definedName>
    <definedName name="_hghgyuguygy" hidden="1">#REF!</definedName>
    <definedName name="_hk4645" hidden="1">{#N/A,#N/A,FALSE,"ihz. icmal";#N/A,#N/A,FALSE,"avans";#N/A,#N/A,FALSE,"mal_FF_icm";#N/A,#N/A,FALSE,"fat_ihz";#N/A,#N/A,FALSE,"söz_fiy_fark";#N/A,#N/A,FALSE,"kap2"}</definedName>
    <definedName name="_hkf8" hidden="1">{"glc1",#N/A,FALSE,"GLC";"glc2",#N/A,FALSE,"GLC";"glc3",#N/A,FALSE,"GLC";"glc4",#N/A,FALSE,"GLC";"glc5",#N/A,FALSE,"GLC"}</definedName>
    <definedName name="_IS2" hidden="1">{#N/A,#N/A,FALSE,"Aging Summary";#N/A,#N/A,FALSE,"Ratio Analysis";#N/A,#N/A,FALSE,"Test 120 Day Accts";#N/A,#N/A,FALSE,"Tickmarks"}</definedName>
    <definedName name="_jou2" hidden="1">{"kons tuloslaskelma nim",#N/A,FALSE,"Nimellinen";"Kons rahoituslaskelma nim",#N/A,FALSE,"Nimellinen";"kons tase nim",#N/A,FALSE,"Nimellinen"}</definedName>
    <definedName name="_Key1" localSheetId="1" hidden="1">[26]Reckitt!#REF!</definedName>
    <definedName name="_Key1" hidden="1">#REF!</definedName>
    <definedName name="_Key2" hidden="1">#REF!</definedName>
    <definedName name="_kh1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_llc2" hidden="1">{"konoplin - Личное представление",#N/A,TRUE,"ФинПлан_1кв";"konoplin - Личное представление",#N/A,TRUE,"ФинПлан_2кв"}</definedName>
    <definedName name="_nm7" hidden="1">{"'Sheet1'!$A$1:$G$96","'Sheet1'!$A$1:$H$96"}</definedName>
    <definedName name="_nm8" hidden="1">{"'Sheet1'!$A$1:$G$96","'Sheet1'!$A$1:$H$96"}</definedName>
    <definedName name="_old3" hidden="1">{#N/A,#N/A,FALSE,"Summary";#N/A,#N/A,FALSE,"3TJ";#N/A,#N/A,FALSE,"3TN";#N/A,#N/A,FALSE,"3TP";#N/A,#N/A,FALSE,"3SJ";#N/A,#N/A,FALSE,"3CJ";#N/A,#N/A,FALSE,"3CN";#N/A,#N/A,FALSE,"3CP";#N/A,#N/A,FALSE,"3A"}</definedName>
    <definedName name="_old5" hidden="1">{#N/A,#N/A,FALSE,"Summary";#N/A,#N/A,FALSE,"3TJ";#N/A,#N/A,FALSE,"3TN";#N/A,#N/A,FALSE,"3TP";#N/A,#N/A,FALSE,"3SJ";#N/A,#N/A,FALSE,"3CJ";#N/A,#N/A,FALSE,"3CN";#N/A,#N/A,FALSE,"3CP";#N/A,#N/A,FALSE,"3A"}</definedName>
    <definedName name="_old7" hidden="1">{#N/A,#N/A,FALSE,"Summary";#N/A,#N/A,FALSE,"3TJ";#N/A,#N/A,FALSE,"3TN";#N/A,#N/A,FALSE,"3TP";#N/A,#N/A,FALSE,"3SJ";#N/A,#N/A,FALSE,"3CJ";#N/A,#N/A,FALSE,"3CN";#N/A,#N/A,FALSE,"3CP";#N/A,#N/A,FALSE,"3A"}</definedName>
    <definedName name="_Order1" hidden="1">255</definedName>
    <definedName name="_Order2" hidden="1">255</definedName>
    <definedName name="_ot97" hidden="1">#REF!,#REF!,#REF!,#REF!,#REF!,#REF!,#REF!</definedName>
    <definedName name="_Parse_In" localSheetId="1" hidden="1">#REF!</definedName>
    <definedName name="_Parse_In" hidden="1">#REF!</definedName>
    <definedName name="_Parse_Out" hidden="1">[27]Detail!#REF!</definedName>
    <definedName name="_q1" hidden="1">{"'Sheet1'!$A$1:$G$96","'Sheet1'!$A$1:$H$96"}</definedName>
    <definedName name="_q2" hidden="1">{"'Sheet1'!$A$1:$G$96","'Sheet1'!$A$1:$H$96"}</definedName>
    <definedName name="_q3" hidden="1">{"'Sheet1'!$A$1:$G$96","'Sheet1'!$A$1:$H$96"}</definedName>
    <definedName name="_q4" hidden="1">{"konoplin - Личное представление",#N/A,TRUE,"ФинПлан_1кв";"konoplin - Личное представление",#N/A,TRUE,"ФинПлан_2кв"}</definedName>
    <definedName name="_q5" hidden="1">{"'Sheet1'!$A$1:$G$96","'Sheet1'!$A$1:$H$96"}</definedName>
    <definedName name="_q6" hidden="1">{"'Sheet1'!$A$1:$G$96","'Sheet1'!$A$1:$H$96"}</definedName>
    <definedName name="_q8" hidden="1">{"'Sheet1'!$A$1:$G$96","'Sheet1'!$A$1:$H$96"}</definedName>
    <definedName name="_q9" hidden="1">{"'Sheet1'!$A$1:$G$96","'Sheet1'!$A$1:$H$96"}</definedName>
    <definedName name="_qwerty" hidden="1">#REF!</definedName>
    <definedName name="_Regression_Int" hidden="1">1</definedName>
    <definedName name="_Regression_Out" localSheetId="1" hidden="1">#REF!</definedName>
    <definedName name="_Regression_Out" hidden="1">#REF!</definedName>
    <definedName name="_Regression_X" localSheetId="1" hidden="1">#REF!</definedName>
    <definedName name="_Regression_X" hidden="1">#REF!</definedName>
    <definedName name="_Regression_Y" localSheetId="1" hidden="1">#REF!</definedName>
    <definedName name="_Regression_Y" hidden="1">#REF!</definedName>
    <definedName name="_RL1" hidden="1">'[5]AOP Summary-2'!$A$2:$A$14</definedName>
    <definedName name="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rwb2" hidden="1">{#N/A,#N/A,FALSE,"Aging Summary";#N/A,#N/A,FALSE,"Ratio Analysis";#N/A,#N/A,FALSE,"Test 120 Day Accts";#N/A,#N/A,FALSE,"Tickmarks"}</definedName>
    <definedName name="_rwn1" hidden="1">{#N/A,#N/A,FALSE,"Aging Summary";#N/A,#N/A,FALSE,"Ratio Analysis";#N/A,#N/A,FALSE,"Test 120 Day Accts";#N/A,#N/A,FALSE,"Tickmarks"}</definedName>
    <definedName name="_rwn10" hidden="1">{#N/A,#N/A,FALSE,"Aging Summary";#N/A,#N/A,FALSE,"Ratio Analysis";#N/A,#N/A,FALSE,"Test 120 Day Accts";#N/A,#N/A,FALSE,"Tickmarks"}</definedName>
    <definedName name="_rwn3" hidden="1">{"assets",#N/A,FALSE,"historicBS";"liab",#N/A,FALSE,"historicBS";"is",#N/A,FALSE,"historicIS";"ratios",#N/A,FALSE,"ratios"}</definedName>
    <definedName name="_rwn4" hidden="1">{"assets",#N/A,FALSE,"historicBS";"liab",#N/A,FALSE,"historicBS";"is",#N/A,FALSE,"historicIS";"ratios",#N/A,FALSE,"ratios"}</definedName>
    <definedName name="_rwn5" hidden="1">{"glcbs",#N/A,FALSE,"GLCBS";"glccsbs",#N/A,FALSE,"GLCCSBS";"glcis",#N/A,FALSE,"GLCIS";"glccsis",#N/A,FALSE,"GLCCSIS";"glcrat1",#N/A,FALSE,"GLC-ratios1"}</definedName>
    <definedName name="_rwn6" hidden="1">{"glc1",#N/A,FALSE,"GLC";"glc2",#N/A,FALSE,"GLC";"glc3",#N/A,FALSE,"GLC";"glc4",#N/A,FALSE,"GLC";"glc5",#N/A,FALSE,"GLC"}</definedName>
    <definedName name="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rwn8" hidden="1">{"glc1",#N/A,FALSE,"GLC";"glc2",#N/A,FALSE,"GLC";"glc3",#N/A,FALSE,"GLC";"glc4",#N/A,FALSE,"GLC";"glc5",#N/A,FALSE,"GLC"}</definedName>
    <definedName name="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sdf2" hidden="1">{"'Sheet1'!$A$1:$G$96","'Sheet1'!$A$1:$H$96"}</definedName>
    <definedName name="_Sort" localSheetId="1" hidden="1">[26]Reckitt!#REF!</definedName>
    <definedName name="_Sort" hidden="1">#REF!</definedName>
    <definedName name="_sort1" hidden="1">[28]опт!$A$8:$C$98</definedName>
    <definedName name="_sort5" hidden="1">[28]опт!$A$8:$C$98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uu1" hidden="1">{#N/A,#N/A,TRUE,"Engineering Dept";#N/A,#N/A,TRUE,"Sales Dept";#N/A,#N/A,TRUE,"Marketing Dept";#N/A,#N/A,TRUE,"Admin Dept"}</definedName>
    <definedName name="_WK1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wrn3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_x1" hidden="1">{"'Sheet1'!$A$1:$G$96","'Sheet1'!$A$1:$H$96"}</definedName>
    <definedName name="_x2" hidden="1">{"'Sheet1'!$A$1:$G$96","'Sheet1'!$A$1:$H$96"}</definedName>
    <definedName name="_z1" hidden="1">{"'Sheet1'!$A$1:$G$96","'Sheet1'!$A$1:$H$96"}</definedName>
    <definedName name="_z3" hidden="1">{"'Sheet1'!$A$1:$G$96","'Sheet1'!$A$1:$H$96"}</definedName>
    <definedName name="_z4" hidden="1">{"'Sheet1'!$A$1:$G$96","'Sheet1'!$A$1:$H$96"}</definedName>
    <definedName name="_ФильтрБазы_Данных" hidden="1">#REF!</definedName>
    <definedName name="_xlnm._FilterDatabase" localSheetId="1" hidden="1">#REF!</definedName>
    <definedName name="_xlnm._FilterDatabase" hidden="1">#REF!</definedName>
    <definedName name="a" localSheetId="1" hidden="1">{#N/A,#N/A,FALSE,"Лист2"}</definedName>
    <definedName name="a" hidden="1">{#N/A,#N/A,FALSE,"Лист2"}</definedName>
    <definedName name="a.." hidden="1">0</definedName>
    <definedName name="a._PR._PS" hidden="1">0</definedName>
    <definedName name="A4.10.BN25_96" hidden="1">#REF!</definedName>
    <definedName name="A4.10_transformation.BN25_95" hidden="1">#REF!</definedName>
    <definedName name="aa" hidden="1">{#N/A,#N/A,FALSE,"Aging Summary";#N/A,#N/A,FALSE,"Ratio Analysis";#N/A,#N/A,FALSE,"Test 120 Day Accts";#N/A,#N/A,FALSE,"Tickmarks"}</definedName>
    <definedName name="aaa" localSheetId="1" hidden="1">{#N/A,#N/A,FALSE,"Лист2"}</definedName>
    <definedName name="aaa" hidden="1">{#N/A,#N/A,FALSE,"Лист2"}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1" hidden="1">{#VALUE!,#N/A,TRUE,0}</definedName>
    <definedName name="aaaa2" hidden="1">{#N/A,#N/A,TRUE,"Буржуям"}</definedName>
    <definedName name="aaaaa" localSheetId="1" hidden="1">{#N/A,#N/A,FALSE,"Лист2"}</definedName>
    <definedName name="aaaaa" hidden="1">{#VALUE!,#N/A,TRUE,0}</definedName>
    <definedName name="aaaaaa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aaaaaaa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aaaaaaaaa" hidden="1">#REF!</definedName>
    <definedName name="aaaaaaaaaaaaaaaaaaaaaaaaaa" localSheetId="1" hidden="1">{#N/A,#N/A,FALSE,"Лист2"}</definedName>
    <definedName name="aaaaaaaaaaaaaaaaaaaaaaaaaa" hidden="1">{#N/A,#N/A,FALSE,"Лист2"}</definedName>
    <definedName name="AAAAMM_Clôture">[29]Paramètres!$B$43</definedName>
    <definedName name="AAB_Addin5" hidden="1">"AAB_Description for addin 5,Description for addin 5,Description for addin 5,Description for addin 5,Description for addin 5,Description for addin 5"</definedName>
    <definedName name="ab" hidden="1">{"Area1",#N/A,FALSE,"OREWACC";"Area2",#N/A,FALSE,"OREWACC"}</definedName>
    <definedName name="ABABA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ABADB" hidden="1">{#N/A,#N/A,FALSE,"TELEFON"}</definedName>
    <definedName name="abc" hidden="1">{#N/A,#N/A,FALSE,"Aging Summary";#N/A,#N/A,FALSE,"Ratio Analysis";#N/A,#N/A,FALSE,"Test 120 Day Accts";#N/A,#N/A,FALSE,"Tickmarks"}</definedName>
    <definedName name="ABCD" hidden="1">[6]Z!$T$179:$AH$179</definedName>
    <definedName name="abd" hidden="1">{#N/A,#N/A,FALSE,"Leasing 6A"}</definedName>
    <definedName name="Access_Button" hidden="1">"КРС_98_план_NN_Таблица"</definedName>
    <definedName name="AccessCode" hidden="1">""""</definedName>
    <definedName name="AccessDatabase" hidden="1">"C:\AFIF\ZAMMASTER AFIF ICIN.mdb"</definedName>
    <definedName name="AccessDatabase_1" hidden="1">"C:\Мои документы\financial.mdb"</definedName>
    <definedName name="acd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Achat">#REF!</definedName>
    <definedName name="Actual_Budget_2012">#REF!</definedName>
    <definedName name="actual_month">[30]Summary!$I$1</definedName>
    <definedName name="ACwvu.CapersView." hidden="1">[31]MASTER!#REF!</definedName>
    <definedName name="ACwvu.Japan_Capers_Ed_Pub." hidden="1">'[32]THREE VARIABLES'!$N$1:$V$165</definedName>
    <definedName name="ACwvu.KJP_CC." hidden="1">'[32]THREE VARIABLES'!$N$4:$U$165</definedName>
    <definedName name="ad" hidden="1">{#N/A,#N/A,FALSE,"Aging Summary";#N/A,#N/A,FALSE,"Ratio Analysis";#N/A,#N/A,FALSE,"Test 120 Day Accts";#N/A,#N/A,FALSE,"Tickmarks"}</definedName>
    <definedName name="ADBA" hidden="1">{#N/A,#N/A,FALSE,"müş_iç_ihz";#N/A,#N/A,FALSE,"müş_iç_er";#N/A,#N/A,FALSE,"müş_iç_tut"}</definedName>
    <definedName name="afAF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afSF" hidden="1">{#N/A,#N/A,FALSE,"Leasing 6A"}</definedName>
    <definedName name="agAG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AGFD" hidden="1">{#N/A,#N/A,FALSE,"NCS INC SCOT";#N/A,#N/A,FALSE,"NCS";#N/A,#N/A,FALSE,"74 NCS";#N/A,#N/A,FALSE,"75 NCS";#N/A,#N/A,FALSE,"76 NCS "}</definedName>
    <definedName name="Aging2" hidden="1">{#N/A,#N/A,FALSE,"Aging Summary";#N/A,#N/A,FALSE,"Ratio Analysis";#N/A,#N/A,FALSE,"Test 120 Day Accts";#N/A,#N/A,FALSE,"Tickmarks"}</definedName>
    <definedName name="aging3" hidden="1">{#N/A,#N/A,FALSE,"Aging Summary";#N/A,#N/A,FALSE,"Ratio Analysis";#N/A,#N/A,FALSE,"Test 120 Day Accts";#N/A,#N/A,FALSE,"Tickmarks"}</definedName>
    <definedName name="aging5" hidden="1">{#N/A,#N/A,FALSE,"Aging Summary";#N/A,#N/A,FALSE,"Ratio Analysis";#N/A,#N/A,FALSE,"Test 120 Day Accts";#N/A,#N/A,FALSE,"Tickmarks"}</definedName>
    <definedName name="aging6" hidden="1">{#N/A,#N/A,FALSE,"Aging Summary";#N/A,#N/A,FALSE,"Ratio Analysis";#N/A,#N/A,FALSE,"Test 120 Day Accts";#N/A,#N/A,FALSE,"Tickmarks"}</definedName>
    <definedName name="ahgfj" hidden="1">8</definedName>
    <definedName name="AHMET" hidden="1">{#N/A,#N/A,FALSE,"TELEFON"}</definedName>
    <definedName name="aky" hidden="1">{#N/A,#N/A,FALSE,"sıh_iç_ihz";#N/A,#N/A,FALSE,"sıh_iç_er";#N/A,#N/A,FALSE,"sıh_iç_tut"}</definedName>
    <definedName name="al" hidden="1">#REF!</definedName>
    <definedName name="alex_Z" hidden="1">{"'РП (2)'!$A$5:$S$150"}</definedName>
    <definedName name="alla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AMORTISSEMENTS">#REF!</definedName>
    <definedName name="Année">[29]Paramètres!$B$20</definedName>
    <definedName name="anscount" localSheetId="1" hidden="1">2</definedName>
    <definedName name="anscount" hidden="1">1</definedName>
    <definedName name="antonio" hidden="1">{#N/A,"70% Success",FALSE,"Sales Forecast";#N/A,#N/A,FALSE,"Sheet2"}</definedName>
    <definedName name="AOUT_A">#REF!</definedName>
    <definedName name="AOUT_C1">#REF!</definedName>
    <definedName name="AOUT_C2">#REF!</definedName>
    <definedName name="AOUT_C3">#REF!</definedName>
    <definedName name="AOUT_C4">#REF!</definedName>
    <definedName name="AOUT_C5">#REF!</definedName>
    <definedName name="apr" hidden="1">{"'РП (2)'!$A$5:$S$150"}</definedName>
    <definedName name="aqer" hidden="1">{"'Sheet1'!$A$1:$G$85"}</definedName>
    <definedName name="area_unit">[33]Параметры!$D$44</definedName>
    <definedName name="ARGARG" hidden="1">{#N/A,#N/A,FALSE,"ihz. icmal";#N/A,#N/A,FALSE,"taahhuk";#N/A,#N/A,FALSE,"hak_rapor";#N/A,#N/A,FALSE,"temın";#N/A,#N/A,FALSE,"icmal";#N/A,#N/A,FALSE,"fat_mlz_ihz";#N/A,#N/A,FALSE,"sözleş_fiyatf"}</definedName>
    <definedName name="as" hidden="1">{"Tunnusluku raportti",#N/A,FALSE,"Tunnusluvut"}</definedName>
    <definedName name="AS2DocOpenMode" hidden="1">"AS2DocumentEdit"</definedName>
    <definedName name="AS2DocOpenMode1" hidden="1">"AS2DocumentBrowse"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sasa" hidden="1">{#N/A,#N/A,FALSE,"ihz. icmal";#N/A,#N/A,FALSE,"avans";#N/A,#N/A,FALSE,"mal_FF_icm";#N/A,#N/A,FALSE,"fat_ihz";#N/A,#N/A,FALSE,"söz_fiy_fark";#N/A,#N/A,FALSE,"kap2"}</definedName>
    <definedName name="asasasa" hidden="1">{#N/A,#N/A,FALSE,"ihz. icmal";#N/A,#N/A,FALSE,"avans";#N/A,#N/A,FALSE,"mal_FF_icm";#N/A,#N/A,FALSE,"fat_ihz";#N/A,#N/A,FALSE,"söz_fiy_fark";#N/A,#N/A,FALSE,"kap2"}</definedName>
    <definedName name="asd" hidden="1">#REF!</definedName>
    <definedName name="asdf" hidden="1">{#N/A,#N/A,FALSE,"ihz. icmal";#N/A,#N/A,FALSE,"avans";#N/A,#N/A,FALSE,"mal_FF_icm";#N/A,#N/A,FALSE,"fat_ihz";#N/A,#N/A,FALSE,"söz_fiy_fark";#N/A,#N/A,FALSE,"kap2"}</definedName>
    <definedName name="asdfadf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asdfas" hidden="1">{"Table A,pg 1",#N/A,FALSE,"Table A-Prov GUR";"Table A,pg 2",#N/A,FALSE,"Table A-Prov GUR"}</definedName>
    <definedName name="asdff" hidden="1">{#N/A,#N/A,FALSE,"ihz. icmal";#N/A,#N/A,FALSE,"taahhuk";#N/A,#N/A,FALSE,"hak_rapor";#N/A,#N/A,FALSE,"temın";#N/A,#N/A,FALSE,"icmal";#N/A,#N/A,FALSE,"fat_mlz_ihz";#N/A,#N/A,FALSE,"sözleş_fiyatf"}</definedName>
    <definedName name="asdfg" hidden="1">{"'РП (2)'!$A$5:$S$150"}</definedName>
    <definedName name="asdfgh" hidden="1">{"'РП (2)'!$A$5:$S$150"}</definedName>
    <definedName name="asdfs" hidden="1">{"'РП (2)'!$A$5:$S$150"}</definedName>
    <definedName name="ase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segesh">#REF!</definedName>
    <definedName name="asfd4" hidden="1">{"'Sheet1'!$A$1:$G$96","'Sheet1'!$A$1:$H$96"}</definedName>
    <definedName name="askin" hidden="1">{#N/A,#N/A,FALSE,"TELEFON"}</definedName>
    <definedName name="Assistance_technique">#REF!</definedName>
    <definedName name="Assurance">#REF!</definedName>
    <definedName name="atdh" hidden="1">{#N/A,#N/A,FALSE,"Расчет вспомогательных"}</definedName>
    <definedName name="august">[34]Лист1!$C$68</definedName>
    <definedName name="august_1" hidden="1">{"Bereichoben",#N/A,FALSE,"Bruttogewinn - Zinsspanne";"Bereichunten",#N/A,FALSE,"Bruttogewinn - Zinsspanne"}</definedName>
    <definedName name="Auto_öppna_xlquery_DClick" hidden="1">[35]!Register.DClick</definedName>
    <definedName name="Autres_charges">#REF!</definedName>
    <definedName name="Autres_services">#REF!</definedName>
    <definedName name="AVRIL_A">#REF!</definedName>
    <definedName name="AVRIL_C1">#REF!</definedName>
    <definedName name="AVRIL_C2">#REF!</definedName>
    <definedName name="AVRIL_C3">#REF!</definedName>
    <definedName name="AVRIL_C4">#REF!</definedName>
    <definedName name="AVRIL_C5">#REF!</definedName>
    <definedName name="AW" hidden="1">{#N/A,#N/A,FALSE,"ihz. icmal";#N/A,#N/A,FALSE,"avans";#N/A,#N/A,FALSE,"mal_FF_icm";#N/A,#N/A,FALSE,"fat_ihz";#N/A,#N/A,FALSE,"söz_fiy_fark";#N/A,#N/A,FALSE,"kap2"}</definedName>
    <definedName name="awe" hidden="1">{#N/A,#N/A,FALSE,"ihz. icmal";#N/A,#N/A,FALSE,"avans";#N/A,#N/A,FALSE,"mal_FF_icm";#N/A,#N/A,FALSE,"fat_ihz";#N/A,#N/A,FALSE,"söz_fiy_fark";#N/A,#N/A,FALSE,"kap2"}</definedName>
    <definedName name="b" localSheetId="1" hidden="1">{#N/A,#N/A,FALSE,"Лист2"}</definedName>
    <definedName name="b" hidden="1">{#N/A,#N/A,FALSE,"Лист2"}</definedName>
    <definedName name="B.F.İŞL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İHZARAT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km" localSheetId="1" hidden="1">{#N/A,#N/A,FALSE,"Лист2"}</definedName>
    <definedName name="b.km" hidden="1">{#N/A,#N/A,FALSE,"Лист2"}</definedName>
    <definedName name="b.ym10" hidden="1">{#N/A,#N/A,TRUE,"Буржуям"}</definedName>
    <definedName name="BacklogEentity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acklogEntity_new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ayesianAdjustSet">'[36]WACC and TIC Inputs'!$J$86</definedName>
    <definedName name="BazPotrEEList">[37]Лист!$A$90</definedName>
    <definedName name="bb" localSheetId="1" hidden="1">{#N/A,#N/A,FALSE,"Лист2"}</definedName>
    <definedName name="bb" hidden="1">{#N/A,#N/A,FALSE,"Лист2"}</definedName>
    <definedName name="bbb" hidden="1">{#N/A,#N/A,FALSE,"Aging Summary";#N/A,#N/A,FALSE,"Ratio Analysis";#N/A,#N/A,FALSE,"Test 120 Day Accts";#N/A,#N/A,FALSE,"Tickmarks"}</definedName>
    <definedName name="bbbb" localSheetId="1" hidden="1">{#N/A,#N/A,FALSE,"Лист2"}</definedName>
    <definedName name="bbbb" hidden="1">{#N/A,#N/A,FALSE,"Лист2"}</definedName>
    <definedName name="bbbbb" localSheetId="1" hidden="1">{#N/A,#N/A,FALSE,"Лист2"}</definedName>
    <definedName name="bbbbb" hidden="1">{#N/A,#N/A,FALSE,"Лист2"}</definedName>
    <definedName name="bbbbbbb" localSheetId="1" hidden="1">{#N/A,#N/A,FALSE,"Лист2"}</definedName>
    <definedName name="bbbbbbb" hidden="1">{#N/A,#N/A,FALSE,"Лист2"}</definedName>
    <definedName name="bbvc" hidden="1">{#N/A,#N/A,FALSE,"ihz. icmal";#N/A,#N/A,FALSE,"avans";#N/A,#N/A,FALSE,"mal_FF_icm";#N/A,#N/A,FALSE,"fat_ihz";#N/A,#N/A,FALSE,"söz_fiy_fark";#N/A,#N/A,FALSE,"kap2"}</definedName>
    <definedName name="beginyear">'[38]Inputs Sheet'!$H$10</definedName>
    <definedName name="BEP_Q_NEW" hidden="1">{"'РП (2)'!$A$5:$S$150"}</definedName>
    <definedName name="BERK" hidden="1">#REF!</definedName>
    <definedName name="BEx00EE3VOJDYNOQNQ576L99KQLP" hidden="1">'[39]07 Июнь Выполнение ремонтной пр'!#REF!</definedName>
    <definedName name="BEx1HQSWVMS9LBVUM5Q8BCB24HQT" hidden="1">'[39]07 Июнь Выполнение ремонтной пр'!#REF!</definedName>
    <definedName name="BEx1I44YIX1XHA0LG7O0OTAHFKYN" hidden="1">#REF!</definedName>
    <definedName name="BEx1IJKIRQTCWG31WJSCYD6U2S1V" hidden="1">'[39]07 Июнь Выполнение ремонтной пр'!#REF!</definedName>
    <definedName name="BEx1KPN79VNZR4Z8MYH0FVVT1PJN" hidden="1">'[39]07 Июнь Выполнение ремонтной пр'!#REF!</definedName>
    <definedName name="BEx1MXYNTCPD1703PNM5GCKCUR5J" hidden="1">'[39]07 Июнь Выполнение ремонтной пр'!#REF!</definedName>
    <definedName name="BEx1N5B23O42L7TXSU8XRFFZOUP8" hidden="1">#REF!</definedName>
    <definedName name="BEx1UGFVUE2BJ23R3G62L6O3IFAS" hidden="1">'[39]07 Июнь Выполнение ремонтной пр'!#REF!</definedName>
    <definedName name="BEx1V5GWE0LNOUYDEHSXNY75AJ8J" hidden="1">'[39]07 Июнь Выполнение ремонтной пр'!#REF!</definedName>
    <definedName name="BEx3EUJJCE30BMGFIWRDJFR306ML" hidden="1">#REF!</definedName>
    <definedName name="BEx3FIO0BODOSO9ASHUXN8TTUT5N" hidden="1">#REF!</definedName>
    <definedName name="BEx3GCHJOLB7WOSGYY73O9GAJIZI" hidden="1">'[39]07 Июнь Выполнение ремонтной пр'!#REF!</definedName>
    <definedName name="BEx3HXKUS68BAMIP6UM9PA5GW3YF" hidden="1">#REF!</definedName>
    <definedName name="BEx3I9F5N7EL1LS5K0WEAX1OVW3K" hidden="1">'[39]07 Июнь Выполнение ремонтной пр'!#REF!</definedName>
    <definedName name="BEx3ILPCBXXTRJKJAAQ00616Y0H5" hidden="1">#REF!</definedName>
    <definedName name="BEx3R6JOZ5QLEVGTVAM4N7OAO38I" hidden="1">#REF!</definedName>
    <definedName name="BEx3U6FSWJ5YV5QQA7L2LUTF5FF7" hidden="1">#REF!</definedName>
    <definedName name="BEx3UEJ3WG6J2CB9S0N52E7RQWY6" hidden="1">#REF!</definedName>
    <definedName name="BEx58AKDCPU8BZLPUQ4X4EEPLOMO" hidden="1">#REF!</definedName>
    <definedName name="BEx5B8YIQ2F7QUXZLTYGWDBPD8BN" hidden="1">'[39]07 Июнь Выполнение ремонтной пр'!#REF!</definedName>
    <definedName name="BEx5C2H7AH10YSZZVJJVS1ZGYCN8" hidden="1">#REF!</definedName>
    <definedName name="BEx5GT06O1L665A5C6ZND5H92NLE" hidden="1">#REF!</definedName>
    <definedName name="BEx5JKNOJNZ20SETW85UIO51ZCRB" hidden="1">#REF!</definedName>
    <definedName name="BEx5KRYPNYLWPB9ZDXZN5W92XBZR" hidden="1">'[39]07 Июнь Выполнение ремонтной пр'!#REF!</definedName>
    <definedName name="BEx5M7NUBLNVGL139U5S1EJASODH" hidden="1">#REF!</definedName>
    <definedName name="BEx5OKMNGONFXZ9PC9EHFS5M4V7J" hidden="1">'[39]07 Июнь Выполнение ремонтной пр'!#REF!</definedName>
    <definedName name="BEx77OKONJHS8SAK07WWM6FE3T51" hidden="1">'[39]07 Июнь Выполнение ремонтной пр'!#REF!</definedName>
    <definedName name="BEx7950VAAQOUY7BD21PCK62GD2B" hidden="1">#REF!</definedName>
    <definedName name="BEx7BVXB06UZYUGL9YTGK1TLIH6A" hidden="1">#REF!</definedName>
    <definedName name="BEx7DBBNEUW26B1PVEON48XAV04Y" hidden="1">#REF!</definedName>
    <definedName name="BEx7DDKG7PY4VHB0G32N2I6HRVAM" hidden="1">'[39]07 Июнь Выполнение ремонтной пр'!#REF!</definedName>
    <definedName name="BEx7H2MWM4PWDFWLSFB0A1SITR69" hidden="1">#REF!</definedName>
    <definedName name="BEx7HKBHWNSM0WF198070F1R3FKE" hidden="1">#REF!</definedName>
    <definedName name="BEx7IBAE9NELKSYXZQ1PELVPVR8Q" hidden="1">#REF!</definedName>
    <definedName name="BEx95ROHQ7N99EVY71G6M2WOJD0Z" hidden="1">#REF!</definedName>
    <definedName name="BEx991GN1KBL5NC8WYIMLV0ME0LC" hidden="1">'[39]07 Июнь Выполнение ремонтной пр'!#REF!</definedName>
    <definedName name="BEx9AAV7CQKQBS0O93KST9S54D75" hidden="1">'[39]07 Июнь Выполнение ремонтной пр'!#REF!</definedName>
    <definedName name="BEx9BNKFJL8HJRLOHQDIQR6J1FMP" hidden="1">#REF!</definedName>
    <definedName name="BEx9FXGNW009FFG9CUJ9YG1I4Z5Q" hidden="1">#REF!</definedName>
    <definedName name="BEx9G5JYZYZQJRYTYFG9MOBWKTZI" hidden="1">'[39]07 Июнь Выполнение ремонтной пр'!#REF!</definedName>
    <definedName name="BEx9H7RKBOUM1843O514I3JV3PUR" hidden="1">#REF!</definedName>
    <definedName name="BExAVLMQCUUGWJO94E0XLUEHJYXE" hidden="1">'[39]07 Июнь Выполнение ремонтной пр'!#REF!</definedName>
    <definedName name="BExAYPPXF316P3BBHF9MNDUDE3WW" hidden="1">'[39]07 Июнь Выполнение ремонтной пр'!#REF!</definedName>
    <definedName name="BExAYQ65XHI8T2F368FJV9I08NGW" hidden="1">'[39]07 Июнь Выполнение ремонтной пр'!#REF!</definedName>
    <definedName name="BExAYXTE0GRD5IC1JH3JXAOYOEAG" hidden="1">#REF!</definedName>
    <definedName name="BExB424QVF8WF4G2IIQ1CBBB3ASB" hidden="1">'[39]07 Июнь Выполнение ремонтной пр'!#REF!</definedName>
    <definedName name="BExB4MNQHOEQKCVXL4BLNJ5T7WEF" hidden="1">#REF!</definedName>
    <definedName name="BExBBNAWKGLC08TMVINM7QF3JUH0" hidden="1">#REF!</definedName>
    <definedName name="BExCU4RVJKA2I42V4AM6I3XN2EGS" hidden="1">#REF!</definedName>
    <definedName name="BExCYQNPE49D7LVE5YRDS7UKM5CR" hidden="1">'[39]07 Июнь Выполнение ремонтной пр'!#REF!</definedName>
    <definedName name="BExD1DYNMPI5WKNXKC04MTRIJRPA" hidden="1">#REF!</definedName>
    <definedName name="BExD2235GXLWCXYIMSNTJICLSF2Z" hidden="1">'[39]07 Июнь Выполнение ремонтной пр'!#REF!</definedName>
    <definedName name="BExD4PE3M3ZR55FKEUAX2IBIZ4LI" hidden="1">'[39]07 Июнь Выполнение ремонтной пр'!#REF!</definedName>
    <definedName name="BExD68DX7EQASIMHOIXTH1IYHY1J" hidden="1">'[39]07 Июнь Выполнение ремонтной пр'!#REF!</definedName>
    <definedName name="BExEOMEQ8BSC6LK9I9OO8NH78T2D" hidden="1">#REF!</definedName>
    <definedName name="BExEPV2DQWV1CQX95UTPYAHPY2ZS" hidden="1">#REF!</definedName>
    <definedName name="BExEQ5UUE2G4268565LH4RFIFZQ5" hidden="1">#REF!</definedName>
    <definedName name="BExEXL6P8VV8A6GZSTDTGQX42EZD" hidden="1">'[39]07 Июнь Выполнение ремонтной пр'!#REF!</definedName>
    <definedName name="BExEZJM3IST1RU6JXJBIEL7GYM7U" hidden="1">#REF!</definedName>
    <definedName name="BExF6DD9Q0L7H74LCPEDX46FIKNS" hidden="1">#REF!</definedName>
    <definedName name="BExF79ABIPLT084PR522ZNFRBJTZ" hidden="1">#REF!</definedName>
    <definedName name="BExGPO26GM1A4XTQQG44958OY0QT" hidden="1">'[39]07 Июнь Выполнение ремонтной пр'!#REF!</definedName>
    <definedName name="BExGT21E701LW3K4YRUQTZMFTJRG" hidden="1">#REF!</definedName>
    <definedName name="BExGW4H5L1WOK6IDL9R96GEW66YE" hidden="1">#REF!</definedName>
    <definedName name="BExGZZZI7MWBL9JT5DUPYGUN3YKS" hidden="1">'[39]07 Июнь Выполнение ремонтной пр'!#REF!</definedName>
    <definedName name="BExIJO0FFHEEQBYRVO6L3TYHW9FM" hidden="1">'[39]07 Июнь Выполнение ремонтной пр'!#REF!</definedName>
    <definedName name="BExIMDV5E7I8TXYMKQH6KR4B169O" hidden="1">#REF!</definedName>
    <definedName name="BExIOJ6RN764IURVKRXUFGAIRFFI" hidden="1">#REF!</definedName>
    <definedName name="BExIS6R8MUYUEMWUNAQXMS7SYMW8" hidden="1">#REF!</definedName>
    <definedName name="BExIUWRA252PF4MQ7KA6KZ2G0NT1" hidden="1">'[39]07 Июнь Выполнение ремонтной пр'!#REF!</definedName>
    <definedName name="BExIVWKKO1EWP8IEQANZB2E3ZHXS" hidden="1">#REF!</definedName>
    <definedName name="BExIX5DJ1EZFVREMPA1WA1K5VKV0" hidden="1">'[39]07 Июнь Выполнение ремонтной пр'!#REF!</definedName>
    <definedName name="BExIX769N5PHN0WUNFLH3AF4SSQ5" hidden="1">'[39]07 Июнь Выполнение ремонтной пр'!#REF!</definedName>
    <definedName name="BExIXKT5PAP7472P0SSEL72E0BIT" hidden="1">#REF!</definedName>
    <definedName name="BExIXNCWD0VJLWSVBPGKHXDMRFG8" hidden="1">#REF!</definedName>
    <definedName name="BExJ0RQWRHINMFN8U9733CNFMXX9" hidden="1">#REF!</definedName>
    <definedName name="BExKEWX4OWK0QV1E6XLGOIY08KBN" hidden="1">'[39]07 Июнь Выполнение ремонтной пр'!#REF!</definedName>
    <definedName name="BExKG013WQ2S2SMTAARKUI76FMC3" hidden="1">#REF!</definedName>
    <definedName name="BExKGXLKV184ODDY9COPGD4KFIMX" hidden="1">'[39]07 Июнь Выполнение ремонтной пр'!#REF!</definedName>
    <definedName name="BExKHHTS2Z9AO60DWE5XMBG5YAT7" hidden="1">#REF!</definedName>
    <definedName name="BExKHXPMCTW8QZX0BM8ORFUHVGZE" hidden="1">#REF!</definedName>
    <definedName name="BExKJBB8M6NPKDPE86PK512ENBNX" hidden="1">'[39]07 Июнь Выполнение ремонтной пр'!#REF!</definedName>
    <definedName name="BExKKZ3PJ6VWF87QXP4QXWJNJTVI" hidden="1">'[39]07 Июнь Выполнение ремонтной пр'!#REF!</definedName>
    <definedName name="BExKLB39Q6HD4PAC2WLOPKCXCQ5T" hidden="1">#REF!</definedName>
    <definedName name="BExKLL4NZA6MUHSV6308O6K2ZWAY" hidden="1">'[39]07 Июнь Выполнение ремонтной пр'!#REF!</definedName>
    <definedName name="BExKR3DRR2ELTWUFH55GSD3VM5HT" hidden="1">#REF!</definedName>
    <definedName name="BExKR3TU3Y4QXDZHTNUSCMZLI99A" hidden="1">#REF!</definedName>
    <definedName name="BExKRYEDV822JR8A3479TVS3I8TM" hidden="1">#REF!</definedName>
    <definedName name="BExKTCWCO14KEVVQ767RK3MZF1MB" hidden="1">#REF!</definedName>
    <definedName name="BExME6A9OBZFYU412BU9TIJAA2CJ" hidden="1">'[39]07 Июнь Выполнение ремонтной пр'!#REF!</definedName>
    <definedName name="BExMGUXP8YC3LSGS24XH2QNGIDFQ" hidden="1">#REF!</definedName>
    <definedName name="BExMLOM2K205YOKDDUKLRHWCV3PS" hidden="1">'[39]07 Июнь Выполнение ремонтной пр'!#REF!</definedName>
    <definedName name="BExMMHZG3WQJ8VY9OB1T6T0S9Y05" hidden="1">'[39]07 Июнь Выполнение ремонтной пр'!#REF!</definedName>
    <definedName name="BExMRNSP6TMV3W8B62SHUL07M69X" hidden="1">'[39]07 Июнь Выполнение ремонтной пр'!#REF!</definedName>
    <definedName name="BExO7UEESF32358HWFY5TT2XRYGM" hidden="1">'[39]07 Июнь Выполнение ремонтной пр'!#REF!</definedName>
    <definedName name="BExO7V5BULW71B5632LV4ODAFAI7" hidden="1">'[39]07 Июнь Выполнение ремонтной пр'!#REF!</definedName>
    <definedName name="BExOA9M2G8NWQ30QL2FWEZQLD9TU" hidden="1">#REF!</definedName>
    <definedName name="BExOBPLYF56OPZX2EY7E9NFLHK17" hidden="1">'[39]07 Июнь Выполнение ремонтной пр'!#REF!</definedName>
    <definedName name="BExOBSWOBKWSLBENG6BRMFXOY6B5" hidden="1">'[39]07 Июнь Выполнение ремонтной пр'!#REF!</definedName>
    <definedName name="BExOEZOYGNNTZH28S5NHVOL34SLF" hidden="1">#REF!</definedName>
    <definedName name="BExOFDXD2BZ3VK4E7EIOWLLAI6N1" hidden="1">'[39]07 Июнь Выполнение ремонтной пр'!#REF!</definedName>
    <definedName name="BExOH8WRLAHOCVLTZGEK1DJGF1DJ" hidden="1">#REF!</definedName>
    <definedName name="BExOHIND623Z01LVDCJ1D05ZJ0LS" hidden="1">'[39]07 Июнь Выполнение ремонтной пр'!#REF!</definedName>
    <definedName name="BExOM3HI0BW4G02I462813UTV1ZY" hidden="1">'[39]07 Июнь Выполнение ремонтной пр'!#REF!</definedName>
    <definedName name="BExON002RXAZZYESTNZ8BU99458X" hidden="1">'[39]07 Июнь Выполнение ремонтной пр'!#REF!</definedName>
    <definedName name="BExQ0YVRNLOE3ZMKYAYQAJEQ1ECZ" hidden="1">'[39]07 Июнь Выполнение ремонтной пр'!#REF!</definedName>
    <definedName name="BExQC0QGXA4BDDLGPDAUXQEXWVIK" hidden="1">#REF!</definedName>
    <definedName name="BExQJ312G4SKS2FHI74531L66YZ2" hidden="1">'[39]07 Июнь Выполнение ремонтной пр'!#REF!</definedName>
    <definedName name="BExRZATXYHD7I6IHQGUX4MXHRT2Y" hidden="1">'[39]07 Июнь Выполнение ремонтной пр'!#REF!</definedName>
    <definedName name="BExS0SXE397DLNLQGBJEF05Y9D3K" hidden="1">'[39]07 Июнь Выполнение ремонтной пр'!#REF!</definedName>
    <definedName name="BExS0TTRRODFPFSZN73IVHMNVSGU" hidden="1">'[39]07 Июнь Выполнение ремонтной пр'!#REF!</definedName>
    <definedName name="BExS1OEBZLEMUVEF19ZK6PXGXC98" hidden="1">#REF!</definedName>
    <definedName name="BExS6TWT2A6FTVSA5SNWN5U4SDQ2" hidden="1">#REF!</definedName>
    <definedName name="BExS92TU7BX3JEL300WMF6U0T0Q7" hidden="1">#REF!</definedName>
    <definedName name="BExSBVZ9NRQDHNOCYQUM6P1NUO2P" hidden="1">#REF!</definedName>
    <definedName name="BExSCLLO8IJSFX9F8W1UYTQJ7530" hidden="1">'[39]07 Июнь Выполнение ремонтной пр'!#REF!</definedName>
    <definedName name="BExSFDP9EQB1V752DZVX7KIF01YD" hidden="1">#REF!</definedName>
    <definedName name="BExTUG57KBIW2CAT1SU5O0RX5JS0" hidden="1">#REF!</definedName>
    <definedName name="BExTVFIDVKCJ3PIRZTE5E0DDNVNJ" hidden="1">'[39]07 Июнь Выполнение ремонтной пр'!#REF!</definedName>
    <definedName name="BExU9WDYTPZ5K0L9GHLZ9UVG45EE" hidden="1">#REF!</definedName>
    <definedName name="BExUAWCJS9VVUR6PDLTSWEC9NKHK" hidden="1">'[39]07 Июнь Выполнение ремонтной пр'!#REF!</definedName>
    <definedName name="BExUBGFFXJ6R16T0HB4LJ9XH179X" hidden="1">'[39]07 Июнь Выполнение ремонтной пр'!#REF!</definedName>
    <definedName name="BExUC20B2TGVEK2YHOC4WPDO00UF" hidden="1">#REF!</definedName>
    <definedName name="BExUCZ4IF92KR71COU3GZ2YBHGF7" hidden="1">#REF!</definedName>
    <definedName name="BExUD0X8F8B66XNZNVMUIEKMJMU9" hidden="1">#REF!</definedName>
    <definedName name="BExVT9H0LWFUUW1RZDVRWLLPAK1R" hidden="1">#REF!</definedName>
    <definedName name="BExVUCFOE8EQB6SE3J2QAHPEJ4LX" hidden="1">'[39]07 Июнь Выполнение ремонтной пр'!#REF!</definedName>
    <definedName name="BExVWU71U7CP087GP2V0X0U2PO42" hidden="1">#REF!</definedName>
    <definedName name="BExW16XQQKDGPNNDBUWUQFONUILA" hidden="1">'[39]07 Июнь Выполнение ремонтной пр'!#REF!</definedName>
    <definedName name="BExW3VQMG4SPCEC67CURZ1TENLZ2" hidden="1">'[39]07 Июнь Выполнение ремонтной пр'!#REF!</definedName>
    <definedName name="BExW3VW3W0SDJR6S6DIO4KSWKMUL" hidden="1">'[39]07 Июнь Выполнение ремонтной пр'!#REF!</definedName>
    <definedName name="BExW4EX6307BG0XS4GN945KT7X1I" hidden="1">#REF!</definedName>
    <definedName name="BExXNHO0NI64WQ1E55WHZO07ABMU" hidden="1">#REF!</definedName>
    <definedName name="BExXNVGDQT5WJOCD1PLHVJNR63WG" hidden="1">'[39]07 Июнь Выполнение ремонтной пр'!#REF!</definedName>
    <definedName name="BExXO3ZTA4LBB49RAYTR0I25WXWA" hidden="1">'[39]07 Июнь Выполнение ремонтной пр'!#REF!</definedName>
    <definedName name="BExY4PWB3TTMI3A5928K3A4O1D6A" hidden="1">#REF!</definedName>
    <definedName name="BExZJ29JNL8W0N3ZJ9PB7VY65A5F" hidden="1">'[39]07 Июнь Выполнение ремонтной пр'!#REF!</definedName>
    <definedName name="BExZK7XBN3J41WN11EU90GFH2E1N" hidden="1">#REF!</definedName>
    <definedName name="BExZLKBR693OJ005OWS8X9D6IDTC" hidden="1">'[39]07 Июнь Выполнение ремонтной пр'!#REF!</definedName>
    <definedName name="BExZMU6E73Y6SMNVSKYH68ZPKVAZ" hidden="1">'[39]07 Июнь Выполнение ремонтной пр'!#REF!</definedName>
    <definedName name="BExZN90KQ4JYG1G36OCX79KPLAEN" hidden="1">#REF!</definedName>
    <definedName name="BExZO9KR44JNB64VZOKF49LW2M3X" hidden="1">#REF!</definedName>
    <definedName name="BExZOIKGRO5PNLJLKUOGU7K90TXR" hidden="1">'[39]07 Июнь Выполнение ремонтной пр'!#REF!</definedName>
    <definedName name="BExZQ02ATQO2M8Z3DDEKB1UA0YH1" hidden="1">'[39]07 Июнь Выполнение ремонтной пр'!#REF!</definedName>
    <definedName name="BExZQKG1EPF6F5JS10NAE24J40TS" hidden="1">'[39]07 Июнь Выполнение ремонтной пр'!#REF!</definedName>
    <definedName name="BExZS1SK2ZSAOQEDYVKD2ZD01DTB" hidden="1">#REF!</definedName>
    <definedName name="BExZS58JWQ2SBGXGN6VLQZ01Q8SU" hidden="1">'[39]07 Июнь Выполнение ремонтной пр'!#REF!</definedName>
    <definedName name="BExZSQ2JCGTQ6MBYVLG73Y62CODD" hidden="1">'[39]07 Июнь Выполнение ремонтной пр'!#REF!</definedName>
    <definedName name="BExZV9MJBC7R04PPOOVDJJGJDUXU" hidden="1">'[39]07 Июнь Выполнение ремонтной пр'!#REF!</definedName>
    <definedName name="BExZWIFIUBNYEIHVYTDWRYBW1CBA" hidden="1">#REF!</definedName>
    <definedName name="bf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fd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G_Del" hidden="1">15</definedName>
    <definedName name="BG_Ins" hidden="1">4</definedName>
    <definedName name="BG_Mod" hidden="1">6</definedName>
    <definedName name="bghj" localSheetId="1" hidden="1">{#N/A,#N/A,FALSE,"Лист2"}</definedName>
    <definedName name="bghj" hidden="1">{#N/A,#N/A,FALSE,"Лист2"}</definedName>
    <definedName name="BGN" localSheetId="1" hidden="1">{#N/A,#N/A,TRUE,"Sales Comparison";#N/A,#N/A,TRUE,"Cum. Summary FFR";#N/A,#N/A,TRUE,"Monthly Summary FFR";#N/A,#N/A,TRUE,"Cum. Summary TL";#N/A,#N/A,TRUE,"Monthly Summary TL"}</definedName>
    <definedName name="BGN" hidden="1">{#N/A,#N/A,TRUE,"Sales Comparison";#N/A,#N/A,TRUE,"Cum. Summary FFR";#N/A,#N/A,TRUE,"Monthly Summary FFR";#N/A,#N/A,TRUE,"Cum. Summary TL";#N/A,#N/A,TRUE,"Monthly Summary TL"}</definedName>
    <definedName name="BHB">#REF!</definedName>
    <definedName name="bhhb" localSheetId="1" hidden="1">{#N/A,#N/A,FALSE,"Лист2"}</definedName>
    <definedName name="bhhb" hidden="1">{#N/A,#N/A,FALSE,"Лист2"}</definedName>
    <definedName name="BI">#REF!</definedName>
    <definedName name="BIF">#REF!</definedName>
    <definedName name="BILAN">#REF!</definedName>
    <definedName name="BIT">#REF!</definedName>
    <definedName name="bloomberg" hidden="1">{"glc1",#N/A,FALSE,"GLC";"glc2",#N/A,FALSE,"GLC";"glc3",#N/A,FALSE,"GLC";"glc4",#N/A,FALSE,"GLC";"glc5",#N/A,FALSE,"GLC"}</definedName>
    <definedName name="BLPH1" localSheetId="1" hidden="1">'[41]Read me first'!$D$15</definedName>
    <definedName name="BLPH1" hidden="1">'[40]Share Price 2002'!#REF!</definedName>
    <definedName name="BLPH2" localSheetId="1" hidden="1">'[41]Read me first'!$Z$15</definedName>
    <definedName name="BLPH2" hidden="1">'[40]Share Price 2002'!#REF!</definedName>
    <definedName name="BMM">#REF!</definedName>
    <definedName name="BMT">#REF!</definedName>
    <definedName name="bnju" hidden="1">{"glcbs",#N/A,FALSE,"GLCBS";"glccsbs",#N/A,FALSE,"GLCCSBS";"glcis",#N/A,FALSE,"GLCIS";"glccsis",#N/A,FALSE,"GLCCSIS";"glcrat1",#N/A,FALSE,"GLC-ratios1"}</definedName>
    <definedName name="bnm">#REF!</definedName>
    <definedName name="BoilList">[37]Лист!$A$270</definedName>
    <definedName name="BoilQnt">[37]Лист!$B$271</definedName>
    <definedName name="bop">[42]Inputs!$H$18:$AI$18</definedName>
    <definedName name="BP">#REF!</definedName>
    <definedName name="bribe">'[43]Серверы исходн.'!#REF!</definedName>
    <definedName name="bribe_1">#N/A</definedName>
    <definedName name="BRM">#REF!</definedName>
    <definedName name="BT">#REF!</definedName>
    <definedName name="Bud_or_not">[44]Списки!$A$2:$A$4</definedName>
    <definedName name="BudPotrEE">[37]Параметры!$B$9</definedName>
    <definedName name="BudPotrEEList">[37]Лист!$A$120</definedName>
    <definedName name="BudPotrTE">[37]Лист!$B$311</definedName>
    <definedName name="BudPotrTEList">[37]Лист!$A$310</definedName>
    <definedName name="BuzPotrEE">[37]Параметры!$B$8</definedName>
    <definedName name="bv">#REF!</definedName>
    <definedName name="bvb" localSheetId="1" hidden="1">{#N/A,#N/A,FALSE,"Лист2"}</definedName>
    <definedName name="bvb" hidden="1">{#N/A,#N/A,FALSE,"Лист2"}</definedName>
    <definedName name="bvg" localSheetId="1" hidden="1">{#N/A,#N/A,FALSE,"Лист2"}</definedName>
    <definedName name="bvg" hidden="1">{#N/A,#N/A,FALSE,"Лист2"}</definedName>
    <definedName name="bvgb" hidden="1">{#N/A,#N/A,TRUE,"Буржуям"}</definedName>
    <definedName name="BY">[45]Parms!$C$8</definedName>
    <definedName name="CA" hidden="1">[6]Cash2!$J$16:$J$36</definedName>
    <definedName name="CALCUL">#REF!</definedName>
    <definedName name="carlos" hidden="1">{#N/A,"10% Success",FALSE,"Sales Forecast";#N/A,#N/A,FALSE,"Sheet2"}</definedName>
    <definedName name="Carribean" localSheetId="1" hidden="1">{#N/A,#N/A,FALSE,"Cashflow Analysis";#N/A,#N/A,FALSE,"Sensitivity Analysis";#N/A,#N/A,FALSE,"PV";#N/A,#N/A,FALSE,"Pro Forma"}</definedName>
    <definedName name="Carribean" hidden="1">{#N/A,#N/A,FALSE,"Cashflow Analysis";#N/A,#N/A,FALSE,"Sensitivity Analysis";#N/A,#N/A,FALSE,"PV";#N/A,#N/A,FALSE,"Pro Forma"}</definedName>
    <definedName name="cash">#REF!</definedName>
    <definedName name="cash1">#REF!</definedName>
    <definedName name="Category">[46]!BudgetCategoryLookup[#Data]</definedName>
    <definedName name="çatı" hidden="1">{#N/A,#N/A,FALSE,"avans";#N/A,#N/A,FALSE,"teminat_mektubu";#N/A,#N/A,FALSE,"ihz. icmal";#N/A,#N/A,FALSE,"söz_fiy_fark";#N/A,#N/A,FALSE,"kap2";#N/A,#N/A,FALSE,"mal_FF_icm";#N/A,#N/A,FALSE,"kap1"}</definedName>
    <definedName name="cb_Chart_1" hidden="1">'[47]Valuation 2'!$B$4:$D$8</definedName>
    <definedName name="cb_Chart_1_opts" hidden="1">"1, 5, 1, False, 2, True, False, , 0, False, False, 1, 1"</definedName>
    <definedName name="cb_Chart_2_opts" hidden="1">"1, 1, 1, False, 2, False, False, , 0, False, False, 1, 1"</definedName>
    <definedName name="cb_Chart_3_opts" hidden="1">"1, 1,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WorkbookPriority" hidden="1">-1647818651</definedName>
    <definedName name="çç" hidden="1">{#N/A,#N/A,FALSE,"maff_h1";#N/A,#N/A,FALSE,"maff_h2";#N/A,#N/A,FALSE,"maff_h3";#N/A,#N/A,FALSE,"maff_h4";#N/A,#N/A,FALSE,"maff_h5";#N/A,#N/A,FALSE,"maff_h6";#N/A,#N/A,FALSE,"maff_h7"}</definedName>
    <definedName name="ccc" localSheetId="1" hidden="1">{#N/A,#N/A,FALSE,"Лист2"}</definedName>
    <definedName name="ccc" hidden="1">{#N/A,#N/A,FALSE,"Лист2"}</definedName>
    <definedName name="cccccccccccccwdferwe" hidden="1">#REF!</definedName>
    <definedName name="CD" hidden="1">[6]Cash2!$K$16:$K$36</definedName>
    <definedName name="cdfr" localSheetId="1" hidden="1">{#N/A,#N/A,FALSE,"Лист2"}</definedName>
    <definedName name="cdfr" hidden="1">{#N/A,#N/A,FALSE,"Лист2"}</definedName>
    <definedName name="CDH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dryw4">#REF!</definedName>
    <definedName name="cdxghewythg">#REF!</definedName>
    <definedName name="cfcfcf" localSheetId="1" hidden="1">{#N/A,#N/A,FALSE,"Лист2"}</definedName>
    <definedName name="cfcfcf" hidden="1">{#N/A,#N/A,FALSE,"Лист2"}</definedName>
    <definedName name="cfg" localSheetId="1" hidden="1">{#N/A,#N/A,FALSE,"Лист2"}</definedName>
    <definedName name="cfg" hidden="1">{#N/A,#N/A,FALSE,"Лист2"}</definedName>
    <definedName name="cfgdgfszdv">#REF!</definedName>
    <definedName name="cfhc">#REF!</definedName>
    <definedName name="cgc" localSheetId="1" hidden="1">{#N/A,#N/A,FALSE,"Лист2"}</definedName>
    <definedName name="cgc" hidden="1">{#N/A,#N/A,FALSE,"Лист2"}</definedName>
    <definedName name="cgxnrdfgm">#REF!</definedName>
    <definedName name="ch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HECK" hidden="1">{"DBQ=C:\Access\Theatres.mdb;DefaultDir=C:\Access;Driver={Microsoft Access Driver (*.mdb)};DriverId=25;FIL=MS Access;ImplicitCommitSync=Yes;MaxBufferSize=512;MaxScanRows=8;PageTimeout=5;SafeTransactions=0;Threads=3;UID=admin;UserCommitSync=Yes;"}</definedName>
    <definedName name="CHECK1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Chiara" hidden="1">#REF!</definedName>
    <definedName name="CHU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iao" hidden="1">{#N/A,#N/A,FALSE,"Valuation";#N/A,#N/A,FALSE,"MLP Impact"}</definedName>
    <definedName name="CIP" hidden="1">{"PRINTME",#N/A,FALSE,"FINAL-10"}</definedName>
    <definedName name="CIQWBGuid" hidden="1">"d0475cd1-6141-4ae4-86b8-3aa42d893981"</definedName>
    <definedName name="claudia" hidden="1">{#N/A,"70% Success",FALSE,"Sales Forecast";#N/A,#N/A,FALSE,"Sheet2"}</definedName>
    <definedName name="CoalQnt">[37]Лист!$B$12</definedName>
    <definedName name="Coeff1">[48]SENSITIVITY!$C$11</definedName>
    <definedName name="Coeff2">[48]SENSITIVITY!$C$13</definedName>
    <definedName name="Coeff3">[48]SENSITIVITY!$C$15</definedName>
    <definedName name="Coeff4">[48]SENSITIVITY!$C$17</definedName>
    <definedName name="çömjhgv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COMPARE" hidden="1">{"Table A,pg 1",#N/A,FALSE,"Table A-Prov GUR";"Table A,pg 2",#N/A,FALSE,"Table A-Prov GUR"}</definedName>
    <definedName name="contr">[49]Forecasts!$A$10:$A$643</definedName>
    <definedName name="Control" hidden="1">{"'РП (2)'!$A$5:$S$150"}</definedName>
    <definedName name="control1" hidden="1">{"'РП (2)'!$A$5:$S$150"}</definedName>
    <definedName name="conversion_VAT">[50]Inputs!$D$19</definedName>
    <definedName name="CostCenter">OFFSET(#REF!,1,0,COUNTA(#REF!)-1,1)</definedName>
    <definedName name="coucou" hidden="1">{#N/A,#N/A,TRUE,"Cover sheet";#N/A,#N/A,TRUE,"INPUTS";#N/A,#N/A,TRUE,"OUTPUTS";#N/A,#N/A,TRUE,"VALUATION"}</definedName>
    <definedName name="cpi">[51]Macro!$24:$24</definedName>
    <definedName name="Credit">#REF!</definedName>
    <definedName name="crywsyrfh">#REF!</definedName>
    <definedName name="csDesignMode">1</definedName>
    <definedName name="cu" hidden="1">{#N/A,#N/A,FALSE,"kal_iç_ihz";#N/A,#N/A,FALSE,"kal_iç_er";#N/A,#N/A,FALSE,"kal_iç_tut"}</definedName>
    <definedName name="cu00.UserArea" hidden="1">[52]cus_HK1033!$B$2:$P$192</definedName>
    <definedName name="cur">'[53]Summary '!$X$20</definedName>
    <definedName name="Currency">[54]Списки!$N$2:$N$3</definedName>
    <definedName name="curs">#REF!</definedName>
    <definedName name="curs2">#REF!</definedName>
    <definedName name="CUSPassword" hidden="1">"MDL238GBWP678SDA16)E^CBC"</definedName>
    <definedName name="cv" hidden="1">{"'D'!$A$1:$E$13"}</definedName>
    <definedName name="cvb" hidden="1">{"Tuloslaskelma reaal",#N/A,FALSE,"Reaalinen";"Rahoituslaskelma reaal",#N/A,FALSE,"Reaalinen";"Tase reaal",#N/A,FALSE,"Reaalinen"}</definedName>
    <definedName name="cvbcvb" hidden="1">{"Tunnusluku raportti",#N/A,FALSE,"Tunnusluvut"}</definedName>
    <definedName name="cvc" localSheetId="1" hidden="1">{#N/A,#N/A,FALSE,"Лист2"}</definedName>
    <definedName name="cvc" hidden="1">{#N/A,#N/A,FALSE,"Лист2"}</definedName>
    <definedName name="cvf" localSheetId="1" hidden="1">{#N/A,#N/A,FALSE,"Лист2"}</definedName>
    <definedName name="cvf" hidden="1">{#N/A,#N/A,FALSE,"Лист2"}</definedName>
    <definedName name="Cwvu.CapersView." hidden="1">[31]MASTER!#REF!</definedName>
    <definedName name="Cwvu.Japan_Capers_Ed_Pub." hidden="1">[31]MASTER!#REF!</definedName>
    <definedName name="Cwvu.KJP_CC." hidden="1">[31]MASTER!#REF!,[31]MASTER!#REF!,[31]MASTER!#REF!,[31]MASTER!#REF!,[31]MASTER!#REF!,[31]MASTER!#REF!,[31]MASTER!#REF!,[31]MASTER!#REF!,[31]MASTER!#REF!,[31]MASTER!#REF!,[31]MASTER!#REF!,[31]MASTER!#REF!,[31]MASTER!#REF!,[31]MASTER!#REF!,[31]MASTER!#REF!,[31]MASTER!#REF!,[31]MASTER!#REF!,[31]MASTER!#REF!,[31]MASTER!#REF!,[31]MASTER!#REF!</definedName>
    <definedName name="cx">#REF!</definedName>
    <definedName name="cxc" localSheetId="1" hidden="1">{#N/A,#N/A,FALSE,"Лист2"}</definedName>
    <definedName name="cxc" hidden="1">{#N/A,#N/A,FALSE,"Лист2"}</definedName>
    <definedName name="cxv" hidden="1">{"konoplin - Личное представление",#N/A,TRUE,"ФинПлан_1кв";"konoplin - Личное представление",#N/A,TRUE,"ФинПлан_2кв"}</definedName>
    <definedName name="cxz" hidden="1">{"Table1",#N/A,FALSE,"ANADARKO";"Table2",#N/A,FALSE,"ANADARKO";"Table3",#N/A,FALSE,"ANADARKO";"Table3c",#N/A,FALSE,"ANADARKO";"Table3c2",#N/A,FALSE,"ANADARKO";"Table5",#N/A,FALSE,"ANADARKO"}</definedName>
    <definedName name="CY">[45]Parms!$C$7</definedName>
    <definedName name="d" localSheetId="1" hidden="1">{#N/A,#N/A,FALSE,"Лист2"}</definedName>
    <definedName name="d" hidden="1">{#N/A,#N/A,FALSE,"Лист2"}</definedName>
    <definedName name="D_pay_back">#REF!</definedName>
    <definedName name="D010___Accommodation_Margin">#REF!</definedName>
    <definedName name="D020___Food_and_Beverage_margin">#REF!</definedName>
    <definedName name="D030___Margin_on_Other_Miscellaneous_Sales">#REF!</definedName>
    <definedName name="D040___Margin_on_Other_Miscellaneous_Sales">#REF!</definedName>
    <definedName name="D050___Insurance_costs_Ownership_costs_Taxes">#REF!</definedName>
    <definedName name="D060___Operations">#REF!</definedName>
    <definedName name="d061____">#REF!</definedName>
    <definedName name="D070___Distribution_and_Reservation">#REF!</definedName>
    <definedName name="D100___Finance___Administration__Accounting__Finance__Legal__Fiscal">#REF!</definedName>
    <definedName name="D110___Information_Technology">#REF!</definedName>
    <definedName name="D120___Assets_Maintenance">#REF!</definedName>
    <definedName name="D135___Management_Franchise">#REF!</definedName>
    <definedName name="D140___Human_Resources">#REF!</definedName>
    <definedName name="D150___Other_Analytical_Sections">#REF!</definedName>
    <definedName name="D160___Contribution_and_fees__internal_balance">#REF!</definedName>
    <definedName name="dadadwdwda" hidden="1">{"assets",#N/A,FALSE,"historicBS";"liab",#N/A,FALSE,"historicBS";"is",#N/A,FALSE,"historicIS";"ratios",#N/A,FALSE,"ratios"}</definedName>
    <definedName name="DANE">'[55]Breakdown CAPEX (PBC)'!$A$6:$J$365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sdasd" hidden="1">{#N/A,#N/A,FALSE,"ihz. icmal";#N/A,#N/A,FALSE,"avans";#N/A,#N/A,FALSE,"mal_FF_icm";#N/A,#N/A,FALSE,"fat_ihz";#N/A,#N/A,FALSE,"söz_fiy_fark";#N/A,#N/A,FALSE,"kap2"}</definedName>
    <definedName name="dasf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data" hidden="1">{"data",#N/A,FALSE,"INPUT"}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2" hidden="1">{"data",#N/A,FALSE,"INPUT"}</definedName>
    <definedName name="date">'[38]Inputs Sheet'!$D$12</definedName>
    <definedName name="day">#REF!,#REF!,#REF!,#REF!,#REF!,#REF!,#REF!,#REF!</definedName>
    <definedName name="dayy">#REF!,#REF!,#REF!,#REF!,#REF!,#REF!,#REF!,#REF!</definedName>
    <definedName name="DCBDFHF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dd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ddd" localSheetId="1" hidden="1">{#N/A,#N/A,FALSE,"Лист2"}</definedName>
    <definedName name="ddd" hidden="1">{#VALUE!,#N/A,TRUE,0}</definedName>
    <definedName name="dddd" hidden="1">{#N/A,#N/A,FALSE,"Capex";#N/A,#N/A,FALSE,"Market"}</definedName>
    <definedName name="ddddd" hidden="1">{"'РП (2)'!$A$5:$S$150"}</definedName>
    <definedName name="dddddd" hidden="1">#REF!</definedName>
    <definedName name="ddddddd" hidden="1">#REF!</definedName>
    <definedName name="ddddddddddd" hidden="1">#REF!</definedName>
    <definedName name="ddf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ddfd" hidden="1">#REF!</definedName>
    <definedName name="ddhh" hidden="1">{"'РП (2)'!$A$5:$S$150"}</definedName>
    <definedName name="ddhjdhj">#REF!</definedName>
    <definedName name="ddvv" hidden="1">{"'РП (2)'!$A$5:$S$150"}</definedName>
    <definedName name="de" localSheetId="1" hidden="1">{#N/A,#N/A,TRUE,"Sales Comparison";#N/A,#N/A,TRUE,"Cum. Summary FFR";#N/A,#N/A,TRUE,"Monthly Summary FFR";#N/A,#N/A,TRUE,"Cum. Summary TL";#N/A,#N/A,TRUE,"Monthly Summary TL"}</definedName>
    <definedName name="de" hidden="1">{#N/A,#N/A,TRUE,"Sales Comparison";#N/A,#N/A,TRUE,"Cum. Summary FFR";#N/A,#N/A,TRUE,"Monthly Summary FFR";#N/A,#N/A,TRUE,"Cum. Summary TL";#N/A,#N/A,TRUE,"Monthly Summary TL"}</definedName>
    <definedName name="de_1" localSheetId="1" hidden="1">{#N/A,#N/A,TRUE,"Sales Comparison";#N/A,#N/A,TRUE,"Cum. Summary FFR";#N/A,#N/A,TRUE,"Monthly Summary FFR";#N/A,#N/A,TRUE,"Cum. Summary TL";#N/A,#N/A,TRUE,"Monthly Summary TL"}</definedName>
    <definedName name="de_1" hidden="1">{#N/A,#N/A,TRUE,"Sales Comparison";#N/A,#N/A,TRUE,"Cum. Summary FFR";#N/A,#N/A,TRUE,"Monthly Summary FFR";#N/A,#N/A,TRUE,"Cum. Summary TL";#N/A,#N/A,TRUE,"Monthly Summary TL"}</definedName>
    <definedName name="Debt">#REF!</definedName>
    <definedName name="Debt_cover">#REF!</definedName>
    <definedName name="Debt_cover_N">#REF!</definedName>
    <definedName name="DebtSetting">'[36]WACC and TIC Inputs'!$J$43</definedName>
    <definedName name="dec">[34]Лист1!$C$113</definedName>
    <definedName name="DEC_A">#REF!</definedName>
    <definedName name="DEC_C1">#REF!</definedName>
    <definedName name="DEC_C2">#REF!</definedName>
    <definedName name="DEC_C3">#REF!</definedName>
    <definedName name="DEC_C4">#REF!</definedName>
    <definedName name="DEC_C5">#REF!</definedName>
    <definedName name="dede" hidden="1">#REF!</definedName>
    <definedName name="deee" hidden="1">{#N/A,#N/A,FALSE,"ihz. icmal";#N/A,#N/A,FALSE,"avans";#N/A,#N/A,FALSE,"mal_FF_icm";#N/A,#N/A,FALSE,"fat_ihz";#N/A,#N/A,FALSE,"söz_fiy_fark";#N/A,#N/A,FALSE,"kap2"}</definedName>
    <definedName name="definition">'[38]Inputs Sheet'!$D$15</definedName>
    <definedName name="Delta_Debt">#REF!</definedName>
    <definedName name="deneme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epreciation2" hidden="1">{"Investoinnit reaal",#N/A,FALSE,"Investoinnit rap"}</definedName>
    <definedName name="Depriciation" hidden="1">{"Tunnusluku raportti",#N/A,FALSE,"Tunnusluvut"}</definedName>
    <definedName name="df" hidden="1">{#N/A,#N/A,FALSE,"ihz. icmal";#N/A,#N/A,FALSE,"avans";#N/A,#N/A,FALSE,"mal_FF_icm";#N/A,#N/A,FALSE,"fat_ihz";#N/A,#N/A,FALSE,"söz_fiy_fark";#N/A,#N/A,FALSE,"kap2"}</definedName>
    <definedName name="dfa" hidden="1">{"glc1",#N/A,FALSE,"GLC";"glc2",#N/A,FALSE,"GLC";"glc3",#N/A,FALSE,"GLC";"glc4",#N/A,FALSE,"GLC";"glc5",#N/A,FALSE,"GLC"}</definedName>
    <definedName name="dfad" hidden="1">{#N/A,#N/A,FALSE,"Aging Summary";#N/A,#N/A,FALSE,"Ratio Analysis";#N/A,#N/A,FALSE,"Test 120 Day Accts";#N/A,#N/A,FALSE,"Tickmarks"}</definedName>
    <definedName name="dfah4hry">#REF!</definedName>
    <definedName name="dfb" hidden="1">#REF!</definedName>
    <definedName name="dfcvfxdbvg" hidden="1">#REF!</definedName>
    <definedName name="dfcx" localSheetId="1" hidden="1">{#N/A,#N/A,FALSE,"Лист2"}</definedName>
    <definedName name="dfcx" hidden="1">{#N/A,#N/A,FALSE,"Лист2"}</definedName>
    <definedName name="dfda" hidden="1">{"assets",#N/A,FALSE,"historicBS";"liab",#N/A,FALSE,"historicBS";"is",#N/A,FALSE,"historicIS";"ratios",#N/A,FALSE,"ratios"}</definedName>
    <definedName name="dfdf" localSheetId="1" hidden="1">{#N/A,#N/A,FALSE,"Лист2"}</definedName>
    <definedName name="dfdf" hidden="1">{#N/A,#N/A,FALSE,"Лист2"}</definedName>
    <definedName name="dferstrgf">#REF!</definedName>
    <definedName name="DFF" hidden="1">{#N/A,#N/A,FALSE,"kal_iç_ihz";#N/A,#N/A,FALSE,"kal_iç_er";#N/A,#N/A,FALSE,"kal_iç_tut"}</definedName>
    <definedName name="dffa" hidden="1">{"glc1",#N/A,FALSE,"GLC";"glc2",#N/A,FALSE,"GLC";"glc3",#N/A,FALSE,"GLC";"glc4",#N/A,FALSE,"GLC";"glc5",#N/A,FALSE,"GLC"}</definedName>
    <definedName name="dfffff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dfg" hidden="1">{#N/A,#N/A,FALSE,"Aging Summary";#N/A,#N/A,FALSE,"Ratio Analysis";#N/A,#N/A,FALSE,"Test 120 Day Accts";#N/A,#N/A,FALSE,"Tickmarks"}</definedName>
    <definedName name="dfgasgv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dfgdf" hidden="1">{"glc1",#N/A,FALSE,"GLC";"glc2",#N/A,FALSE,"GLC";"glc3",#N/A,FALSE,"GLC";"glc4",#N/A,FALSE,"GLC";"glc5",#N/A,FALSE,"GLC"}</definedName>
    <definedName name="dfgdfgd" hidden="1">{"Tunnusluku raportti",#N/A,FALSE,"Tunnusluvut"}</definedName>
    <definedName name="dfgdfgdfgdfgdfg" hidden="1">{"Tuloslaskelma reaal",#N/A,FALSE,"Reaalinen";"Rahoituslaskelma reaal",#N/A,FALSE,"Reaalinen";"Tase reaal",#N/A,FALSE,"Reaalinen"}</definedName>
    <definedName name="dfgdfhfv" hidden="1">1</definedName>
    <definedName name="dfgfhg" hidden="1">{"glc1",#N/A,FALSE,"GLC";"glc2",#N/A,FALSE,"GLC";"glc3",#N/A,FALSE,"GLC";"glc4",#N/A,FALSE,"GLC";"glc5",#N/A,FALSE,"GLC"}</definedName>
    <definedName name="dfgh" hidden="1">{"glc1",#N/A,FALSE,"GLC";"glc2",#N/A,FALSE,"GLC";"glc3",#N/A,FALSE,"GLC";"glc4",#N/A,FALSE,"GLC";"glc5",#N/A,FALSE,"GLC"}</definedName>
    <definedName name="dfghfg" hidden="1">{"'Sheet1'!$A$1:$G$85"}</definedName>
    <definedName name="dfgs" hidden="1">{"glc1",#N/A,FALSE,"GLC";"glc2",#N/A,FALSE,"GLC";"glc3",#N/A,FALSE,"GLC";"glc4",#N/A,FALSE,"GLC";"glc5",#N/A,FALSE,"GLC"}</definedName>
    <definedName name="DFLGFADJKHGF" hidden="1">26</definedName>
    <definedName name="dfv" hidden="1">"(GMT+04:00)14/03/14 18:02:26"</definedName>
    <definedName name="dfzb" hidden="1">#REF!</definedName>
    <definedName name="dg" hidden="1">{"Area1",#N/A,FALSE,"OREWACC";"Area2",#N/A,FALSE,"OREWACC"}</definedName>
    <definedName name="dgfd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dgfs" hidden="1">{#N/A,#N/A,FALSE,"Aging Summary";#N/A,#N/A,FALSE,"Ratio Analysis";#N/A,#N/A,FALSE,"Test 120 Day Accts";#N/A,#N/A,FALSE,"Tickmarks"}</definedName>
    <definedName name="dgfsdg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dgjsjtr">#REF!</definedName>
    <definedName name="dgsrefshf">#REF!</definedName>
    <definedName name="Diap_CloseDocType">[56]!ks[Закрывающий документ]</definedName>
    <definedName name="diap_ContractNumber_uqList">#REF!</definedName>
    <definedName name="diap_SourceOfPayment">'[57]ССР ВИЛЛЫ на 10.06.2022'!#REF!</definedName>
    <definedName name="Dimensions">[58]Assumptions!$E$3:$E$4</definedName>
    <definedName name="Direkte_Kosten">#REF!</definedName>
    <definedName name="Direkte_Kosten_1">#N/A</definedName>
    <definedName name="Direkte_Kosten_2">#N/A</definedName>
    <definedName name="Direkte_Kosten_3">#N/A</definedName>
    <definedName name="Discl" hidden="1">{"Valuation_Common",#N/A,FALSE,"Valuation"}</definedName>
    <definedName name="Discount">#REF!</definedName>
    <definedName name="discount_in">'[43]Серверы исходн.'!#REF!</definedName>
    <definedName name="discount_in_1">#N/A</definedName>
    <definedName name="discount_out">'[43]Серверы исходн.'!#REF!</definedName>
    <definedName name="discount_out_1">#N/A</definedName>
    <definedName name="DME_Dirty" hidden="1">"False"</definedName>
    <definedName name="DME_LocalFile" hidden="1">"True"</definedName>
    <definedName name="doel" hidden="1">38455.4876388889</definedName>
    <definedName name="dsadasd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sd" localSheetId="1" hidden="1">{#N/A,#N/A,FALSE,"Лист2"}</definedName>
    <definedName name="dsd" hidden="1">{#N/A,#N/A,FALSE,"Лист2"}</definedName>
    <definedName name="DSDSD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DSDSDS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sfd" hidden="1">{#N/A,#N/A,FALSE,"Aging Summary";#N/A,#N/A,FALSE,"Ratio Analysis";#N/A,#N/A,FALSE,"Test 120 Day Accts";#N/A,#N/A,FALSE,"Tickmarks"}</definedName>
    <definedName name="dsgedsjtg">#REF!</definedName>
    <definedName name="dsgsg" hidden="1">#REF!</definedName>
    <definedName name="dsgvajhwq" localSheetId="1" hidden="1">{#N/A,#N/A,TRUE,"Sales Comparison";#N/A,#N/A,TRUE,"Cum. Summary FFR";#N/A,#N/A,TRUE,"Monthly Summary FFR";#N/A,#N/A,TRUE,"Cum. Summary TL";#N/A,#N/A,TRUE,"Monthly Summary TL"}</definedName>
    <definedName name="dsgvajhwq" hidden="1">{#N/A,#N/A,TRUE,"Sales Comparison";#N/A,#N/A,TRUE,"Cum. Summary FFR";#N/A,#N/A,TRUE,"Monthly Summary FFR";#N/A,#N/A,TRUE,"Cum. Summary TL";#N/A,#N/A,TRUE,"Monthly Summary TL"}</definedName>
    <definedName name="dshgdxgh">#REF!</definedName>
    <definedName name="dssd" hidden="1">31</definedName>
    <definedName name="dstjc">#REF!</definedName>
    <definedName name="dstjgdrfkh">#REF!</definedName>
    <definedName name="dtgkhm">#REF!</definedName>
    <definedName name="dtjgfchb">#REF!</definedName>
    <definedName name="dtshgfcf">#REF!</definedName>
    <definedName name="dtsrfhv">#REF!</definedName>
    <definedName name="dtsyr">#REF!</definedName>
    <definedName name="du" hidden="1">{#N/A,#N/A,FALSE,"maff_h1";#N/A,#N/A,FALSE,"maff_h2";#N/A,#N/A,FALSE,"maff_h3";#N/A,#N/A,FALSE,"maff_h4";#N/A,#N/A,FALSE,"maff_h5";#N/A,#N/A,FALSE,"maff_h6";#N/A,#N/A,FALSE,"maff_h7"}</definedName>
    <definedName name="dvbgf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vfasdf" hidden="1">{#N/A,#N/A,FALSE,"TELEFON"}</definedName>
    <definedName name="dx" localSheetId="1" hidden="1">{#N/A,#N/A,FALSE,"Лист2"}</definedName>
    <definedName name="dx" hidden="1">{#N/A,#N/A,FALSE,"Лист2"}</definedName>
    <definedName name="dxz" localSheetId="1" hidden="1">{#N/A,#N/A,FALSE,"Лист2"}</definedName>
    <definedName name="dxz" hidden="1">{#N/A,#N/A,FALSE,"Лист2"}</definedName>
    <definedName name="dykgjl">#REF!</definedName>
    <definedName name="dzatgdexgb">#REF!</definedName>
    <definedName name="dzxgtgdjjgn">#REF!</definedName>
    <definedName name="E" localSheetId="1" hidden="1">{#N/A,#N/A,TRUE,"Sales Comparison";#N/A,#N/A,TRUE,"Cum. Summary FFR";#N/A,#N/A,TRUE,"Monthly Summary FFR";#N/A,#N/A,TRUE,"Cum. Summary TL";#N/A,#N/A,TRUE,"Monthly Summary TL"}</definedName>
    <definedName name="E" hidden="1">{#N/A,#N/A,TRUE,"Sales Comparison";#N/A,#N/A,TRUE,"Cum. Summary FFR";#N/A,#N/A,TRUE,"Monthly Summary FFR";#N/A,#N/A,TRUE,"Cum. Summary TL";#N/A,#N/A,TRUE,"Monthly Summary TL"}</definedName>
    <definedName name="é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E30.G1558_109" hidden="1">'[59]E30 62.1 колбаса'!#REF!</definedName>
    <definedName name="E40.G11_9" hidden="1">#REF!</definedName>
    <definedName name="E40.G13_3" hidden="1">#REF!</definedName>
    <definedName name="E40.G14_11" hidden="1">#REF!</definedName>
    <definedName name="E40.G15_5" hidden="1">#REF!</definedName>
    <definedName name="E40.G17_7" hidden="1">#REF!</definedName>
    <definedName name="E9.G18_78" hidden="1">#REF!</definedName>
    <definedName name="EC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chéance_Concession">#REF!</definedName>
    <definedName name="ED" hidden="1">{#N/A,#N/A,FALSE,"ihz. icmal";#N/A,#N/A,FALSE,"avans";#N/A,#N/A,FALSE,"mal_FF_icm";#N/A,#N/A,FALSE,"fat_ihz";#N/A,#N/A,FALSE,"söz_fiy_fark";#N/A,#N/A,FALSE,"kap2"}</definedName>
    <definedName name="eded" localSheetId="1" hidden="1">{#N/A,#N/A,FALSE,"Лист2"}</definedName>
    <definedName name="eded" hidden="1">{#N/A,#N/A,FALSE,"Лист2"}</definedName>
    <definedName name="edf" hidden="1">{#N/A,#N/A,FALSE,"ihz. icmal";#N/A,#N/A,FALSE,"avans";#N/A,#N/A,FALSE,"mal_FF_icm";#N/A,#N/A,FALSE,"fat_ihz";#N/A,#N/A,FALSE,"söz_fiy_fark";#N/A,#N/A,FALSE,"kap2"}</definedName>
    <definedName name="edthxdg">#REF!</definedName>
    <definedName name="ee" hidden="1">#REF!</definedName>
    <definedName name="eee" hidden="1">{#N/A,#N/A,FALSE,"передел"}</definedName>
    <definedName name="eeeee" hidden="1">{#VALUE!,#N/A,TRUE,0}</definedName>
    <definedName name="EEeeee">#REF!</definedName>
    <definedName name="eefedf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fe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fsefsefse" hidden="1">{#N/A,#N/A,FALSE,"Aging Summary";#N/A,#N/A,FALSE,"Ratio Analysis";#N/A,#N/A,FALSE,"Test 120 Day Accts";#N/A,#N/A,FALSE,"Tickmarks"}</definedName>
    <definedName name="ege" localSheetId="1" hidden="1">{#N/A,#N/A,TRUE,"Sales Comparison";#N/A,#N/A,TRUE,"Cum. Summary FFR";#N/A,#N/A,TRUE,"Monthly Summary FFR";#N/A,#N/A,TRUE,"Cum. Summary TL";#N/A,#N/A,TRUE,"Monthly Summary TL"}</definedName>
    <definedName name="ege" hidden="1">{#N/A,#N/A,TRUE,"Sales Comparison";#N/A,#N/A,TRUE,"Cum. Summary FFR";#N/A,#N/A,TRUE,"Monthly Summary FFR";#N/A,#N/A,TRUE,"Cum. Summary TL";#N/A,#N/A,TRUE,"Monthly Summary TL"}</definedName>
    <definedName name="ehc" localSheetId="1" hidden="1">#REF!</definedName>
    <definedName name="ehc" hidden="1">#REF!</definedName>
    <definedName name="ELEC" hidden="1">#REF!</definedName>
    <definedName name="elman" hidden="1">#REF!</definedName>
    <definedName name="EMPRUNTS">#REF!</definedName>
    <definedName name="EN1.H27_62" hidden="1">'[59]EN1 Lead'!#REF!</definedName>
    <definedName name="EN1.H28_66" hidden="1">'[59]EN1 Lead'!#REF!</definedName>
    <definedName name="End_construction">[42]Inputs!$D$7</definedName>
    <definedName name="endleer">#REF!</definedName>
    <definedName name="Energie">#REF!</definedName>
    <definedName name="Eng">#REF!</definedName>
    <definedName name="Entretien">#REF!</definedName>
    <definedName name="eop">[42]Inputs!$H$19:$AI$19</definedName>
    <definedName name="EQ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eqwwq" hidden="1">"AS2DocumentBrowse"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KILIÇ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rs" hidden="1">#REF!</definedName>
    <definedName name="ert" localSheetId="1" hidden="1">{#N/A,#N/A,FALSE,"Лист2"}</definedName>
    <definedName name="ert" hidden="1">{#N/A,#N/A,FALSE,"Лист2"}</definedName>
    <definedName name="erty" hidden="1">{#N/A,#N/A,TRUE,"Буржуям"}</definedName>
    <definedName name="es" hidden="1">{"Area1",#N/A,FALSE,"OREWACC";"Area2",#N/A,FALSE,"OREWACC"}</definedName>
    <definedName name="esa" hidden="1">{"Area1",#N/A,FALSE,"OREWACC";"Area2",#N/A,FALSE,"OREWACC"}</definedName>
    <definedName name="esaw" hidden="1">{"Area1",#N/A,FALSE,"OREWACC";"Area2",#N/A,FALSE,"OREWACC"}</definedName>
    <definedName name="esnrc7c1" hidden="1">[60]comps!$A$47</definedName>
    <definedName name="esry">#REF!</definedName>
    <definedName name="et" hidden="1">{"konoplin - Личное представление",#N/A,TRUE,"ФинПлан_1кв";"konoplin - Личное представление",#N/A,TRUE,"ФинПлан_2кв"}</definedName>
    <definedName name="etjsgdf">#REF!</definedName>
    <definedName name="Etudes">#REF!</definedName>
    <definedName name="eur_rate">[61]Summary!$D$109</definedName>
    <definedName name="Euro">6.55957</definedName>
    <definedName name="ev.Calculation" hidden="1">-4135</definedName>
    <definedName name="ev.Initialized" hidden="1">FALSE</definedName>
    <definedName name="EV__ALLOWSTOPEXPAND__" hidden="1">0</definedName>
    <definedName name="EV__CVPARAMS__" hidden="1">"Any by Any!$B$17:$C$38;"</definedName>
    <definedName name="EV__EVCOM_OPTIONS__" hidden="1">8</definedName>
    <definedName name="EV__EXPOPTIONS__" hidden="1">0</definedName>
    <definedName name="EV__LASTREFTIME__" hidden="1">41731.9780555556</definedName>
    <definedName name="EV__LOCKEDCVW__RATE" hidden="1">"AED,2005.TOTAL,ACT,AVG,GLOBAL,PERIODIC,"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134217783</definedName>
    <definedName name="EV__WBVERSION__" hidden="1">0</definedName>
    <definedName name="EV__WSINFO__" hidden="1">0</definedName>
    <definedName name="EVorTIC">[36]Settings!$M$43</definedName>
    <definedName name="ewrty" hidden="1">#REF!</definedName>
    <definedName name="Excel_BuiltIn_Criteria">#REF!</definedName>
    <definedName name="Excel_BuiltIn_Print_Area_1_1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print_Area_2">#REF!</definedName>
    <definedName name="Exp_Day" hidden="1">15</definedName>
    <definedName name="Exp_Month" hidden="1">10</definedName>
    <definedName name="Exp_Year" hidden="1">2008</definedName>
    <definedName name="EXPLOIT1">#REF!</definedName>
    <definedName name="EXPLOIT2">#REF!</definedName>
    <definedName name="f" localSheetId="1" hidden="1">{#N/A,#N/A,FALSE,"Лист2"}</definedName>
    <definedName name="f" hidden="1">{#N/A,#N/A,FALSE,"Лист2"}</definedName>
    <definedName name="faasdasdfgsd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ad" hidden="1">{#N/A,"70% Success",FALSE,"Sales Forecast";#N/A,#N/A,FALSE,"Sheet2"}</definedName>
    <definedName name="fadf" hidden="1">{"assets",#N/A,FALSE,"historicBS";"liab",#N/A,FALSE,"historicBS";"is",#N/A,FALSE,"historicIS";"ratios",#N/A,FALSE,"ratios"}</definedName>
    <definedName name="Fail">[62]Settings!$M$48</definedName>
    <definedName name="fcfcfcf" localSheetId="1" hidden="1">{#N/A,#N/A,FALSE,"Лист2"}</definedName>
    <definedName name="fcfcfcf" hidden="1">{#N/A,#N/A,FALSE,"Лист2"}</definedName>
    <definedName name="fcfcfcfcfcf" localSheetId="1" hidden="1">{#N/A,#N/A,FALSE,"Лист2"}</definedName>
    <definedName name="fcfcfcfcfcf" hidden="1">{#N/A,#N/A,FALSE,"Лист2"}</definedName>
    <definedName name="fcfcfcfcfcfcf" localSheetId="1" hidden="1">{#N/A,#N/A,FALSE,"Лист2"}</definedName>
    <definedName name="fcfcfcfcfcfcf" hidden="1">{#N/A,#N/A,FALSE,"Лист2"}</definedName>
    <definedName name="fcgdf" hidden="1">#REF!</definedName>
    <definedName name="fd" localSheetId="1" hidden="1">{#N/A,#N/A,FALSE,"Лист2"}</definedName>
    <definedName name="fd" hidden="1">{#N/A,#N/A,FALSE,"Лист2"}</definedName>
    <definedName name="fda" hidden="1">{"glcbs",#N/A,FALSE,"GLCBS";"glccsbs",#N/A,FALSE,"GLCCSBS";"glcis",#N/A,FALSE,"GLCIS";"glccsis",#N/A,FALSE,"GLCCSIS";"glcrat1",#N/A,FALSE,"GLC-ratios1"}</definedName>
    <definedName name="fddfdfdf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df" localSheetId="1" hidden="1">{#N/A,#N/A,FALSE,"Лист2"}</definedName>
    <definedName name="fdf" hidden="1">{#N/A,#N/A,FALSE,"Лист2"}</definedName>
    <definedName name="fdff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dfff" localSheetId="1" hidden="1">{#N/A,#N/A,FALSE,"Лист2"}</definedName>
    <definedName name="fdfff" hidden="1">{#N/A,#N/A,FALSE,"Лист2"}</definedName>
    <definedName name="fdgdgd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dgfdj">#REF!</definedName>
    <definedName name="fdgggg" hidden="1">"3RHIIYBU7DN3F5E7HSRIG7OTJ"</definedName>
    <definedName name="fdghfbv">#REF!</definedName>
    <definedName name="fdgjdhkm">#REF!</definedName>
    <definedName name="fdgrdhhuk">#REF!</definedName>
    <definedName name="fdgtrsdgtj">#REF!</definedName>
    <definedName name="fdhmtfukl">#REF!</definedName>
    <definedName name="FDP_0_1_aUrv" hidden="1">#REF!</definedName>
    <definedName name="FDP_1_1_aUrv" hidden="1">#REF!</definedName>
    <definedName name="FDP_10_1_aDrv" hidden="1">#REF!</definedName>
    <definedName name="FDP_107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Drv" hidden="1">#REF!</definedName>
    <definedName name="FDP_12_1_aDrv" hidden="1">#REF!</definedName>
    <definedName name="FDP_13_1_aDrv" hidden="1">#REF!</definedName>
    <definedName name="FDP_14_1_aDrv" hidden="1">#REF!</definedName>
    <definedName name="FDP_15_1_aDrv" hidden="1">#REF!</definedName>
    <definedName name="FDP_16_1_aDrv" hidden="1">#REF!</definedName>
    <definedName name="FDP_17_1_aUrv" hidden="1">#REF!</definedName>
    <definedName name="FDP_18_1_aUrv" hidden="1">#REF!</definedName>
    <definedName name="FDP_19_1_aUr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U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U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0_1_aUrv" hidden="1">#REF!</definedName>
    <definedName name="FDP_41_1_aUrv" hidden="1">#REF!</definedName>
    <definedName name="FDP_42_1_aU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Drv" hidden="1">#REF!</definedName>
    <definedName name="FDP_49_1_aDrv" hidden="1">#REF!</definedName>
    <definedName name="FDP_50_1_aUrv" hidden="1">#REF!</definedName>
    <definedName name="FDP_51_1_aUrv" hidden="1">#REF!</definedName>
    <definedName name="FDP_51_1_rUrv" hidden="1">#REF!</definedName>
    <definedName name="FDP_52_1_aUrv" hidden="1">#REF!</definedName>
    <definedName name="FDP_53_1_aUrv" hidden="1">#REF!</definedName>
    <definedName name="FDP_6_1_aUdv" hidden="1">#REF!</definedName>
    <definedName name="FDP_6_1_dUdv" hidden="1">#REF!</definedName>
    <definedName name="FDP_7_1_aUdv" hidden="1">#REF!</definedName>
    <definedName name="FDP_8_1_aDrv" hidden="1">#REF!</definedName>
    <definedName name="FDP_9_1_aDrv" hidden="1">#REF!</definedName>
    <definedName name="fdsg" hidden="1">#REF!</definedName>
    <definedName name="fdtgrdxyhk">#REF!</definedName>
    <definedName name="fdtjrsdg">#REF!</definedName>
    <definedName name="fduecn" localSheetId="1" hidden="1">{#N/A,#N/A,FALSE,"Лист2"}</definedName>
    <definedName name="fduecn" hidden="1">{#N/A,#N/A,FALSE,"Лист2"}</definedName>
    <definedName name="fdyjfuj">#REF!</definedName>
    <definedName name="FEV_A">#REF!</definedName>
    <definedName name="FEV_C1">#REF!</definedName>
    <definedName name="FEV_C2">#REF!</definedName>
    <definedName name="FEV_C3">#REF!</definedName>
    <definedName name="FEV_C4">#REF!</definedName>
    <definedName name="FEV_C5">#REF!</definedName>
    <definedName name="ff" localSheetId="1" hidden="1">{#N/A,#N/A,FALSE,"Лист2"}</definedName>
    <definedName name="ff" hidden="1">{#N/A,#N/A,FALSE,"Лист2"}</definedName>
    <definedName name="fff" localSheetId="1" hidden="1">{#N/A,#N/A,FALSE,"Лист2"}</definedName>
    <definedName name="fff" hidden="1">{#N/A,#N/A,FALSE,"Лист2"}</definedName>
    <definedName name="ffff" localSheetId="1" hidden="1">{#N/A,#N/A,FALSE,"Лист2"}</definedName>
    <definedName name="ffff" hidden="1">{#N/A,#N/A,FALSE,"Лист2"}</definedName>
    <definedName name="fffff" localSheetId="1" hidden="1">{#N/A,#N/A,FALSE,"Лист2"}</definedName>
    <definedName name="fffff" hidden="1">{#N/A,#N/A,FALSE,"Лист2"}</definedName>
    <definedName name="ffffff" localSheetId="1" hidden="1">{#N/A,#N/A,FALSE,"Лист2"}</definedName>
    <definedName name="ffffff" hidden="1">{#N/A,#N/A,FALSE,"Лист2"}</definedName>
    <definedName name="fffffff" localSheetId="1" hidden="1">{#N/A,#N/A,FALSE,"Лист2"}</definedName>
    <definedName name="fffffff" hidden="1">{#N/A,#N/A,FALSE,"Лист2"}</definedName>
    <definedName name="ffffffff" localSheetId="1" hidden="1">{#N/A,#N/A,FALSE,"Лист2"}</definedName>
    <definedName name="ffffffff" hidden="1">{#N/A,#N/A,FALSE,"Лист2"}</definedName>
    <definedName name="fffffffff" localSheetId="1" hidden="1">{#N/A,#N/A,FALSE,"Лист2"}</definedName>
    <definedName name="fffffffff" hidden="1">{#N/A,#N/A,FALSE,"Лист2"}</definedName>
    <definedName name="fffffffffff" localSheetId="1" hidden="1">{#N/A,#N/A,FALSE,"Лист2"}</definedName>
    <definedName name="fffffffffff" hidden="1">{#N/A,#N/A,FALSE,"Лист2"}</definedName>
    <definedName name="ffffffffffffffffffff" localSheetId="1" hidden="1">{#N/A,#N/A,FALSE,"Лист2"}</definedName>
    <definedName name="ffffffffffffffffffff" hidden="1">{#N/A,#N/A,FALSE,"Лист2"}</definedName>
    <definedName name="ffggg" hidden="1">{#N/A,#N/A,FALSE,"ihz. icmal";#N/A,#N/A,FALSE,"avans";#N/A,#N/A,FALSE,"mal_FF_icm";#N/A,#N/A,FALSE,"fat_ihz";#N/A,#N/A,FALSE,"söz_fiy_fark";#N/A,#N/A,FALSE,"kap2"}</definedName>
    <definedName name="ffghfghfhfgh" hidden="1">{"Tuloslaskelma nim",#N/A,FALSE,"Nimellinen";"Rahoituslaskelma nim",#N/A,FALSE,"Nimellinen";"Tase nim",#N/A,FALSE,"Nimellinen"}</definedName>
    <definedName name="Fg" localSheetId="1" hidden="1">{#N/A,#N/A,FALSE,"Summary";#N/A,#N/A,FALSE,"Program Scheme";#N/A,#N/A,FALSE,"Assumptions";#N/A,#N/A,FALSE,"Development Budget";#N/A,#N/A,FALSE,"Timing";#N/A,#N/A,FALSE,"Development Costs &amp; Revenues";#N/A,#N/A,FALSE,"Cash Flow to Debt &amp; Equity"}</definedName>
    <definedName name="Fg" hidden="1">{#N/A,#N/A,FALSE,"Summary";#N/A,#N/A,FALSE,"Program Scheme";#N/A,#N/A,FALSE,"Assumptions";#N/A,#N/A,FALSE,"Development Budget";#N/A,#N/A,FALSE,"Timing";#N/A,#N/A,FALSE,"Development Costs &amp; Revenues";#N/A,#N/A,FALSE,"Cash Flow to Debt &amp; Equity"}</definedName>
    <definedName name="fgdf" hidden="1">#REF!</definedName>
    <definedName name="fgd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fdg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gfds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fgfg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gfgdfg" hidden="1">#N/A</definedName>
    <definedName name="fgh" hidden="1">{"'РП (2)'!$A$5:$S$150"}</definedName>
    <definedName name="fgh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hfgh" hidden="1">{"kuvat 1",#N/A,FALSE,"Kuvat";"kuvat 2",#N/A,FALSE,"Kuvat"}</definedName>
    <definedName name="fghfghfghf" hidden="1">{"Kuvat 1",#N/A,FALSE,"Kuvat";"Kuva 3",#N/A,FALSE,"Kuvat"}</definedName>
    <definedName name="FGHFHADBGDF" hidden="1">26</definedName>
    <definedName name="fghh" hidden="1">{"'РП (2)'!$A$5:$S$150"}</definedName>
    <definedName name="fghj" localSheetId="1" hidden="1">{#N/A,#N/A,FALSE,"Лист2"}</definedName>
    <definedName name="fghj" hidden="1">{#N/A,#N/A,FALSE,"Лист2"}</definedName>
    <definedName name="fghjfhj">#REF!</definedName>
    <definedName name="fgjkfxghm">#REF!</definedName>
    <definedName name="fgjrdykthf">#REF!</definedName>
    <definedName name="fgjsftr">#REF!</definedName>
    <definedName name="fgvgvb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fhdth">#REF!</definedName>
    <definedName name="fhjdghjghjghj" hidden="1">{"Tunnusluku erittely",#N/A,FALSE,"Tunnusluvut"}</definedName>
    <definedName name="fhmktgj">#REF!</definedName>
    <definedName name="fhn" hidden="1">'[40]Share Price 2002'!#REF!</definedName>
    <definedName name="Fin" hidden="1">{"Valuation_Common",#N/A,FALSE,"Valuation"}</definedName>
    <definedName name="Finance" hidden="1">{"Valuation_Common",#N/A,FALSE,"Valuation"}</definedName>
    <definedName name="FixTarifList">[37]Лист!$A$410</definedName>
    <definedName name="fjhgd" hidden="1">{"'Sheet1'!$A$1:$G$85"}</definedName>
    <definedName name="FJK" hidden="1">"3MXAD5LO7CKS15J6SZUAVPLRB"</definedName>
    <definedName name="fjkfk">#REF!</definedName>
    <definedName name="fjkjkf">#REF!</definedName>
    <definedName name="fm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or_budget_calc">[63]база!$A$56:$L$56</definedName>
    <definedName name="Frank" hidden="1">{#N/A,#N/A,TRUE,"Cover sheet";#N/A,#N/A,TRUE,"DCF analysis";#N/A,#N/A,TRUE,"WACC calculation"}</definedName>
    <definedName name="frgd" localSheetId="1" hidden="1">{#N/A,#N/A,FALSE,"Лист2"}</definedName>
    <definedName name="frgd" hidden="1">{#N/A,#N/A,FALSE,"Лист2"}</definedName>
    <definedName name="frydcfh">#REF!</definedName>
    <definedName name="fs" hidden="1">{"glc1",#N/A,FALSE,"GLC";"glc2",#N/A,FALSE,"GLC";"glc3",#N/A,FALSE,"GLC";"glc4",#N/A,FALSE,"GLC";"glc5",#N/A,FALSE,"GLC"}</definedName>
    <definedName name="fsgsdf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t" localSheetId="1" hidden="1">{#N/A,#N/A,FALSE,"Лист2"}</definedName>
    <definedName name="ft" hidden="1">{#N/A,#N/A,FALSE,"Лист2"}</definedName>
    <definedName name="ftye64r">#REF!</definedName>
    <definedName name="FuelQnt">[37]Лист!$B$17</definedName>
    <definedName name="FULES_et_PARAM.">#REF!</definedName>
    <definedName name="futdhfhul">#REF!</definedName>
    <definedName name="fuyrhxdefs">#REF!</definedName>
    <definedName name="fvcasdv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fvfbgfh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xgmfcn">#REF!</definedName>
    <definedName name="fxsryjdh">#REF!</definedName>
    <definedName name="fykcfh">#REF!</definedName>
    <definedName name="g" localSheetId="1" hidden="1">{#N/A,#N/A,FALSE,"Лист2"}</definedName>
    <definedName name="g" hidden="1">{#N/A,#N/A,FALSE,"Лист2"}</definedName>
    <definedName name="G2G2G" hidden="1">{#N/A,#N/A,FALSE,"TELEFON"}</definedName>
    <definedName name="gbf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gcfjtrkj">#REF!</definedName>
    <definedName name="gchju">#REF!</definedName>
    <definedName name="gchtfhku">#REF!</definedName>
    <definedName name="gcthjdrku">#REF!</definedName>
    <definedName name="gdsf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general_exp." hidden="1">{#N/A,"100% Success",TRUE,"Sales Forecast";#N/A,#N/A,TRUE,"Sheet2"}</definedName>
    <definedName name="GESList">[37]Лист!$A$30</definedName>
    <definedName name="GESQnt">[37]Параметры!$B$6</definedName>
    <definedName name="gfchrd">#REF!</definedName>
    <definedName name="gfdgfd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dyrjmhy">#REF!</definedName>
    <definedName name="gfg" hidden="1">{"'РП (2)'!$A$5:$S$150"}</definedName>
    <definedName name="gfgfgfg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gfgfgss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fhkgj">#REF!</definedName>
    <definedName name="gfsahgsdhf" hidden="1">#REF!</definedName>
    <definedName name="gfthfluy">#REF!</definedName>
    <definedName name="gful" hidden="1">{#N/A,#N/A,TRUE,"Real";#N/A,#N/A,TRUE,"Nominal";#N/A,#N/A,TRUE,"Sensitivity"}</definedName>
    <definedName name="gfyutsdfh">#REF!</definedName>
    <definedName name="gg" hidden="1">#N/A</definedName>
    <definedName name="ggfgh" hidden="1">{"kons tuloslaskelma nim",#N/A,FALSE,"Nimellinen";"Kons rahoituslaskelma nim",#N/A,FALSE,"Nimellinen";"kons tase nim",#N/A,FALSE,"Nimellinen"}</definedName>
    <definedName name="ggftu6tedhf">#REF!</definedName>
    <definedName name="ggg" localSheetId="1" hidden="1">{#N/A,#N/A,TRUE,"Смета на пасс. обор. №1"}</definedName>
    <definedName name="ggg" hidden="1">{#N/A,#N/A,TRUE,"Смета на пасс. обор. №1"}</definedName>
    <definedName name="gggg" hidden="1">{#N/A,#N/A,FALSE,"Расчет вспомогательных"}</definedName>
    <definedName name="ggvgvgvgvgvgvgvgvgv" localSheetId="1" hidden="1">{#N/A,#N/A,FALSE,"Лист2"}</definedName>
    <definedName name="ggvgvgvgvgvgvgvgvgv" hidden="1">{#N/A,#N/A,FALSE,"Лист2"}</definedName>
    <definedName name="gh" hidden="1">{"konoplin - Личное представление",#N/A,TRUE,"ФинПлан_1кв";"konoplin - Личное представление",#N/A,TRUE,"ФинПлан_2кв"}</definedName>
    <definedName name="ghd" hidden="1">{#N/A,#N/A,FALSE,"Aging Summary";#N/A,#N/A,FALSE,"Ratio Analysis";#N/A,#N/A,FALSE,"Test 120 Day Accts";#N/A,#N/A,FALSE,"Tickmarks"}</definedName>
    <definedName name="ghfgrsfd">#REF!</definedName>
    <definedName name="ghg" hidden="1">{#N/A,#N/A,FALSE,"Себестоимсть-97"}</definedName>
    <definedName name="ghggg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hggh" hidden="1">{"konoplin - Личное представление",#N/A,TRUE,"ФинПлан_1кв";"konoplin - Личное представление",#N/A,TRUE,"ФинПлан_2кв"}</definedName>
    <definedName name="ghj" hidden="1">{"Investoinnit reaal",#N/A,FALSE,"Investoinnit rap"}</definedName>
    <definedName name="ghjghj" hidden="1">{"kons tuloslaskelma 2000 nim",#N/A,FALSE,"Nimellinen";"kons rahlaskelma 2000 nim",#N/A,FALSE,"Nimellinen";"kons tase 2000 nim",#N/A,FALSE,"Nimellinen"}</definedName>
    <definedName name="ghjh" hidden="1">#REF!</definedName>
    <definedName name="ghjk8" hidden="1">{"'Sheet1'!$A$1:$G$96","'Sheet1'!$A$1:$H$96"}</definedName>
    <definedName name="gjkgf55f">#REF!</definedName>
    <definedName name="gogo" hidden="1">{#N/A,#N/A,TRUE,"Cover sheet";#N/A,#N/A,TRUE,"INPUTS";#N/A,#N/A,TRUE,"OUTPUTS";#N/A,#N/A,TRUE,"VALUATION"}</definedName>
    <definedName name="gregr" hidden="1">{#N/A,#N/A,FALSE,"SUMMARY 4a";#N/A,#N/A,FALSE,"GBA 4b";#N/A,#N/A,FALSE,"TENANT 4c";#N/A,#N/A,FALSE,"BUDGET DETAIL";#N/A,#N/A,FALSE,"PRO FORMA"}</definedName>
    <definedName name="GRWG" hidden="1">{#N/A,#N/A,FALSE,"SUMMARY 4a";#N/A,#N/A,FALSE,"GBA 4b";#N/A,#N/A,FALSE,"TENANT 4c";#N/A,#N/A,FALSE,"BUDGET DETAIL";#N/A,#N/A,FALSE,"PRO FORMA"}</definedName>
    <definedName name="gsdgsg" hidden="1">{#N/A,#N/A,FALSE,"TELEFON"}</definedName>
    <definedName name="gt" hidden="1">{#N/A,#N/A,FALSE,"ihz. icmal";#N/A,#N/A,FALSE,"avans";#N/A,#N/A,FALSE,"mal_FF_icm";#N/A,#N/A,FALSE,"fat_ihz";#N/A,#N/A,FALSE,"söz_fiy_fark";#N/A,#N/A,FALSE,"kap2"}</definedName>
    <definedName name="gtfkytu">#REF!</definedName>
    <definedName name="GUUUG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v" hidden="1">{#N/A,#N/A,TRUE,"Буржуям"}</definedName>
    <definedName name="gvggvgvgvgvgvgvgg" localSheetId="1" hidden="1">{#N/A,#N/A,FALSE,"Лист2"}</definedName>
    <definedName name="gvggvgvgvgvgvgvgg" hidden="1">{#N/A,#N/A,FALSE,"Лист2"}</definedName>
    <definedName name="gvgvgvg" localSheetId="1" hidden="1">{#N/A,#N/A,FALSE,"Лист2"}</definedName>
    <definedName name="gvgvgvg" hidden="1">{#N/A,#N/A,FALSE,"Лист2"}</definedName>
    <definedName name="gvgvgvgv" localSheetId="1" hidden="1">{#N/A,#N/A,FALSE,"Лист2"}</definedName>
    <definedName name="gvgvgvgv" hidden="1">{#N/A,#N/A,FALSE,"Лист2"}</definedName>
    <definedName name="gvgvgvgvg" localSheetId="1" hidden="1">{#N/A,#N/A,FALSE,"Лист2"}</definedName>
    <definedName name="gvgvgvgvg" hidden="1">{#N/A,#N/A,FALSE,"Лист2"}</definedName>
    <definedName name="gvgvgvgvgv" localSheetId="1" hidden="1">{#N/A,#N/A,FALSE,"Лист2"}</definedName>
    <definedName name="gvgvgvgvgv" hidden="1">{#N/A,#N/A,FALSE,"Лист2"}</definedName>
    <definedName name="gvgvgvgvgvg" localSheetId="1" hidden="1">{#N/A,#N/A,FALSE,"Лист2"}</definedName>
    <definedName name="gvgvgvgvgvg" hidden="1">{#N/A,#N/A,FALSE,"Лист2"}</definedName>
    <definedName name="gvgvgvgvgvgvg" localSheetId="1" hidden="1">{#N/A,#N/A,FALSE,"Лист2"}</definedName>
    <definedName name="gvgvgvgvgvgvg" hidden="1">{#N/A,#N/A,FALSE,"Лист2"}</definedName>
    <definedName name="gvgvgvgvgvgvgvgvgvg" localSheetId="1" hidden="1">{#N/A,#N/A,FALSE,"Лист2"}</definedName>
    <definedName name="gvgvgvgvgvgvgvgvgvg" hidden="1">{#N/A,#N/A,FALSE,"Лист2"}</definedName>
    <definedName name="gwag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gyg" localSheetId="1" hidden="1">{#N/A,#N/A,FALSE,"Лист2"}</definedName>
    <definedName name="gyg" hidden="1">{#N/A,#N/A,FALSE,"Лист2"}</definedName>
    <definedName name="gygygy" localSheetId="1" hidden="1">{#N/A,#N/A,FALSE,"Лист2"}</definedName>
    <definedName name="gygygy" hidden="1">{#N/A,#N/A,FALSE,"Лист2"}</definedName>
    <definedName name="h" localSheetId="1" hidden="1">{#N/A,#N/A,FALSE,"Лист2"}</definedName>
    <definedName name="h" hidden="1">{#N/A,#N/A,FALSE,"Лист2"}</definedName>
    <definedName name="hans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hbh" localSheetId="1" hidden="1">{#N/A,#N/A,FALSE,"Лист2"}</definedName>
    <definedName name="hbh" hidden="1">{#N/A,#N/A,FALSE,"Лист2"}</definedName>
    <definedName name="hbhbh" localSheetId="1" hidden="1">{#N/A,#N/A,FALSE,"Лист2"}</definedName>
    <definedName name="hbhbh" hidden="1">{#N/A,#N/A,FALSE,"Лист2"}</definedName>
    <definedName name="hbhbhbhbh" localSheetId="1" hidden="1">{#N/A,#N/A,FALSE,"Лист2"}</definedName>
    <definedName name="hbhbhbhbh" hidden="1">{#N/A,#N/A,FALSE,"Лист2"}</definedName>
    <definedName name="hbhbhbhhb" localSheetId="1" hidden="1">{#N/A,#N/A,FALSE,"Лист2"}</definedName>
    <definedName name="hbhbhbhhb" hidden="1">{#N/A,#N/A,FALSE,"Лист2"}</definedName>
    <definedName name="hbvb" localSheetId="1" hidden="1">{#N/A,#N/A,FALSE,"Лист2"}</definedName>
    <definedName name="hbvb" hidden="1">{#N/A,#N/A,FALSE,"Лист2"}</definedName>
    <definedName name="hdjyfkj" localSheetId="1" hidden="1">{#N/A,#N/A,FALSE,"Лист2"}</definedName>
    <definedName name="hdjyfkj" hidden="1">{#N/A,#N/A,FALSE,"Лист2"}</definedName>
    <definedName name="Header_Row_15" hidden="1">ROW(#REF!)</definedName>
    <definedName name="Header_Row_2" hidden="1">ROW(#REF!)</definedName>
    <definedName name="Header1" hidden="1">IF(COUNTA(#REF!)=0,0,INDEX(#REF!,MATCH(ROW(#REF!),#REF!,TRUE)))+1</definedName>
    <definedName name="Header2" hidden="1">[64]!Header1-1 &amp; "." &amp; MAX(1,COUNTA(INDEX(#REF!,MATCH([64]!Header1-1,#REF!,FALSE)):#REF!))</definedName>
    <definedName name="hell" hidden="1">{"Area1",#N/A,FALSE,"OREWACC";"Area2",#N/A,FALSE,"OREWACC"}</definedName>
    <definedName name="helleon" hidden="1">{"Area1",#N/A,FALSE,"OREWACC";"Area2",#N/A,FALSE,"OREWACC"}</definedName>
    <definedName name="Hello" hidden="1">{"Area1",#N/A,FALSE,"OREWACC";"Area2",#N/A,FALSE,"OREWACC"}</definedName>
    <definedName name="hello1" hidden="1">{"Area1",#N/A,FALSE,"OREWACC";"Area2",#N/A,FALSE,"OREWACC"}</definedName>
    <definedName name="hello2" hidden="1">{"Area1",#N/A,FALSE,"OREWACC";"Area2",#N/A,FALSE,"OREWACC"}</definedName>
    <definedName name="hfcxtn" localSheetId="1" hidden="1">#REF!</definedName>
    <definedName name="hfcxtn" hidden="1">#REF!</definedName>
    <definedName name="hfgc" localSheetId="1" hidden="1">{#N/A,#N/A,FALSE,"Лист2"}</definedName>
    <definedName name="hfgc" hidden="1">{#N/A,#N/A,FALSE,"Лист2"}</definedName>
    <definedName name="hfhtdu">#REF!</definedName>
    <definedName name="hfjhhd" localSheetId="1" hidden="1">{#N/A,#N/A,TRUE,"Sales Comparison";#N/A,#N/A,TRUE,"Cum. Summary FFR";#N/A,#N/A,TRUE,"Monthly Summary FFR";#N/A,#N/A,TRUE,"Cum. Summary TL";#N/A,#N/A,TRUE,"Monthly Summary TL"}</definedName>
    <definedName name="hfjhhd" hidden="1">{#N/A,#N/A,TRUE,"Sales Comparison";#N/A,#N/A,TRUE,"Cum. Summary FFR";#N/A,#N/A,TRUE,"Monthly Summary FFR";#N/A,#N/A,TRUE,"Cum. Summary TL";#N/A,#N/A,TRUE,"Monthly Summary TL"}</definedName>
    <definedName name="hfuyrf">#REF!</definedName>
    <definedName name="hgf" localSheetId="1" hidden="1">{#N/A,#N/A,FALSE,"Лист2"}</definedName>
    <definedName name="hgf" hidden="1">{#N/A,#N/A,FALSE,"Лист2"}</definedName>
    <definedName name="hghy" localSheetId="1" hidden="1">{#N/A,#N/A,FALSE,"Лист2"}</definedName>
    <definedName name="hghy" hidden="1">{#N/A,#N/A,FALSE,"Лист2"}</definedName>
    <definedName name="hghy6" hidden="1">{"'РП (2)'!$A$5:$S$150"}</definedName>
    <definedName name="hgiytuyj">#REF!</definedName>
    <definedName name="hgjytik">#REF!</definedName>
    <definedName name="hgkghj" hidden="1">{#N/A,#N/A,TRUE,"Лист1";#N/A,#N/A,TRUE,"Лист2";#N/A,#N/A,TRUE,"Лист3"}</definedName>
    <definedName name="hgnb" hidden="1">[28]опт!$A$8:$C$98</definedName>
    <definedName name="hgnb1" hidden="1">[28]опт!$A$8:$C$98</definedName>
    <definedName name="hgnb5" hidden="1">[28]опт!$A$8:$C$98</definedName>
    <definedName name="hgtfuyfcgn">#REF!</definedName>
    <definedName name="hguygftjh">#REF!</definedName>
    <definedName name="hgy" localSheetId="1" hidden="1">{#N/A,#N/A,FALSE,"Лист2"}</definedName>
    <definedName name="hgy" hidden="1">{#N/A,#N/A,FALSE,"Лист2"}</definedName>
    <definedName name="hh" localSheetId="1" hidden="1">{#N/A,#N/A,FALSE,"Лист2"}</definedName>
    <definedName name="hh" hidden="1">{#N/A,#N/A,FALSE,"Лист2"}</definedName>
    <definedName name="hiuo">#REF!</definedName>
    <definedName name="hjfgfjs" hidden="1">{#N/A,#N/A,FALSE,"Aging Summary";#N/A,#N/A,FALSE,"Ratio Analysis";#N/A,#N/A,FALSE,"Test 120 Day Accts";#N/A,#N/A,FALSE,"Tickmarks"}</definedName>
    <definedName name="hjg" hidden="1">{"konoplin - Личное представление",#N/A,TRUE,"ФинПлан_1кв";"konoplin - Личное представление",#N/A,TRUE,"ФинПлан_2кв"}</definedName>
    <definedName name="hjgfj" localSheetId="1" hidden="1">{#N/A,#N/A,FALSE,"Лист2"}</definedName>
    <definedName name="hjgfj" hidden="1">{#N/A,#N/A,FALSE,"Лист2"}</definedName>
    <definedName name="hjgiuti">#REF!</definedName>
    <definedName name="hjhjghgh" hidden="1">#REF!</definedName>
    <definedName name="hjj" hidden="1">{"glc1",#N/A,FALSE,"GLC";"glc2",#N/A,FALSE,"GLC";"glc3",#N/A,FALSE,"GLC";"glc4",#N/A,FALSE,"GLC";"glc5",#N/A,FALSE,"GLC"}</definedName>
    <definedName name="hjjk" hidden="1">{#N/A,#N/A,TRUE,"Буржуям"}</definedName>
    <definedName name="hjk" hidden="1">{"konoplin - Личное представление",#N/A,TRUE,"ФинПлан_1кв";"konoplin - Личное представление",#N/A,TRUE,"ФинПлан_2кв"}</definedName>
    <definedName name="hjkfhjkj" hidden="1">{"Tunnusluku raportti",#N/A,FALSE,"Tunnusluvut"}</definedName>
    <definedName name="hjkjk">#REF!</definedName>
    <definedName name="hjygfvj">#REF!</definedName>
    <definedName name="hkguyedht">#REF!</definedName>
    <definedName name="hkjhkj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hn" localSheetId="1" hidden="1">{#N/A,#N/A,TRUE,"Sales Comparison";#N/A,#N/A,TRUE,"Cum. Summary FFR";#N/A,#N/A,TRUE,"Monthly Summary FFR";#N/A,#N/A,TRUE,"Cum. Summary TL";#N/A,#N/A,TRUE,"Monthly Summary TL"}</definedName>
    <definedName name="hn" hidden="1">{#N/A,#N/A,TRUE,"Sales Comparison";#N/A,#N/A,TRUE,"Cum. Summary FFR";#N/A,#N/A,TRUE,"Monthly Summary FFR";#N/A,#N/A,TRUE,"Cum. Summary TL";#N/A,#N/A,TRUE,"Monthly Summary TL"}</definedName>
    <definedName name="hn.Delete015" hidden="1">'[65]CREDIT STATS'!$B$9:$K$14,'[65]CREDIT STATS'!$O$11:$X$18,'[65]CREDIT STATS'!$B$28:$K$37,'[65]CREDIT STATS'!$O$28:$X$32,'[65]CREDIT STATS'!$O$46:$X$46</definedName>
    <definedName name="hn.ModelVersion" hidden="1">1</definedName>
    <definedName name="hn.NoUpload" hidden="1">0</definedName>
    <definedName name="hotel">'[53]Summary '!$D$8</definedName>
    <definedName name="Hotel_name">[54]Списки!$D$3:$D$16</definedName>
    <definedName name="HotelName">[66]Cover!$B$15</definedName>
    <definedName name="Hotels">[58]Assumptions!$B$8:$B$24</definedName>
    <definedName name="hre" hidden="1">{"Area1",#N/A,FALSE,"OREWACC";"Area2",#N/A,FALSE,"OREWACC"}</definedName>
    <definedName name="hrfytdxfb">#REF!</definedName>
    <definedName name="HTLM" hidden="1">{"'РП (2)'!$A$5:$S$150"}</definedName>
    <definedName name="html" hidden="1">{"'Sheet1'!$A$1:$G$85"}</definedName>
    <definedName name="HTML_C" hidden="1">{"'Sheet1'!$A$12:$K$107"}</definedName>
    <definedName name="HTML_CodePage" localSheetId="1" hidden="1">1252</definedName>
    <definedName name="HTML_CodePage" hidden="1">1251</definedName>
    <definedName name="HTML_Control" localSheetId="1" hidden="1">{"'Sheet1'!$A$1:$G$85"}</definedName>
    <definedName name="HTML_Control" hidden="1">{"'РП (2)'!$A$5:$S$150"}</definedName>
    <definedName name="HTML_Control_1" hidden="1">{"'PRODUCTIONCOST SHEET'!$B$3:$G$48"}</definedName>
    <definedName name="HTML_Description" hidden="1">""</definedName>
    <definedName name="HTML_Email" hidden="1">""</definedName>
    <definedName name="HTML_Header" localSheetId="1" hidden="1">"Sheet1"</definedName>
    <definedName name="HTML_Header" hidden="1">"кРАП"</definedName>
    <definedName name="HTML_LastUpdate" localSheetId="1" hidden="1">"2/24/99"</definedName>
    <definedName name="HTML_LastUpdate" hidden="1">"03.06.99"</definedName>
    <definedName name="HTML_LineAfter" localSheetId="1" hidden="1">TRUE</definedName>
    <definedName name="HTML_LineAfter" hidden="1">FALSE</definedName>
    <definedName name="HTML_LineBefore" localSheetId="1" hidden="1">TRUE</definedName>
    <definedName name="HTML_LineBefore" hidden="1">FALSE</definedName>
    <definedName name="HTML_Name" localSheetId="1" hidden="1">"Aswath Damodaran"</definedName>
    <definedName name="HTML_Name" hidden="1">"Вячеслав Г. Колчин"</definedName>
    <definedName name="HTML_OBDlg2" hidden="1">TRUE</definedName>
    <definedName name="HTML_OBDlg3" hidden="1">TRUE</definedName>
    <definedName name="HTML_OBDlg4" hidden="1">TRUE</definedName>
    <definedName name="HTML_OS" localSheetId="1" hidden="1">1</definedName>
    <definedName name="HTML_OS" hidden="1">0</definedName>
    <definedName name="HTML_PathFile" localSheetId="1" hidden="1">"C:\My Documents\Stats020800.htm"</definedName>
    <definedName name="HTML_PathFile" hidden="1">"C:\1S\AworkSIBAL\ФИНПЛАН\Платежи-поступления\MyHTML.htm"</definedName>
    <definedName name="HTML_PathFileMac" hidden="1">"Macintosh HD:HomePageStuff:New_Home_Page:datafile:histret.html"</definedName>
    <definedName name="HTML_PathTemplateMac" hidden="1">"Macintosh HD:HomePageStuff:New_Home_Page:datafile:Betas.html"</definedName>
    <definedName name="HTML_Title" localSheetId="1" hidden="1">"Historical Returns on Stocks, Bonds and Bills"</definedName>
    <definedName name="HTML_Title" hidden="1">"План платежей 0699"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" hidden="1">{"'Prices'!$A$4:$J$27"}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u" localSheetId="1" hidden="1">{#N/A,#N/A,FALSE,"Лист2"}</definedName>
    <definedName name="hu" hidden="1">{#N/A,#N/A,FALSE,"Лист2"}</definedName>
    <definedName name="huh" localSheetId="1" hidden="1">{#N/A,#N/A,FALSE,"Лист2"}</definedName>
    <definedName name="huh" hidden="1">{#N/A,#N/A,FALSE,"Лист2"}</definedName>
    <definedName name="huhuh" localSheetId="1" hidden="1">{#N/A,#N/A,FALSE,"Лист2"}</definedName>
    <definedName name="huhuh" hidden="1">{#N/A,#N/A,FALSE,"Лист2"}</definedName>
    <definedName name="huuhaahah" hidden="1">{"Tunnusluku raportti",#N/A,FALSE,"Tunnusluvut"}</definedName>
    <definedName name="huyt" localSheetId="1" hidden="1">{#N/A,#N/A,FALSE,"Лист2"}</definedName>
    <definedName name="huyt" hidden="1">{#N/A,#N/A,FALSE,"Лист2"}</definedName>
    <definedName name="hyfjyhvb">#REF!</definedName>
    <definedName name="Hyperio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HYPOTHESES">#REF!</definedName>
    <definedName name="i" localSheetId="1" hidden="1">{#N/A,#N/A,FALSE,"Лист2"}</definedName>
    <definedName name="i" hidden="1">{#N/A,#N/A,FALSE,"Лист2"}</definedName>
    <definedName name="ii" localSheetId="1" hidden="1">{#N/A,#N/A,FALSE,"Лист2"}</definedName>
    <definedName name="ii" hidden="1">{#N/A,#N/A,FALSE,"Лист2"}</definedName>
    <definedName name="iiiii" localSheetId="1" hidden="1">{#N/A,#N/A,FALSE,"Лист2"}</definedName>
    <definedName name="iiiii" hidden="1">{#N/A,#N/A,FALSE,"Лист2"}</definedName>
    <definedName name="iiiiii" localSheetId="1" hidden="1">{#N/A,#N/A,FALSE,"Лист2"}</definedName>
    <definedName name="iiiiii" hidden="1">{#N/A,#N/A,FALSE,"Лист2"}</definedName>
    <definedName name="iijij" localSheetId="1" hidden="1">{#N/A,#N/A,FALSE,"Лист2"}</definedName>
    <definedName name="iijij" hidden="1">{#N/A,#N/A,FALSE,"Лист2"}</definedName>
    <definedName name="İIPŞYK" hidden="1">{"'Cash Requirements 5F '!$A$1:$AC$48"}</definedName>
    <definedName name="ij" localSheetId="1" hidden="1">{#N/A,#N/A,FALSE,"Лист2"}</definedName>
    <definedName name="ij" hidden="1">{#N/A,#N/A,FALSE,"Лист2"}</definedName>
    <definedName name="iji" localSheetId="1" hidden="1">{#N/A,#N/A,FALSE,"Лист2"}</definedName>
    <definedName name="iji" hidden="1">{#N/A,#N/A,FALSE,"Лист2"}</definedName>
    <definedName name="ijiji" localSheetId="1" hidden="1">{#N/A,#N/A,FALSE,"Лист2"}</definedName>
    <definedName name="ijiji" hidden="1">{#N/A,#N/A,FALSE,"Лист2"}</definedName>
    <definedName name="ijijij" localSheetId="1" hidden="1">{#N/A,#N/A,FALSE,"Лист2"}</definedName>
    <definedName name="ijijij" hidden="1">{#N/A,#N/A,FALSE,"Лист2"}</definedName>
    <definedName name="ijijijij" localSheetId="1" hidden="1">{#N/A,#N/A,FALSE,"Лист2"}</definedName>
    <definedName name="ijijijij" hidden="1">{#N/A,#N/A,FALSE,"Лист2"}</definedName>
    <definedName name="ijijijijij" localSheetId="1" hidden="1">{#N/A,#N/A,FALSE,"Лист2"}</definedName>
    <definedName name="ijijijijij" hidden="1">{#N/A,#N/A,FALSE,"Лист2"}</definedName>
    <definedName name="ijk" localSheetId="1" hidden="1">{#N/A,#N/A,FALSE,"Лист2"}</definedName>
    <definedName name="ijk" hidden="1">{#N/A,#N/A,FALSE,"Лист2"}</definedName>
    <definedName name="iju" localSheetId="1" hidden="1">{#N/A,#N/A,FALSE,"Лист2"}</definedName>
    <definedName name="iju" hidden="1">{#N/A,#N/A,FALSE,"Лист2"}</definedName>
    <definedName name="IK" hidden="1">{#N/A,#N/A,FALSE,"ihz. icmal";#N/A,#N/A,FALSE,"avans";#N/A,#N/A,FALSE,"mal_FF_icm";#N/A,#N/A,FALSE,"fat_ihz";#N/A,#N/A,FALSE,"söz_fiy_fark";#N/A,#N/A,FALSE,"kap2"}</definedName>
    <definedName name="ıkl" hidden="1">{#N/A,#N/A,FALSE,"ihz. icmal";#N/A,#N/A,FALSE,"avans";#N/A,#N/A,FALSE,"mal_FF_icm";#N/A,#N/A,FALSE,"fat_ihz";#N/A,#N/A,FALSE,"söz_fiy_fark";#N/A,#N/A,FALSE,"kap2"}</definedName>
    <definedName name="imimiim" localSheetId="1" hidden="1">{#N/A,#N/A,FALSE,"Лист2"}</definedName>
    <definedName name="imimiim" hidden="1">{#N/A,#N/A,FALSE,"Лист2"}</definedName>
    <definedName name="İNCE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ncomeLookupList">[46]!IncomeLookup[#Data]</definedName>
    <definedName name="indeks0903" hidden="1">#N/A</definedName>
    <definedName name="Inflation">#REF!</definedName>
    <definedName name="Input1" localSheetId="1" hidden="1">{#N/A,#N/A,FALSE,"Aging Summary";#N/A,#N/A,FALSE,"Ratio Analysis";#N/A,#N/A,FALSE,"Test 120 Day Accts";#N/A,#N/A,FALSE,"Tickmarks"}</definedName>
    <definedName name="Input1" hidden="1">{#N/A,#N/A,FALSE,"Aging Summary";#N/A,#N/A,FALSE,"Ratio Analysis";#N/A,#N/A,FALSE,"Test 120 Day Accts";#N/A,#N/A,FALSE,"Tickmarks"}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erest">'[38]Inputs Sheet'!$D$11</definedName>
    <definedName name="inv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IQ_00G_INT_EARN_ASSETS_7YR_ANN_GROWTH" hidden="1">"c79"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IGH_REC_REUT" hidden="1">"c3870"</definedName>
    <definedName name="IQ_EST_NUM_HIGHEST_REC_REUT" hidden="1">"c3869"</definedName>
    <definedName name="IQ_EST_NUM_HOLD" hidden="1">"c1761"</definedName>
    <definedName name="IQ_EST_NUM_HOLD_REUT" hidden="1">"c3871"</definedName>
    <definedName name="IQ_EST_NUM_LOW_REC_REUT" hidden="1">"c3872"</definedName>
    <definedName name="IQ_EST_NUM_LOWEST_REC_REUT" hidden="1">"c3873"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" hidden="1">43824.5222106481</definedName>
    <definedName name="IQ_NAMES_REVISION_DATE_" hidden="1">41171.6397569444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"c5615"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"c10071"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"c10027"</definedName>
    <definedName name="IQ_PHARMBIO_NUMBER_PROD__CLINICAL_DEV" hidden="1">"c10022"</definedName>
    <definedName name="IQ_PHARMBIO_NUMBER_PROD__LAUNCHED_DURING_PERIOD" hidden="1">"c10028"</definedName>
    <definedName name="IQ_PHARMBIO_NUMBER_PROD__PHASE_I" hidden="1">"c10023"</definedName>
    <definedName name="IQ_PHARMBIO_NUMBER_PROD__PHASE_II" hidden="1">"c10024"</definedName>
    <definedName name="IQ_PHARMBIO_NUMBER_PROD__PHASE_III" hidden="1">"c10025"</definedName>
    <definedName name="IQ_PHARMBIO_NUMBER_PROD__PRE_CLINICAL_TRIALS" hidden="1">"c10021"</definedName>
    <definedName name="IQ_PHARMBIO_NUMBER_PROD__PRE_REGISTRATION" hidden="1">"c10026"</definedName>
    <definedName name="IQ_PHARMBIO_NUMBER_PROD__RESEARCH_DEV" hidden="1">"c10020"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39427.8743402778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B_CURRENT_BOOKMARK" hidden="1">0</definedName>
    <definedName name="IQRB17" hidden="1">"$B$18"</definedName>
    <definedName name="IQRF10" hidden="1">"$F$11:$F$16"</definedName>
    <definedName name="IQRF2" hidden="1">"$F$3"</definedName>
    <definedName name="IQRF4" hidden="1">"$F$5"</definedName>
    <definedName name="IQRF6" hidden="1">"$F$7"</definedName>
    <definedName name="IQRF8" hidden="1">"$F$9:$F$12"</definedName>
    <definedName name="IQRL6" hidden="1">"$M$6:$AD$6"</definedName>
    <definedName name="IRR">#REF!</definedName>
    <definedName name="IRR_1">#N/A</definedName>
    <definedName name="IS">#REF!</definedName>
    <definedName name="IS_2002">#REF!</definedName>
    <definedName name="IS_2003">#REF!</definedName>
    <definedName name="IsADiamondObject">TRUE</definedName>
    <definedName name="işçilik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ISS">#REF!</definedName>
    <definedName name="iu" hidden="1">{"Area1",#N/A,FALSE,"OREWACC";"Area2",#N/A,FALSE,"OREWACC"}</definedName>
    <definedName name="iuy" hidden="1">{"Area1",#N/A,FALSE,"OREWACC";"Area2",#N/A,FALSE,"OREWACC"}</definedName>
    <definedName name="j" localSheetId="1" hidden="1">{#N/A,#N/A,FALSE,"Лист2"}</definedName>
    <definedName name="j" hidden="1">{#N/A,#N/A,FALSE,"Лист2"}</definedName>
    <definedName name="jad" hidden="1">{#N/A,"30% Success",TRUE,"Sales Forecast";#N/A,#N/A,TRUE,"Sheet2"}</definedName>
    <definedName name="JAN_A">#REF!</definedName>
    <definedName name="JAN_C1">#REF!</definedName>
    <definedName name="JAN_C2">#REF!</definedName>
    <definedName name="JAN_C3">#REF!</definedName>
    <definedName name="JAN_C4">#REF!</definedName>
    <definedName name="JAN_C5">#REF!</definedName>
    <definedName name="jao" hidden="1">{"Investoinnit reaal",#N/A,FALSE,"Investoinnit rap"}</definedName>
    <definedName name="jgjhg" hidden="1">#REF!</definedName>
    <definedName name="jgjyfyi">#REF!</definedName>
    <definedName name="jgk">#REF!</definedName>
    <definedName name="jh" hidden="1">{#N/A,#N/A,FALSE,"Расчет вспомогательных"}</definedName>
    <definedName name="jhg" localSheetId="1" hidden="1">{#N/A,#N/A,FALSE,"Лист2"}</definedName>
    <definedName name="jhg" hidden="1">{#N/A,#N/A,FALSE,"Лист2"}</definedName>
    <definedName name="jhgfjhvshj__" hidden="1">#REF!</definedName>
    <definedName name="jhgiutr">#REF!</definedName>
    <definedName name="jhk">#REF!</definedName>
    <definedName name="jhukyukj">#REF!</definedName>
    <definedName name="jii" hidden="1">{"Tunnusluku raportti",#N/A,FALSE,"Tunnusluvut"}</definedName>
    <definedName name="jijiji" localSheetId="1" hidden="1">{#N/A,#N/A,FALSE,"Лист2"}</definedName>
    <definedName name="jijiji" hidden="1">{#N/A,#N/A,FALSE,"Лист2"}</definedName>
    <definedName name="jijijij" localSheetId="1" hidden="1">{#N/A,#N/A,FALSE,"Лист2"}</definedName>
    <definedName name="jijijij" hidden="1">{#N/A,#N/A,FALSE,"Лист2"}</definedName>
    <definedName name="jijijijij" localSheetId="1" hidden="1">{#N/A,#N/A,FALSE,"Лист2"}</definedName>
    <definedName name="jijijijij" hidden="1">{#N/A,#N/A,FALSE,"Лист2"}</definedName>
    <definedName name="jj" hidden="1">{"'РП (2)'!$A$5:$S$150"}</definedName>
    <definedName name="JKF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jkfjk">#REF!</definedName>
    <definedName name="JKKKK" hidden="1">Параметры</definedName>
    <definedName name="jklhgfd" hidden="1">{"kons tuloslaskelma 2000 nim",#N/A,FALSE,"Nimellinen";"kons rahlaskelma 2000 nim",#N/A,FALSE,"Nimellinen";"kons tase 2000 nim",#N/A,FALSE,"Nimellinen"}</definedName>
    <definedName name="jn" localSheetId="1" hidden="1">{#N/A,#N/A,FALSE,"Лист2"}</definedName>
    <definedName name="jn" hidden="1">{#N/A,#N/A,FALSE,"Лист2"}</definedName>
    <definedName name="joaquim" hidden="1">{#N/A,"100% Success",TRUE,"Sales Forecast";#N/A,#N/A,TRUE,"Sheet2"}</definedName>
    <definedName name="jop" hidden="1">{"Tuloslaskelma nim",#N/A,FALSE,"Nimellinen";"Rahoituslaskelma nim",#N/A,FALSE,"Nimellinen";"Tase nim",#N/A,FALSE,"Nimellinen"}</definedName>
    <definedName name="jopp" hidden="1">{"Tuloslaskelma reaal",#N/A,FALSE,"Reaalinen";"Rahoituslaskelma reaal",#N/A,FALSE,"Reaalinen";"Tase reaal",#N/A,FALSE,"Reaalinen"}</definedName>
    <definedName name="jou" hidden="1">{"kons tuloslaskelma 2000 nim",#N/A,FALSE,"Nimellinen";"kons rahlaskelma 2000 nim",#N/A,FALSE,"Nimellinen";"kons tase 2000 nim",#N/A,FALSE,"Nimellinen"}</definedName>
    <definedName name="JS_par_lit_référence">#REF!</definedName>
    <definedName name="JUI_A">#REF!</definedName>
    <definedName name="JUI_C1">#REF!</definedName>
    <definedName name="JUI_C2">#REF!</definedName>
    <definedName name="JUI_C3">#REF!</definedName>
    <definedName name="JUI_C4">#REF!</definedName>
    <definedName name="JUI_C5">#REF!</definedName>
    <definedName name="JUIN_A">#REF!</definedName>
    <definedName name="JUIN_C1">#REF!</definedName>
    <definedName name="JUIN_C2">#REF!</definedName>
    <definedName name="JUIN_C3">#REF!</definedName>
    <definedName name="JUIN_C4">#REF!</definedName>
    <definedName name="JUIN_C5">#REF!</definedName>
    <definedName name="juli" hidden="1">{"Bereichoben",#N/A,FALSE,"Bruttogewinn - Zinsspanne";"Bereichunten",#N/A,FALSE,"Bruttogewinn - Zinsspanne"}</definedName>
    <definedName name="juli_1" hidden="1">{"Bereichoben",#N/A,FALSE,"Bruttogewinn - Zinsspanne";"Bereichunten",#N/A,FALSE,"Bruttogewinn - Zinsspanne"}</definedName>
    <definedName name="july">[34]Лист1!$C$54</definedName>
    <definedName name="june">[34]Лист1!$C$40</definedName>
    <definedName name="JUNK" localSheetId="1" hidden="1">{"'Table of Contents'!$A$1"}</definedName>
    <definedName name="JUNK" hidden="1">{"'Table of Contents'!$A$1"}</definedName>
    <definedName name="juygvjm">#REF!</definedName>
    <definedName name="jyu7dfh">#REF!</definedName>
    <definedName name="k" localSheetId="1" hidden="1">{#N/A,#N/A,FALSE,"Лист2"}</definedName>
    <definedName name="k" hidden="1">{#N/A,#N/A,FALSE,"Лист2"}</definedName>
    <definedName name="K2_WBEVMODE" hidden="1">0</definedName>
    <definedName name="K820.E131_20" hidden="1">#REF!</definedName>
    <definedName name="K820.E138_22" hidden="1">#REF!</definedName>
    <definedName name="K820.H111_18" hidden="1">#REF!</definedName>
    <definedName name="K840.C123_17" hidden="1">#REF!</definedName>
    <definedName name="K840.N5_19" hidden="1">#REF!</definedName>
    <definedName name="kay" hidden="1">{#N/A,#N/A,FALSE,"kal_iç_ihz";#N/A,#N/A,FALSE,"kal_iç_er";#N/A,#N/A,FALSE,"kal_iç_tut"}</definedName>
    <definedName name="kBNT" localSheetId="1" hidden="1">{"'РП (2)'!$A$5:$S$150"}</definedName>
    <definedName name="kBNT" hidden="1">{"'РП (2)'!$A$5:$S$150"}</definedName>
    <definedName name="KER">#REF!</definedName>
    <definedName name="KER_1">#N/A</definedName>
    <definedName name="KER_2">#N/A</definedName>
    <definedName name="KER_3">#N/A</definedName>
    <definedName name="KFGS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kfjkfhjk">#REF!</definedName>
    <definedName name="kgk">#REF!</definedName>
    <definedName name="khj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khjk" localSheetId="1" hidden="1">{#N/A,#N/A,TRUE,"Sales Comparison";#N/A,#N/A,TRUE,"Cum. Summary FFR";#N/A,#N/A,TRUE,"Monthly Summary FFR";#N/A,#N/A,TRUE,"Cum. Summary TL";#N/A,#N/A,TRUE,"Monthly Summary TL"}</definedName>
    <definedName name="khjk" hidden="1">{#N/A,#N/A,TRUE,"Sales Comparison";#N/A,#N/A,TRUE,"Cum. Summary FFR";#N/A,#N/A,TRUE,"Monthly Summary FFR";#N/A,#N/A,TRUE,"Cum. Summary TL";#N/A,#N/A,TRUE,"Monthly Summary TL"}</definedName>
    <definedName name="kı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kiyiufrgt">#REF!</definedName>
    <definedName name="kjhfg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kjhgf" hidden="1">{#N/A,#N/A,FALSE,"ihz. icmal";#N/A,#N/A,FALSE,"avans";#N/A,#N/A,FALSE,"mal_FF_icm";#N/A,#N/A,FALSE,"fat_ihz";#N/A,#N/A,FALSE,"söz_fiy_fark";#N/A,#N/A,FALSE,"kap2"}</definedName>
    <definedName name="kjhkj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kjhn" localSheetId="1" hidden="1">{#N/A,#N/A,FALSE,"Лист2"}</definedName>
    <definedName name="kjhn" hidden="1">{#N/A,#N/A,FALSE,"Лист2"}</definedName>
    <definedName name="kjukjgtgf">#REF!</definedName>
    <definedName name="kk" localSheetId="1" hidden="1">{#N/A,#N/A,FALSE,"Лист2"}</definedName>
    <definedName name="kk" hidden="1">{#N/A,#N/A,FALSE,"Лист2"}</definedName>
    <definedName name="kkk" hidden="1">{#N/A,#N/A,TRUE,"Буржуям"}</definedName>
    <definedName name="kkkk" localSheetId="1" hidden="1">{#N/A,#N/A,FALSE,"Лист2"}</definedName>
    <definedName name="kkkk" hidden="1">{#N/A,#N/A,FALSE,"Лист2"}</definedName>
    <definedName name="klnjfty">#REF!</definedName>
    <definedName name="kmh" hidden="1">{#N/A,#N/A,TRUE,"Cover sheet";#N/A,#N/A,TRUE,"DCF analysis";#N/A,#N/A,TRUE,"WACC calculation"}</definedName>
    <definedName name="kok" localSheetId="1" hidden="1">{#N/A,#N/A,FALSE,"Лист2"}</definedName>
    <definedName name="kok" hidden="1">{#N/A,#N/A,FALSE,"Лист2"}</definedName>
    <definedName name="koko" localSheetId="1" hidden="1">{#N/A,#N/A,FALSE,"Лист2"}</definedName>
    <definedName name="koko" hidden="1">{#N/A,#N/A,FALSE,"Лист2"}</definedName>
    <definedName name="kokokoko" localSheetId="1" hidden="1">{#N/A,#N/A,FALSE,"Лист2"}</definedName>
    <definedName name="kokokoko" hidden="1">{#N/A,#N/A,FALSE,"Лист2"}</definedName>
    <definedName name="KorQnt">[37]Параметры!$B$5</definedName>
    <definedName name="Kostenstellen">#REF!</definedName>
    <definedName name="Kostenstellen_1">#N/A</definedName>
    <definedName name="Kostenstellen_2">#N/A</definedName>
    <definedName name="Kostenstellen_3">#N/A</definedName>
    <definedName name="KotList">[37]Лист!$A$260</definedName>
    <definedName name="KotQnt">[37]Лист!$B$261</definedName>
    <definedName name="ktzuk" hidden="1">{#N/A,#N/A,FALSE,"Aging Summary";#N/A,#N/A,FALSE,"Ratio Analysis";#N/A,#N/A,FALSE,"Test 120 Day Accts";#N/A,#N/A,FALSE,"Tickmarks"}</definedName>
    <definedName name="kuyiufhjyg">#REF!</definedName>
    <definedName name="kyd.ChngCell.01." hidden="1">#REF!</definedName>
    <definedName name="kyd.CounterLimitCell.01." hidden="1">"x"</definedName>
    <definedName name="kyd.Dim.01." hidden="1">"toad:Company"</definedName>
    <definedName name="kyd.Dim.02." hidden="1">"currency"</definedName>
    <definedName name="kyd.ElementList.01." hidden="1">#REF!</definedName>
    <definedName name="kyd.ElementType.01." hidden="1">3</definedName>
    <definedName name="kyd.ElementType.02." hidden="1">3</definedName>
    <definedName name="kyd.ItemType.01." hidden="1">2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l" hidden="1">{#N/A,#N/A,TRUE,"Буржуям"}</definedName>
    <definedName name="LA">[54]Период!$D$19</definedName>
    <definedName name="lang">[54]база!$P$2:$P$3</definedName>
    <definedName name="language">'[67]P&amp;L Month'!$E$2</definedName>
    <definedName name="LastPI">#REF!</definedName>
    <definedName name="ldfgdfg" hidden="1">{"Area1",#N/A,FALSE,"OREWACC";"Area2",#N/A,FALSE,"OREWACC"}</definedName>
    <definedName name="lfr" hidden="1">{"'интерфейс'!$J$31:$M$43"}</definedName>
    <definedName name="LGD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Life">#REF!</definedName>
    <definedName name="lihuktfhgb">#REF!</definedName>
    <definedName name="limcount" hidden="1">1</definedName>
    <definedName name="LineItem">[46]!BudgetLineItemLookup[#Data]</definedName>
    <definedName name="List_Of_Hotels">[54]Списки!$F$2:$F$32</definedName>
    <definedName name="ListOffset" hidden="1">1</definedName>
    <definedName name="lk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lkı" hidden="1">{#N/A,#N/A,FALSE,"ihz. icmal";#N/A,#N/A,FALSE,"avans";#N/A,#N/A,FALSE,"mal_FF_icm";#N/A,#N/A,FALSE,"fat_ihz";#N/A,#N/A,FALSE,"söz_fiy_fark";#N/A,#N/A,FALSE,"kap2"}</definedName>
    <definedName name="lkj" hidden="1">{#N/A,#N/A,FALSE,"Aging Summary";#N/A,#N/A,FALSE,"Ratio Analysis";#N/A,#N/A,FALSE,"Test 120 Day Accts";#N/A,#N/A,FALSE,"Tickmarks"}</definedName>
    <definedName name="lkjh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lkjhk" hidden="1">{"IASTrail",#N/A,FALSE,"IAS"}</definedName>
    <definedName name="lkkkk" hidden="1">{#N/A,#N/A,FALSE,"müş_iç_ihz";#N/A,#N/A,FALSE,"müş_iç_er";#N/A,#N/A,FALSE,"müş_iç_tut"}</definedName>
    <definedName name="LKL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lkufylo" hidden="1">#REF!</definedName>
    <definedName name="lkvhl____1F" hidden="1">#REF!</definedName>
    <definedName name="ll" localSheetId="1" hidden="1">{#N/A,#N/A,TRUE,"Смета на пасс. обор. №1"}</definedName>
    <definedName name="ll" hidden="1">{#N/A,#N/A,TRUE,"Смета на пасс. обор. №1"}</definedName>
    <definedName name="lll" hidden="1">{"'РП (2)'!$A$5:$S$150"}</definedName>
    <definedName name="LNKJLKM" hidden="1">{#N/A,#N/A,FALSE,"kal_iç_ihz";#N/A,#N/A,FALSE,"kal_iç_er";#N/A,#N/A,FALSE,"kal_iç_tut"}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ukino_year">#REF!</definedName>
    <definedName name="LY">[45]Parms!$C$6</definedName>
    <definedName name="M_PlaceofPath" hidden="1">"F:\SPOULIOS\DATA\CHV\chv_vdf.xls"</definedName>
    <definedName name="M_rate">#REF!</definedName>
    <definedName name="MAI_A">#REF!</definedName>
    <definedName name="MAI_C1">#REF!</definedName>
    <definedName name="MAI_C2">#REF!</definedName>
    <definedName name="MAI_C3">#REF!</definedName>
    <definedName name="MAI_C4">#REF!</definedName>
    <definedName name="MAI_C5">#REF!</definedName>
    <definedName name="MainCurrency">[68]Параметры!$C$11</definedName>
    <definedName name="mal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.HESAP2" hidden="1">{#N/A,#N/A,FALSE,"ihz. icmal";#N/A,#N/A,FALSE,"avans";#N/A,#N/A,FALSE,"mal_FF_icm";#N/A,#N/A,FALSE,"fat_ihz";#N/A,#N/A,FALSE,"söz_fiy_fark";#N/A,#N/A,FALSE,"kap2"}</definedName>
    <definedName name="MAL.F.F.HESAP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3" hidden="1">{#N/A,#N/A,FALSE,"ihz. icmal";#N/A,#N/A,FALSE,"avans";#N/A,#N/A,FALSE,"mal_FF_icm";#N/A,#N/A,FALSE,"fat_ihz";#N/A,#N/A,FALSE,"söz_fiy_fark";#N/A,#N/A,FALSE,"kap2"}</definedName>
    <definedName name="MAL.F.F4" hidden="1">{#N/A,#N/A,FALSE,"ihz. icmal";#N/A,#N/A,FALSE,"avans";#N/A,#N/A,FALSE,"mal_FF_icm";#N/A,#N/A,FALSE,"fat_ihz";#N/A,#N/A,FALSE,"söz_fiy_fark";#N/A,#N/A,FALSE,"kap2"}</definedName>
    <definedName name="MARK">[69]Lib!$B$2:$B$57</definedName>
    <definedName name="market" hidden="1">{#N/A,"70% Success",FALSE,"Sales Forecast";#N/A,#N/A,FALSE,"Sheet2"}</definedName>
    <definedName name="MARS_A">#REF!</definedName>
    <definedName name="MARS_C1">#REF!</definedName>
    <definedName name="MARS_C2">#REF!</definedName>
    <definedName name="MARS_C3">#REF!</definedName>
    <definedName name="MARS_C4">#REF!</definedName>
    <definedName name="MARS_C5">#REF!</definedName>
    <definedName name="may">[34]Лист1!$C$26</definedName>
    <definedName name="MEHMET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ervi" hidden="1">{"Tunnusluku raportti",#N/A,FALSE,"Tunnusluvut"}</definedName>
    <definedName name="mervi1" hidden="1">{"Tunnusluku raportti",#N/A,FALSE,"Tunnusluvut"}</definedName>
    <definedName name="mervi2" hidden="1">{"Tuloslaskelma reaal",#N/A,FALSE,"Reaalinen";"Rahoituslaskelma reaal",#N/A,FALSE,"Reaalinen";"Tase reaal",#N/A,FALSE,"Reaalinen"}</definedName>
    <definedName name="MEWarning" hidden="1">1</definedName>
    <definedName name="mijim" localSheetId="1" hidden="1">{#N/A,#N/A,FALSE,"Лист2"}</definedName>
    <definedName name="mijim" hidden="1">{#N/A,#N/A,FALSE,"Лист2"}</definedName>
    <definedName name="min_tréso">#REF!</definedName>
    <definedName name="mjn" localSheetId="1" hidden="1">{#N/A,#N/A,FALSE,"Лист2"}</definedName>
    <definedName name="mjn" hidden="1">{#N/A,#N/A,FALSE,"Лист2"}</definedName>
    <definedName name="mkil" localSheetId="1" hidden="1">{#N/A,#N/A,FALSE,"Лист2"}</definedName>
    <definedName name="mkil" hidden="1">{#N/A,#N/A,FALSE,"Лист2"}</definedName>
    <definedName name="MKL" localSheetId="1" hidden="1">Main.SAPF4Help()</definedName>
    <definedName name="MKL" hidden="1">Main.SAPF4Help()</definedName>
    <definedName name="mm" localSheetId="1" hidden="1">{#N/A,#N/A,FALSE,"Лист2"}</definedName>
    <definedName name="mm" hidden="1">{#N/A,#N/A,FALSE,"Лист2"}</definedName>
    <definedName name="mmm" hidden="1">{#N/A,#N/A,TRUE,"март";#N/A,#N/A,TRUE,"май"}</definedName>
    <definedName name="mmmm" localSheetId="1" hidden="1">{#N/A,#N/A,FALSE,"Лист2"}</definedName>
    <definedName name="mmmm" hidden="1">{#N/A,#N/A,FALSE,"Лист2"}</definedName>
    <definedName name="mn">#REF!</definedName>
    <definedName name="mnj" localSheetId="1" hidden="1">{#N/A,#N/A,FALSE,"Лист2"}</definedName>
    <definedName name="mnj" hidden="1">{#N/A,#N/A,FALSE,"Лист2"}</definedName>
    <definedName name="mnm" localSheetId="1" hidden="1">{#N/A,#N/A,FALSE,"Лист2"}</definedName>
    <definedName name="mnm" hidden="1">{#N/A,#N/A,FALSE,"Лист2"}</definedName>
    <definedName name="MNTH_days">[50]Inputs!$D$9</definedName>
    <definedName name="Model_step">[42]Inputs!$D$11</definedName>
    <definedName name="Mois">'[70]P&amp;L Month'!$F$2</definedName>
    <definedName name="Moisfte">#REF!</definedName>
    <definedName name="mon_unit">[33]Параметры!$D$43</definedName>
    <definedName name="month_budget">[71]Списки!$H$2:$H$16</definedName>
    <definedName name="Month_budget_correct">[54]Списки!$P$2:$P$13</definedName>
    <definedName name="Month_correct">[54]Списки!$D$2:$D$13</definedName>
    <definedName name="month1">'[53]Summary '!$D$12</definedName>
    <definedName name="Monthfte">'[70]FTE Synthesis'!$A$2</definedName>
    <definedName name="Months_in_Year">[72]Assist!$D$6</definedName>
    <definedName name="n" localSheetId="1" hidden="1">{#N/A,#N/A,FALSE,"Лист2"}</definedName>
    <definedName name="n" hidden="1">{#N/A,#N/A,FALSE,"Лист2"}</definedName>
    <definedName name="nakits" hidden="1">'[73]Finansal tamamlanma Eğrisi'!#REF!</definedName>
    <definedName name="Nam_DRP" hidden="1">[74]XLR_NoRangeSheet!$H$6</definedName>
    <definedName name="Nam_KOL_D" hidden="1">[74]XLR_NoRangeSheet!$E$6</definedName>
    <definedName name="Nam_KOL_DV" hidden="1">[74]XLR_NoRangeSheet!$D$6</definedName>
    <definedName name="Nam_N_ZAG" hidden="1">[74]XLR_NoRangeSheet!$C$6</definedName>
    <definedName name="name" hidden="1">{#N/A,#N/A,FALSE,"Aging Summary";#N/A,#N/A,FALSE,"Ratio Analysis";#N/A,#N/A,FALSE,"Test 120 Day Accts";#N/A,#N/A,FALSE,"Tickmarks"}</definedName>
    <definedName name="Name_of_Hotel">[75]Списки!$B$2:$B$24</definedName>
    <definedName name="NasPotrEE">[37]Параметры!$B$10</definedName>
    <definedName name="NasPotrEEList">[37]Лист!$A$150</definedName>
    <definedName name="nb">#REF!</definedName>
    <definedName name="nbjn" localSheetId="1" hidden="1">{#N/A,#N/A,FALSE,"Лист2"}</definedName>
    <definedName name="nbjn" hidden="1">{#N/A,#N/A,FALSE,"Лист2"}</definedName>
    <definedName name="nbv" localSheetId="1" hidden="1">{#N/A,#N/A,FALSE,"Лист2"}</definedName>
    <definedName name="nbv" hidden="1">{#N/A,#N/A,FALSE,"Лист2"}</definedName>
    <definedName name="nds">#REF!</definedName>
    <definedName name="new" hidden="1">{"konoplin - Личное представление",#N/A,TRUE,"ФинПлан_1кв";"konoplin - Личное представление",#N/A,TRUE,"ФинПлан_2кв"}</definedName>
    <definedName name="newDC" hidden="1">{#N/A,#N/A,TRUE,"Cover sheet";#N/A,#N/A,TRUE,"DCF analysis";#N/A,#N/A,TRUE,"WACC calculation"}</definedName>
    <definedName name="nfjbhfjjkf" hidden="1">"EBP"</definedName>
    <definedName name="nfyz" hidden="1">{#N/A,#N/A,TRUE,"Буржуям"}</definedName>
    <definedName name="nhb" localSheetId="1" hidden="1">{#N/A,#N/A,FALSE,"Лист2"}</definedName>
    <definedName name="nhb" hidden="1">{#N/A,#N/A,FALSE,"Лист2"}</definedName>
    <definedName name="nhy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nj" localSheetId="1" hidden="1">{#N/A,#N/A,FALSE,"Лист2"}</definedName>
    <definedName name="nj" hidden="1">{#N/A,#N/A,FALSE,"Лист2"}</definedName>
    <definedName name="njh" hidden="1">{"'РП (2)'!$A$5:$S$150"}</definedName>
    <definedName name="nm">#REF!</definedName>
    <definedName name="nmvgkhcd" hidden="1">{#N/A,#N/A,TRUE,"Real";#N/A,#N/A,TRUE,"Nominal";#N/A,#N/A,TRUE,"Sensitivity"}</definedName>
    <definedName name="nn" localSheetId="1" hidden="1">{#N/A,#N/A,FALSE,"Лист2"}</definedName>
    <definedName name="nn" hidden="1">{#N/A,#N/A,FALSE,"Лист2"}</definedName>
    <definedName name="nnn" localSheetId="1" hidden="1">{#N/A,#N/A,FALSE,"Лист2"}</definedName>
    <definedName name="nnn" hidden="1">{#N/A,#N/A,FALSE,"Лист2"}</definedName>
    <definedName name="nnnn" localSheetId="1" hidden="1">{#N/A,#N/A,FALSE,"Лист2"}</definedName>
    <definedName name="nnnn" hidden="1">{#N/A,#N/A,FALSE,"Лист2"}</definedName>
    <definedName name="nnnnn" localSheetId="1" hidden="1">{#N/A,#N/A,FALSE,"Лист2"}</definedName>
    <definedName name="nnnnn" hidden="1">{#N/A,#N/A,FALSE,"Лист2"}</definedName>
    <definedName name="nnnnnn" localSheetId="1" hidden="1">{#N/A,#N/A,FALSE,"Лист2"}</definedName>
    <definedName name="nnnnnn" hidden="1">{#N/A,#N/A,FALSE,"Лист2"}</definedName>
    <definedName name="nnnnnnnn" localSheetId="1" hidden="1">{#N/A,#N/A,FALSE,"Лист2"}</definedName>
    <definedName name="nnnnnnnn" hidden="1">{#N/A,#N/A,FALSE,"Лист2"}</definedName>
    <definedName name="nnnnnnnnn" localSheetId="1" hidden="1">{#N/A,#N/A,FALSE,"Лист2"}</definedName>
    <definedName name="nnnnnnnnn" hidden="1">{#N/A,#N/A,FALSE,"Лист2"}</definedName>
    <definedName name="nnnnnnnnnn" localSheetId="1" hidden="1">{#N/A,#N/A,FALSE,"Лист2"}</definedName>
    <definedName name="nnnnnnnnnn" hidden="1">{#N/A,#N/A,FALSE,"Лист2"}</definedName>
    <definedName name="nnnnnnnnnnnn" localSheetId="1" hidden="1">{#N/A,#N/A,FALSE,"Лист2"}</definedName>
    <definedName name="nnnnnnnnnnnn" hidden="1">{#N/A,#N/A,FALSE,"Лист2"}</definedName>
    <definedName name="nnnnnnnnnnnnnnnn" localSheetId="1" hidden="1">{#N/A,#N/A,FALSE,"Лист2"}</definedName>
    <definedName name="nnnnnnnnnnnnnnnn" hidden="1">{#N/A,#N/A,FALSE,"Лист2"}</definedName>
    <definedName name="No.16">'[38]Расчет тарифов и выручки'!$B$2</definedName>
    <definedName name="No.2">[38]DCF!$B$2</definedName>
    <definedName name="No.9">'[38]Inputs Sheet'!$B$2</definedName>
    <definedName name="nogmaals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nonna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NOV_A">#REF!</definedName>
    <definedName name="NOV_C1">#REF!</definedName>
    <definedName name="NOV_C2">#REF!</definedName>
    <definedName name="NOV_C3">#REF!</definedName>
    <definedName name="NOV_C4">#REF!</definedName>
    <definedName name="NOV_C5">#REF!</definedName>
    <definedName name="NPV">#REF!</definedName>
    <definedName name="NUL" comment="Диапазон нормативных сроков службы">OFFSET([76]CAPEX_calc!$N$5,0,0,COUNTA([76]CAPEX_calc!$N$5:$N$500001),1)</definedName>
    <definedName name="num">[48]MACRO!$X$3</definedName>
    <definedName name="o" localSheetId="1" hidden="1">{#N/A,#N/A,FALSE,"Лист2"}</definedName>
    <definedName name="o" hidden="1">{#N/A,#N/A,FALSE,"Лист2"}</definedName>
    <definedName name="O5.H31_5" hidden="1">'[77]O5 _Acc #19 &amp; #68'!#REF!</definedName>
    <definedName name="OÇ" hidden="1">{#N/A,#N/A,FALSE,"ihz. icmal";#N/A,#N/A,FALSE,"avans";#N/A,#N/A,FALSE,"mal_FF_icm";#N/A,#N/A,FALSE,"fat_ihz";#N/A,#N/A,FALSE,"söz_fiy_fark";#N/A,#N/A,FALSE,"kap2"}</definedName>
    <definedName name="OCC">[78]Instructions!$AD$1:$AD$2</definedName>
    <definedName name="öççç" hidden="1">{#N/A,#N/A,FALSE,"kal_iç_ihz";#N/A,#N/A,FALSE,"kal_iç_er";#N/A,#N/A,FALSE,"kal_iç_tut"}</definedName>
    <definedName name="oct">[34]Лист1!$C$98</definedName>
    <definedName name="OCT_A">#REF!</definedName>
    <definedName name="OCT_C1">#REF!</definedName>
    <definedName name="OCT_C2">#REF!</definedName>
    <definedName name="OCT_C3">#REF!</definedName>
    <definedName name="OCT_C4">#REF!</definedName>
    <definedName name="OCT_C5">#REF!</definedName>
    <definedName name="oi" hidden="1">{#N/A,#N/A,FALSE,"DCF";#N/A,#N/A,FALSE,"Term Mult"}</definedName>
    <definedName name="oi0oio" localSheetId="1" hidden="1">{#N/A,#N/A,FALSE,"Лист2"}</definedName>
    <definedName name="oi0oio" hidden="1">{#N/A,#N/A,FALSE,"Лист2"}</definedName>
    <definedName name="oil" hidden="1">{"Table A,pg 1",#N/A,FALSE,"Table A-Prov GUR";"Table A,pg 2",#N/A,FALSE,"Table A-Prov GUR"}</definedName>
    <definedName name="oioioio" localSheetId="1" hidden="1">{#N/A,#N/A,FALSE,"Лист2"}</definedName>
    <definedName name="oioioio" hidden="1">{#N/A,#N/A,FALSE,"Лист2"}</definedName>
    <definedName name="oiuu" hidden="1">{#N/A,#N/A,FALSE,"DCF";#N/A,#N/A,FALSE,"Term Mult"}</definedName>
    <definedName name="ok" localSheetId="1" hidden="1">{#N/A,#N/A,FALSE,"Лист2"}</definedName>
    <definedName name="ok" hidden="1">{#N/A,#N/A,FALSE,"Лист2"}</definedName>
    <definedName name="oko" localSheetId="1" hidden="1">{#N/A,#N/A,FALSE,"Лист2"}</definedName>
    <definedName name="oko" hidden="1">{#N/A,#N/A,FALSE,"Лист2"}</definedName>
    <definedName name="okok" localSheetId="1" hidden="1">{#N/A,#N/A,FALSE,"Лист2"}</definedName>
    <definedName name="okok" hidden="1">{#N/A,#N/A,FALSE,"Лист2"}</definedName>
    <definedName name="okokoko" localSheetId="1" hidden="1">{#N/A,#N/A,FALSE,"Лист2"}</definedName>
    <definedName name="okokoko" hidden="1">{#N/A,#N/A,FALSE,"Лист2"}</definedName>
    <definedName name="okokokokoko" localSheetId="1" hidden="1">{#N/A,#N/A,FALSE,"Лист2"}</definedName>
    <definedName name="okokokokoko" hidden="1">{#N/A,#N/A,FALSE,"Лист2"}</definedName>
    <definedName name="Oktober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ol" hidden="1">{#N/A,#N/A,FALSE,"ihz. icmal";#N/A,#N/A,FALSE,"avans";#N/A,#N/A,FALSE,"mal_FF_icm";#N/A,#N/A,FALSE,"fat_ihz";#N/A,#N/A,FALSE,"söz_fiy_fark";#N/A,#N/A,FALSE,"kap2"}</definedName>
    <definedName name="oll" hidden="1">{#N/A,#N/A,FALSE,"ihz. icmal";#N/A,#N/A,FALSE,"avans";#N/A,#N/A,FALSE,"mal_FF_icm";#N/A,#N/A,FALSE,"fat_ihz";#N/A,#N/A,FALSE,"söz_fiy_fark";#N/A,#N/A,FALSE,"kap2"}</definedName>
    <definedName name="önem" localSheetId="1" hidden="1">{#N/A,#N/A,TRUE,"Sales Comparison";#N/A,#N/A,TRUE,"Cum. Summary FFR";#N/A,#N/A,TRUE,"Monthly Summary FFR";#N/A,#N/A,TRUE,"Cum. Summary TL";#N/A,#N/A,TRUE,"Monthly Summary TL"}</definedName>
    <definedName name="önem" hidden="1">{#N/A,#N/A,TRUE,"Sales Comparison";#N/A,#N/A,TRUE,"Cum. Summary FFR";#N/A,#N/A,TRUE,"Monthly Summary FFR";#N/A,#N/A,TRUE,"Cum. Summary TL";#N/A,#N/A,TRUE,"Monthly Summary TL"}</definedName>
    <definedName name="oo" localSheetId="1" hidden="1">{#N/A,#N/A,FALSE,"Лист2"}</definedName>
    <definedName name="oo" hidden="1">{#N/A,#N/A,FALSE,"Лист2"}</definedName>
    <definedName name="ookko" localSheetId="1" hidden="1">{#N/A,#N/A,FALSE,"Лист2"}</definedName>
    <definedName name="ookko" hidden="1">{#N/A,#N/A,FALSE,"Лист2"}</definedName>
    <definedName name="ooo" localSheetId="1" hidden="1">{#N/A,#N/A,FALSE,"Лист2"}</definedName>
    <definedName name="ooo" hidden="1">{#N/A,#N/A,FALSE,"Лист2"}</definedName>
    <definedName name="oooo" localSheetId="1" hidden="1">{#N/A,#N/A,FALSE,"Лист2"}</definedName>
    <definedName name="oooo" hidden="1">{#N/A,#N/A,FALSE,"Лист2"}</definedName>
    <definedName name="ooooo" localSheetId="1" hidden="1">{#N/A,#N/A,FALSE,"Лист2"}</definedName>
    <definedName name="ooooo" hidden="1">{#N/A,#N/A,FALSE,"Лист2"}</definedName>
    <definedName name="oooooo" localSheetId="1" hidden="1">{#N/A,#N/A,FALSE,"Лист2"}</definedName>
    <definedName name="oooooo" hidden="1">{#N/A,#N/A,FALSE,"Лист2"}</definedName>
    <definedName name="ooooooo" localSheetId="1" hidden="1">{#N/A,#N/A,FALSE,"Лист2"}</definedName>
    <definedName name="ooooooo" hidden="1">{#N/A,#N/A,FALSE,"Лист2"}</definedName>
    <definedName name="ÖRNEK2" hidden="1">{#N/A,#N/A,FALSE,"ihz. icmal";#N/A,#N/A,FALSE,"avans";#N/A,#N/A,FALSE,"mal_FF_icm";#N/A,#N/A,FALSE,"fat_ihz";#N/A,#N/A,FALSE,"söz_fiy_fark";#N/A,#N/A,FALSE,"kap2"}</definedName>
    <definedName name="ortakcd" localSheetId="1" hidden="1">{#N/A,#N/A,TRUE,"Sales Comparison";#N/A,#N/A,TRUE,"Cum. Summary FFR";#N/A,#N/A,TRUE,"Monthly Summary FFR";#N/A,#N/A,TRUE,"Cum. Summary TL";#N/A,#N/A,TRUE,"Monthly Summary TL"}</definedName>
    <definedName name="ortakcd" hidden="1">{#N/A,#N/A,TRUE,"Sales Comparison";#N/A,#N/A,TRUE,"Cum. Summary FFR";#N/A,#N/A,TRUE,"Monthly Summary FFR";#N/A,#N/A,TRUE,"Cum. Summary TL";#N/A,#N/A,TRUE,"Monthly Summary TL"}</definedName>
    <definedName name="OSM" hidden="1">{#N/A,#N/A,FALSE,"TELEFON"}</definedName>
    <definedName name="other_unit">[33]Параметры!$D$47</definedName>
    <definedName name="ÖTNEK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ozkan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p" localSheetId="1" hidden="1">{#N/A,#N/A,FALSE,"Лист2"}</definedName>
    <definedName name="p" hidden="1">{#N/A,#N/A,FALSE,"Лист2"}</definedName>
    <definedName name="P1_dip" hidden="1">[79]FST5!$G$167:$G$172,[79]FST5!$G$174:$G$175,[79]FST5!$G$177:$G$180,[79]FST5!$G$182,[79]FST5!$G$184:$G$188,[79]FST5!$G$190,[79]FST5!$G$192:$G$194</definedName>
    <definedName name="P1_eso" hidden="1">[79]FST5!$G$167:$G$172,[79]FST5!$G$174:$G$175,[79]FST5!$G$177:$G$180,[79]FST5!$G$182,[79]FST5!$G$184:$G$188,[79]FST5!$G$190,[79]FST5!$G$192:$G$194</definedName>
    <definedName name="P1_ESO_PROT" hidden="1">#REF!,#REF!,#REF!,#REF!,#REF!,#REF!,#REF!,#REF!</definedName>
    <definedName name="P1_EXPENSES" hidden="1">#REF!,#REF!,#REF!,#REF!,#REF!,#REF!,#REF!,#REF!,#REF!</definedName>
    <definedName name="P1_EXPENSES2" hidden="1">#REF!,#REF!,#REF!,#REF!,#REF!,#REF!,#REF!,#REF!,#REF!,#REF!,#REF!</definedName>
    <definedName name="P1_net" hidden="1">[79]FST5!$G$118:$G$123,[79]FST5!$G$125:$G$126,[79]FST5!$G$128:$G$131,[79]FST5!$G$133,[79]FST5!$G$135:$G$139,[79]FST5!$G$141,[79]FST5!$G$143:$G$145</definedName>
    <definedName name="P1_PROT_1" hidden="1">'[80]1'!#REF!,'[80]1'!$O$8:$U$14,'[80]1'!$W$8:$AC$14,'[80]1'!#REF!,'[80]1'!$AF$3:$AK$32,'[80]1'!$A$17:$AD$32,'[80]1'!$O$16:$U$16,'[80]1'!#REF!,'[80]1'!$G$16:$M$16</definedName>
    <definedName name="P1_PROT_21" hidden="1">'[80]2.1'!$AB$12,'[80]2.1'!$AB$14,'[80]2.1'!$AB$17,'[80]2.1'!$AB$19:$AB$20,'[80]2.1'!$AB$23:$AB$24,'[80]2.1'!$AB$29:$AB$30,'[80]2.1'!$AB$33,'[80]2.1'!$J$56:$J$59,'[80]2.1'!$J$61:$J$63</definedName>
    <definedName name="P1_PROT_22" hidden="1">'[80]2.2'!$AB$79:$AB$80,'[80]2.2'!$J$98:$AD$101,'[80]2.2'!$J$103:$AD$105,'[80]2.2'!$J$107:$AD$108,'[80]2.2'!$J$123:$AD$123,'[80]2.2'!$J$127:$AD$130,'[80]2.2'!$J$132:$AD$134</definedName>
    <definedName name="P1_PROT_23" hidden="1">'[80]2.3'!$W$3:$AA$199,'[80]2.3'!$I$9:$V$10,'[80]2.3'!$I$12:$V$12,'[80]2.3'!$I$14:$V$14,'[80]2.3'!$I$17:$V$17,'[80]2.3'!$I$19:$V$20,'[80]2.3'!$I$23:$V$24,'[80]2.3'!$I$33:$V$33</definedName>
    <definedName name="P1_PROT_4" hidden="1">'[80]4'!$J$48:$N$59,'[80]4'!$P$48:$AX$59,'[80]4'!$AZ$48:$BA$59,'[80]4'!$BB$3:$BG$69,'[80]4'!$A$61:$BA$69,'[80]4'!$B$18:$B$20,'[80]4'!$B$28:$B$29,'[80]4'!$L$9:$N$10,'[80]4'!$L$12:$N$15</definedName>
    <definedName name="P1_PROT_6" hidden="1">[80]РчСтЭЭ_Ф!$A$44:$L$53,[80]РчСтЭЭ_Ф!$E$38,[80]РчСтЭЭ_Ф!$E$32:$L$32,[80]РчСтЭЭ_Ф!$E$20,[80]РчСтЭЭ_Ф!$E$14,[80]РчСтЭЭ_Ф!$E$8:$L$8,[80]РчСтЭЭ_Ф!$E$5:$L$5</definedName>
    <definedName name="P1_PROT_E3" hidden="1">[80]РчСтЭЭ_Ф!$E$8:$L$8,[80]РчСтЭЭ_Ф!$E$14,[80]РчСтЭЭ_Ф!$E$20,[80]РчСтЭЭ_Ф!$E$32:$L$32,[80]РчСтЭЭ_Ф!$E$38,[80]РчСтЭЭ_Ф!$A$44:$Q$54,[80]РчСтЭЭ_Ф!$M$3:$Q$43</definedName>
    <definedName name="P1_PROT_I1" hidden="1">[80]ИП!$K$1:$T$1,[80]ИП!$D$1:$I$1,[80]ИП!$D$16:$D$17,[80]ИП!$D$20:$D$21,[80]ИП!$D$24:$D$25,[80]ИП!$D$12:$I$13,[80]ИП!$K$12:$T$13,[80]ИП!$F$15:$I$17,[80]ИП!$K$16:$T$17</definedName>
    <definedName name="P1_PROT_I2" hidden="1">'[80]Ист-ики финанс-я'!$C$8:$L$11,'[80]Ист-ики финанс-я'!$C$13:$L$20,'[80]Ист-ики финанс-я'!$C$22:$L$25,'[80]Ист-ики финанс-я'!$C$28:$L$29</definedName>
    <definedName name="P1_PROT_I3" hidden="1">'[80]Расчет прибыли'!$C$10:$K$10,'[80]Расчет прибыли'!$C$12:$K$12,'[80]Расчет прибыли'!$C$16:$L$16,'[80]Расчет прибыли'!$C$18:$L$20,'[80]Расчет прибыли'!$C$22:$L$28</definedName>
    <definedName name="P1_PROT_M2" hidden="1">#REF!,#REF!,#REF!,#REF!,#REF!,#REF!,#REF!</definedName>
    <definedName name="P1_PROT_M3" hidden="1">#REF!,#REF!,#REF!,#REF!,#REF!,#REF!,#REF!</definedName>
    <definedName name="P1_protect" hidden="1">[81]Регионы!$C$17:$E$22,[81]Регионы!$C$24:$E$25,[81]Регионы!$C$27:$E$27,[81]Регионы!$C$29:$E$31,[81]Регионы!$C$34:$E$38,[81]Регионы!$C$45:$E$45</definedName>
    <definedName name="P1_RANGE4" hidden="1">#REF!,#REF!,#REF!,#REF!,#REF!,#REF!,#REF!</definedName>
    <definedName name="P1_SBT_PROT" hidden="1">#REF!,#REF!,#REF!,#REF!,#REF!,#REF!,#REF!</definedName>
    <definedName name="P1_SC_CLR" hidden="1">#REF!,#REF!,#REF!,#REF!,#REF!</definedName>
    <definedName name="P1_SCOPE_1_PRT" hidden="1">'[82]Расчет перекрестного субс'!$I$10:$I$12,'[82]Расчет перекрестного субс'!$F$14:$G$19,'[82]Расчет перекрестного субс'!$I$14:$I$19</definedName>
    <definedName name="P1_SCOPE_17_PRT" hidden="1">'[83]17'!$E$13:$H$21,'[83]17'!$J$9:$J$11,'[83]17'!$J$13:$J$21,'[83]17'!$E$24:$H$26,'[83]17'!$E$28:$H$36,'[83]17'!$J$24:$M$26,'[83]17'!$J$28:$M$36,'[83]17'!$E$39:$H$41</definedName>
    <definedName name="P1_SCOPE_2_PRT" hidden="1">'[82]Форма 1.27'!$AE$11:$AI$12,'[82]Форма 1.27'!$Y$11:$AC$12,'[82]Форма 1.27'!$S$11:$W$12,'[82]Форма 1.27'!$G$11:$K$12,'[82]Форма 1.27'!$M$11:$Q$12</definedName>
    <definedName name="P1_SCOPE_22" hidden="1">'[80]2.2'!$J$12:$AD$12,'[80]2.2'!$J$14:$AD$14,'[80]2.2'!$J$19:$AD$20,'[80]2.2'!$J$23:$AD$24,'[80]2.2'!$J$28:$AD$30,'[80]2.2'!$J$33:$AD$33,'[80]2.2'!$J$56:$AD$59,'[80]2.2'!$J$61:$AD$63</definedName>
    <definedName name="P1_SCOPE_4_PRT" hidden="1">'[83]4'!$F$23:$I$23,'[83]4'!$F$25:$I$25,'[83]4'!$F$27:$I$31,'[83]4'!$K$14:$N$20,'[83]4'!$K$23:$N$23,'[83]4'!$K$25:$N$25,'[83]4'!$K$27:$N$31,'[83]4'!$P$14:$S$20,'[83]4'!$P$23:$S$23</definedName>
    <definedName name="P1_SCOPE_5_PRT" hidden="1">'[83]5'!$F$23:$I$23,'[83]5'!$F$25:$I$25,'[83]5'!$F$27:$I$31,'[83]5'!$K$14:$N$21,'[83]5'!$K$23:$N$23,'[83]5'!$K$25:$N$25,'[83]5'!$K$27:$N$31,'[83]5'!$P$14:$S$21,'[83]5'!$P$23:$S$23</definedName>
    <definedName name="P1_SCOPE_CHK2" hidden="1">'[80]2'!$B$178:$R$179,'[80]2'!$B$193:$R$194,'[80]2'!$B$63:$R$64,'[80]2'!$B$77:$R$78,'[80]2'!$B$91:$R$92,'[80]2'!$B$105:$R$106,'[80]2'!$B$119:$R$120,'[80]2'!$B$134:$R$135</definedName>
    <definedName name="P1_SCOPE_CHK2.1" hidden="1">'[80]2.1'!$B$180:$AD$181,'[80]2.1'!$B$195:$AD$196,'[80]2.1'!$B$65:$AD$66,'[80]2.1'!$B$79:$AD$80,'[80]2.1'!$B$93:$AD$94,'[80]2.1'!$B$107:$AD$108,'[80]2.1'!$B$121:$AD$122</definedName>
    <definedName name="P1_SCOPE_CHK2.2" hidden="1">'[80]2.2'!$B$180:$AD$181,'[80]2.2'!$B$195:$AD$196,'[80]2.2'!$B$65:$AD$66,'[80]2.2'!$B$79:$AD$80,'[80]2.2'!$B$93:$AD$94,'[80]2.2'!$B$107:$AD$108,'[80]2.2'!$B$121:$AD$122</definedName>
    <definedName name="P1_SCOPE_CHK2.3" hidden="1">'[80]2.3'!$B$180:$V$181,'[80]2.3'!$B$195:$V$196,'[80]2.3'!$B$65:$V$66,'[80]2.3'!$B$79:$V$80,'[80]2.3'!$B$93:$V$94,'[80]2.3'!$B$107:$V$108,'[80]2.3'!$B$121:$V$122</definedName>
    <definedName name="P1_SCOPE_CORR" hidden="1">#REF!,#REF!,#REF!,#REF!,#REF!,#REF!,#REF!</definedName>
    <definedName name="P1_SCOPE_F1_PRT" hidden="1">'[83]Ф-1 (для АО-энерго)'!$D$74:$E$84,'[83]Ф-1 (для АО-энерго)'!$D$71:$E$72,'[83]Ф-1 (для АО-энерго)'!$D$66:$E$69,'[83]Ф-1 (для АО-энерго)'!$D$61:$E$64</definedName>
    <definedName name="P1_SCOPE_F2_PRT" hidden="1">'[83]Ф-2 (для АО-энерго)'!$G$56,'[83]Ф-2 (для АО-энерго)'!$E$55:$E$56,'[83]Ф-2 (для АО-энерго)'!$F$55:$G$55,'[83]Ф-2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FRML09" hidden="1">'[81]2010'!$G$50:$I$53,'[81]2010'!$G$55:$I$60,'[81]2010'!$G$62:$I$63,'[81]2010'!$G$79:$I$79,'[81]2010'!$G$42:$I$42,'[81]2010'!$G$65:$I$65,'[81]2010'!$G$67:$I$69</definedName>
    <definedName name="P1_SCOPE_FRML10" hidden="1">'[81]2011'!$G$18:$I$23,'[81]2011'!$G$25:$I$26,'[81]2011'!$G$28:$I$28,'[81]2011'!$G$30:$I$32,'[81]2011'!$G$35:$I$39,'[81]2011'!$G$42:$I$42,'[81]2011'!$G$46:$I$46</definedName>
    <definedName name="P1_SCOPE_NET_DATE" hidden="1">#REF!,#REF!,#REF!,#REF!</definedName>
    <definedName name="P1_SCOPE_NET_NVV" hidden="1">#REF!,#REF!,#REF!,#REF!,#REF!,#REF!,#REF!</definedName>
    <definedName name="P1_SCOPE_PER_PRT" hidden="1">[83]перекрестка!$H$15:$H$19,[83]перекрестка!$H$21:$H$25,[83]перекрестка!$J$14:$J$25,[83]перекрестка!$K$15:$K$19,[83]перекрестка!$K$21:$K$25</definedName>
    <definedName name="P1_SCOPE_REGS" hidden="1">#REF!,#REF!,#REF!,#REF!,#REF!</definedName>
    <definedName name="P1_SCOPE_SV_LD" hidden="1">#REF!,#REF!,#REF!,#REF!,#REF!,#REF!,#REF!</definedName>
    <definedName name="P1_SCOPE_SV_LD1" hidden="1">[83]свод!$E$70:$M$79,[83]свод!$E$81:$M$81,[83]свод!$E$83:$M$88,[83]свод!$E$90:$M$90,[83]свод!$E$92:$M$96,[83]свод!$E$98:$M$98,[83]свод!$E$101:$M$102</definedName>
    <definedName name="P1_SCOPE_SYS_SVOD" hidden="1">[84]Свод!$L$27:$N$37,[84]Свод!$L$39:$N$51,[84]Свод!$L$53:$N$66,[84]Свод!$L$68:$N$73,[84]Свод!$L$75:$N$89,[84]Свод!$L$91:$N$101,[84]Свод!$L$103:$N$111</definedName>
    <definedName name="P1_SCOPE_TAR" hidden="1">[84]Свод!$G$27:$AA$37,[84]Свод!$G$39:$AA$51,[84]Свод!$G$53:$AA$66,[84]Свод!$G$68:$AA$73,[84]Свод!$G$75:$AA$89,[84]Свод!$G$91:$AA$101,[84]Свод!$G$103:$AA$111</definedName>
    <definedName name="P1_SCOPE_TAR_OLD" hidden="1">[84]Свод!$H$27:$H$37,[84]Свод!$H$39:$H$51,[84]Свод!$H$53:$H$66,[84]Свод!$H$68:$H$73,[84]Свод!$H$75:$H$89,[84]Свод!$H$91:$H$101,[84]Свод!$H$103:$H$108</definedName>
    <definedName name="P1_SET_PROT" hidden="1">#REF!,#REF!,#REF!,#REF!,#REF!,#REF!,#REF!</definedName>
    <definedName name="P1_SET_PRT" hidden="1">#REF!,#REF!,#REF!,#REF!,#REF!,#REF!,#REF!</definedName>
    <definedName name="P1_SP_PRT" hidden="1">#REF!,#REF!,#REF!,#REF!,#REF!,#REF!,#REF!</definedName>
    <definedName name="P1_SP_PRT09" hidden="1">'[81]2010'!$Q$79:$S$79,'[81]2010'!$L$83:$N$83,'[81]2010'!$Q$83:$S$83,'[81]2010'!$L$13:$N$16,'[81]2010'!$Q$13:$S$16,'[81]2010'!$Q$18:$S$23,'[81]2010'!$L$18:$N$23</definedName>
    <definedName name="P1_SP_PRT10" hidden="1">'[81]2011'!$Q$79:$S$79,'[81]2011'!$L$83:$N$83,'[81]2011'!$Q$83:$S$83,'[81]2011'!$L$13:$N$16,'[81]2011'!$Q$13:$S$16,'[81]2011'!$Q$18:$S$23,'[81]2011'!$L$18:$N$23</definedName>
    <definedName name="P1_T0_Protect" hidden="1">#REF!,#REF!,#REF!,#REF!,#REF!,#REF!,#REF!,#REF!,#REF!,#REF!</definedName>
    <definedName name="P1_T1?axis?ПРД2?2005" hidden="1">#REF!,#REF!,#REF!,#REF!,#REF!,#REF!,#REF!</definedName>
    <definedName name="P1_T1?axis?ПРД2?2006" hidden="1">#REF!,#REF!,#REF!,#REF!,#REF!,#REF!,#REF!</definedName>
    <definedName name="P1_T1?Data" hidden="1">#REF!,#REF!,#REF!,#REF!,#REF!,#REF!,#REF!</definedName>
    <definedName name="P1_T1?Fuel_type" hidden="1">#REF!,#REF!,#REF!,#REF!,#REF!,#REF!,#REF!,#REF!,#REF!,#REF!,#REF!</definedName>
    <definedName name="P1_T1?L1.1.1" hidden="1">#REF!,#REF!,#REF!,#REF!,#REF!,#REF!,#REF!</definedName>
    <definedName name="P1_T1?L1.1.1.1" hidden="1">#REF!,#REF!,#REF!,#REF!,#REF!,#REF!,#REF!</definedName>
    <definedName name="P1_T1?L1.1.2" hidden="1">#REF!,#REF!,#REF!,#REF!,#REF!,#REF!,#REF!</definedName>
    <definedName name="P1_T1?L1.1.2.1" hidden="1">#REF!,#REF!,#REF!,#REF!,#REF!,#REF!,#REF!</definedName>
    <definedName name="P1_T1?L1.1.2.1.1" hidden="1">#REF!,#REF!,#REF!,#REF!,#REF!,#REF!,#REF!</definedName>
    <definedName name="P1_T1?L1.1.2.1.2" hidden="1">#REF!,#REF!,#REF!,#REF!,#REF!,#REF!,#REF!</definedName>
    <definedName name="P1_T1?L1.1.2.1.3" hidden="1">#REF!,#REF!,#REF!,#REF!,#REF!,#REF!,#REF!</definedName>
    <definedName name="P1_T1?L1.1.2.2" hidden="1">#REF!,#REF!,#REF!,#REF!,#REF!,#REF!,#REF!</definedName>
    <definedName name="P1_T1?L1.1.2.3" hidden="1">#REF!,#REF!,#REF!,#REF!,#REF!,#REF!,#REF!</definedName>
    <definedName name="P1_T1?L1.1.2.4" hidden="1">#REF!,#REF!,#REF!,#REF!,#REF!,#REF!,#REF!</definedName>
    <definedName name="P1_T1?L1.1.2.5" hidden="1">#REF!,#REF!,#REF!,#REF!,#REF!,#REF!,#REF!</definedName>
    <definedName name="P1_T1?L1.1.2.6" hidden="1">#REF!,#REF!,#REF!,#REF!,#REF!,#REF!,#REF!</definedName>
    <definedName name="P1_T1?L1.1.2.7" hidden="1">#REF!,#REF!,#REF!,#REF!,#REF!,#REF!,#REF!</definedName>
    <definedName name="P1_T1?L1.1.2.7.1" hidden="1">#REF!,#REF!,#REF!,#REF!,#REF!,#REF!,#REF!</definedName>
    <definedName name="P1_T1?M1" hidden="1">#REF!,#REF!,#REF!,#REF!,#REF!,#REF!,#REF!,#REF!,#REF!,#REF!,#REF!</definedName>
    <definedName name="P1_T1?M2" hidden="1">#REF!,#REF!,#REF!,#REF!,#REF!,#REF!,#REF!,#REF!,#REF!,#REF!,#REF!</definedName>
    <definedName name="P1_T1?unit?ГКАЛ" hidden="1">#REF!,#REF!,#REF!,#REF!,#REF!,#REF!,#REF!</definedName>
    <definedName name="P1_T1?unit?РУБ.ГКАЛ" hidden="1">#REF!,#REF!,#REF!,#REF!,#REF!,#REF!,#REF!</definedName>
    <definedName name="P1_T1?unit?РУБ.ТОНН" hidden="1">#REF!,#REF!,#REF!,#REF!,#REF!,#REF!,#REF!,#REF!,#REF!,#REF!,#REF!</definedName>
    <definedName name="P1_T1?unit?СТР" hidden="1">#REF!,#REF!,#REF!,#REF!,#REF!,#REF!,#REF!</definedName>
    <definedName name="P1_T1?unit?ТОНН" hidden="1">#REF!,#REF!,#REF!,#REF!,#REF!,#REF!,#REF!,#REF!,#REF!,#REF!,#REF!</definedName>
    <definedName name="P1_T1?unit?ТРУБ" hidden="1">#REF!,#REF!,#REF!,#REF!,#REF!,#REF!,#REF!</definedName>
    <definedName name="P1_T1_Protect" hidden="1">#REF!,#REF!,#REF!,#REF!,#REF!,#REF!,#REF!,#REF!,#REF!</definedName>
    <definedName name="P1_T12?Data" hidden="1">'[86]12'!$B$69,'[86]12'!$B$49,'[86]12'!$B$55,'[86]12'!$B$53,'[86]12'!$B$31,'[86]12'!$B$39,'[86]12'!$E$6:$U$11,'[86]12'!$B$29,'[86]12'!$B$67,'[86]12'!$B$27,'[86]12'!$B$25,'[86]12'!$B$43,'[86]12'!$B$23</definedName>
    <definedName name="P1_T12?L3.1.x" hidden="1">'[86]12'!$E$70:$U$70,'[86]12'!$E$26:$U$26,'[86]12'!$E$24:$U$24,'[86]12'!$E$34:$U$34,'[86]12'!$E$22:$U$22,'[86]12'!$E$52:$U$52,'[86]12'!$E$68:$U$68,'[86]12'!$E$20:$U$20</definedName>
    <definedName name="P1_T12?L3.x" hidden="1">'[86]12'!$E$69:$U$69,'[86]12'!$E$25:$U$25,'[86]12'!$E$23:$U$23,'[86]12'!$E$33:$U$33,'[86]12'!$E$21:$U$21,'[86]12'!$E$51:$U$51,'[86]12'!$E$67:$U$67,'[86]12'!$E$19:$U$19</definedName>
    <definedName name="P1_T12?unit?ГА" hidden="1">'[86]12'!$E$70:$M$70,'[86]12'!$E$54:$M$54,'[86]12'!$E$36:$M$36,'[86]12'!$E$62:$M$62,'[86]12'!$E$24:$M$24,'[86]12'!$E$46:$M$46,'[86]12'!$E$22:$M$22,'[86]12'!$E$60:$M$60</definedName>
    <definedName name="P1_T12?unit?ТРУБ" hidden="1">'[86]12'!$E$69:$M$69,'[86]12'!$E$67:$M$67,'[86]12'!$E$74:$M$74,'[86]12'!$E$8:$M$10,'[86]12'!$E$23:$M$23,'[86]12'!$E$21:$M$21,'[86]12'!$E$45:$M$45,'[86]12'!$E$29:$M$29</definedName>
    <definedName name="P1_T13?unit?ТРУБ" hidden="1">'[86]13'!$G$35:$O$35,'[86]13'!$G$22:$O$22,'[86]13'!$G$25:$O$25,'[86]13'!$G$38:$O$39,'[86]13'!$G$32:$O$32,'[86]13'!$G$42:$O$42,'[86]13'!$G$45:$O$45,'[86]13'!$G$28:$O$29</definedName>
    <definedName name="P1_T14?L1" hidden="1">[87]Лист1!$A$52:$M$52,[87]Лист1!$A$7:$M$7,[87]Лист1!$A$40:$M$40,[87]Лист1!$A$55:$M$55,[87]Лист1!$A$37:$M$37,[87]Лист1!$A$34:$M$34,[87]Лист1!$A$49:$M$49,[87]Лист1!$A$31:$M$31,[87]Лист1!$A$28:$M$28,[87]Лист1!$A$25:$M$25,[87]Лист1!$A$22:$M$22</definedName>
    <definedName name="P1_T14?L1.1" hidden="1">[87]Лист1!$A$53:$M$53,[87]Лист1!$A$8:$M$8,[87]Лист1!$A$41:$M$41,[87]Лист1!$A$56:$M$56,[87]Лист1!$A$38:$M$38,[87]Лист1!$A$35:$M$35,[87]Лист1!$A$50:$M$50,[87]Лист1!$A$32:$M$32,[87]Лист1!$A$29:$M$29,[87]Лист1!$A$26:$M$26,[87]Лист1!$A$23:$M$23</definedName>
    <definedName name="P1_T14?L1.2" hidden="1">[87]Лист1!$A$54:$M$54,[87]Лист1!$A$9:$M$9,[87]Лист1!$A$42:$M$42,[87]Лист1!$A$57:$M$57,[87]Лист1!$A$39:$M$39,[87]Лист1!$A$36:$M$36,[87]Лист1!$A$51:$M$51,[87]Лист1!$A$33:$M$33,[87]Лист1!$A$30:$M$30,[87]Лист1!$A$27:$M$27,[87]Лист1!$A$24:$M$24</definedName>
    <definedName name="P1_T14?unit?ПРЦ" hidden="1">[87]Лист1!$E$54:$I$54,[87]Лист1!$E$45:$I$45,[87]Лист1!$E$18:$I$18,[87]Лист1!$E$15:$I$15,[87]Лист1!$E$12:$I$12,[87]Лист1!$E$42:$I$42,[87]Лист1!$E$9:$I$9,[87]Лист1!$E$51:$I$51,[87]Лист1!$E$57:$I$57,[87]Лист1!$E$39:$I$39,[87]Лист1!$J$6:$M$59</definedName>
    <definedName name="P1_T14?unit?ТРУБ" hidden="1">[87]Лист1!$E$52:$I$53,[87]Лист1!$E$43:$I$44,[87]Лист1!$E$16:$I$17,[87]Лист1!$E$13:$I$14,[87]Лист1!$E$10:$I$11,[87]Лист1!$E$40:$I$41,[87]Лист1!$E$7:$I$8,[87]Лист1!$E$49:$I$50,[87]Лист1!$E$55:$I$56,[87]Лист1!$E$37:$I$38,[87]Лист1!$E$59:$I$59</definedName>
    <definedName name="P1_T16?axis?R?ДОГОВОР" hidden="1">[87]Лист1!$E$77:$M$77,[87]Лист1!$E$8:$M$8,[87]Лист1!$E$12:$M$12,[87]Лист1!$E$53:$M$53,[87]Лист1!$E$16:$M$16,[87]Лист1!$E$65:$M$65,[87]Лист1!$E$85:$M$86,[87]Лист1!$E$49:$M$49,[87]Лист1!$E$81:$M$81,[87]Лист1!$E$73:$M$73,[87]Лист1!$E$45:$M$45</definedName>
    <definedName name="P1_T16?axis?R?ДОГОВОР?" hidden="1">[87]Лист1!$A$77,[87]Лист1!$A$85:$A$86,[87]Лист1!$A$73,[87]Лист1!$A$81,[87]Лист1!$A$69,[87]Лист1!$A$65,[87]Лист1!$A$61,[87]Лист1!$A$57,[87]Лист1!$A$53,[87]Лист1!$A$49,[87]Лист1!$A$45,[87]Лист1!$A$41,[87]Лист1!$A$37,[87]Лист1!$A$33,[87]Лист1!$A$28,[87]Лист1!$A$24,[87]Лист1!$A$20</definedName>
    <definedName name="P1_T16?item_ext?ЧЕЛ" hidden="1">'[86]16'!$H$53:$P$53,'[86]16'!$H$134:$P$134,'[86]16'!$H$197:$P$197,'[86]16'!$H$208:$P$208,'[86]16'!$H$152:$P$152,'[86]16'!$H$143:$P$143,'[86]16'!$H$51:$P$51,'[86]16'!$H$9:$P$9</definedName>
    <definedName name="P1_T16?L1" hidden="1">[87]Лист1!$A$75:$M$75,[87]Лист1!$A$14:$M$14,[87]Лист1!$A$10:$M$10,[87]Лист1!$A$51:$M$51,[87]Лист1!$A$6:$M$6,[87]Лист1!$A$63:$M$63,[87]Лист1!$A$79:$M$79,[87]Лист1!$A$47:$M$47,[87]Лист1!$A$83:$M$83,[87]Лист1!$A$71:$M$71,[87]Лист1!$A$43:$M$43</definedName>
    <definedName name="P1_T16?L1.x" hidden="1">[87]Лист1!$A$77:$M$77,[87]Лист1!$A$16:$M$16,[87]Лист1!$A$12:$M$12,[87]Лист1!$A$53:$M$53,[87]Лист1!$A$8:$M$8,[87]Лист1!$A$65:$M$65,[87]Лист1!$A$81:$M$81,[87]Лист1!$A$49:$M$49,[87]Лист1!$A$85:$M$86,[87]Лист1!$A$73:$M$73,[87]Лист1!$A$45:$M$45</definedName>
    <definedName name="P1_T16?unit?ТРУБ" hidden="1">'[86]16'!$H$52:$P$52,'[86]16'!$H$187:$P$187,'[86]16'!$H$59:$P$59,'[86]16'!$H$95:$P$95,'[86]16'!$H$46:$P$46,'[86]16'!$H$93:$P$93,'[86]16'!$H$207:$P$207,'[86]16'!$H$169:$P$169</definedName>
    <definedName name="P1_T16?unit?ЧЕЛ" hidden="1">'[86]16'!$H$53:$P$53,'[86]16'!$H$188:$P$188,'[86]16'!$H$150:$P$150,'[86]16'!$H$224:$P$224,'[86]16'!$H$217:$P$217,'[86]16'!$H$91:$P$91,'[86]16'!$H$152:$P$152,'[86]16'!$H$143:$P$143</definedName>
    <definedName name="P1_T16_Protect" hidden="1">'[85]16'!$G$10:$K$14,'[85]16'!$G$17:$K$17,'[85]16'!$G$20:$K$20,'[85]16'!$G$23:$K$23,'[85]16'!$G$26:$K$26,'[85]16'!$G$29:$K$29,'[85]16'!$G$33:$K$34,'[85]16'!$G$38:$K$40</definedName>
    <definedName name="P1_T17.1_Protect" hidden="1">'[86]17.1'!$D$13:$Q$17,'[86]17.1'!$D$21:$Q$22,'[86]17.1'!$D$24:$Q$26,'[86]17.1'!$D$28:$Q$32,'[86]17.1'!$B$15:$B$17,'[86]17.1'!$B$30:$B$32,'[86]17.1'!$D$5:$Q$7,'[86]17.1'!$A$35:$IV$135</definedName>
    <definedName name="P1_T18.2_Protect" hidden="1">'[85]18.2'!$F$12:$J$19,'[85]18.2'!$F$22:$J$25,'[85]18.2'!$B$28:$J$30,'[85]18.2'!$F$32:$J$32,'[85]18.2'!$B$34:$J$36,'[85]18.2'!$F$40:$J$45,'[85]18.2'!$F$52:$J$52</definedName>
    <definedName name="P1_T2.1_Protect" hidden="1">'[86]2.1'!$B$42:$B$43,'[86]2.1'!$B$49:$B$50,'[86]2.1'!$B$58:$B$59,'[86]2.1'!$B$64:$B$65,'[86]2.1'!$B$73:$B$74,'[86]2.1'!$B$79:$B$80,'[86]2.1'!$B$88:$B$89,'[86]2.1'!$B$94:$B$95</definedName>
    <definedName name="P1_T2.2_Protect" hidden="1">'[86]2.2'!$G$8:$L$8,'[86]2.2'!$G$10:$L$10,'[86]2.2'!$G$12:$L$12,'[86]2.2'!$G$16:$L$16,'[86]2.2'!$G$19:$L$20,'[86]2.2'!$G$24:$L$24,'[86]2.2'!$G$27:$L$27,'[86]2.2'!$G$49:$L$50</definedName>
    <definedName name="P1_T2_1_Protect" hidden="1">'[86]2.1'!$R$8:$Y$8,'[86]2.1'!$R$10:$Y$10,'[86]2.1'!$R$12:$Y$12,'[86]2.1'!$R$19:$Y$20,'[86]2.1'!$R$24:$Y$24,'[86]2.1'!$R$27:$Y$27,'[86]2.1'!$R$49:$Y$50,'[86]2.1'!$R$52:$Y$52</definedName>
    <definedName name="P1_T2_2_Protect" hidden="1">'[86]2.2'!$G$8:$L$8,'[86]2.2'!$G$10:$L$10,'[86]2.2'!$G$12:$L$12,'[86]2.2'!$G$19:$L$20,'[86]2.2'!$G$24:$L$24,'[86]2.2'!$G$27:$L$27,'[86]2.2'!$G$49:$L$50,'[86]2.2'!$G$52:$L$52</definedName>
    <definedName name="P1_T2_Protect" hidden="1">'[86]2'!$B$186:$B$187,'[86]2'!$B$195:$B$196,'[86]2'!$P$8:$R$8,'[86]2'!$P$10:$R$10,'[86]2'!$P$17:$R$18,'[86]2'!$P$22:$R$22,'[86]2'!$P$25:$R$25,'[86]2'!$P$47:$R$48,'[86]2'!$P$50:$R$50</definedName>
    <definedName name="P1_T20_Protection" hidden="1">'[88]20'!$E$4:$H$4,'[88]20'!$E$13:$H$13,'[88]20'!$E$16:$H$17,'[88]20'!$E$19:$H$19,'[88]20'!$J$4:$M$4,'[88]20'!$J$8:$M$11,'[88]20'!$J$13:$M$13,'[88]20'!$J$16:$M$17,'[88]20'!$J$19:$M$19</definedName>
    <definedName name="P1_T24_Data" hidden="1">'[89]24'!$G$10:$N$12,'[89]24'!$G$14:$N$15,'[89]24'!$G$17:$N$20,'[89]24'!$G$22:$N$23,'[89]24'!$G$33:$N$33,'[89]24'!$G$36:$N$38,'[89]24'!$G$40:$N$40,'[89]24'!$G$43:$N$45</definedName>
    <definedName name="P1_T25?axis?R?ДОГОВОР" hidden="1">[87]Лист1!$G$98:$O$98,[87]Лист1!$G$42:$O$43,[87]Лист1!$G$38:$O$38,[87]Лист1!$G$52:$O$53,[87]Лист1!$G$32:$O$34,[87]Лист1!#REF!,[87]Лист1!#REF!,[87]Лист1!#REF!,[87]Лист1!$G$26:$O$27,[87]Лист1!$G$93:$O$94,[87]Лист1!$G$22:$O$22</definedName>
    <definedName name="P1_T25?axis?R?ДОГОВОР?" hidden="1">[87]Лист1!$E$38:$E$38,[87]Лист1!$E$98,[87]Лист1!$E$32:$E$34,[87]Лист1!#REF!,[87]Лист1!$E$26:$E$27,[87]Лист1!$E$58:$E$61,[87]Лист1!$E$93:$E$94,[87]Лист1!#REF!,[87]Лист1!$E$89,[87]Лист1!$E$22:$E$22,[87]Лист1!#REF!,[87]Лист1!#REF!,[87]Лист1!#REF!</definedName>
    <definedName name="P1_T25?L1" hidden="1">[87]Лист1!$A$100:$O$100,[87]Лист1!#REF!,[87]Лист1!$A$127:$O$127,[87]Лист1!$A$72:$O$72,[87]Лист1!$A$45:$O$45,[87]Лист1!#REF!,[87]Лист1!$A$96:$O$96,[87]Лист1!$A$40:$O$40,[87]Лист1!$A$63:$O$63,[87]Лист1!$A$36:$O$36,[87]Лист1!$A$30:$O$30</definedName>
    <definedName name="P1_T25?L1.1" hidden="1">[87]Лист1!$A$58:$O$61,[87]Лист1!#REF!,[87]Лист1!#REF!,[87]Лист1!$A$26:$O$27,[87]Лист1!$A$22:$O$22,[87]Лист1!#REF!,[87]Лист1!$A$123:$O$123,[87]Лист1!$A$47:$O$47,[87]Лист1!$A$9:$O$10,[87]Лист1!$A$17:$O$18,[87]Лист1!$A$93:$O$94</definedName>
    <definedName name="P1_T4_Protect" hidden="1">'[85]4'!$G$20:$J$20,'[85]4'!$G$22:$J$22,'[85]4'!$G$24:$J$28,'[85]4'!$L$11:$O$17,'[85]4'!$L$20:$O$20,'[85]4'!$L$22:$O$22,'[85]4'!$L$24:$O$28,'[85]4'!$Q$11:$T$17,'[85]4'!$Q$20:$T$20</definedName>
    <definedName name="P1_T5_Protect" hidden="1">'[86]5'!$V$41:$Y$49,'[86]5'!$E$52:$J$54,'[86]5'!$E$56:$J$64,'[86]5'!$E$67:$Y$79,'[86]5'!$E$7:$J$9,'[86]5'!$E$11:$J$19,'[86]5'!$V$7:$V$9,'[86]5'!$V$11:$V$19,'[86]5'!$E$22:$J$24</definedName>
    <definedName name="P1_T6_Protect" hidden="1">#REF!,#REF!,#REF!,#REF!,#REF!,#REF!,#REF!,#REF!,#REF!</definedName>
    <definedName name="P1_TOTAL" hidden="1">#REF!,#REF!,#REF!,#REF!,#REF!,#REF!,#REF!</definedName>
    <definedName name="P1_TOTAL1" hidden="1">#REF!,#REF!,#REF!,#REF!,#REF!,#REF!,#REF!</definedName>
    <definedName name="P10_T1?unit?ТРУБ" hidden="1">#REF!,#REF!,#REF!,#REF!,#REF!,#REF!,#REF!</definedName>
    <definedName name="P10_T1_Protect" hidden="1">[85]перекрестка!$F$42:$H$46,[85]перекрестка!$F$49:$G$49,[85]перекрестка!$F$50:$H$54,[85]перекрестка!$F$55:$G$55,[85]перекрестка!$F$56:$H$60</definedName>
    <definedName name="P11_T1?unit?ТРУБ" hidden="1">#REF!,#REF!,#REF!,#REF!,#REF!,#REF!,#REF!</definedName>
    <definedName name="P11_T1_Protect" hidden="1">[85]перекрестка!$F$62:$H$66,[85]перекрестка!$F$68:$H$72,[85]перекрестка!$F$74:$H$78,[85]перекрестка!$F$80:$H$84,[85]перекрестка!$F$89:$G$89</definedName>
    <definedName name="P12_T1?unit?ТРУБ" hidden="1">#N/A</definedName>
    <definedName name="P12_T1_Protect" hidden="1">[85]перекрестка!$F$90:$H$94,[85]перекрестка!$F$95:$G$95,[85]перекрестка!$F$96:$H$100,[85]перекрестка!$F$102:$H$106,[85]перекрестка!$F$108:$H$112</definedName>
    <definedName name="P13_T1?unit?ТРУБ" hidden="1">#N/A</definedName>
    <definedName name="P13_T1_Protect" hidden="1">[85]перекрестка!$F$114:$H$118,[85]перекрестка!$F$120:$H$124,[85]перекрестка!$F$127:$G$127,[85]перекрестка!$F$128:$H$132,[85]перекрестка!$F$133:$G$133</definedName>
    <definedName name="P14_T1_Protect" hidden="1">[85]перекрестка!$F$134:$H$138,[85]перекрестка!$F$140:$H$144,[85]перекрестка!$F$146:$H$150,[85]перекрестка!$F$152:$H$156,[85]перекрестка!$F$158:$H$162</definedName>
    <definedName name="P15_T1_Protect" hidden="1">[85]перекрестка!$J$158:$K$162,[85]перекрестка!$J$152:$K$156,[85]перекрестка!$J$146:$K$150,[85]перекрестка!$J$140:$K$144,[85]перекрестка!$J$11</definedName>
    <definedName name="P16_T1_Protect" hidden="1">[85]перекрестка!$J$12:$K$16,[85]перекрестка!$J$17,[85]перекрестка!$J$18:$K$22,[85]перекрестка!$J$24:$K$28,[85]перекрестка!$J$30:$K$34,[85]перекрестка!$F$23:$G$23</definedName>
    <definedName name="P17_T1_Protect" hidden="1">[85]перекрестка!$F$29:$G$29,[85]перекрестка!$F$61:$G$61,[85]перекрестка!$F$67:$G$67,[85]перекрестка!$F$101:$G$101,[85]перекрестка!$F$107:$G$107</definedName>
    <definedName name="P17_T16?unit?ЧЕЛ" hidden="1">#N/A</definedName>
    <definedName name="P18_T1_Protect" hidden="1">[85]перекрестка!$F$139:$G$139,[85]перекрестка!$F$145:$G$145,[85]перекрестка!$J$36:$K$40,[0]!P1_T1_Protect,[0]!P2_T1_Protect,P3_T1_Protect,P4_T1_Protect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19_T2_Protect" hidden="1">[64]!P5_T1_Protect,[64]!P6_T1_Protect,[64]!P7_T1_Protect,[64]!P8_T1_Protect,[64]!P9_T1_Protect,[64]!P10_T1_Protect,[64]!P11_T1_Protect,[64]!P12_T1_Protect,[64]!P13_T1_Protect,[64]!P14_T1_Protect</definedName>
    <definedName name="P2_dip" hidden="1">[79]FST5!$G$100:$G$116,[79]FST5!$G$118:$G$123,[79]FST5!$G$125:$G$126,[79]FST5!$G$128:$G$131,[79]FST5!$G$133,[79]FST5!$G$135:$G$139,[79]FST5!$G$141</definedName>
    <definedName name="P2_PROT_2" hidden="1">'[80]2'!$H$17:$N$18,'[80]2'!$H$21:$N$22,'[80]2'!$H$27:$N$28,'[80]2'!$H$31:$N$31,'[80]2'!$H$59:$N$61,'[80]2'!$H$54:$N$57,'[80]2'!$H$63:$N$64,'[80]2'!$H$77:$N$78,'[80]2'!$H$96:$N$99</definedName>
    <definedName name="P2_PROT_21" hidden="1">'[80]2.1'!$J$65:$J$66,'[80]2.1'!$AB$56:$AB$59,'[80]2.1'!$AB$61:$AB$63,'[80]2.1'!$AB$65:$AB$66,'[80]2.1'!$J$70:$J$73,'[80]2.1'!$J$75:$J$77,'[80]2.1'!$J$79:$J$80,'[80]2.1'!$AB$70:$AB$73</definedName>
    <definedName name="P2_PROT_22" hidden="1">'[80]2.2'!$J$136:$AD$137,'[80]2.2'!$J$152:$AD$152,'[80]2.2'!$AE$3:$AJ$208,'[80]2.2'!$A$200:$AD$208,'[80]2.2'!$B$39:$B$41,'[80]2.2'!$B$49:$B$50,'[80]2.2'!$J$9:$J$10,'[80]2.2'!$AB$9:$AB$10</definedName>
    <definedName name="P2_PROT_23" hidden="1">'[80]2.3'!$I$56:$V$59,'[80]2.3'!$I$61:$V$63,'[80]2.3'!$I$65:$V$66,'[80]2.3'!$I$70:$V$73,'[80]2.3'!$I$75:$V$77,'[80]2.3'!$I$79:$V$80,'[80]2.3'!$B$39:$B$41,'[80]2.3'!$B$49:$B$50</definedName>
    <definedName name="P2_PROT_4" hidden="1">'[80]4'!$P$9:$AX$10,'[80]4'!$P$12:$AX$15,'[80]4'!$AZ$9:$BA$10,'[80]4'!$AZ$12:$BA$15,'[80]4'!$F$18:$H$20,'[80]4'!$J$18:$N$20,'[80]4'!$P$18:$AX$20,'[80]4'!$AZ$18:$BA$20,'[80]4'!$F$22:$H$22</definedName>
    <definedName name="P2_PROT_I3" hidden="1">'[80]Расчет прибыли'!$C$30:$L$30,'[80]Расчет прибыли'!$C$32:$L$32,'[80]Расчет прибыли'!$C$34:$L$34,'[80]Расчет прибыли'!$A$35:$O$38,'[80]Расчет прибыли'!$M$4:$O$34</definedName>
    <definedName name="P2_protect" hidden="1">[81]Регионы!$C$41:$E$41,[81]Регионы!$C$49:$E$52,[81]Регионы!$C$54:$E$59,[81]Регионы!$C$61:$E$62,[81]Регионы!$C$64:$E$64,[81]Регионы!$C$66:$E$68</definedName>
    <definedName name="P2_RANGE4" hidden="1">#REF!,#REF!,#REF!,#REF!,#REF!,#REF!,#REF!</definedName>
    <definedName name="P2_SC_CLR" hidden="1">#REF!,#REF!,#REF!,#REF!,#REF!</definedName>
    <definedName name="P2_SCOPE_22" hidden="1">'[80]2.2'!$J$65:$AD$66,'[80]2.2'!$J$70:$AD$73,'[80]2.2'!$J$75:$AD$77,'[80]2.2'!$J$79:$AD$80,'[80]2.2'!$J$98:$AD$101,'[80]2.2'!$J$103:$AD$105,'[80]2.2'!$J$107:$AD$108,'[80]2.2'!$J$123:$AD$123</definedName>
    <definedName name="P2_SCOPE_4_PRT" hidden="1">'[83]4'!$P$25:$S$25,'[83]4'!$P$27:$S$31,'[83]4'!$U$14:$X$20,'[83]4'!$U$23:$X$23,'[83]4'!$U$25:$X$25,'[83]4'!$U$27:$X$31,'[83]4'!$Z$14:$AC$20,'[83]4'!$Z$23:$AC$23,'[83]4'!$Z$25:$AC$25</definedName>
    <definedName name="P2_SCOPE_5_PRT" hidden="1">'[83]5'!$P$25:$S$25,'[83]5'!$P$27:$S$31,'[83]5'!$U$14:$X$21,'[83]5'!$U$23:$X$23,'[83]5'!$U$25:$X$25,'[83]5'!$U$27:$X$31,'[83]5'!$Z$14:$AC$21,'[83]5'!$Z$23:$AC$23,'[83]5'!$Z$25:$AC$25</definedName>
    <definedName name="P2_SCOPE_CHK2" hidden="1">'[80]2'!$B$148:$R$149,'[80]2'!$B$163:$R$164,'[80]2'!$B$37:$R$39,'[80]2'!$B$169:$R$171,'[80]2'!$B$184:$R$186,'[80]2'!$B$54:$R$56,'[80]2'!$B$68:$R$70,'[80]2'!$B$82:$R$84</definedName>
    <definedName name="P2_SCOPE_CHK2.1" hidden="1">'[80]2.1'!$B$136:$AD$137,'[80]2.1'!$B$150:$AD$151,'[80]2.1'!$B$165:$AD$166,'[80]2.1'!$B$39:$AD$41,'[80]2.1'!$B$171:$AD$173,'[80]2.1'!$B$186:$AD$188,'[80]2.1'!$B$56:$AD$58</definedName>
    <definedName name="P2_SCOPE_CHK2.2" hidden="1">'[80]2.2'!$B$136:$AD$137,'[80]2.2'!$B$150:$AD$151,'[80]2.2'!$B$165:$AD$166,'[80]2.2'!$B$39:$AD$41,'[80]2.2'!$B$171:$AD$173,'[80]2.2'!$B$186:$AD$188,'[80]2.2'!$B$56:$AD$58</definedName>
    <definedName name="P2_SCOPE_CHK2.3" hidden="1">'[80]2.3'!$B$136:$V$137,'[80]2.3'!$B$150:$V$151,'[80]2.3'!$B$165:$V$166,'[80]2.3'!$B$39:$V$41,'[80]2.3'!$B$171:$V$173,'[80]2.3'!$B$186:$V$188,'[80]2.3'!$B$56:$V$58</definedName>
    <definedName name="P2_SCOPE_CORR" hidden="1">#REF!,#REF!,#REF!,#REF!,#REF!,#REF!,#REF!,#REF!</definedName>
    <definedName name="P2_SCOPE_F1_PRT" hidden="1">'[83]Ф-1 (для АО-энерго)'!$D$56:$E$59,'[83]Ф-1 (для АО-энерго)'!$D$34:$E$50,'[83]Ф-1 (для АО-энерго)'!$D$32:$E$32,'[83]Ф-1 (для АО-энерго)'!$D$23:$E$30</definedName>
    <definedName name="P2_SCOPE_F2_PRT" hidden="1">'[83]Ф-2 (для АО-энерго)'!$D$52:$G$54,'[83]Ф-2 (для АО-энерго)'!$C$21:$E$42,'[83]Ф-2 (для АО-энерго)'!$A$12:$E$12,'[83]Ф-2 (для АО-энерго)'!$C$8:$E$11</definedName>
    <definedName name="P2_SCOPE_FRML" hidden="1">#REF!,#REF!,#REF!,#REF!,#REF!,#REF!,#REF!</definedName>
    <definedName name="P2_SCOPE_FRML09" hidden="1">'[81]2010'!$G$72:$I$76,'[81]2010'!$G$83:$I$83,'[81]2010'!$G$13:$I$16,'[81]2010'!$G$18:$I$23,'[81]2010'!$G$25:$I$26,'[81]2010'!$G$28:$I$28,'[81]2010'!$G$30:$I$32</definedName>
    <definedName name="P2_SCOPE_FRML10" hidden="1">'[81]2011'!$G$50:$I$53,'[81]2011'!$G$55:$I$60,'[81]2011'!$G$62:$I$63,'[81]2011'!$G$65:$I$65,'[81]2011'!$G$67:$I$69,'[81]2011'!$G$72:$I$76,'[81]2011'!$G$79:$I$79</definedName>
    <definedName name="P2_SCOPE_PER_PRT" hidden="1">[83]перекрестка!$N$14:$N$25,[83]перекрестка!$N$27:$N$31,[83]перекрестка!$J$27:$K$31,[83]перекрестка!$F$27:$H$31,[83]перекрестка!$F$33:$H$37</definedName>
    <definedName name="P2_SCOPE_TAR_OLD" hidden="1">[84]Свод!$W$8:$W$25,[84]Свод!$W$27:$W$37,[84]Свод!$W$39:$W$51,[84]Свод!$W$53:$W$66,[84]Свод!$W$68:$W$73,[84]Свод!$W$75:$W$89,[84]Свод!$W$91:$W$101</definedName>
    <definedName name="P2_SP_PRT" hidden="1">#REF!,#REF!,#REF!,#REF!,#REF!,#REF!,#REF!</definedName>
    <definedName name="P2_SP_PRT09" hidden="1">'[81]2010'!$L$25:$N$26,'[81]2010'!$Q$25:$S$26,'[81]2010'!$L$28:$N$28,'[81]2010'!$Q$28:$S$28,'[81]2010'!$L$30:$N$32,'[81]2010'!$Q$30:$S$32,'[81]2010'!$L$35:$N$39</definedName>
    <definedName name="P2_SP_PRT10" hidden="1">'[81]2011'!$L$25:$N$26,'[81]2011'!$Q$25:$S$26,'[81]2011'!$L$28:$N$28,'[81]2011'!$Q$28:$S$28,'[81]2011'!$L$30:$N$32,'[81]2011'!$Q$30:$S$32,'[81]2011'!$L$35:$N$39</definedName>
    <definedName name="P2_T1?axis?ПРД2?2005" hidden="1">#REF!,#REF!,#REF!,#REF!,#REF!,#REF!,#REF!</definedName>
    <definedName name="P2_T1?axis?ПРД2?2006" hidden="1">#REF!,#REF!,#REF!,#REF!,#REF!,#REF!,#REF!</definedName>
    <definedName name="P2_T1?Data" hidden="1">#REF!,#REF!,#REF!,#REF!,#REF!,#REF!,#REF!</definedName>
    <definedName name="P2_T1?L1.1.1" hidden="1">#REF!,#REF!,#REF!,#REF!,#REF!,#REF!,#REF!</definedName>
    <definedName name="P2_T1?L1.1.1.1" hidden="1">#REF!,#REF!,#REF!,#REF!,#REF!,#REF!,#REF!</definedName>
    <definedName name="P2_T1?L1.1.2" hidden="1">#REF!,#REF!,#REF!,#REF!,#REF!,#REF!,#REF!</definedName>
    <definedName name="P2_T1?L1.1.2.1" hidden="1">#REF!,#REF!,#REF!,#REF!,#REF!,#REF!,#REF!</definedName>
    <definedName name="P2_T1?L1.1.2.1.1" hidden="1">#REF!,#REF!,#REF!,#REF!,#REF!,#REF!,#REF!</definedName>
    <definedName name="P2_T1?L1.1.2.1.2" hidden="1">#REF!,#REF!,#REF!,#REF!,#REF!,#REF!,#REF!</definedName>
    <definedName name="P2_T1?L1.1.2.1.3" hidden="1">#REF!,#REF!,#REF!,#REF!,#REF!,#REF!,#REF!</definedName>
    <definedName name="P2_T1?L1.1.2.2" hidden="1">#REF!,#REF!,#REF!,#REF!,#REF!,#REF!,#REF!</definedName>
    <definedName name="P2_T1?L1.1.2.3" hidden="1">#REF!,#REF!,#REF!,#REF!,#REF!,#REF!,#REF!</definedName>
    <definedName name="P2_T1?L1.1.2.4" hidden="1">#REF!,#REF!,#REF!,#REF!,#REF!,#REF!,#REF!</definedName>
    <definedName name="P2_T1?L1.1.2.5" hidden="1">#REF!,#REF!,#REF!,#REF!,#REF!,#REF!,#REF!</definedName>
    <definedName name="P2_T1?L1.1.2.6" hidden="1">#REF!,#REF!,#REF!,#REF!,#REF!,#REF!,#REF!</definedName>
    <definedName name="P2_T1?L1.1.2.7" hidden="1">#REF!,#REF!,#REF!,#REF!,#REF!,#REF!,#REF!</definedName>
    <definedName name="P2_T1?L1.1.2.7.1" hidden="1">#REF!,#REF!,#REF!,#REF!,#REF!,#REF!,#REF!</definedName>
    <definedName name="P2_T1?M1" hidden="1">#REF!,#REF!,#REF!,#REF!,#REF!,#REF!,#REF!,#REF!,#REF!,#REF!,#REF!</definedName>
    <definedName name="P2_T1?M2" hidden="1">#REF!,#REF!,#REF!,#REF!,#REF!,#REF!,#REF!,#REF!,#REF!,#REF!,#REF!</definedName>
    <definedName name="P2_T1?unit?ГКАЛ" hidden="1">#REF!,#REF!,#REF!,#REF!,#REF!,#REF!,#REF!</definedName>
    <definedName name="P2_T1?unit?РУБ.ГКАЛ" hidden="1">#REF!,#REF!,#REF!,#REF!,#REF!,#REF!,#REF!</definedName>
    <definedName name="P2_T1?unit?РУБ.ТОНН" hidden="1">#REF!,#REF!,#REF!,#REF!,#REF!,#REF!,#REF!,#REF!,#REF!,#REF!,#REF!</definedName>
    <definedName name="P2_T1?unit?СТР" hidden="1">#REF!,#REF!,#REF!,#REF!,#REF!,#REF!,#REF!</definedName>
    <definedName name="P2_T1?unit?ТОНН" hidden="1">#REF!,#REF!,#REF!,#REF!,#REF!,#REF!,#REF!,#REF!,#REF!,#REF!,#REF!</definedName>
    <definedName name="P2_T1?unit?ТРУБ" hidden="1">#REF!,#REF!,#REF!,#REF!,#REF!,#REF!,#REF!</definedName>
    <definedName name="P2_T1_Protect" hidden="1">#REF!,#REF!,#REF!,#REF!,#REF!,#REF!,#REF!,#REF!,#REF!</definedName>
    <definedName name="P2_T12?Data" hidden="1">'[86]12'!$B$37,'[86]12'!$B$21,'[86]12'!$B$65,'[86]12'!$B$47,'[86]12'!$B$19,'[86]12'!$B$51,'[86]12'!$B$17,'[86]12'!$B$15,'[86]12'!$B$63,'[86]12'!$B$35,'[86]12'!$B$41,'[86]12'!$E$13:$U$72,'[86]12'!$B$61</definedName>
    <definedName name="P2_T12?L3.1.x" hidden="1">'[86]12'!$E$38:$U$38,'[86]12'!$E$58:$U$58,'[86]12'!$E$42:$U$42,'[86]12'!$E$66:$U$66,'[86]12'!$E$18:$U$18,'[86]12'!$E$50:$U$50,'[86]12'!$E$32:$U$32,'[86]12'!$E$64:$U$64</definedName>
    <definedName name="P2_T12?L3.x" hidden="1">'[86]12'!$E$37:$U$37,'[86]12'!$E$57:$U$57,'[86]12'!$E$41:$U$41,'[86]12'!$E$65:$U$65,'[86]12'!$E$17:$U$17,'[86]12'!$E$49:$U$49,'[86]12'!$E$31:$U$31,'[86]12'!$E$63:$U$63</definedName>
    <definedName name="P2_T12?unit?ГА" hidden="1">'[86]12'!$E$20:$M$20,'[86]12'!$E$30:$M$30,'[86]12'!$E$58:$M$58,'[86]12'!$E$44:$M$44,'[86]12'!$E$56:$M$56,'[86]12'!$E$52:$M$52,'[86]12'!$E$18:$M$18,'[86]12'!$E$16:$M$16</definedName>
    <definedName name="P2_T12?unit?ТРУБ" hidden="1">'[86]12'!$E$19:$M$19,'[86]12'!$E$63:$M$63,'[86]12'!$E$33:$M$33,'[86]12'!$E$17:$M$17,'[86]12'!$E$43:$M$43,'[86]12'!$E$15:$M$15,'[86]12'!$E$6:$M$6,'[86]12'!$E$61:$M$61</definedName>
    <definedName name="P2_T16?item_ext?ЧЕЛ" hidden="1">'[86]16'!$H$89:$P$89,'[86]16'!$H$118:$P$118,'[86]16'!$H$40:$P$40,'[86]16'!$H$22:$P$22,'[86]16'!$H$60:$P$60,'[86]16'!$H$224:$P$224,'[86]16'!$H$18:$P$18,'[86]16'!$H$20:$P$20</definedName>
    <definedName name="P2_T16?unit?ТРУБ" hidden="1">'[86]16'!$H$90:$P$90,'[86]16'!$H$79:$P$79,'[86]16'!$H$57:$P$57,'[86]16'!$H$153:$P$153,'[86]16'!$H$165:$P$165,'[86]16'!$H$198:$P$198,'[86]16'!$H$42:$P$42,'[86]16'!$H$102:$P$102</definedName>
    <definedName name="P2_T16?unit?ЧЕЛ" hidden="1">'[86]16'!$H$134:$P$134,'[86]16'!$H$179:$P$179,'[86]16'!$H$31:$P$31,'[86]16'!$H$62:$P$62,'[86]16'!$H$127:$P$127,'[86]16'!$H$73:$P$73,'[86]16'!$H$49:$P$49,'[86]16'!$H$123:$P$123</definedName>
    <definedName name="P2_T2.1_Protect" hidden="1">'[86]2.1'!$B$103:$B$104,'[86]2.1'!$B$109:$B$110,'[86]2.1'!$B$118:$B$119,'[86]2.1'!$B$125:$B$126,'[86]2.1'!$B$134:$B$135,'[86]2.1'!$B$140:$B$141,'[86]2.1'!$B$149:$B$150</definedName>
    <definedName name="P2_T2.2_Protect" hidden="1">'[86]2.2'!$G$52:$L$52,'[86]2.2'!$G$54:$L$56,'[86]2.2'!$G$58:$L$59,'[86]2.2'!$G$64:$L$65,'[86]2.2'!$G$67:$L$67,'[86]2.2'!$G$69:$L$71,'[86]2.2'!$G$73:$L$74,'[86]2.2'!$G$94:$L$95</definedName>
    <definedName name="P2_T2_1_Protect" hidden="1">'[86]2.1'!$R$54:$Y$56,'[86]2.1'!$R$58:$Y$59,'[86]2.1'!$R$64:$Y$65,'[86]2.1'!$R$67:$Y$67,'[86]2.1'!$R$69:$Y$71,'[86]2.1'!$R$73:$Y$74,'[86]2.1'!$R$94:$Y$95,'[86]2.1'!$R$97:$Y$97</definedName>
    <definedName name="P2_T2_2_Protect" hidden="1">'[86]2.2'!$G$54:$L$56,'[86]2.2'!$G$58:$L$59,'[86]2.2'!$G$64:$L$65,'[86]2.2'!$G$67:$L$67,'[86]2.2'!$G$69:$L$71,'[86]2.2'!$G$73:$L$74,'[86]2.2'!$G$94:$L$95,'[86]2.2'!$G$97:$L$97</definedName>
    <definedName name="P2_T2_Protect" hidden="1">'[86]2'!$P$52:$R$54,'[86]2'!$P$56:$R$57,'[86]2'!$P$62:$R$63,'[86]2'!$P$65:$R$65,'[86]2'!$P$67:$R$69,'[86]2'!$P$71:$R$72,'[86]2'!$P$92:$R$93,'[86]2'!$P$95:$R$95,'[86]2'!$P$97:$R$99</definedName>
    <definedName name="P2_T25?axis?R?ДОГОВОР" hidden="1">[87]Лист1!$G$74:$O$75,[87]Лист1!#REF!,[87]Лист1!$G$9:$O$10,[87]Лист1!$G$89:$O$89,[87]Лист1!$G$79:$O$81,[87]Лист1!#REF!,[87]Лист1!#REF!,[87]Лист1!$G$65:$O$68,[87]Лист1!#REF!,[87]Лист1!#REF!,[87]Лист1!$G$17:$O$18</definedName>
    <definedName name="P2_T25?axis?R?ДОГОВОР?" hidden="1">[87]Лист1!$E$65:$E$68,[87]Лист1!$E$9:$E$10,[87]Лист1!$E$17:$E$18,[87]Лист1!$E$118,[87]Лист1!$E$74:$E$75,[87]Лист1!$E$52:$E$53,[87]Лист1!#REF!,[87]Лист1!$E$79:$E$81,[87]Лист1!$E$122:$E$125,[87]Лист1!$E$129:$E$131,[87]Лист1!#REF!</definedName>
    <definedName name="P2_T25?L1" hidden="1">[87]Лист1!$A$91:$O$91,[87]Лист1!#REF!,[87]Лист1!$A$24:$O$24,[87]Лист1!#REF!,[87]Лист1!$A$87:$O$87,[87]Лист1!$A$56:$O$56,[87]Лист1!$A$20:$O$20,[87]Лист1!#REF!,[87]Лист1!$A$77:$O$77,[87]Лист1!#REF!,[87]Лист1!#REF!</definedName>
    <definedName name="P2_T25?L1.1" hidden="1">[87]Лист1!#REF!,[87]Лист1!$A$74:$O$75,[87]Лист1!#REF!,[87]Лист1!$A$79:$O$81,[87]Лист1!$A$118:$O$118,[87]Лист1!$A$102:$O$114,[87]Лист1!$A$89:$O$89,[87]Лист1!$A$65:$O$68,[87]Лист1!$A$122:$O$122,[87]Лист1!$A$52:$O$53</definedName>
    <definedName name="P2_T4_Protect" hidden="1">'[85]4'!$Q$22:$T$22,'[85]4'!$Q$24:$T$28,'[85]4'!$V$24:$Y$28,'[85]4'!$V$22:$Y$22,'[85]4'!$V$20:$Y$20,'[85]4'!$V$11:$Y$17,'[85]4'!$AA$11:$AD$17,'[85]4'!$AA$20:$AD$20,'[85]4'!$AA$22:$AD$22</definedName>
    <definedName name="P2_TOTAL" hidden="1">#REF!,#REF!,#REF!,#REF!,#REF!,#REF!,#REF!</definedName>
    <definedName name="P2_TOTAL1" hidden="1">#REF!,#REF!,#REF!,#REF!,#REF!,#REF!,#REF!</definedName>
    <definedName name="P22_T16?item_ext?ЧЕЛ" hidden="1">P6_T16?item_ext?ЧЕЛ,P7_T16?item_ext?ЧЕЛ,P8_T16?item_ext?ЧЕЛ,P9_T16?item_ext?ЧЕЛ,P10_T16?item_ext?ЧЕЛ,P11_T16?item_ext?ЧЕЛ,P12_T16?item_ext?ЧЕЛ</definedName>
    <definedName name="P22_T16?unit?ЧЕЛ" hidden="1">P9_T16?unit?ЧЕЛ,P10_T16?unit?ЧЕЛ,P11_T16?unit?ЧЕЛ,P12_T16?unit?ЧЕЛ,P13_T16?unit?ЧЕЛ,P14_T16?unit?ЧЕЛ,P15_T16?unit?ЧЕЛ,P16_T16?unit?ЧЕЛ</definedName>
    <definedName name="P23_T16?item_ext?ЧЕЛ" hidden="1">P13_T16?item_ext?ЧЕЛ,P14_T16?item_ext?ЧЕЛ,P15_T16?item_ext?ЧЕЛ,P16_T16?item_ext?ЧЕЛ,P17_T16?item_ext?ЧЕЛ,P18_T16?item_ext?ЧЕЛ,P19_T16?item_ext?ЧЕЛ</definedName>
    <definedName name="P28_T16?unit?ТРУБ" hidden="1">P8_T16?unit?ТРУБ,P9_T16?unit?ТРУБ,P10_T16?unit?ТРУБ,P11_T16?unit?ТРУБ,P12_T16?unit?ТРУБ,P13_T16?unit?ТРУБ,P14_T16?unit?ТРУБ,P15_T16?unit?ТРУБ</definedName>
    <definedName name="P29_T16?unit?ТРУБ" hidden="1">P16_T16?unit?ТРУБ,P17_T16?unit?ТРУБ,P18_T16?unit?ТРУБ,P19_T16?unit?ТРУБ,P20_T16?unit?ТРУБ,P21_T16?unit?ТРУБ,P22_T16?unit?ТРУБ,P23_T16?unit?ТРУБ</definedName>
    <definedName name="P3_dip" hidden="1">[79]FST5!$G$143:$G$145,[79]FST5!$G$214:$G$217,[79]FST5!$G$219:$G$224,[79]FST5!$G$226,[79]FST5!$G$228,[79]FST5!$G$230,[79]FST5!$G$232,[79]FST5!$G$197:$G$212</definedName>
    <definedName name="P3_PROT_2" hidden="1">'[90]2'!$G$88:$G$90,'[90]2'!$G$92:$G$93,'[90]2'!$G$109:$G$111,'[90]2'!$G$106:$G$106,'[90]2'!$G$131:$G$131,'[90]2'!$L$6:$O$191,'[90]2'!$D$171:$K$191,'[90]2'!$G$113:$G$115,P1_PROT_2</definedName>
    <definedName name="P3_PROT_21" hidden="1">'[80]2.1'!$AB$75:$AB$77,'[80]2.1'!$AB$79:$AB$80,'[80]2.1'!$J$98:$AD$101,'[80]2.1'!$J$103:$AD$105,'[80]2.1'!$J$107:$AD$108,'[80]2.1'!$J$123:$AD$123,'[80]2.1'!$J$127:$AD$130</definedName>
    <definedName name="P3_PROT_23" hidden="1">'[80]2.3'!$I$98:$V$101,'[80]2.3'!$I$103:$V$105,'[80]2.3'!$I$107:$V$108,'[80]2.3'!$I$123:$V$123,'[80]2.3'!$I$127:$V$130,'[80]2.3'!$I$132:$V$134,'[80]2.3'!$I$136:$V$137</definedName>
    <definedName name="P3_PROT_4" hidden="1">'[80]4'!$J$22:$N$22,'[80]4'!$P$22:$AX$22,'[80]4'!$AZ$22:$BA$22,'[80]4'!$F$24:$H$26,'[80]4'!$J$24:$N$26,'[80]4'!$P$24:$AX$26,'[80]4'!$AZ$24:$BA$26,'[80]4'!$F$28:$H$29,'[80]4'!$J$28:$N$29</definedName>
    <definedName name="P3_SCOPE_22" hidden="1">'[80]2.2'!$J$127:$AD$130,'[80]2.2'!$J$132:$AD$134,'[80]2.2'!$J$136:$AD$137,'[80]2.2'!$J$152:$AD$152,'[80]2.2'!$A$200:$AK$216,'[80]2.2'!$AE$3:$AK$199,'[80]2.2'!$B$39:$B$41</definedName>
    <definedName name="P3_SCOPE_CHK2.1" hidden="1">'[80]2.1'!$B$70:$AD$72,'[80]2.1'!$B$84:$AD$86,'[80]2.1'!$B$98:$AD$100,'[80]2.1'!$B$112:$AD$114,'[80]2.1'!$B$127:$AD$129,'[80]2.1'!$B$141:$AD$143,'[80]2.1'!$B$156:$AD$158</definedName>
    <definedName name="P3_SCOPE_CHK2.2" hidden="1">'[80]2.2'!$B$70:$AD$72,'[80]2.2'!$B$84:$AD$86,'[80]2.2'!$B$98:$AD$100,'[80]2.2'!$B$112:$AD$114,'[80]2.2'!$B$127:$AD$129,'[80]2.2'!$B$141:$AD$143,'[80]2.2'!$B$156:$AD$158</definedName>
    <definedName name="P3_SCOPE_CHK2.3" hidden="1">'[80]2.3'!$B$70:$V$72,'[80]2.3'!$B$84:$V$86,'[80]2.3'!$B$98:$V$100,'[80]2.3'!$B$112:$V$114,'[80]2.3'!$B$127:$V$129,'[80]2.3'!$B$141:$V$143,'[80]2.3'!$B$156:$V$158</definedName>
    <definedName name="P3_SCOPE_F1_PRT" hidden="1">'[83]Ф-1 (для АО-энерго)'!$E$16:$E$17,'[83]Ф-1 (для АО-энерго)'!$C$4:$D$4,'[83]Ф-1 (для АО-энерго)'!$C$7:$E$10,'[83]Ф-1 (для АО-энерго)'!$A$11:$E$11</definedName>
    <definedName name="P3_SCOPE_PER_PRT" hidden="1">[83]перекрестка!$J$33:$K$37,[83]перекрестка!$N$33:$N$37,[83]перекрестка!$F$39:$H$43,[83]перекрестка!$J$39:$K$43,[83]перекрестка!$N$39:$N$43</definedName>
    <definedName name="P3_SP_PRT" hidden="1">#REF!,#REF!,#REF!,#REF!,#REF!,#REF!,#REF!</definedName>
    <definedName name="P3_SP_PRT09" hidden="1">'[81]2010'!$Q$35:$S$39,'[81]2010'!$L$42:$N$42,'[81]2010'!$Q$42:$S$42,'[81]2010'!$L$46:$N$46,'[81]2010'!$Q$46:$S$46,'[81]2010'!$L$50:$N$53,'[81]2010'!$Q$50:$S$53</definedName>
    <definedName name="P3_SP_PRT10" hidden="1">'[81]2011'!$Q$35:$S$39,'[81]2011'!$L$42:$N$42,'[81]2011'!$Q$42:$S$42,'[81]2011'!$L$46:$N$46,'[81]2011'!$Q$46:$S$46,'[81]2011'!$L$50:$N$53,'[81]2011'!$Q$50:$S$53</definedName>
    <definedName name="P3_T1?axis?ПРД2?2005" hidden="1">#REF!,#REF!,#REF!,#REF!,#REF!,#REF!,#REF!</definedName>
    <definedName name="P3_T1?axis?ПРД2?2006" hidden="1">#REF!,#REF!,#REF!,#REF!,#REF!,#REF!,#REF!</definedName>
    <definedName name="P3_T1?Data" hidden="1">#REF!,#REF!,#REF!,#REF!,#REF!,#REF!,#REF!</definedName>
    <definedName name="P3_T1?L1.1.1" hidden="1">#REF!,#REF!,#REF!,#REF!,#REF!,#REF!,#REF!</definedName>
    <definedName name="P3_T1?L1.1.1.1" hidden="1">#REF!,#REF!,#REF!,#REF!,#REF!,#REF!,#REF!</definedName>
    <definedName name="P3_T1?L1.1.2" hidden="1">#REF!,#REF!,#REF!,#REF!,#REF!,#REF!,#REF!,P1_T1?L1.1.2</definedName>
    <definedName name="P3_T1?L1.1.2.1" hidden="1">#REF!,#REF!,#REF!,#REF!,#REF!,#REF!,#REF!</definedName>
    <definedName name="P3_T1?L1.1.2.1.1" hidden="1">#REF!,#REF!,#REF!,#REF!,#REF!,#REF!,#REF!</definedName>
    <definedName name="P3_T1?L1.1.2.1.2" hidden="1">#REF!,#REF!,#REF!,#REF!,#REF!,#REF!,#REF!</definedName>
    <definedName name="P3_T1?L1.1.2.1.3" hidden="1">#REF!,#REF!,#REF!,#REF!,#REF!,#REF!,#REF!</definedName>
    <definedName name="P3_T1?L1.1.2.2" hidden="1">#REF!,#REF!,#REF!,#REF!,#REF!,#REF!,#REF!</definedName>
    <definedName name="P3_T1?L1.1.2.3" hidden="1">#REF!,#REF!,#REF!,#REF!,#REF!,#REF!,#REF!</definedName>
    <definedName name="P3_T1?L1.1.2.4" hidden="1">#REF!,#REF!,#REF!,#REF!,#REF!,#REF!,#REF!</definedName>
    <definedName name="P3_T1?L1.1.2.5" hidden="1">#REF!,#REF!,#REF!,#REF!,#REF!,#REF!,#REF!</definedName>
    <definedName name="P3_T1?L1.1.2.6" hidden="1">#REF!,#REF!,#REF!,#REF!,#REF!,#REF!,#REF!</definedName>
    <definedName name="P3_T1?L1.1.2.7" hidden="1">#REF!,#REF!,#REF!,#REF!,#REF!,#REF!,#REF!</definedName>
    <definedName name="P3_T1?L1.1.2.7.1" hidden="1">#REF!,#REF!,#REF!,#REF!,#REF!,#REF!,#REF!</definedName>
    <definedName name="P3_T1?M1" hidden="1">#REF!,#REF!,#REF!,#REF!,#REF!,#REF!,#REF!,#REF!,#REF!,#REF!,#REF!</definedName>
    <definedName name="P3_T1?M2" hidden="1">#REF!,#REF!,#REF!,#REF!,#REF!,#REF!,#REF!,#REF!,#REF!,#REF!,#REF!</definedName>
    <definedName name="P3_T1?unit?ГКАЛ" hidden="1">#REF!,#REF!,#REF!,#REF!,#REF!,#REF!,#REF!</definedName>
    <definedName name="P3_T1?unit?РУБ.ГКАЛ" hidden="1">#REF!,#REF!,#REF!,#REF!,#REF!,#REF!,#REF!</definedName>
    <definedName name="P3_T1?unit?РУБ.ТОНН" hidden="1">#REF!,#REF!,#REF!,#REF!,#REF!,#REF!,#REF!,#REF!,#REF!,#REF!,#REF!</definedName>
    <definedName name="P3_T1?unit?СТР" hidden="1">#REF!,#REF!,#REF!,#REF!,#REF!,#REF!,#REF!</definedName>
    <definedName name="P3_T1?unit?ТОНН" hidden="1">#REF!,#REF!,#REF!,#REF!,#REF!,#REF!,#REF!,#REF!,#REF!,#REF!,#REF!</definedName>
    <definedName name="P3_T1?unit?ТРУБ" hidden="1">#REF!,#REF!,#REF!,#REF!,#REF!,#REF!,#REF!</definedName>
    <definedName name="P3_T1_Protect" hidden="1">[85]перекрестка!$J$96:$K$100,[85]перекрестка!$J$102:$K$106,[85]перекрестка!$J$108:$K$112,[85]перекрестка!$J$114:$K$118,[85]перекрестка!$J$120:$K$124</definedName>
    <definedName name="P3_T12?L3.1.x" hidden="1">'[86]12'!$E$16:$U$16,'[86]12'!$E$72:$U$72,'[86]12'!$E$62:$U$62,'[86]12'!$E$48:$U$48,'[86]12'!$E$60:$U$60,'[86]12'!$E$56:$U$56,'[86]12'!$E$30:$U$30,'[86]12'!$E$36:$U$36</definedName>
    <definedName name="P3_T12?L3.x" hidden="1">'[86]12'!$E$15:$U$15,'[86]12'!$E$71:$U$71,'[86]12'!$E$61:$U$61,'[86]12'!$E$47:$U$47,'[86]12'!$E$59:$U$59,'[86]12'!$E$55:$U$55,'[86]12'!$E$29:$U$29,'[86]12'!$E$35:$U$35</definedName>
    <definedName name="P3_T12?unit?ГА" hidden="1">'[86]12'!$E$68:$M$68,'[86]12'!$E$42:$M$42,'[86]12'!$E$34:$M$34,'[86]12'!$E$40:$M$40,'[86]12'!$E$38:$M$38,'[86]12'!$E$50:$M$50,'[86]12'!$E$11:$M$11,'[86]12'!$E$66:$M$66</definedName>
    <definedName name="P3_T12?unit?ТРУБ" hidden="1">'[86]12'!$E$27:$M$27,'[86]12'!$E$41:$M$41,'[86]12'!$E$49:$M$49,'[86]12'!$E$13:$M$13,'[86]12'!$E$59:$M$59,'[86]12'!$E$71:$M$71,'[86]12'!$E$39:$M$39,'[86]12'!$E$31:$M$31</definedName>
    <definedName name="P3_T16?item_ext?ЧЕЛ" hidden="1">'[86]16'!$H$91:$P$91,'[86]16'!$H$31:$P$31,'[86]16'!$H$206:$P$206,'[86]16'!$H$62:$P$62,'[86]16'!$H$73:$P$73,'[86]16'!$H$215:$P$215,'[86]16'!$H$136:$P$136,'[86]16'!$H$188:$P$188</definedName>
    <definedName name="P3_T16?unit?ТРУБ" hidden="1">'[86]16'!$H$77:$P$77,'[86]16'!$H$149:$P$149,'[86]16'!$H$138:$P$138,'[86]16'!$H$15:$P$15,'[86]16'!$H$75:$P$75,'[86]16'!$H$72:$P$72,'[86]16'!$H$17:$P$17,'[86]16'!$H$19:$P$19</definedName>
    <definedName name="P3_T16?unit?ЧЕЛ" hidden="1">'[86]16'!$H$125:$P$125,'[86]16'!$H$206:$P$206,'[86]16'!$H$170:$P$170,'[86]16'!$H$233:$P$233,'[86]16'!$H$87:$P$87,'[86]16'!$H$186:$P$186,'[86]16'!$H$11:$P$11,'[86]16'!$H$47:$P$47</definedName>
    <definedName name="P3_T2.1_Protect" hidden="1">'[86]2.1'!$B$156:$B$157,'[86]2.1'!$B$165:$B$166,'[86]2.1'!$B$172:$B$173,'[86]2.1'!$B$181:$B$182,'[86]2.1'!$B$188:$B$189,'[86]2.1'!$B$197:$B$198,'[86]2.1'!$R$4:$Y$4</definedName>
    <definedName name="P3_T2.2_Protect" hidden="1">'[86]2.2'!$G$97:$L$97,'[86]2.2'!$G$99:$L$101,'[86]2.2'!$G$103:$L$104,'[86]2.2'!$G$125:$L$126,'[86]2.2'!$G$128:$L$128,'[86]2.2'!$G$130:$L$132,'[86]2.2'!$G$134:$L$135</definedName>
    <definedName name="P3_T2_1_Protect" hidden="1">'[86]2.1'!$R$99:$Y$101,'[86]2.1'!$R$103:$Y$104,'[86]2.1'!$R$125:$Y$126,'[86]2.1'!$R$128:$Y$128,'[86]2.1'!$R$130:$Y$132,'[86]2.1'!$R$134:$Y$135,'[86]2.1'!$B$33:$B$34</definedName>
    <definedName name="P3_T2_2_Protect" hidden="1">'[86]2.2'!$G$99:$L$101,'[86]2.2'!$G$103:$L$104,'[86]2.2'!$G$125:$L$126,'[86]2.2'!$G$128:$L$128,'[86]2.2'!$G$130:$L$132,'[86]2.2'!$G$134:$L$135,'[86]2.2'!$B$33:$B$34</definedName>
    <definedName name="P3_T2_Protect" hidden="1">'[86]2'!$P$101:$R$102,'[86]2'!$P$123:$R$124,'[86]2'!$P$126:$R$126,'[86]2'!$P$128:$R$130,'[86]2'!$P$132:$R$133,'[86]2'!$B$31:$B$32,'[86]2'!$B$40:$B$41,'[86]2'!$B$47:$B$48</definedName>
    <definedName name="P3_TOTAL" hidden="1">#REF!,#REF!,#REF!,#REF!,#REF!,#REF!,#REF!</definedName>
    <definedName name="P3_TOTAL1" hidden="1">#REF!,#REF!,#REF!,#REF!,#REF!,#REF!,#REF!</definedName>
    <definedName name="P4_dip" hidden="1">[79]FST5!$G$70:$G$75,[79]FST5!$G$77:$G$78,[79]FST5!$G$80:$G$83,[79]FST5!$G$85,[79]FST5!$G$87:$G$91,[79]FST5!$G$93,[79]FST5!$G$95:$G$97,[79]FST5!$G$52:$G$68</definedName>
    <definedName name="P4_PROT_21" hidden="1">'[80]2.1'!$J$132:$AD$134,'[80]2.1'!$J$136:$AD$137,'[80]2.1'!$J$152:$AD$152,'[80]2.1'!$A$200:$AH$210,'[80]2.1'!$AE$3:$AH$199,'[80]2.1'!$B$39:$B$41,'[80]2.1'!$B$49:$B$50</definedName>
    <definedName name="P4_PROT_4" hidden="1">'[80]4'!$P$28:$AX$29,'[80]4'!$AZ$28:$BA$29,'[80]4'!$F$31:$H$31,'[80]4'!$J$31:$N$31,'[80]4'!$P$31:$AX$31,'[80]4'!$AZ$31:$BA$31,'[80]4'!$F$11:$BA$11,'[80]4'!$F$12:$K$13,'[80]4'!$F$15:$K$15</definedName>
    <definedName name="P4_SCOPE_F1_PRT" hidden="1">'[83]Ф-1 (для АО-энерго)'!$C$13:$E$13,'[83]Ф-1 (для АО-энерго)'!$A$14:$E$14,'[83]Ф-1 (для АО-энерго)'!$C$23:$C$50,'[83]Ф-1 (для АО-энерго)'!$C$54:$C$95</definedName>
    <definedName name="P4_SCOPE_PER_PRT" hidden="1">[83]перекрестка!$F$45:$H$49,[83]перекрестка!$J$45:$K$49,[83]перекрестка!$N$45:$N$49,[83]перекрестка!$F$53:$G$64,[83]перекрестка!$H$54:$H$58</definedName>
    <definedName name="P4_SP_PRT" hidden="1">#REF!,#REF!,#REF!,#REF!,#REF!,#REF!,#REF!</definedName>
    <definedName name="P4_SP_PRT09" hidden="1">'[81]2010'!$L$55:$N$60,'[81]2010'!$Q$55:$S$60,'[81]2010'!$L$62:$N$63,'[81]2010'!$Q$62:$S$63,'[81]2010'!$L$65:$N$65,'[81]2010'!$Q$65:$S$65,'[81]2010'!$L$67:$N$69</definedName>
    <definedName name="P4_SP_PRT10" hidden="1">'[81]2011'!$L$55:$N$60,'[81]2011'!$Q$55:$S$60,'[81]2011'!$L$62:$N$63,'[81]2011'!$Q$62:$S$63,'[81]2011'!$L$65:$N$65,'[81]2011'!$Q$65:$S$65,'[81]2011'!$L$67:$N$69</definedName>
    <definedName name="P4_T1?Data" hidden="1">#REF!,#REF!,#REF!,#REF!,#REF!,#REF!,#REF!</definedName>
    <definedName name="P4_T1?unit?ГКАЛ" hidden="1">#REF!,#REF!,#REF!,#REF!,#REF!,#REF!,#REF!</definedName>
    <definedName name="P4_T1?unit?РУБ.ГКАЛ" hidden="1">#REF!,#REF!,#REF!,#REF!,#REF!,#REF!,#REF!</definedName>
    <definedName name="P4_T1?unit?РУБ.ТОНН" hidden="1">#REF!,#REF!,#REF!,#REF!,#REF!,#REF!,#REF!,#REF!,#REF!,#REF!,#REF!</definedName>
    <definedName name="P4_T1?unit?СТР" hidden="1">#REF!,#REF!,#REF!,#REF!,#REF!,#REF!,#REF!</definedName>
    <definedName name="P4_T1?unit?ТОНН" hidden="1">#REF!,#REF!,#REF!,#REF!,#REF!,#REF!,#REF!,#REF!,#REF!,#REF!,#REF!</definedName>
    <definedName name="P4_T1?unit?ТРУБ" hidden="1">#REF!,#REF!,#REF!,#REF!,#REF!,#REF!,#REF!</definedName>
    <definedName name="P4_T1_Protect" hidden="1">[85]перекрестка!$J$127,[85]перекрестка!$J$128:$K$132,[85]перекрестка!$J$133,[85]перекрестка!$J$134:$K$138,[85]перекрестка!$N$11:$N$22,[85]перекрестка!$N$24:$N$28</definedName>
    <definedName name="P4_T12?L3.1.x" hidden="1">#REF!,#REF!,#REF!,#REF!,#REF!,#REF!,#REF!,#REF!,[64]!P1_T12?L3.1.x</definedName>
    <definedName name="P4_T12?L3.x" hidden="1">#REF!,#REF!,#REF!,#REF!,#REF!,#REF!,#REF!,#REF!,[64]!P1_T12?L3.x</definedName>
    <definedName name="P4_T12?unit?ГА" hidden="1">'[86]12'!$E$28:$M$28,'[86]12'!$E$14:$M$14,'[86]12'!$E$72:$M$72,'[86]12'!$E$26:$M$26,'[86]12'!$E$48:$M$48,'[86]12'!$E$64:$M$64,'[86]12'!$E$32:$M$32,'[86]12'!$E$7:$M$7,P1_T12?unit?ГА</definedName>
    <definedName name="P4_T12?unit?ТРУБ" hidden="1">'[86]12'!$E$57:$M$57,'[86]12'!$E$65:$M$65,'[86]12'!$E$37:$M$37,'[86]12'!$E$35:$M$35,'[86]12'!$E$55:$M$55,'[86]12'!$E$47:$M$47,'[86]12'!$E$53:$M$53,'[86]12'!$E$51:$M$51</definedName>
    <definedName name="P4_T16?item_ext?ЧЕЛ" hidden="1">'[86]16'!$H$233:$P$233,'[86]16'!$H$87:$P$87,'[86]16'!$H$11:$P$11,'[86]16'!$H$226:$P$226,'[86]16'!$H$47:$P$47,'[86]16'!$H$181:$P$181,'[86]16'!$H$159:$P$159,'[86]16'!$H$217:$P$217</definedName>
    <definedName name="P4_T16?unit?ТРУБ" hidden="1">'[86]16'!$H$133:$P$133,'[86]16'!$H$216:$P$216,'[86]16'!$H$176:$P$176,'[86]16'!$H$21:$P$21,'[86]16'!$H$203:$P$203,'[86]16'!$H$228:$P$228,'[86]16'!$H$44:$P$44,'[86]16'!$H$221:$P$221</definedName>
    <definedName name="P4_T16?unit?ЧЕЛ" hidden="1">'[86]16'!$H$181:$P$181,'[86]16'!$H$36:$P$36,'[86]16'!$H$80:$P$80,'[86]16'!$H$177:$P$177,'[86]16'!$H$197:$P$197,'[86]16'!$H$208:$P$208,'[86]16'!$H$55:$P$55,'[86]16'!$H$199:$P$199</definedName>
    <definedName name="P4_T2.2_Protect" hidden="1">'[86]2.2'!$B$33:$B$34,'[86]2.2'!$B$42:$B$43,'[86]2.2'!$B$49:$B$50,'[86]2.2'!$B$58:$B$59,'[86]2.2'!$B$64:$B$65,'[86]2.2'!$B$73:$B$74,'[86]2.2'!$B$79:$B$80,'[86]2.2'!$B$88:$B$89</definedName>
    <definedName name="P4_TOTAL" hidden="1">#REF!,#REF!,#REF!,#REF!,#REF!,#REF!</definedName>
    <definedName name="P4_TOTAL1" hidden="1">#REF!,#REF!,#REF!,#REF!,#REF!,#REF!</definedName>
    <definedName name="P5_PROT_21" hidden="1">'[80]2.1'!$J$9:$J$10,'[80]2.1'!$J$12,'[80]2.1'!$J$14,'[80]2.1'!$J$17,'[80]2.1'!$J$19:$J$20,'[80]2.1'!$J$23:$J$24,'[80]2.1'!$J$29:$J$30,'[80]2.1'!$J$33,'[80]2.1'!$J$28:$AD$28</definedName>
    <definedName name="P5_T1?Data" hidden="1">#REF!,#REF!,#REF!,#REF!,#REF!,#REF!,#REF!</definedName>
    <definedName name="P5_T1?unit?ГКАЛ" hidden="1">#REF!,#REF!,#REF!,#REF!,#REF!,#REF!,#REF!</definedName>
    <definedName name="P5_T1?unit?РУБ.ГКАЛ" hidden="1">#REF!,#REF!,#REF!,#REF!,#REF!,#REF!,#REF!</definedName>
    <definedName name="P5_T1?unit?РУБ.ТОНН" hidden="1">#N/A</definedName>
    <definedName name="P5_T1?unit?СТР" hidden="1">#REF!,#REF!,#REF!,#REF!,#REF!,#REF!,#REF!</definedName>
    <definedName name="P5_T1?unit?ТРУБ" hidden="1">#REF!,#REF!,#REF!,#REF!,#REF!,#REF!,#REF!</definedName>
    <definedName name="P5_T1_Protect" hidden="1">[85]перекрестка!$N$30:$N$34,[85]перекрестка!$N$36:$N$40,[85]перекрестка!$N$42:$N$46,[85]перекрестка!$N$49:$N$60,[85]перекрестка!$N$62:$N$66</definedName>
    <definedName name="P5_T16?item_ext?ЧЕЛ" hidden="1">'[86]16'!$H$114:$P$114,'[86]16'!$H$36:$P$36,'[86]16'!$H$161:$P$161,'[86]16'!$H$116:$P$116,'[86]16'!$H$80:$P$80,'[86]16'!$H$96:$P$96,'[86]16'!$H$55:$P$55,'[86]16'!$H$213:$P$213</definedName>
    <definedName name="P5_T16?unit?ТРУБ" hidden="1">'[86]16'!$H$50:$P$50,'[86]16'!$H$115:$P$115,'[86]16'!$H$26:$P$26,'[86]16'!$H$230:$P$230,'[86]16'!$H$124:$P$124,'[86]16'!$H$178:$P$178,'[86]16'!$H$68:$P$68,'[86]16'!$H$189:$P$189</definedName>
    <definedName name="P5_T16?unit?ЧЕЛ" hidden="1">'[86]16'!$H$195:$P$195,'[86]16'!$H$172:$P$172,'[86]16'!$H$168:$P$168,'[86]16'!$H$118:$P$118,'[86]16'!$H$45:$P$45,'[86]16'!$H$82:$P$82,'[86]16'!$H$69:$P$69,'[86]16'!$H$78:$P$78</definedName>
    <definedName name="P5_T2.2_Protect" hidden="1">'[86]2.2'!$B$94:$B$95,'[86]2.2'!$B$103:$B$104,'[86]2.2'!$B$109:$B$110,'[86]2.2'!$B$118:$B$119,'[86]2.2'!$B$125:$B$126,'[86]2.2'!$B$134:$B$135,'[86]2.2'!$B$140:$B$141</definedName>
    <definedName name="P5_TOTAL" hidden="1">#REF!,#REF!,#REF!,#REF!,#REF!,#REF!,#REF!</definedName>
    <definedName name="P5_TOTAL1" hidden="1">#REF!,#REF!,#REF!,#REF!,#REF!,#REF!,#REF!</definedName>
    <definedName name="P6_T1?Data" hidden="1">#REF!,#REF!,#REF!,#REF!,#REF!,#REF!,#REF!</definedName>
    <definedName name="P6_T1?unit?ГКАЛ" hidden="1">#REF!,#REF!,#REF!,#REF!,#REF!,#REF!,#REF!</definedName>
    <definedName name="P6_T1?unit?РУБ.ГКАЛ" hidden="1">#REF!,#REF!,#REF!,#REF!,#REF!,#REF!,#REF!</definedName>
    <definedName name="P6_T1?unit?СТР" hidden="1">#N/A</definedName>
    <definedName name="P6_T1?unit?ТРУБ" hidden="1">#REF!,#REF!,#REF!,#REF!,#REF!,#REF!,#REF!</definedName>
    <definedName name="P6_T1_Protect" hidden="1">[85]перекрестка!$N$68:$N$72,[85]перекрестка!$N$74:$N$78,[85]перекрестка!$N$80:$N$84,[85]перекрестка!$N$89:$N$100,[85]перекрестка!$N$102:$N$106</definedName>
    <definedName name="P6_T16?unit?ТРУБ" hidden="1">'[86]16'!$H$151:$P$151,'[86]16'!$H$86:$P$86,'[86]16'!$H$196:$P$196,'[86]16'!$H$140:$P$140,'[86]16'!$H$30:$P$30,'[86]16'!$H$232:$P$232,'[86]16'!$H$104:$P$104,'[86]16'!$H$39:$P$39</definedName>
    <definedName name="P6_T16?unit?ЧЕЛ" hidden="1">'[86]16'!$H$71:$P$71,'[86]16'!$H$114:$P$114,'[86]16'!$H$159:$P$159,'[86]16'!$H$13:$P$13,'[86]16'!$H$27:$P$27,'[86]16'!$H$141:$P$141,'[86]16'!$H$96:$P$96,'[86]16'!$H$231:$P$231</definedName>
    <definedName name="P6_T2.2_Protect" hidden="1">'[86]2.2'!$B$149:$B$150,'[86]2.2'!$B$156:$B$157,'[86]2.2'!$B$165:$B$166,'[86]2.2'!$B$172:$B$173,'[86]2.2'!$B$181:$B$182,'[86]2.2'!$B$188:$B$189,'[86]2.2'!$E$4:$L$4</definedName>
    <definedName name="P6_TOTAL1" hidden="1">#REF!,#REF!,#REF!,#REF!,#REF!,#REF!,#REF!</definedName>
    <definedName name="P7_T1?Data" hidden="1">#REF!,#REF!,#REF!,#REF!,#REF!,#REF!,#REF!</definedName>
    <definedName name="P7_T1?unit?ТРУБ" hidden="1">#REF!,#REF!,#REF!,#REF!,#REF!,#REF!,#REF!</definedName>
    <definedName name="P7_T1_Protect" hidden="1">[85]перекрестка!$N$108:$N$112,[85]перекрестка!$N$114:$N$118,[85]перекрестка!$N$120:$N$124,[85]перекрестка!$N$127:$N$138,[85]перекрестка!$N$140:$N$144</definedName>
    <definedName name="P7_T16?unit?ТРУБ" hidden="1">'[86]16'!$H$174:$P$174,'[86]16'!$H$171:$P$171,'[86]16'!$H$234:$P$234,'[86]16'!$H$156:$P$156,'[86]16'!$H$239:$P$239,'[86]16'!$H$185:$P$185,'[86]16'!$H$66:$P$66,'[86]16'!$H$48:$P$48</definedName>
    <definedName name="P7_T16?unit?ЧЕЛ" hidden="1">'[86]16'!$H$190:$P$190,'[86]16'!$H$109:$P$109,'[86]16'!$H$226:$P$226,'[86]16'!$H$235:$P$235,'[86]16'!$H$29:$P$29,'[86]16'!$H$64:$P$64,'[86]16'!$H$51:$P$51,'[86]16'!$H$215:$P$215</definedName>
    <definedName name="P8_T1?Data" hidden="1">#REF!,#REF!,#REF!,#REF!,#REF!,#REF!,#REF!</definedName>
    <definedName name="P8_T1?unit?ТРУБ" hidden="1">#REF!,#REF!,#REF!,#REF!,#REF!,#REF!,#REF!</definedName>
    <definedName name="P8_T1_Protect" hidden="1">[85]перекрестка!$N$146:$N$150,[85]перекрестка!$N$152:$N$156,[85]перекрестка!$N$158:$N$162,[85]перекрестка!$F$11:$G$11,[85]перекрестка!$F$12:$H$16</definedName>
    <definedName name="P8_T16?unit?ЧЕЛ" hidden="1">'[86]16'!$H$105:$P$105,'[86]16'!$H$38:$P$38,'[86]16'!$H$9:$P$9,'[86]16'!$H$161:$P$161,'[86]16'!$H$107:$P$107,'[86]16'!$H$204:$P$204,'[86]16'!$H$89:$P$89,'[86]16'!$H$98:$P$98</definedName>
    <definedName name="P9_T1?Data" hidden="1">#REF!,#REF!,#REF!,#REF!,#REF!,#REF!,#REF!</definedName>
    <definedName name="P9_T1?unit?ТРУБ" hidden="1">#REF!,#REF!,#REF!,#REF!,#REF!,#REF!,#REF!</definedName>
    <definedName name="P9_T1_Protect" hidden="1">[85]перекрестка!$F$17:$G$17,[85]перекрестка!$F$18:$H$22,[85]перекрестка!$F$24:$H$28,[85]перекрестка!$F$30:$H$34,[85]перекрестка!$F$36:$H$40</definedName>
    <definedName name="Params_VALUE" hidden="1">[91]XLR_NoRangeSheet!$D$6</definedName>
    <definedName name="pc" hidden="1">{#N/A,#N/A,FALSE,"elk_iç_er";#N/A,#N/A,FALSE,"elk_iç_tut";#N/A,#N/A,FALSE,"elk_iç_ihz"}</definedName>
    <definedName name="pedro" hidden="1">{#N/A,"30% Success",TRUE,"Sales Forecast";#N/A,#N/A,TRUE,"Sheet2"}</definedName>
    <definedName name="PensionSetting">'[36]WACC and TIC Inputs'!$J$44</definedName>
    <definedName name="percent_unit">[33]Параметры!$D$45</definedName>
    <definedName name="Personal">#REF!</definedName>
    <definedName name="Personal_1">#N/A</definedName>
    <definedName name="Personal_2">#N/A</definedName>
    <definedName name="Personnel_permanent">#REF!</definedName>
    <definedName name="Personnel_saisonnier">#REF!</definedName>
    <definedName name="pg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PI">#REF!</definedName>
    <definedName name="PIND">[69]Lib!$B$2:$AT$2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lan">'[66]1 - Index'!$A$3</definedName>
    <definedName name="plk" localSheetId="1" hidden="1">{#N/A,#N/A,FALSE,"Лист2"}</definedName>
    <definedName name="plk" hidden="1">{#N/A,#N/A,FALSE,"Лист2"}</definedName>
    <definedName name="pln" hidden="1">{"'РП (2)'!$A$5:$S$150"}</definedName>
    <definedName name="plp" localSheetId="1" hidden="1">{#N/A,#N/A,FALSE,"Лист2"}</definedName>
    <definedName name="plp" hidden="1">{#N/A,#N/A,FALSE,"Лист2"}</definedName>
    <definedName name="plplplp" localSheetId="1" hidden="1">{#N/A,#N/A,FALSE,"Лист2"}</definedName>
    <definedName name="plplplp" hidden="1">{#N/A,#N/A,FALSE,"Лист2"}</definedName>
    <definedName name="plplplplp" localSheetId="1" hidden="1">{#N/A,#N/A,FALSE,"Лист2"}</definedName>
    <definedName name="plplplplp" hidden="1">{#N/A,#N/A,FALSE,"Лист2"}</definedName>
    <definedName name="plplplplplplp" localSheetId="1" hidden="1">{#N/A,#N/A,FALSE,"Лист2"}</definedName>
    <definedName name="plplplplplplp" hidden="1">{#N/A,#N/A,FALSE,"Лист2"}</definedName>
    <definedName name="plplppllp" localSheetId="1" hidden="1">{#N/A,#N/A,FALSE,"Лист2"}</definedName>
    <definedName name="plplppllp" hidden="1">{#N/A,#N/A,FALSE,"Лист2"}</definedName>
    <definedName name="PN">#REF!</definedName>
    <definedName name="po" hidden="1">{#N/A,#N/A,FALSE,"DCF";#N/A,#N/A,FALSE,"Term Mult"}</definedName>
    <definedName name="poging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oi" hidden="1">{#N/A,#N/A,FALSE,"Asset Sale";#N/A,#N/A,FALSE,"DCF";#N/A,#N/A,FALSE,"Term Mult"}</definedName>
    <definedName name="poiu" hidden="1">{#N/A,#N/A,FALSE,"DCF";#N/A,#N/A,FALSE,"Term Mult"}</definedName>
    <definedName name="pol" localSheetId="1" hidden="1">{#N/A,#N/A,FALSE,"Лист2"}</definedName>
    <definedName name="pol" hidden="1">{#N/A,#N/A,FALSE,"Лист2"}</definedName>
    <definedName name="popopo" localSheetId="1" hidden="1">{#N/A,#N/A,FALSE,"Лист2"}</definedName>
    <definedName name="popopo" hidden="1">{#N/A,#N/A,FALSE,"Лист2"}</definedName>
    <definedName name="poppo" localSheetId="1" hidden="1">{#N/A,#N/A,FALSE,"Лист2"}</definedName>
    <definedName name="poppo" hidden="1">{#N/A,#N/A,FALSE,"Лист2"}</definedName>
    <definedName name="PostEE">[37]Параметры!$B$7</definedName>
    <definedName name="PostEEList">[37]Лист!$A$60</definedName>
    <definedName name="PostTE">[37]Лист!$B$281</definedName>
    <definedName name="PostTEList">[37]Лист!$A$280</definedName>
    <definedName name="Potok">#REF!</definedName>
    <definedName name="POW">[92]POW!$A$2:$D$6</definedName>
    <definedName name="pp" localSheetId="1" hidden="1">{#N/A,#N/A,FALSE,"Лист2"}</definedName>
    <definedName name="pp" hidden="1">{#N/A,#N/A,FALSE,"Лист2"}</definedName>
    <definedName name="PP6FIRE_DEC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ppp" hidden="1">{#N/A,#N/A,FALSE,"DCF";#N/A,#N/A,FALSE,"Term Mult"}</definedName>
    <definedName name="pppp" localSheetId="1" hidden="1">{#N/A,#N/A,FALSE,"Лист2"}</definedName>
    <definedName name="pppp" hidden="1">{#N/A,#N/A,FALSE,"Лист2"}</definedName>
    <definedName name="ppppp" localSheetId="1" hidden="1">{#N/A,#N/A,FALSE,"Лист2"}</definedName>
    <definedName name="ppppp" hidden="1">{#N/A,#N/A,FALSE,"Лист2"}</definedName>
    <definedName name="pppppppp" localSheetId="1" hidden="1">{#N/A,#N/A,FALSE,"Лист2"}</definedName>
    <definedName name="pppppppp" hidden="1">{#N/A,#N/A,FALSE,"Лист2"}</definedName>
    <definedName name="Pr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ICE_LIST">[69]Lib!$B$2:$AT$57</definedName>
    <definedName name="Print">[93]Черновик!$A$1:$M$65</definedName>
    <definedName name="Print1">[93]Черновик!$A$1:$M$31</definedName>
    <definedName name="Print2">[93]Черновик!$A$32:$M$65</definedName>
    <definedName name="Prob" hidden="1">{"EPS and CF",#N/A,FALSE;"Ops and Stats",#N/A,FALSE}</definedName>
    <definedName name="Procent">#REF!</definedName>
    <definedName name="ProchPotrEE">[37]Параметры!$B$11</definedName>
    <definedName name="ProchPotrEEList">[37]Лист!$A$180</definedName>
    <definedName name="ProchPotrTE">[37]Лист!$B$331</definedName>
    <definedName name="ProchPotrTEList">[37]Лист!$A$330</definedName>
    <definedName name="Profit_Tax">[94]Inputs!$L$47:$W$47</definedName>
    <definedName name="Profit_Tax_Base">[94]Inputs!$H$47</definedName>
    <definedName name="Profit_Tax_Limit">[94]Inputs!$L$50:$W$50</definedName>
    <definedName name="Project_end">[42]Inputs!$D$9</definedName>
    <definedName name="Project_start">[42]Inputs!$D$5</definedName>
    <definedName name="pş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PT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tvkz" hidden="1">{"'Sheet1'!$A$1:$G$85"}</definedName>
    <definedName name="PUB_FileID" hidden="1">"L10003363.xls"</definedName>
    <definedName name="PUB_UserID" hidden="1">"MAYERX"</definedName>
    <definedName name="Publicité">#REF!</definedName>
    <definedName name="q" localSheetId="1" hidden="1">{#N/A,#N/A,FALSE,"Лист2"}</definedName>
    <definedName name="q" hidden="1">{#N/A,#N/A,TRUE,"Sales Comparison";#N/A,#N/A,TRUE,"Cum. Summary FFR";#N/A,#N/A,TRUE,"Monthly Summary FFR";#N/A,#N/A,TRUE,"Cum. Summary TL";#N/A,#N/A,TRUE,"Monthly Summary TL"}</definedName>
    <definedName name="q_1" hidden="1">{#N/A,#N/A,FALSE,"Naming &amp; Assumptions";#N/A,#N/A,FALSE,"Summary";#N/A,#N/A,FALSE,"Equity Summary";#N/A,#N/A,FALSE,"Price Summary";#N/A,#N/A,FALSE,"DCF";#N/A,#N/A,FALSE,"IRR";#N/A,#N/A,FALSE,"Ratios";#N/A,#N/A,FALSE,"Debt Paydown";#N/A,#N/A,FALSE,"JAII Amort. Schedule";#N/A,#N/A,FALSE,"JAII Assumptions";#N/A,#N/A,FALSE,"JAII Income";#N/A,#N/A,FALSE,"JAII Balance";#N/A,#N/A,FALSE,"JAII Cashflow";#N/A,#N/A,FALSE,"JAC";#N/A,#N/A,FALSE,"JAC Buildup";#N/A,#N/A,FALSE,"JAC%";#N/A,#N/A,FALSE,"Bostrom";#N/A,#N/A,FALSE,"Fabco";#N/A,#N/A,FALSE,"Brillion";#N/A,#N/A,FALSE,"Gunite";#N/A,#N/A,FALSE,"Interco";#N/A,#N/A,FALSE,"JAIX"}</definedName>
    <definedName name="q_2" hidden="1">{#N/A,#N/A,FALSE,"Naming &amp; Assumptions";#N/A,#N/A,FALSE,"Summary";#N/A,#N/A,FALSE,"Equity Summary";#N/A,#N/A,FALSE,"Price Summary";#N/A,#N/A,FALSE,"DCF";#N/A,#N/A,FALSE,"IRR";#N/A,#N/A,FALSE,"Ratios";#N/A,#N/A,FALSE,"Debt Paydown";#N/A,#N/A,FALSE,"JAII Amort. Schedule";#N/A,#N/A,FALSE,"JAII Assumptions";#N/A,#N/A,FALSE,"JAII Income";#N/A,#N/A,FALSE,"JAII Balance";#N/A,#N/A,FALSE,"JAII Cashflow";#N/A,#N/A,FALSE,"JAC";#N/A,#N/A,FALSE,"JAC Buildup";#N/A,#N/A,FALSE,"JAC%";#N/A,#N/A,FALSE,"Bostrom";#N/A,#N/A,FALSE,"Fabco";#N/A,#N/A,FALSE,"Brillion";#N/A,#N/A,FALSE,"Gunite";#N/A,#N/A,FALSE,"Interco";#N/A,#N/A,FALSE,"JAIX"}</definedName>
    <definedName name="qa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aetsj">#REF!</definedName>
    <definedName name="qaw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QD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qegqrg" hidden="1">{#N/A,#N/A,FALSE,"SUMMARY 4a";#N/A,#N/A,FALSE,"GBA 4b";#N/A,#N/A,FALSE,"TENANT 4c";#N/A,#N/A,FALSE,"BUDGET DETAIL";#N/A,#N/A,FALSE,"PRO FORMA"}</definedName>
    <definedName name="qer" hidden="1">{"EPS and CF",#N/A,FALSE;"Ops and Stats",#N/A,FALSE}</definedName>
    <definedName name="QG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qgqg" hidden="1">{#N/A,#N/A,FALSE,"Leasing 6A"}</definedName>
    <definedName name="QK" hidden="1">{#N/A,#N/A,FALSE,"ihz. icmal";#N/A,#N/A,FALSE,"avans";#N/A,#N/A,FALSE,"mal_FF_icm";#N/A,#N/A,FALSE,"fat_ihz";#N/A,#N/A,FALSE,"söz_fiy_fark";#N/A,#N/A,FALSE,"kap2"}</definedName>
    <definedName name="qkl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QL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QO" hidden="1">{#N/A,#N/A,FALSE,"ihz. icmal";#N/A,#N/A,FALSE,"avans";#N/A,#N/A,FALSE,"mal_FF_icm";#N/A,#N/A,FALSE,"fat_ihz";#N/A,#N/A,FALSE,"söz_fiy_fark";#N/A,#N/A,FALSE,"kap2"}</definedName>
    <definedName name="qpş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qq" hidden="1">{#N/A,#N/A,TRUE,"Буржуям"}</definedName>
    <definedName name="qqe">#REF!</definedName>
    <definedName name="qqq" localSheetId="1" hidden="1">{#N/A,#N/A,FALSE,"Приложение к справке"}</definedName>
    <definedName name="qqq" hidden="1">{#N/A,#N/A,FALSE,"Приложение к справке"}</definedName>
    <definedName name="qqqq" hidden="1">{"NWN_Q1810",#N/A,FALSE,"Q1810_1.V";"NWN_Q1412",#N/A,FALSE,"Q1412_1"}</definedName>
    <definedName name="qqqqq" hidden="1">#REF!</definedName>
    <definedName name="qqqqqq" hidden="1">{"Output-BaseYear",#N/A,FALSE,"Output"}</definedName>
    <definedName name="qqqqqqq" hidden="1">#REF!</definedName>
    <definedName name="qqqqqqqqqqqqqqqqqq" hidden="1">{"Area1",#N/A,FALSE,"OREWACC";"Area2",#N/A,FALSE,"OREWACC"}</definedName>
    <definedName name="qrt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S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qsd" hidden="1">{#N/A,#N/A,FALSE,"ihz. icmal";#N/A,#N/A,FALSE,"avans";#N/A,#N/A,FALSE,"mal_FF_icm";#N/A,#N/A,FALSE,"fat_ihz";#N/A,#N/A,FALSE,"söz_fiy_fark";#N/A,#N/A,FALSE,"kap2"}</definedName>
    <definedName name="qse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qsfd" hidden="1">{#N/A,#N/A,TRUE,"Cover sheet";#N/A,#N/A,TRUE,"INPUTS";#N/A,#N/A,TRUE,"OUTPUTS";#N/A,#N/A,TRUE,"VALUATION"}</definedName>
    <definedName name="qssasasa" hidden="1">Main.SAPF4Help()</definedName>
    <definedName name="Qtrs_in_Yr">[95]Assumptions!$F$18</definedName>
    <definedName name="quDate_DT" hidden="1">[96]XLR_NoRangeSheet!$B$6</definedName>
    <definedName name="QUERY1.keep_password" hidden="1">TRUE</definedName>
    <definedName name="QUERY1.query_connection" hidden="1">{"DBQ=C:\Access\Theatres.mdb;DefaultDir=C:\Access;Driver={Microsoft Access Driver (*.mdb)};DriverId=25;FIL=MS Access;ImplicitCommitSync=Yes;MaxBufferSize=512;MaxScanRows=8;PageTimeout=5;SafeTransactions=0;Threads=3;UID=admin;UserCommitSync=Yes;"}</definedName>
    <definedName name="QUERY1.query_definition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options" hidden="1">{TRUE;FALSE}</definedName>
    <definedName name="QUERY1.query_statement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user_name" hidden="1">"admin"</definedName>
    <definedName name="QuickHL001" hidden="1">#REF!</definedName>
    <definedName name="QuickHL003" hidden="1">#REF!</definedName>
    <definedName name="QuickHL005" hidden="1">#REF!</definedName>
    <definedName name="QuickHL007" hidden="1">#REF!</definedName>
    <definedName name="QuickHL009" hidden="1">#REF!</definedName>
    <definedName name="QuickHL010" hidden="1">#REF!</definedName>
    <definedName name="QuickHL011" hidden="1">#REF!</definedName>
    <definedName name="QuickHL012" hidden="1">#REF!</definedName>
    <definedName name="QuickHL013" hidden="1">#REF!</definedName>
    <definedName name="QuickHL014" hidden="1">#REF!</definedName>
    <definedName name="QuickHL015" hidden="1">#REF!</definedName>
    <definedName name="QuickHL016" hidden="1">#REF!</definedName>
    <definedName name="QuickHL017" hidden="1">#REF!</definedName>
    <definedName name="QuickHL018" hidden="1">#REF!</definedName>
    <definedName name="QuickHL019" hidden="1">#REF!</definedName>
    <definedName name="QuickHL020" hidden="1">#REF!</definedName>
    <definedName name="QuickHL021" hidden="1">#REF!</definedName>
    <definedName name="QuickHL022" hidden="1">#REF!</definedName>
    <definedName name="QuickHL023" hidden="1">#REF!</definedName>
    <definedName name="QuickHL024" hidden="1">#REF!</definedName>
    <definedName name="QuickHL025" hidden="1">#REF!</definedName>
    <definedName name="QuickHL026" hidden="1">#REF!</definedName>
    <definedName name="QuickHL027" hidden="1">#REF!</definedName>
    <definedName name="QuickHL028" hidden="1">#REF!</definedName>
    <definedName name="QuickHL029" hidden="1">#REF!</definedName>
    <definedName name="QuickHL030" hidden="1">#REF!</definedName>
    <definedName name="QuickHL031" hidden="1">#REF!</definedName>
    <definedName name="QuickHL032" hidden="1">#REF!</definedName>
    <definedName name="QuickHL033" hidden="1">#REF!</definedName>
    <definedName name="QuickHL034" hidden="1">#REF!</definedName>
    <definedName name="QuickHL035" hidden="1">#REF!</definedName>
    <definedName name="QuickHL036" hidden="1">#REF!</definedName>
    <definedName name="QuickHL037" hidden="1">#REF!</definedName>
    <definedName name="QuickHL038" hidden="1">#REF!</definedName>
    <definedName name="QuickHL039" hidden="1">#REF!</definedName>
    <definedName name="QuickHL040" hidden="1">#REF!</definedName>
    <definedName name="QuickHL041" hidden="1">#REF!</definedName>
    <definedName name="QuickHL042" hidden="1">#REF!</definedName>
    <definedName name="QuickHL043" hidden="1">#REF!</definedName>
    <definedName name="QuickHL044" hidden="1">#REF!</definedName>
    <definedName name="QuickHL045" hidden="1">#REF!</definedName>
    <definedName name="QuickHL046" hidden="1">#REF!</definedName>
    <definedName name="QuickHL047" hidden="1">#REF!</definedName>
    <definedName name="QuickHL048" hidden="1">#REF!</definedName>
    <definedName name="QuickHL049" hidden="1">#REF!</definedName>
    <definedName name="QuickHL050" hidden="1">#REF!</definedName>
    <definedName name="QuickHL051" hidden="1">#REF!</definedName>
    <definedName name="QuickHL052" hidden="1">#REF!</definedName>
    <definedName name="QuickHL053" hidden="1">#REF!</definedName>
    <definedName name="QuickHL054" hidden="1">#REF!</definedName>
    <definedName name="QuickHL055" hidden="1">#REF!</definedName>
    <definedName name="QuickHL056" hidden="1">#REF!</definedName>
    <definedName name="QuickHL057" hidden="1">#REF!</definedName>
    <definedName name="QuickHL058" hidden="1">#REF!</definedName>
    <definedName name="QuickHL059" hidden="1">#REF!</definedName>
    <definedName name="QuickHL060" hidden="1">#REF!</definedName>
    <definedName name="QuickHL061" hidden="1">#REF!</definedName>
    <definedName name="QuickHL062" hidden="1">#REF!</definedName>
    <definedName name="quMon_MON" hidden="1">[96]XLR_NoRangeSheet!$B$7</definedName>
    <definedName name="qv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w" localSheetId="1" hidden="1">{#N/A,#N/A,FALSE,"Лист2"}</definedName>
    <definedName name="qw" hidden="1">{#N/A,#N/A,FALSE,"Лист2"}</definedName>
    <definedName name="qwe" hidden="1">{"glcbs",#N/A,FALSE,"GLCBS";"glccsbs",#N/A,FALSE,"GLCCSBS";"glcis",#N/A,FALSE,"GLCIS";"glccsis",#N/A,FALSE,"GLCCSIS";"glcrat1",#N/A,FALSE,"GLC-ratios1"}</definedName>
    <definedName name="qwerfg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qwert" hidden="1">{#N/A,#N/A,FALSE,"ihz. icmal";#N/A,#N/A,FALSE,"avans";#N/A,#N/A,FALSE,"mal_FF_icm";#N/A,#N/A,FALSE,"fat_ihz";#N/A,#N/A,FALSE,"söz_fiy_fark";#N/A,#N/A,FALSE,"kap2"}</definedName>
    <definedName name="qwerty" hidden="1">#REF!</definedName>
    <definedName name="qwt" hidden="1">{"'РП (2)'!$A$5:$S$150"}</definedName>
    <definedName name="qwy" hidden="1">{#N/A,#N/A,FALSE,"ihz. icmal";#N/A,#N/A,FALSE,"avans";#N/A,#N/A,FALSE,"mal_FF_icm";#N/A,#N/A,FALSE,"fat_ihz";#N/A,#N/A,FALSE,"söz_fiy_fark";#N/A,#N/A,FALSE,"kap2"}</definedName>
    <definedName name="qxc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qyt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QZ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R_1.E16_45" hidden="1">'[97]R_1 Deferred Tax'!#REF!</definedName>
    <definedName name="Rank" hidden="1">{#N/A,#N/A,FALSE,"TRS";#N/A,#N/A,FALSE,"TRS (Period)";#N/A,#N/A,FALSE,"Industry &amp; Market";#N/A,#N/A,FALSE,"TRS Vs GDP Growth";#N/A,#N/A,FALSE,"TRS Vs GDP Cycle";#N/A,#N/A,FALSE,"TRS Vs Interest Rate";#N/A,#N/A,FALSE,"TRS Vs Int Rate Change Cycle";#N/A,#N/A,FALSE,"TRS Vs Real Sales Growth";#N/A,#N/A,FALSE,"Corr(Sales &amp; TRS)";#N/A,#N/A,FALSE,"Corr(ROIC &amp; TRS)";#N/A,#N/A,FALSE,"Corr(MktCap &amp; TRS)";#N/A,#N/A,FALSE,"Corr(TRS &amp; TRS)";#N/A,#N/A,FALSE,"Excess TRS";#N/A,#N/A,FALSE,"Rolling TRS";#N/A,#N/A,FALSE,"Industry MktCap %";#N/A,#N/A,FALSE,"Industry Vs Economy-MktCap";#N/A,#N/A,FALSE,"TRS Dispersion"}</definedName>
    <definedName name="rate">#REF!</definedName>
    <definedName name="RATIOS">#REF!</definedName>
    <definedName name="RB">#REF!</definedName>
    <definedName name="RCN" comment="Диапазон ПСЗ/ПСВ">OFFSET([76]CAPEX_calc!$M$5,0,0,COUNTA([76]CAPEX_calc!$M$5:$M$500001),1)</definedName>
    <definedName name="re" hidden="1">{"summary 1",#N/A,TRUE,"Summary";"summary 2",#N/A,TRUE,"Summary";"chart",#N/A,TRUE,"summary chart";"model",#N/A,TRUE,"Model";"capital",#N/A,TRUE,"Capital";"maint",#N/A,TRUE,"Maintenance"}</definedName>
    <definedName name="REDEVANCES">#REF!</definedName>
    <definedName name="redo" hidden="1">{#N/A,#N/A,FALSE,"ACQ_GRAPHS";#N/A,#N/A,FALSE,"T_1 GRAPHS";#N/A,#N/A,FALSE,"T_2 GRAPHS";#N/A,#N/A,FALSE,"COMB_GRAPHS"}</definedName>
    <definedName name="Relevant" localSheetId="1" hidden="1">{#N/A,#N/A,FALSE,"Summary";#N/A,#N/A,FALSE,"Program Scheme";#N/A,#N/A,FALSE,"Assumptions";#N/A,#N/A,FALSE,"Development Budget";#N/A,#N/A,FALSE,"Timing";#N/A,#N/A,FALSE,"Development Costs &amp; Revenues";#N/A,#N/A,FALSE,"Cash Flow to Debt &amp; Equity"}</definedName>
    <definedName name="Relevant" hidden="1">{#N/A,#N/A,FALSE,"Summary";#N/A,#N/A,FALSE,"Program Scheme";#N/A,#N/A,FALSE,"Assumptions";#N/A,#N/A,FALSE,"Development Budget";#N/A,#N/A,FALSE,"Timing";#N/A,#N/A,FALSE,"Development Costs &amp; Revenues";#N/A,#N/A,FALSE,"Cash Flow to Debt &amp; Equity"}</definedName>
    <definedName name="Repayment">#REF!</definedName>
    <definedName name="ReportMonth">#REF!</definedName>
    <definedName name="rere" hidden="1">{"'Sheet1'!$A$1:$G$85"}</definedName>
    <definedName name="RevenueChange">#REF!</definedName>
    <definedName name="rew" hidden="1">{#N/A,#N/A,FALSE,"DCF";#N/A,#N/A,FALSE,"Term Mult"}</definedName>
    <definedName name="RF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rfd" localSheetId="1" hidden="1">{#N/A,#N/A,FALSE,"Лист2"}</definedName>
    <definedName name="rfd" hidden="1">{#N/A,#N/A,FALSE,"Лист2"}</definedName>
    <definedName name="rgqg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rgrg" hidden="1">{"page1",#N/A,FALSE,"sheet 1";"Page2",#N/A,FALSE,"sheet 1";"page3",#N/A,FALSE,"sheet 1";"page4",#N/A,FALSE,"sheet 1"}</definedName>
    <definedName name="rgwg" hidden="1">{"page1",#N/A,FALSE,"sheet 1";"Page2",#N/A,FALSE,"sheet 1";"page3",#N/A,FALSE,"sheet 1";"page4",#N/A,FALSE,"sheet 1"}</definedName>
    <definedName name="RHB">#REF!</definedName>
    <definedName name="RI">#REF!</definedName>
    <definedName name="RIF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T">#REF!</definedName>
    <definedName name="rjgbz" hidden="1">{"'РП (2)'!$A$5:$S$150"}</definedName>
    <definedName name="RL2A" hidden="1">'[5]AOP Summary-2'!$C$2:$C$14</definedName>
    <definedName name="RL2B" hidden="1">[21]sal!#REF!</definedName>
    <definedName name="RL2D" hidden="1">[21]sal!#REF!</definedName>
    <definedName name="RL2F" hidden="1">[98]LOB!#REF!</definedName>
    <definedName name="RL2G" hidden="1">[98]LOB!#REF!</definedName>
    <definedName name="RL2H" hidden="1">'[5]AOP Summary-2'!$B$2:$B$14</definedName>
    <definedName name="RL2J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RL2K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RL2M" hidden="1">{#N/A,#N/A,FALSE,"NCS INC SCOT";#N/A,#N/A,FALSE,"NCS";#N/A,#N/A,FALSE,"74 NCS";#N/A,#N/A,FALSE,"75 NCS";#N/A,#N/A,FALSE,"76 NCS "}</definedName>
    <definedName name="RL2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RL2O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RMM">#REF!</definedName>
    <definedName name="RMT">#REF!</definedName>
    <definedName name="RP">#REF!</definedName>
    <definedName name="RQ" hidden="1">{#N/A,#N/A,FALSE,"ihz. icmal";#N/A,#N/A,FALSE,"avans";#N/A,#N/A,FALSE,"mal_FF_icm";#N/A,#N/A,FALSE,"fat_ihz";#N/A,#N/A,FALSE,"söz_fiy_fark";#N/A,#N/A,FALSE,"kap2"}</definedName>
    <definedName name="rr" localSheetId="1" hidden="1">#REF!</definedName>
    <definedName name="rr" hidden="1">#REF!</definedName>
    <definedName name="RRI">#REF!</definedName>
    <definedName name="RRM">#REF!</definedName>
    <definedName name="rrrr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rrrrr" localSheetId="1" hidden="1">{#N/A,#N/A,TRUE,"Sales Comparison";#N/A,#N/A,TRUE,"Cum. Summary FFR";#N/A,#N/A,TRUE,"Monthly Summary FFR";#N/A,#N/A,TRUE,"Cum. Summary TL";#N/A,#N/A,TRUE,"Monthly Summary TL"}</definedName>
    <definedName name="rrrrr" hidden="1">{#N/A,#N/A,TRUE,"Sales Comparison";#N/A,#N/A,TRUE,"Cum. Summary FFR";#N/A,#N/A,TRUE,"Monthly Summary FFR";#N/A,#N/A,TRUE,"Cum. Summary TL";#N/A,#N/A,TRUE,"Monthly Summary TL"}</definedName>
    <definedName name="rrrrrrrrr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rstyud" hidden="1">{"assets",#N/A,FALSE,"historicBS";"liab",#N/A,FALSE,"historicBS";"is",#N/A,FALSE,"historicIS";"ratios",#N/A,FALSE,"ratios"}</definedName>
    <definedName name="rsyjd">#REF!</definedName>
    <definedName name="rt" hidden="1">{#N/A,#N/A,FALSE,"Aging Summary";#N/A,#N/A,FALSE,"Ratio Analysis";#N/A,#N/A,FALSE,"Test 120 Day Accts";#N/A,#N/A,FALSE,"Tickmarks"}</definedName>
    <definedName name="rtggggggggggggg" hidden="1">{"a",#N/A,FALSE,"Fact Sheet";"a",#N/A,FALSE,"DCFEVA";"a",#N/A,FALSE,"Statements";"a",#N/A,FALSE,"Quarterly";"a",#N/A,FALSE,"Q Grid";"a",#N/A,FALSE,"Stockval";"a",#N/A,FALSE,"DDM"}</definedName>
    <definedName name="rth56uh56ju" hidden="1">{"glc1",#N/A,FALSE,"GLC";"glc2",#N/A,FALSE,"GLC";"glc3",#N/A,FALSE,"GLC";"glc4",#N/A,FALSE,"GLC";"glc5",#N/A,FALSE,"GLC"}</definedName>
    <definedName name="rtp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rtt" hidden="1">{"Area1",#N/A,FALSE,"OREWACC";"Area2",#N/A,FALSE,"OREWACC"}</definedName>
    <definedName name="rty" hidden="1">{#N/A,#N/A,FALSE,"Aging Summary";#N/A,#N/A,FALSE,"Ratio Analysis";#N/A,#N/A,FALSE,"Test 120 Day Accts";#N/A,#N/A,FALSE,"Tickmarks"}</definedName>
    <definedName name="rtyrr" hidden="1">{#N/A,#N/A,FALSE,"ihz. icmal";#N/A,#N/A,FALSE,"avans";#N/A,#N/A,FALSE,"mal_FF_icm";#N/A,#N/A,FALSE,"fat_ihz";#N/A,#N/A,FALSE,"söz_fiy_fark";#N/A,#N/A,FALSE,"kap2"}</definedName>
    <definedName name="RUL" comment="Диапазон остаточных сроков службы">OFFSET([76]CAPEX_calc!$O$5,0,0,COUNTA([76]CAPEX_calc!$O$5:$O$500001),1)</definedName>
    <definedName name="RV" hidden="1">{"NWN_Q1810",#N/A,FALSE,"Q1810_1.V";"NWN_Q1412",#N/A,FALSE,"Q1412_1"}</definedName>
    <definedName name="rvv" hidden="1">{"NWN_Q1810",#N/A,FALSE,"Q1810_1.V";"NWN_Q1412",#N/A,FALSE,"Q1412_1"}</definedName>
    <definedName name="rwgWEG" hidden="1">{#N/A,#N/A,FALSE,"Leasing 6A"}</definedName>
    <definedName name="rwn" hidden="1">{"glc1",#N/A,FALSE,"GLC";"glc2",#N/A,FALSE,"GLC";"glc3",#N/A,FALSE,"GLC";"glc4",#N/A,FALSE,"GLC";"glc5",#N/A,FALSE,"GLC"}</definedName>
    <definedName name="Rwvu.CapersView." hidden="1">'[32]THREE VARIABLES'!$A$1:$M$65536</definedName>
    <definedName name="Rwvu.Japan_Capers_Ed_Pub." hidden="1">'[32]THREE VARIABLES'!$A$1:$M$65536</definedName>
    <definedName name="Rwvu.KJP_CC." hidden="1">'[32]THREE VARIABLES'!$A$1:$M$65536</definedName>
    <definedName name="rwwrrrrrrrrrrrr" hidden="1">{"vi1",#N/A,FALSE,"Financial Statements";"vi2",#N/A,FALSE,"Financial Statements";#N/A,#N/A,FALSE,"DCF"}</definedName>
    <definedName name="s" hidden="1">{#N/A,#N/A,FALSE,"Aging Summary";#N/A,#N/A,FALSE,"Ratio Analysis";#N/A,#N/A,FALSE,"Test 120 Day Accts";#N/A,#N/A,FALSE,"Tickmarks"}</definedName>
    <definedName name="S.Alacan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.HAKAN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_pay_back">#REF!</definedName>
    <definedName name="sa" localSheetId="1" hidden="1">{#N/A,#N/A,FALSE,"Лист2"}</definedName>
    <definedName name="sa" hidden="1">{#N/A,#N/A,FALSE,"Лист2"}</definedName>
    <definedName name="sacacxa" hidden="1">'[25]Natl Consult Reg.'!#REF!</definedName>
    <definedName name="sacxlsax" hidden="1">#REF!</definedName>
    <definedName name="sadff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ŞAN.DIŞ.İHZ.TUT.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PBEXhrIndnt" hidden="1">"Wide"</definedName>
    <definedName name="SAPBEXrevision" hidden="1">1</definedName>
    <definedName name="SAPBEXsysID" hidden="1">"BW3"</definedName>
    <definedName name="SAPBEXwbID" hidden="1">"6QBKG6BSMGCEPEDH7IWV4YW1K"</definedName>
    <definedName name="SAPFuncF4Help" localSheetId="1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sda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yuexuk">#REF!</definedName>
    <definedName name="scarce" hidden="1">{#N/A,#N/A,FALSE,"Summary";#N/A,#N/A,FALSE,"3TJ";#N/A,#N/A,FALSE,"3TN";#N/A,#N/A,FALSE,"3TP";#N/A,#N/A,FALSE,"3SJ";#N/A,#N/A,FALSE,"3CJ";#N/A,#N/A,FALSE,"3CN";#N/A,#N/A,FALSE,"3CP";#N/A,#N/A,FALSE,"3A"}</definedName>
    <definedName name="scdsf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Scenario">[95]Assumptions!$B$5</definedName>
    <definedName name="sd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f" hidden="1">{"konoplin - Личное представление",#N/A,TRUE,"ФинПлан_1кв";"konoplin - Личное представление",#N/A,TRUE,"ФинПлан_2кв"}</definedName>
    <definedName name="sdfczxcz" hidden="1">{"Tunnusluku raportti",#N/A,FALSE,"Tunnusluvut"}</definedName>
    <definedName name="sdfd" hidden="1">{#N/A,#N/A,FALSE,"ihz. icmal";#N/A,#N/A,FALSE,"avans";#N/A,#N/A,FALSE,"mal_FF_icm";#N/A,#N/A,FALSE,"fat_ihz";#N/A,#N/A,FALSE,"söz_fiy_fark";#N/A,#N/A,FALSE,"kap2"}</definedName>
    <definedName name="sdfdfs" hidden="1">{"Investoinnit reaal",#N/A,FALSE,"Investoinnit rap"}</definedName>
    <definedName name="sdfertweer" hidden="1">{"kons tuloslaskelma nim",#N/A,FALSE,"Nimellinen";"Kons rahoituslaskelma nim",#N/A,FALSE,"Nimellinen";"kons tase nim",#N/A,FALSE,"Nimellinen"}</definedName>
    <definedName name="sdfesd">#REF!</definedName>
    <definedName name="sdff" hidden="1">{#N/A,#N/A,FALSE,"ihz. icmal";#N/A,#N/A,FALSE,"avans";#N/A,#N/A,FALSE,"mal_FF_icm";#N/A,#N/A,FALSE,"fat_ihz";#N/A,#N/A,FALSE,"söz_fiy_fark";#N/A,#N/A,FALSE,"kap2"}</definedName>
    <definedName name="sdfg" hidden="1">{"Tunnusluku raportti",#N/A,FALSE,"Tunnusluvut"}</definedName>
    <definedName name="sdfgdfgdfg" hidden="1">{"Investoinnit reaal",#N/A,FALSE,"Investoinnit rap"}</definedName>
    <definedName name="sdfh" hidden="1">{"'Sheet1'!$A$1:$G$85"}</definedName>
    <definedName name="sdfsdf" hidden="1">{"Tunnusluku raportti",#N/A,FALSE,"Tunnusluvut"}</definedName>
    <definedName name="sdfsdfd" hidden="1">{"Tuloslaskelma reaal",#N/A,FALSE,"Reaalinen";"Rahoituslaskelma reaal",#N/A,FALSE,"Reaalinen";"Tase reaal",#N/A,FALSE,"Reaalinen"}</definedName>
    <definedName name="sdfsdfs" hidden="1">{"Tuloslaskelma reaal",#N/A,FALSE,"Reaalinen";"Rahoituslaskelma reaal",#N/A,FALSE,"Reaalinen";"Tase reaal",#N/A,FALSE,"Reaalinen"}</definedName>
    <definedName name="sdfsdfsd" hidden="1">{"Tunnusluku raportti",#N/A,FALSE,"Tunnusluvut"}</definedName>
    <definedName name="sdfsdfsdf" hidden="1">{"Investoinnit reaal",#N/A,FALSE,"Investoinnit rap"}</definedName>
    <definedName name="sdfsdfsdfassfaf" hidden="1">{"Tuloslaskelma nim",#N/A,FALSE,"Nimellinen";"Rahoituslaskelma nim",#N/A,FALSE,"Nimellinen";"Tase nim",#N/A,FALSE,"Nimellinen"}</definedName>
    <definedName name="sdfsdfsdfsdfsdfsdf" hidden="1">{"Tuloslaskelma reaal",#N/A,FALSE,"Reaalinen";"Rahoituslaskelma reaal",#N/A,FALSE,"Reaalinen";"Tase reaal",#N/A,FALSE,"Reaalinen"}</definedName>
    <definedName name="sdfsdfsfsdf" hidden="1">{"Tunnusluku raportti",#N/A,FALSE,"Tunnusluvut"}</definedName>
    <definedName name="sdfsfdgdf" hidden="1">{"kons tuloslaskelma nim",#N/A,FALSE,"Nimellinen";"Kons rahoituslaskelma nim",#N/A,FALSE,"Nimellinen";"kons tase nim",#N/A,FALSE,"Nimellinen"}</definedName>
    <definedName name="sdftyu" hidden="1">{#N/A,#N/A,FALSE,"ihz. icmal";#N/A,#N/A,FALSE,"avans";#N/A,#N/A,FALSE,"mal_FF_icm";#N/A,#N/A,FALSE,"fat_ihz";#N/A,#N/A,FALSE,"söz_fiy_fark";#N/A,#N/A,FALSE,"kap2"}</definedName>
    <definedName name="sdsdgs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ds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f" hidden="1">{"Investoinnit reaal",#N/A,FALSE,"Investoinnit rap"}</definedName>
    <definedName name="sdsss" hidden="1">#REF!</definedName>
    <definedName name="sdtg" hidden="1">#REF!</definedName>
    <definedName name="segment_ayrımı" localSheetId="1" hidden="1">{#N/A,#N/A,TRUE,"Sales Comparison";#N/A,#N/A,TRUE,"Cum. Summary FFR";#N/A,#N/A,TRUE,"Monthly Summary FFR";#N/A,#N/A,TRUE,"Cum. Summary TL";#N/A,#N/A,TRUE,"Monthly Summary TL"}</definedName>
    <definedName name="segment_ayrımı" hidden="1">{#N/A,#N/A,TRUE,"Sales Comparison";#N/A,#N/A,TRUE,"Cum. Summary FFR";#N/A,#N/A,TRUE,"Monthly Summary FFR";#N/A,#N/A,TRUE,"Cum. Summary TL";#N/A,#N/A,TRUE,"Monthly Summary TL"}</definedName>
    <definedName name="semestrialisations">#REF!</definedName>
    <definedName name="sencount" hidden="1">1</definedName>
    <definedName name="sens">[48]SENSITIVITY!$C$12:$J$12,[48]SENSITIVITY!$C$14:$J$14,[48]SENSITIVITY!$C$16:$J$16,[48]SENSITIVITY!$C$18:$J$18</definedName>
    <definedName name="SenseIndex">#REF!</definedName>
    <definedName name="SENSES">#REF!</definedName>
    <definedName name="sept">[34]Лист1!$C$83</definedName>
    <definedName name="SEPT_A">#REF!</definedName>
    <definedName name="SEPT_C1">#REF!</definedName>
    <definedName name="SEPT_C2">#REF!</definedName>
    <definedName name="SEPT_C3">#REF!</definedName>
    <definedName name="SEPT_C4">#REF!</definedName>
    <definedName name="SEPT_C5">#REF!</definedName>
    <definedName name="ser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ergey" hidden="1">{"Area1",#N/A,FALSE,"OREWACC";"Area2",#N/A,FALSE,"OREWACC"}</definedName>
    <definedName name="Services2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SEVABEL">#REF!</definedName>
    <definedName name="sfds" hidden="1">19</definedName>
    <definedName name="sffff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fsadf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sgdgs" hidden="1">#REF!</definedName>
    <definedName name="sgsgs" hidden="1">{#N/A,#N/A,FALSE,"ihz. icmal";#N/A,#N/A,FALSE,"avans";#N/A,#N/A,FALSE,"mal_FF_icm";#N/A,#N/A,FALSE,"fat_ihz";#N/A,#N/A,FALSE,"söz_fiy_fark";#N/A,#N/A,FALSE,"kap2"}</definedName>
    <definedName name="SGWg" hidden="1">{#N/A,#N/A,FALSE,"SUMMARY 4a";#N/A,#N/A,FALSE,"GBA 4b";#N/A,#N/A,FALSE,"TENANT 4c";#N/A,#N/A,FALSE,"BUDGET DETAIL";#N/A,#N/A,FALSE,"PRO FORMA"}</definedName>
    <definedName name="Share_ДоляД2" hidden="1">[99]XLR_NoRangeSheet!$B$7</definedName>
    <definedName name="Share_ДоляПартнера" hidden="1">[99]XLR_NoRangeSheet!$C$7</definedName>
    <definedName name="SIG_PTBD_REKNSP" hidden="1">[100]F20!#REF!</definedName>
    <definedName name="SIG_REKNSP_firstLine" hidden="1">[100]F20!#REF!</definedName>
    <definedName name="SIG_REKNSP_lastLine" hidden="1">[100]F20!#REF!</definedName>
    <definedName name="sjtyfkjn">#REF!</definedName>
    <definedName name="SKQnt">[37]Параметры!$B$4</definedName>
    <definedName name="slcds" hidden="1">#REF!</definedName>
    <definedName name="Slug">#REF!</definedName>
    <definedName name="smet" hidden="1">{#N/A,#N/A,FALSE,"Себестоимсть-97"}</definedName>
    <definedName name="soft2" hidden="1">[28]опт!$A$8:$C$98</definedName>
    <definedName name="solver_adj" hidden="1">#REF!,#REF!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hs4" hidden="1">#REF!</definedName>
    <definedName name="solver_lhs5" hidden="1">#REF!</definedName>
    <definedName name="solver_lhs6" hidden="1">#REF!</definedName>
    <definedName name="solver_lin" hidden="1">0</definedName>
    <definedName name="solver_neg" hidden="1">2</definedName>
    <definedName name="solver_num" hidden="1">1</definedName>
    <definedName name="solver_nwt" hidden="1">1</definedName>
    <definedName name="solver_opt" hidden="1">#REF!</definedName>
    <definedName name="solver_pre" hidden="1">0.000001</definedName>
    <definedName name="solver_rel1" hidden="1">2</definedName>
    <definedName name="solver_rel10" hidden="1">2</definedName>
    <definedName name="solver_rel1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el7" hidden="1">2</definedName>
    <definedName name="solver_rel8" hidden="1">2</definedName>
    <definedName name="solver_rel9" hidden="1">2</definedName>
    <definedName name="solver_rhs1" hidden="1">3600</definedName>
    <definedName name="solver_rhs10" hidden="1">315430</definedName>
    <definedName name="solver_rhs11" hidden="1">284920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2</definedName>
    <definedName name="solver_sho" hidden="1">2</definedName>
    <definedName name="solver_tim" hidden="1">100</definedName>
    <definedName name="solver_tmp" hidden="1">350</definedName>
    <definedName name="solver_tol" hidden="1">0.05</definedName>
    <definedName name="solver_typ" hidden="1">3</definedName>
    <definedName name="solver_val" hidden="1">7800</definedName>
    <definedName name="SORT1" hidden="1">#REF!</definedName>
    <definedName name="spisok">[48]MACRO!$R$7:$W$12</definedName>
    <definedName name="sr" hidden="1">#REF!</definedName>
    <definedName name="srfhdxgn">#REF!</definedName>
    <definedName name="SRGAWG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srydfj">#REF!</definedName>
    <definedName name="ss" localSheetId="1" hidden="1">{#N/A,#N/A,FALSE,"Лист2"}</definedName>
    <definedName name="ss" hidden="1">{#N/A,#N/A,FALSE,"Лист2"}</definedName>
    <definedName name="ssdfsdfsdf" hidden="1">{"Kuvat 1",#N/A,FALSE,"Kuvat";"Kuva 3",#N/A,FALSE,"Kuvat"}</definedName>
    <definedName name="ssdsdf" hidden="1">{"kons tuloslaskelma 2000 nim",#N/A,FALSE,"Nimellinen";"kons rahlaskelma 2000 nim",#N/A,FALSE,"Nimellinen";"kons tase 2000 nim",#N/A,FALSE,"Nimellinen"}</definedName>
    <definedName name="sss" hidden="1">{"'РП (2)'!$A$5:$S$150"}</definedName>
    <definedName name="ssshhh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sssss" hidden="1">#N/A</definedName>
    <definedName name="SSSSSSSS" hidden="1">{#N/A,#N/A,FALSE,"ihz. icmal";#N/A,#N/A,FALSE,"avans";#N/A,#N/A,FALSE,"mal_FF_icm";#N/A,#N/A,FALSE,"fat_ihz";#N/A,#N/A,FALSE,"söz_fiy_fark";#N/A,#N/A,FALSE,"kap2"}</definedName>
    <definedName name="Start_construction">[42]Inputs!$D$6</definedName>
    <definedName name="Station">#REF!</definedName>
    <definedName name="su_xrate">'[101]cur_projects pl'!$L$1</definedName>
    <definedName name="SubCostCenter">OFFSET(#REF!,1,0,COUNTA(#REF!)-1,1)</definedName>
    <definedName name="summary2" hidden="1">{#N/A,#N/A,FALSE,"Aging Summary";#N/A,#N/A,FALSE,"Ratio Analysis";#N/A,#N/A,FALSE,"Test 120 Day Accts";#N/A,#N/A,FALSE,"Tickmarks"}</definedName>
    <definedName name="süpürgelik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urit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Surplus_de_tarif">#REF!</definedName>
    <definedName name="susan" hidden="1">[102]sal!#REF!</definedName>
    <definedName name="Sv_srva">#REF!</definedName>
    <definedName name="sws" localSheetId="1" hidden="1">{#N/A,#N/A,FALSE,"Лист2"}</definedName>
    <definedName name="sws" hidden="1">{#N/A,#N/A,FALSE,"Лист2"}</definedName>
    <definedName name="Swvu.CapersView." hidden="1">[31]MASTER!#REF!</definedName>
    <definedName name="Swvu.Japan_Capers_Ed_Pub." hidden="1">'[32]THREE VARIABLES'!$N$1:$V$165</definedName>
    <definedName name="Swvu.KJP_CC." hidden="1">'[32]THREE VARIABLES'!$N$4:$U$165</definedName>
    <definedName name="szfgsd">#REF!</definedName>
    <definedName name="szrhfdc">#REF!</definedName>
    <definedName name="szryhdc">#REF!</definedName>
    <definedName name="t" localSheetId="1" hidden="1">{#N/A,#N/A,FALSE,"Лист2"}</definedName>
    <definedName name="t" hidden="1">{#N/A,#N/A,FALSE,"Лист2"}</definedName>
    <definedName name="tame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tanya" hidden="1">{#N/A,#N/A,FALSE,"Aging Summary";#N/A,#N/A,FALSE,"Ratio Analysis";#N/A,#N/A,FALSE,"Test 120 Day Accts";#N/A,#N/A,FALSE,"Tickmarks"}</definedName>
    <definedName name="Taux_réel">#REF!</definedName>
    <definedName name="taxx" localSheetId="1" hidden="1">{#N/A,#N/A,TRUE,"Sales Comparison";#N/A,#N/A,TRUE,"Cum. Summary FFR";#N/A,#N/A,TRUE,"Monthly Summary FFR";#N/A,#N/A,TRUE,"Cum. Summary TL";#N/A,#N/A,TRUE,"Monthly Summary TL"}</definedName>
    <definedName name="taxx" hidden="1">{#N/A,#N/A,TRUE,"Sales Comparison";#N/A,#N/A,TRUE,"Cum. Summary FFR";#N/A,#N/A,TRUE,"Monthly Summary FFR";#N/A,#N/A,TRUE,"Cum. Summary TL";#N/A,#N/A,TRUE,"Monthly Summary TL"}</definedName>
    <definedName name="TB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Template" hidden="1">#REF!</definedName>
    <definedName name="TER">#REF!</definedName>
    <definedName name="tertw" hidden="1">{#N/A,#N/A,FALSE,"Aging Summary";#N/A,#N/A,FALSE,"Ratio Analysis";#N/A,#N/A,FALSE,"Test 120 Day Accts";#N/A,#N/A,FALSE,"Tickmarks"}</definedName>
    <definedName name="TESList">[37]Лист!$A$220</definedName>
    <definedName name="TESQnt">[37]Лист!$B$221</definedName>
    <definedName name="test" hidden="1">{#N/A,#N/A,FALSE,"Valuation";#N/A,#N/A,FALSE,"MLP Impact"}</definedName>
    <definedName name="test1" hidden="1">{#N/A,#N/A,FALSE,"Себестоимсть-97"}</definedName>
    <definedName name="test2" hidden="1">{"IASTrail",#N/A,FALSE,"IAS"}</definedName>
    <definedName name="test3" hidden="1">{#N/A,#N/A,FALSE,"FA_1";#N/A,#N/A,FALSE,"Dep'n SE";#N/A,#N/A,FALSE,"Dep'n FC"}</definedName>
    <definedName name="test4" hidden="1">{#N/A,#N/A,FALSE,"Себестоимсть-97"}</definedName>
    <definedName name="test5" hidden="1">{#N/A,#N/A,FALSE,"Себестоимсть-97"}</definedName>
    <definedName name="test6" hidden="1">{#N/A,#N/A,FALSE,"Себестоимсть-97"}</definedName>
    <definedName name="test7" hidden="1">{#N/A,#N/A,FALSE,"Себестоимсть-97"}</definedName>
    <definedName name="test8" hidden="1">{#N/A,#N/A,FALSE,"Себестоимсть-97"}</definedName>
    <definedName name="test9" hidden="1">{#N/A,#N/A,FALSE,"Себестоимсть-97"}</definedName>
    <definedName name="TextRefCopyRangeCount" localSheetId="1" hidden="1">12</definedName>
    <definedName name="TextRefCopyRangeCount" hidden="1">67</definedName>
    <definedName name="TextRefCopyRangeCount_1" hidden="1">247</definedName>
    <definedName name="TextRefCopyRangeCount2" hidden="1">182</definedName>
    <definedName name="tfku">#REF!</definedName>
    <definedName name="th" localSheetId="1" hidden="1">{#N/A,#N/A,FALSE,"Aging Summary";#N/A,#N/A,FALSE,"Ratio Analysis";#N/A,#N/A,FALSE,"Test 120 Day Accts";#N/A,#N/A,FALSE,"Tickmarks"}</definedName>
    <definedName name="th" hidden="1">{#N/A,#N/A,FALSE,"Aging Summary";#N/A,#N/A,FALSE,"Ratio Analysis";#N/A,#N/A,FALSE,"Test 120 Day Accts";#N/A,#N/A,FALSE,"Tickmarks"}</definedName>
    <definedName name="Therio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Titre_Station">#REF!</definedName>
    <definedName name="TM1REBUILDOPTION">1</definedName>
    <definedName name="tolerance">[103]Inputs!#REF!</definedName>
    <definedName name="Topaz2_PL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total_eq_eu">'[43]Серверы исходн.'!#REF!</definedName>
    <definedName name="total_eq_eu_1">#N/A</definedName>
    <definedName name="total_eq_in">'[43]Серверы исходн.'!#REF!</definedName>
    <definedName name="total_eq_in_1">#N/A</definedName>
    <definedName name="total_eq_out">'[43]Серверы исходн.'!#REF!</definedName>
    <definedName name="total_eq_out_1">#N/A</definedName>
    <definedName name="total_works">'[43]Серверы исходн.'!#REF!</definedName>
    <definedName name="total_works_1">#N/A</definedName>
    <definedName name="Total_Зачет" hidden="1">[99]XLR_NoRangeSheet!$D$8</definedName>
    <definedName name="Total_Оплата" hidden="1">[99]XLR_NoRangeSheet!$I$8</definedName>
    <definedName name="Total_СК" hidden="1">[99]XLR_NoRangeSheet!$C$8</definedName>
    <definedName name="Total_СКОсновнойДолг" hidden="1">[99]XLR_NoRangeSheet!$G$8</definedName>
    <definedName name="Total_СКПроценты" hidden="1">[99]XLR_NoRangeSheet!$H$8</definedName>
    <definedName name="Total_СН" hidden="1">[99]XLR_NoRangeSheet!$B$8</definedName>
    <definedName name="Total_СНОсновнойДолг" hidden="1">[99]XLR_NoRangeSheet!$E$8</definedName>
    <definedName name="Total_СНПроценты" hidden="1">[99]XLR_NoRangeSheet!$F$8</definedName>
    <definedName name="trfd" localSheetId="1" hidden="1">{#N/A,#N/A,FALSE,"Лист2"}</definedName>
    <definedName name="trfd" hidden="1">{#N/A,#N/A,FALSE,"Лист2"}</definedName>
    <definedName name="trrrr" localSheetId="1" hidden="1">Main.SAPF4Help()</definedName>
    <definedName name="trrrr" hidden="1">Main.SAPF4Help()</definedName>
    <definedName name="trrt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trurtgf" hidden="1">{#N/A,#N/A,FALSE,"Aging Summary";#N/A,#N/A,FALSE,"Ratio Analysis";#N/A,#N/A,FALSE,"Test 120 Day Accts";#N/A,#N/A,FALSE,"Tickmarks"}</definedName>
    <definedName name="truytr" hidden="1">{"Investoinnit reaal",#N/A,FALSE,"Investoinnit rap"}</definedName>
    <definedName name="tt" localSheetId="1" hidden="1">{#N/A,#N/A,FALSE,"Лист2"}</definedName>
    <definedName name="tt" hidden="1">{#N/A,#N/A,FALSE,"Лист2"}</definedName>
    <definedName name="ttttt" localSheetId="1" hidden="1">{#N/A,#N/A,TRUE,"Sales Comparison";#N/A,#N/A,TRUE,"Cum. Summary FFR";#N/A,#N/A,TRUE,"Monthly Summary FFR";#N/A,#N/A,TRUE,"Cum. Summary TL";#N/A,#N/A,TRUE,"Monthly Summary TL"}</definedName>
    <definedName name="ttttt" hidden="1">{#N/A,#N/A,TRUE,"Sales Comparison";#N/A,#N/A,TRUE,"Cum. Summary FFR";#N/A,#N/A,TRUE,"Monthly Summary FFR";#N/A,#N/A,TRUE,"Cum. Summary TL";#N/A,#N/A,TRUE,"Monthly Summary TL"}</definedName>
    <definedName name="tufkv">#REF!</definedName>
    <definedName name="TUList">[37]Лист!$A$210</definedName>
    <definedName name="TUQnt">[37]Лист!$B$211</definedName>
    <definedName name="TURGUT" hidden="1">{"turbine",#N/A,FALSE,"Option"}</definedName>
    <definedName name="turgutac" hidden="1">{#N/A,#N/A,TRUE,"arnitower";#N/A,#N/A,TRUE,"arnigarage "}</definedName>
    <definedName name="TVA">#REF!</definedName>
    <definedName name="tw" hidden="1">{"assets",#N/A,FALSE,"historicBS";"liab",#N/A,FALSE,"historicBS";"is",#N/A,FALSE,"historicIS";"ratios",#N/A,FALSE,"ratios"}</definedName>
    <definedName name="twr" hidden="1">{#N/A,#N/A,FALSE,"Aging Summary";#N/A,#N/A,FALSE,"Ratio Analysis";#N/A,#N/A,FALSE,"Test 120 Day Accts";#N/A,#N/A,FALSE,"Tickmarks"}</definedName>
    <definedName name="twrt" hidden="1">{"glc1",#N/A,FALSE,"GLC";"glc2",#N/A,FALSE,"GLC";"glc3",#N/A,FALSE,"GLC";"glc4",#N/A,FALSE,"GLC";"glc5",#N/A,FALSE,"GLC"}</definedName>
    <definedName name="ty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tygh" localSheetId="1" hidden="1">{#N/A,#N/A,FALSE,"Лист2"}</definedName>
    <definedName name="tygh" hidden="1">{#N/A,#N/A,FALSE,"Лист2"}</definedName>
    <definedName name="Type">OFFSET([104]Библиотека!$O$1,1,0,COUNTA([104]Библиотека!$O:$O)-1,1)</definedName>
    <definedName name="type_1">#N/A</definedName>
    <definedName name="types">'[43]Серверы исходн.'!#REF!</definedName>
    <definedName name="types_1">#N/A</definedName>
    <definedName name="tyu">#REF!</definedName>
    <definedName name="u" localSheetId="1" hidden="1">{#N/A,#N/A,FALSE,"Лист2"}</definedName>
    <definedName name="u" hidden="1">{#N/A,#N/A,FALSE,"Лист2"}</definedName>
    <definedName name="udi" hidden="1">#REF!</definedName>
    <definedName name="uh" localSheetId="1" hidden="1">{#N/A,#N/A,FALSE,"Лист2"}</definedName>
    <definedName name="uh" hidden="1">{#N/A,#N/A,FALSE,"Лист2"}</definedName>
    <definedName name="uhb" localSheetId="1" hidden="1">{#N/A,#N/A,FALSE,"Лист2"}</definedName>
    <definedName name="uhb" hidden="1">{#N/A,#N/A,FALSE,"Лист2"}</definedName>
    <definedName name="uhhuhuhu" localSheetId="1" hidden="1">{#N/A,#N/A,FALSE,"Лист2"}</definedName>
    <definedName name="uhhuhuhu" hidden="1">{#N/A,#N/A,FALSE,"Лист2"}</definedName>
    <definedName name="uhj" localSheetId="1" hidden="1">{#N/A,#N/A,FALSE,"Лист2"}</definedName>
    <definedName name="uhj" hidden="1">{#N/A,#N/A,FALSE,"Лист2"}</definedName>
    <definedName name="uhkoh">#REF!</definedName>
    <definedName name="uhkujbh">#REF!</definedName>
    <definedName name="uhu" localSheetId="1" hidden="1">{#N/A,#N/A,FALSE,"Лист2"}</definedName>
    <definedName name="uhu" hidden="1">{#N/A,#N/A,FALSE,"Лист2"}</definedName>
    <definedName name="uhuh" localSheetId="1" hidden="1">{#N/A,#N/A,FALSE,"Лист2"}</definedName>
    <definedName name="uhuh" hidden="1">{#N/A,#N/A,FALSE,"Лист2"}</definedName>
    <definedName name="uhuhuh" localSheetId="1" hidden="1">{#N/A,#N/A,FALSE,"Лист2"}</definedName>
    <definedName name="uhuhuh" hidden="1">{#N/A,#N/A,FALSE,"Лист2"}</definedName>
    <definedName name="uhuhuhu" localSheetId="1" hidden="1">{#N/A,#N/A,FALSE,"Лист2"}</definedName>
    <definedName name="uhuhuhu" hidden="1">{#N/A,#N/A,FALSE,"Лист2"}</definedName>
    <definedName name="uhuhuhuh" localSheetId="1" hidden="1">{#N/A,#N/A,FALSE,"Лист2"}</definedName>
    <definedName name="uhuhuhuh" hidden="1">{#N/A,#N/A,FALSE,"Лист2"}</definedName>
    <definedName name="uhuhuhuhu" localSheetId="1" hidden="1">{#N/A,#N/A,FALSE,"Лист2"}</definedName>
    <definedName name="uhuhuhuhu" hidden="1">{#N/A,#N/A,FALSE,"Лист2"}</definedName>
    <definedName name="uigtbtdtr">#REF!</definedName>
    <definedName name="uıkj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uilgh">#REF!</definedName>
    <definedName name="uioj" hidden="1">{"konoplin - Личное представление",#N/A,TRUE,"ФинПлан_1кв";"konoplin - Личное представление",#N/A,TRUE,"ФинПлан_2кв"}</definedName>
    <definedName name="uj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UJDH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uju" localSheetId="1" hidden="1">{#N/A,#N/A,FALSE,"Лист2"}</definedName>
    <definedName name="uju" hidden="1">{#N/A,#N/A,FALSE,"Лист2"}</definedName>
    <definedName name="ujvdhv" hidden="1">{"konoplin - Личное представление",#N/A,TRUE,"ФинПлан_1кв";"konoplin - Личное представление",#N/A,TRUE,"ФинПлан_2кв"}</definedName>
    <definedName name="uk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ukghk">#REF!</definedName>
    <definedName name="uklömnhy" hidden="1">{#N/A,#N/A,FALSE,"ihz. icmal";#N/A,#N/A,FALSE,"avans";#N/A,#N/A,FALSE,"mal_FF_icm";#N/A,#N/A,FALSE,"fat_ihz";#N/A,#N/A,FALSE,"söz_fiy_fark";#N/A,#N/A,FALSE,"kap2"}</definedName>
    <definedName name="ulul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UM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>#REF!</definedName>
    <definedName name="ünsal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sd">#REF!</definedName>
    <definedName name="usd_rur">'[105]Narratives-Subsidiarie'!$F$2</definedName>
    <definedName name="user" localSheetId="1" hidden="1">#REF!</definedName>
    <definedName name="user" hidden="1">#REF!</definedName>
    <definedName name="usl" hidden="1">{"'РП (2)'!$A$5:$S$150"}</definedName>
    <definedName name="ut" hidden="1">{"konoplin - Личное представление",#N/A,TRUE,"ФинПлан_1кв";"konoplin - Личное представление",#N/A,TRUE,"ФинПлан_2кв"}</definedName>
    <definedName name="utuydegf">#REF!</definedName>
    <definedName name="uu" hidden="1">{#N/A,#N/A,TRUE,"Engineering Dept";#N/A,#N/A,TRUE,"Sales Dept";#N/A,#N/A,TRUE,"Marketing Dept";#N/A,#N/A,TRUE,"Admin Dept"}</definedName>
    <definedName name="uuhhuh" localSheetId="1" hidden="1">{#N/A,#N/A,FALSE,"Лист2"}</definedName>
    <definedName name="uuhhuh" hidden="1">{#N/A,#N/A,FALSE,"Лист2"}</definedName>
    <definedName name="uuu" localSheetId="1" hidden="1">{#N/A,#N/A,FALSE,"Лист2"}</definedName>
    <definedName name="uuu" hidden="1">{#N/A,#N/A,FALSE,"Лист2"}</definedName>
    <definedName name="uuuı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uuu" localSheetId="1" hidden="1">{#N/A,#N/A,FALSE,"Лист2"}</definedName>
    <definedName name="uuuuhuu" localSheetId="1" hidden="1">{#N/A,#N/A,FALSE,"Лист2"}</definedName>
    <definedName name="uuuuhuu" hidden="1">{#N/A,#N/A,FALSE,"Лист2"}</definedName>
    <definedName name="uuuuu" localSheetId="1" hidden="1">{#N/A,#N/A,FALSE,"Лист2"}</definedName>
    <definedName name="uuuuu" hidden="1">{#N/A,#N/A,FALSE,"Лист2"}</definedName>
    <definedName name="uy" hidden="1">{#N/A,#N/A,FALSE,"DCF";#N/A,#N/A,FALSE,"Term Mult"}</definedName>
    <definedName name="uygitliyg">#REF!</definedName>
    <definedName name="UYI" hidden="1">{#N/A,#N/A,FALSE,"elk_iç_er";#N/A,#N/A,FALSE,"elk_iç_tut";#N/A,#N/A,FALSE,"elk_iç_ihz"}</definedName>
    <definedName name="uyi7erdf">#REF!</definedName>
    <definedName name="uyi7tgjk">#REF!</definedName>
    <definedName name="v" localSheetId="1" hidden="1">{#N/A,#N/A,FALSE,"Лист2"}</definedName>
    <definedName name="v" hidden="1">{#N/A,#N/A,FALSE,"Лист2"}</definedName>
    <definedName name="valorisation">#REF!</definedName>
    <definedName name="value1" localSheetId="1" hidden="1">{#N/A,#N/A,FALSE,"Cashflow Analysis";#N/A,#N/A,FALSE,"Sensitivity Analysis";#N/A,#N/A,FALSE,"PV";#N/A,#N/A,FALSE,"Pro Forma"}</definedName>
    <definedName name="value1" hidden="1">{#N/A,#N/A,FALSE,"Cashflow Analysis";#N/A,#N/A,FALSE,"Sensitivity Analysis";#N/A,#N/A,FALSE,"PV";#N/A,#N/A,FALSE,"Pro Forma"}</definedName>
    <definedName name="Variation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vat">[51]Macro!$49:$49</definedName>
    <definedName name="VAT_18">[50]Inputs!$D$17</definedName>
    <definedName name="VAT_20">[50]Inputs!$D$18</definedName>
    <definedName name="vbn">#REF!</definedName>
    <definedName name="vbnvbn" hidden="1">{"Tunnusluku erittely",#N/A,FALSE,"Tunnusluvut"}</definedName>
    <definedName name="vbnvbnvc" hidden="1">{"Tunnusluku raportti",#N/A,FALSE,"Tunnusluvut"}</definedName>
    <definedName name="vc">#REF!</definedName>
    <definedName name="vcdgrsx">#REF!</definedName>
    <definedName name="vcthykdf">#REF!</definedName>
    <definedName name="vcv" localSheetId="1" hidden="1">{#N/A,#N/A,FALSE,"Лист2"}</definedName>
    <definedName name="vcv" hidden="1">{#N/A,#N/A,FALSE,"Лист2"}</definedName>
    <definedName name="vcvc" localSheetId="1" hidden="1">{#N/A,#N/A,FALSE,"Лист2"}</definedName>
    <definedName name="vcvc" hidden="1">{#N/A,#N/A,FALSE,"Лист2"}</definedName>
    <definedName name="vcvcv" localSheetId="1" hidden="1">{#N/A,#N/A,FALSE,"Лист2"}</definedName>
    <definedName name="vcvcv" hidden="1">{#N/A,#N/A,FALSE,"Лист2"}</definedName>
    <definedName name="vfg" localSheetId="1" hidden="1">{#N/A,#N/A,FALSE,"Лист2"}</definedName>
    <definedName name="vfg" hidden="1">{#N/A,#N/A,FALSE,"Лист2"}</definedName>
    <definedName name="vfgh" localSheetId="1" hidden="1">{#N/A,#N/A,FALSE,"Лист2"}</definedName>
    <definedName name="vfgh" hidden="1">{#N/A,#N/A,FALSE,"Лист2"}</definedName>
    <definedName name="vfgt" localSheetId="1" hidden="1">{#N/A,#N/A,FALSE,"Лист2"}</definedName>
    <definedName name="vfgt" hidden="1">{#N/A,#N/A,FALSE,"Лист2"}</definedName>
    <definedName name="vfvfv" hidden="1">{#N/A,#N/A,FALSE,"Broker Sheet";#N/A,#N/A,FALSE,"Exec.Summary";#N/A,#N/A,FALSE,"Argus Cash Flow";#N/A,#N/A,FALSE,"SPF";#N/A,#N/A,FALSE,"RentRoll"}</definedName>
    <definedName name="vgjuydthu">#REF!</definedName>
    <definedName name="vgtyd">#REF!</definedName>
    <definedName name="vgvg" localSheetId="1" hidden="1">{#N/A,#N/A,FALSE,"Лист2"}</definedName>
    <definedName name="vgvg" hidden="1">{#N/A,#N/A,FALSE,"Лист2"}</definedName>
    <definedName name="vhdjtey">#REF!</definedName>
    <definedName name="vitaly" hidden="1">[8]RSOILBAL!#REF!</definedName>
    <definedName name="vşş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vty">#REF!</definedName>
    <definedName name="vur" hidden="1">#REF!</definedName>
    <definedName name="vural" hidden="1">#REF!</definedName>
    <definedName name="vv" localSheetId="1" hidden="1">{#N/A,#N/A,FALSE,"Лист2"}</definedName>
    <definedName name="vv" hidden="1">{#N/A,#N/A,FALSE,"Лист2"}</definedName>
    <definedName name="vvv" hidden="1">{#N/A,#N/A,TRUE,"март";#N/A,#N/A,TRUE,"май"}</definedName>
    <definedName name="w" hidden="1">#REF!,#REF!,#REF!,#REF!,#REF!,#REF!,#REF!</definedName>
    <definedName name="w_1" hidden="1">{#N/A,#N/A,FALSE,"Naming &amp; Assumptions";#N/A,#N/A,FALSE,"Summary";#N/A,#N/A,FALSE,"Equity Summary";#N/A,#N/A,FALSE,"Price Summary";#N/A,#N/A,FALSE,"DCF";#N/A,#N/A,FALSE,"IRR";#N/A,#N/A,FALSE,"Ratios";#N/A,#N/A,FALSE,"Debt Paydown";#N/A,#N/A,FALSE,"JAII Amort. Schedule";#N/A,#N/A,FALSE,"JAII Assumptions";#N/A,#N/A,FALSE,"JAII Income";#N/A,#N/A,FALSE,"JAII Balance";#N/A,#N/A,FALSE,"JAII Cashflow";#N/A,#N/A,FALSE,"JAC";#N/A,#N/A,FALSE,"JAC Buildup";#N/A,#N/A,FALSE,"JAC%";#N/A,#N/A,FALSE,"Bostrom";#N/A,#N/A,FALSE,"Fabco";#N/A,#N/A,FALSE,"Brillion";#N/A,#N/A,FALSE,"Gunite";#N/A,#N/A,FALSE,"Interco";#N/A,#N/A,FALSE,"JAIX"}</definedName>
    <definedName name="w_2" hidden="1">{#N/A,#N/A,FALSE,"Naming &amp; Assumptions";#N/A,#N/A,FALSE,"Summary";#N/A,#N/A,FALSE,"Equity Summary";#N/A,#N/A,FALSE,"Price Summary";#N/A,#N/A,FALSE,"DCF";#N/A,#N/A,FALSE,"IRR";#N/A,#N/A,FALSE,"Ratios";#N/A,#N/A,FALSE,"Debt Paydown";#N/A,#N/A,FALSE,"JAII Amort. Schedule";#N/A,#N/A,FALSE,"JAII Assumptions";#N/A,#N/A,FALSE,"JAII Income";#N/A,#N/A,FALSE,"JAII Balance";#N/A,#N/A,FALSE,"JAII Cashflow";#N/A,#N/A,FALSE,"JAC";#N/A,#N/A,FALSE,"JAC Buildup";#N/A,#N/A,FALSE,"JAC%";#N/A,#N/A,FALSE,"Bostrom";#N/A,#N/A,FALSE,"Fabco";#N/A,#N/A,FALSE,"Brillion";#N/A,#N/A,FALSE,"Gunite";#N/A,#N/A,FALSE,"Interco";#N/A,#N/A,FALSE,"JAIX"}</definedName>
    <definedName name="W4TF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ACC">#REF!</definedName>
    <definedName name="WD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e" hidden="1">{"EPS and CF",#N/A,FALSE;"Ops and Stats",#N/A,FALSE}</definedName>
    <definedName name="wedfhgj" hidden="1">{"Tuloslaskelma reaal",#N/A,FALSE,"Reaalinen";"Rahoituslaskelma reaal",#N/A,FALSE,"Reaalinen";"Tase reaal",#N/A,FALSE,"Reaalinen"}</definedName>
    <definedName name="weq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er" hidden="1">{#N/A,#N/A,FALSE,"Aging Summary";#N/A,#N/A,FALSE,"Ratio Analysis";#N/A,#N/A,FALSE,"Test 120 Day Accts";#N/A,#N/A,FALSE,"Tickmarks"}</definedName>
    <definedName name="werw" hidden="1">{"Area1",#N/A,FALSE,"OREWACC";"Area2",#N/A,FALSE,"OREWACC"}</definedName>
    <definedName name="werwer" hidden="1">#REF!</definedName>
    <definedName name="wes" localSheetId="1" hidden="1">{#N/A,#N/A,FALSE,"Лист2"}</definedName>
    <definedName name="wes" hidden="1">{#N/A,#N/A,FALSE,"Лист2"}</definedName>
    <definedName name="west" hidden="1">{"data",#N/A,FALSE,"INPUT"}</definedName>
    <definedName name="wETGWT" hidden="1">{#N/A,#N/A,FALSE,"Broker Sheet";#N/A,#N/A,FALSE,"Exec.Summary";#N/A,#N/A,FALSE,"Argus Cash Flow";#N/A,#N/A,FALSE,"SPF";#N/A,#N/A,FALSE,"RentRoll"}</definedName>
    <definedName name="wewewewe" hidden="1">{"konoplin - Личное представление",#N/A,TRUE,"ФинПлан_1кв";"konoplin - Личное представление",#N/A,TRUE,"ФинПлан_2кв"}</definedName>
    <definedName name="weyw" hidden="1">#REF!</definedName>
    <definedName name="WFT" hidden="1">{"Area1",#N/A,FALSE,"OREWACC";"Area2",#N/A,FALSE,"OREWACC"}</definedName>
    <definedName name="wkrp" hidden="1">{"Area1",#N/A,FALSE,"OREWACC";"Area2",#N/A,FALSE,"OREWACC"}</definedName>
    <definedName name="WQ" hidden="1">{#N/A,#N/A,FALSE,"ihz. icmal";#N/A,#N/A,FALSE,"avans";#N/A,#N/A,FALSE,"mal_FF_icm";#N/A,#N/A,FALSE,"fat_ihz";#N/A,#N/A,FALSE,"söz_fiy_fark";#N/A,#N/A,FALSE,"kap2"}</definedName>
    <definedName name="wqe" hidden="1">#REF!</definedName>
    <definedName name="wqeawdsas" hidden="1">Main.SAPF4Help()</definedName>
    <definedName name="wqs" localSheetId="1" hidden="1">{#N/A,#N/A,FALSE,"Лист2"}</definedName>
    <definedName name="wqs" hidden="1">{#N/A,#N/A,FALSE,"Лист2"}</definedName>
    <definedName name="wr" hidden="1">{#N/A,#N/A,FALSE,"ihz. icmal";#N/A,#N/A,FALSE,"avans";#N/A,#N/A,FALSE,"mal_FF_icm";#N/A,#N/A,FALSE,"fat_ihz";#N/A,#N/A,FALSE,"söz_fiy_fark";#N/A,#N/A,FALSE,"kap2"}</definedName>
    <definedName name="wrer" hidden="1">{"konoplin - Личное представление",#N/A,TRUE,"ФинПлан_1кв";"konoplin - Личное представление",#N/A,TRUE,"ФинПлан_2кв"}</definedName>
    <definedName name="wreywr" hidden="1">#REF!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._.Strategy._.97._.P2000." hidden="1">{#N/A,#N/A,FALSE,"Summary -2000";"Strategy 97 Graphs 2000",#N/A,FALSE,"SS";"Strategy 97 IS 2000",#N/A,FALSE,"SS";"Strategy 97 CF 2000",#N/A,FALSE,"SS";"Strategy 97 BS 2000",#N/A,FALSE,"SS";"Strategy 97 vs 96 2000",#N/A,FALSE,"SS"}</definedName>
    <definedName name="wrn.1._1" hidden="1">{#N/A,#N/A,FALSE,"Расчет вспомогательных"}</definedName>
    <definedName name="wrn.1._2" hidden="1">{#N/A,#N/A,FALSE,"Расчет вспомогательных"}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12." hidden="1">{#N/A,#N/A,FALSE,"план"}</definedName>
    <definedName name="wrn.123" localSheetId="1" hidden="1">{#N/A,#N/A,FALSE,"Лист2"}</definedName>
    <definedName name="wrn.123" hidden="1">{#N/A,#N/A,FALSE,"Лист2"}</definedName>
    <definedName name="wrn.124" localSheetId="1" hidden="1">{#N/A,#N/A,FALSE,"Лист2"}</definedName>
    <definedName name="wrn.124" hidden="1">{#N/A,#N/A,FALSE,"Лист2"}</definedName>
    <definedName name="wrn.1995_1996detail." hidden="1">{"FY96_TITLE",#N/A,FALSE,"Sensitize";"FY96_TABLE_OF_CONTENTS",#N/A,FALSE,"Sensitize";"FY96_TITLE_REVENUE",#N/A,FALSE,"Sensitize";"FY96_REVENUE_DATA",#N/A,FALSE,"REVENUES";"FY96_REVENUE_FR_IP",#N/A,FALSE,"REVENUES";"FY96_REVENUE_SYSTEMS_VOICE",#N/A,FALSE,"REVENUES";"FY96_REVENUE_Intercompany",#N/A,FALSE,"REVENUES";"FY96_TITLE_FONDIRECT",#N/A,FALSE,"Sensitize";"FY96_FD_STP_Moscow",#N/A,FALSE,"REVENUES";"FY96_FD_REGION",#N/A,FALSE,"REVENUES";"FY96_FD_NRC_MRC",#N/A,FALSE,"REVENUES";"FY96_FD_Mins",#N/A,FALSE,"REVENUES";"FY96_FD_TRAFFIC_REVENUE",#N/A,FALSE,"REVENUES";"FY96_TITLE_COST_OF_REVENUE",#N/A,FALSE,"Sensitize";"FY96_COST_OF_REVENUE",#N/A,FALSE,"Settl_COR";"FY96_COST_OF_REVENUE_Global_One",#N/A,FALSE,"Settl_COR";"FY96_COST_OF_REVENUE_Networks",#N/A,FALSE,"Settl_COR";"FY96_LOOP_SUMMARY",#N/A,FALSE,"Loops";"FY96_LOOP_CUSTOMER",#N/A,FALSE,"Loops";"FY96_LOOP_MISCEL",#N/A,FALSE,"Loops";"FY96_TEL_NOS",#N/A,FALSE,"Tel_Nos";"FY96_TITLE_OPERATING_EXPENSES",#N/A,FALSE,"Sensitize";"FY96_CIRCUITS",#N/A,FALSE,"Circuits";"FY96_LOOP_MLAP",#N/A,FALSE,"Loops";"FY96_Headcount",#N/A,FALSE,"H_C, Tax";"FY96_Headcount_GO",#N/A,FALSE,"H_C, Tax";"FY96_Headcount_GONetworks",#N/A,FALSE,"H_C, Tax";"FY96_SG_A_Expenses",#N/A,FALSE,"SG&amp;A_Ops";"FY96_Ops_Expenses",#N/A,FALSE,"SG&amp;A_Ops";"FY96_TITLE_NONOPERATING",#N/A,FALSE,"Sensitize";"FY96_Nonoperating_GO",#N/A,FALSE,"H_C, Tax";"FY96_Nonoperating_GONetworks",#N/A,FALSE,"H_C, Tax";"FY96_TITLE_95",#N/A,FALSE,"Sensitize";"FY95_Income_Statement",#N/A,FALSE,"P&amp;Ltotal";"FY95_Cash_F.",#N/A,FALSE,"P&amp;Ltotal";"FY95_Bal_Sheet",#N/A,FALSE,"P&amp;Ltotal"}</definedName>
    <definedName name="wrn.1996._.BUDGET." hidden="1">{"SUMMARY",#N/A,TRUE,"SUMMARY";"compare",#N/A,TRUE,"Vs. Bus Plan";"ratios",#N/A,TRUE,"Ratios";"REVENUE",#N/A,TRUE,"Revenue";"expenses",#N/A,TRUE,"1996 budget";"payroll",#N/A,TRUE,"Payroll"}</definedName>
    <definedName name="wrn.1996._.BUDGET.1" hidden="1">{"SUMMARY",#N/A,TRUE,"SUMMARY";"compare",#N/A,TRUE,"Vs. Bus Plan";"ratios",#N/A,TRUE,"Ratios";"REVENUE",#N/A,TRUE,"Revenue";"expenses",#N/A,TRUE,"1996 budget";"payroll",#N/A,TRUE,"Payroll"}</definedName>
    <definedName name="wrn.1996._.TO._.2004." hidden="1">{"ten year ratios",#N/A,TRUE,"PROFIT_LOSS";"ten year ratios",#N/A,TRUE,"Ratios";"ten yr opex and capex",#N/A,TRUE,"1996 budget";"ten year revenues",#N/A,TRUE,"Revenue_1996-2004";"ten year payroll",#N/A,TRUE,"Payroll"}</definedName>
    <definedName name="wrn.2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2._.Strategy._.97._.P2005." hidden="1">{#N/A,#N/A,FALSE,"Summary -2005";#N/A,#N/A,FALSE,"Graphs -2005";"Strategy 97 IS 2005",#N/A,FALSE,"SS";"Strategy 97 CF BS 2005",#N/A,FALSE,"SS"}</definedName>
    <definedName name="wrn.3._.Strategy96._.P2004." hidden="1">{"Strategy96 IS 2005",#N/A,FALSE,"SS";"Strategy96 CF BS 2005",#N/A,FALSE,"SS"}</definedName>
    <definedName name="wrn.30._.Per._.Cent." hidden="1">{#N/A,"30% Success",TRUE,"Sales Forecast";#N/A,#N/A,TRUE,"Sheet2"}</definedName>
    <definedName name="wrn.5._.Year._.CDF._.Equilon._.Lubricants." hidden="1">{#N/A,#N/A,FALSE,"DCF";#N/A,#N/A,FALSE,"Term Mult"}</definedName>
    <definedName name="wrn.5._.Year._.CDF._.Equilon._.Marketing." hidden="1">{#N/A,#N/A,FALSE,"DCF";#N/A,#N/A,FALSE,"Term Mult"}</definedName>
    <definedName name="wrn.5._.Year._.CDF._.Equilon._.Refining." hidden="1">{#N/A,#N/A,FALSE,"Asset Sale";#N/A,#N/A,FALSE,"DCF";#N/A,#N/A,FALSE,"Term Mult"}</definedName>
    <definedName name="wrn.5._.Year._.CDF._.Equilon._.Trading." hidden="1">{#N/A,#N/A,FALSE,"DCF";#N/A,#N/A,FALSE,"Term Mult"}</definedName>
    <definedName name="wrn.5._.Year._.CDF._.Equilon._.Transportation." hidden="1">{#N/A,#N/A,FALSE,"DCF";#N/A,#N/A,FALSE,"Term Mult"}</definedName>
    <definedName name="wrn.5._.Year._.CDF._.Motiva._.Consolidated." hidden="1">{#N/A,#N/A,FALSE,"DCF";#N/A,#N/A,FALSE,"Term Mult"}</definedName>
    <definedName name="wrn.5._.Year._.CDF._.Motiva._.Corporate." hidden="1">{#N/A,#N/A,FALSE,"DCF";#N/A,#N/A,FALSE,"Term Mult"}</definedName>
    <definedName name="wrn.5._.Year._.CDF._.Motiva._.Distribution." hidden="1">{#N/A,#N/A,FALSE,"DCF";#N/A,#N/A,FALSE,"Term Mult"}</definedName>
    <definedName name="wrn.5._.Year._.CDF._.Motiva._.Marketing." hidden="1">{#N/A,#N/A,FALSE,"DCF";#N/A,#N/A,FALSE,"Term Mult"}</definedName>
    <definedName name="wrn.5._.Year._.CDF._.Motiva._.Refining." hidden="1">{#N/A,#N/A,FALSE,"DCF";#N/A,#N/A,FALSE,"Term Mult"}</definedName>
    <definedName name="wrn.70._.Per._.Cent._.Success." hidden="1">{#N/A,"70% Success",FALSE,"Sales Forecast";#N/A,#N/A,FALSE,"Sheet2"}</definedName>
    <definedName name="wrn.age._.ihzarat." hidden="1">{#N/A,#N/A,FALSE,"ihz. icmal";#N/A,#N/A,FALSE,"avans";#N/A,#N/A,FALSE,"mal_FF_icm";#N/A,#N/A,FALSE,"fat_ihz";#N/A,#N/A,FALSE,"söz_fiy_fark";#N/A,#N/A,FALSE,"kap2"}</definedName>
    <definedName name="wrn.age._.imalat.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ing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2" hidden="1">{#N/A,#N/A,FALSE,"Aging Summary";#N/A,#N/A,FALSE,"Ratio Analysis";#N/A,#N/A,FALSE,"Test 120 Day Accts";#N/A,#N/A,FALSE,"Tickmarks"}</definedName>
    <definedName name="Wrn.Aging.2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1" hidden="1">{#N/A,#N/A,FALSE,"DCF";#N/A,#N/A,FALSE,"WACC";#N/A,#N/A,FALSE,"Sales_EBIT";#N/A,#N/A,FALSE,"Capex_Depreciation";#N/A,#N/A,FALSE,"WC";#N/A,#N/A,FALSE,"Interest";#N/A,#N/A,FALSE,"Assumptions"}</definedName>
    <definedName name="wrn.ALL." hidden="1">{#N/A,#N/A,FALSE,"DCF";#N/A,#N/A,FALSE,"WACC";#N/A,#N/A,FALSE,"Sales_EBIT";#N/A,#N/A,FALSE,"Capex_Depreciation";#N/A,#N/A,FALSE,"WC";#N/A,#N/A,FALSE,"Interest";#N/A,#N/A,FALSE,"Assumptions"}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lines." hidden="1">{#N/A,#N/A,FALSE,"Summary";#N/A,#N/A,FALSE,"3TJ";#N/A,#N/A,FALSE,"3TN";#N/A,#N/A,FALSE,"3TP";#N/A,#N/A,FALSE,"3SJ";#N/A,#N/A,FALSE,"3CJ";#N/A,#N/A,FALSE,"3CN";#N/A,#N/A,FALSE,"3CP";#N/A,#N/A,FALSE,"3A"}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1" hidden="1">{#N/A,#N/A,FALSE,"Naming &amp; Assumptions";#N/A,#N/A,FALSE,"Summary";#N/A,#N/A,FALSE,"Equity Summary";#N/A,#N/A,FALSE,"Price Summary";#N/A,#N/A,FALSE,"DCF";#N/A,#N/A,FALSE,"IRR";#N/A,#N/A,FALSE,"Ratios";#N/A,#N/A,FALSE,"Debt Paydown";#N/A,#N/A,FALSE,"JAII Amort. Schedule";#N/A,#N/A,FALSE,"JAII Assumptions";#N/A,#N/A,FALSE,"JAII Income";#N/A,#N/A,FALSE,"JAII Balance";#N/A,#N/A,FALSE,"JAII Cashflow";#N/A,#N/A,FALSE,"JAC";#N/A,#N/A,FALSE,"JAC Buildup";#N/A,#N/A,FALSE,"JAC%";#N/A,#N/A,FALSE,"Bostrom";#N/A,#N/A,FALSE,"Fabco";#N/A,#N/A,FALSE,"Brillion";#N/A,#N/A,FALSE,"Gunite";#N/A,#N/A,FALSE,"Interco";#N/A,#N/A,FALSE,"JAIX"}</definedName>
    <definedName name="wrn.All._2" hidden="1">{#N/A,#N/A,FALSE,"Naming &amp; Assumptions";#N/A,#N/A,FALSE,"Summary";#N/A,#N/A,FALSE,"Equity Summary";#N/A,#N/A,FALSE,"Price Summary";#N/A,#N/A,FALSE,"DCF";#N/A,#N/A,FALSE,"IRR";#N/A,#N/A,FALSE,"Ratios";#N/A,#N/A,FALSE,"Debt Paydown";#N/A,#N/A,FALSE,"JAII Amort. Schedule";#N/A,#N/A,FALSE,"JAII Assumptions";#N/A,#N/A,FALSE,"JAII Income";#N/A,#N/A,FALSE,"JAII Balance";#N/A,#N/A,FALSE,"JAII Cashflow";#N/A,#N/A,FALSE,"JAC";#N/A,#N/A,FALSE,"JAC Buildup";#N/A,#N/A,FALSE,"JAC%";#N/A,#N/A,FALSE,"Bostrom";#N/A,#N/A,FALSE,"Fabco";#N/A,#N/A,FALSE,"Brillion";#N/A,#N/A,FALSE,"Gunite";#N/A,#N/A,FALSE,"Interco";#N/A,#N/A,FALSE,"JAIX"}</definedName>
    <definedName name="wrn.ANADARKO." hidden="1">{"Table1",#N/A,FALSE,"ANADARKO";"Table2",#N/A,FALSE,"ANADARKO";"Table3",#N/A,FALSE,"ANADARKO";"Table3c",#N/A,FALSE,"ANADARKO";"Table3c2",#N/A,FALSE,"ANADARKO";"Table5",#N/A,FALSE,"ANADARKO"}</definedName>
    <definedName name="wrn.Appendixes." hidden="1">{#N/A,#N/A,TRUE,"Assumptions";#N/A,#N/A,TRUE,"FCF";#N/A,#N/A,TRUE,"Summary";#N/A,#N/A,TRUE,"Sens (ROIC)"}</definedName>
    <definedName name="wrn.ayrap.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wrn.Barbara._.Modular._.Indirects." hidden="1">{#N/A,#N/A,FALSE,"COVER";#N/A,#N/A,FALSE,"RECAP";#N/A,#N/A,FALSE,"SANTA BARBARA NONMANUAL";#N/A,#N/A,FALSE,"CEQUIP";#N/A,#N/A,FALSE,"WRATE";#N/A,#N/A,FALSE,"INDIRECT";#N/A,#N/A,FALSE,"TRAIN";#N/A,#N/A,FALSE,"MANLOADED SCHEDULE"}</definedName>
    <definedName name="wrn.Base." hidden="1">{"Base_Economics",#N/A,FALSE,"BP Amoco Summary";"Base_MOD_CashFlows",#N/A,FALSE,"BP Amoco Summary"}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ic._.Print._.Value._.MLP." hidden="1">{#N/A,#N/A,FALSE,"Valuation";#N/A,#N/A,FALSE,"MLP Impact"}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bauma_f." hidden="1">{#N/A,#N/A,TRUE,"TOC";#N/A,#N/A,TRUE,"summ";#N/A,#N/A,TRUE,"Ownership";#N/A,#N/A,TRUE,"FCF";#N/A,#N/A,TRUE,"FCFcorr";#N/A,#N/A,TRUE,"calculat (2)";#N/A,#N/A,TRUE,"calculat-trans";#N/A,#N/A,TRUE,"P&amp;L";#N/A,#N/A,TRUE,"CSP&amp;L";#N/A,#N/A,TRUE,"BS_EC";#N/A,#N/A,TRUE,"CSBS_EC";#N/A,#N/A,TRUE,"Ratios (2)";#N/A,#N/A,TRUE,"summary";#N/A,#N/A,TRUE,"sales";#N/A,#N/A,TRUE,"Capex";#N/A,#N/A,TRUE,"detail (2)";#N/A,#N/A,TRUE,"Loans";#N/A,#N/A,TRUE,"wacc";#N/A,#N/A,TRUE,"R(f)POL";#N/A,#N/A,TRUE,"contr";#N/A,#N/A,TRUE,"P&amp;Lcorr";#N/A,#N/A,TRUE,"CSP&amp;Lcorr";#N/A,#N/A,TRUE,"BScorr";#N/A,#N/A,TRUE,"CSBScorr";#N/A,#N/A,TRUE,"Cashflowcorr";#N/A,#N/A,TRUE,"Ratios-forecastcorr";#N/A,#N/A,TRUE,"salescorr";#N/A,#N/A,TRUE,"detail (2)corr";#N/A,#N/A,TRUE,"Capexcorr";#N/A,#N/A,TRUE,"fixed assetscorr";#N/A,#N/A,TRUE,"WCcorr";#N/A,#N/A,TRUE,"Debtcorr";#N/A,#N/A,TRUE,"wacccorr";#N/A,#N/A,TRUE,"GLC market";#N/A,#N/A,TRUE,"Ratios_GLC (2)";#N/A,#N/A,TRUE,"GLCPL";#N/A,#N/A,TRUE,"GLC_BS";#N/A,#N/A,TRUE,"Trans";#N/A,#N/A,TRUE,"fin_stat"}</definedName>
    <definedName name="wrn.beg_italia." hidden="1">{#N/A,#N/A,FALSE,"Recap";#N/A,#N/A,FALSE,"Roma";#N/A,#N/A,FALSE,"Rimini Conad";#N/A,#N/A,FALSE,"Bari cine focus";#N/A,#N/A,FALSE,"Guissano";#N/A,#N/A,FALSE,"Assago";#N/A,#N/A,FALSE,"Bari GS";#N/A,#N/A,FALSE,"Uranio Verone";#N/A,#N/A,FALSE,"Bari LM";#N/A,#N/A,FALSE,"modugno Auchan";#N/A,#N/A,FALSE,"Cagliari";#N/A,#N/A,FALSE,"Firenze";#N/A,#N/A,FALSE,"Fiumicino";#N/A,#N/A,FALSE,"caserta";#N/A,#N/A,FALSE,"Mestre - 2";#N/A,#N/A,FALSE,"Recap_Francs";#N/A,#N/A,FALSE,"Approche traduction"}</definedName>
    <definedName name="wrn.bh." hidden="1">{#N/A,#N/A,FALSE,"TELEFON"}</definedName>
    <definedName name="wrn.bh1." hidden="1">{#N/A,#N/A,FALSE,"TELEFON"}</definedName>
    <definedName name="wrn.BidCo." hidden="1">{#N/A,#N/A,FALSE,"BidCo Assumptions";#N/A,#N/A,FALSE,"Credit Stats";#N/A,#N/A,FALSE,"Bidco Summary";#N/A,#N/A,FALSE,"BIDCO Consolidated"}</definedName>
    <definedName name="wrn.BIMAL.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Bus._.Plan." hidden="1">{"Bus_Plan_Sht",#N/A,FALSE,"Bus Plan Sht"}</definedName>
    <definedName name="wrn.By._.businesses._.nominal." hidden="1">{"Turnover by businesses nominal",#N/A,FALSE,"Kons. yhtiöt";"Operating profit by businesses nominal",#N/A,FALSE,"Kons. yhtiöt";"Investments by businesses nominal",#N/A,FALSE,"Kons. yhtiöt";"Cash flow by businesses",#N/A,FALSE,"Kons. yhtiöt"}</definedName>
    <definedName name="wrn.Calculations." hidden="1">{#N/A,#N/A,TRUE,"EnBalance";#N/A,#N/A,TRUE,"Graphs";#N/A,#N/A,TRUE,"Oper&amp;Fin&amp;Econ";#N/A,#N/A,TRUE,"Financials";#N/A,#N/A,TRUE,"Profit"}</definedName>
    <definedName name="wrn.canon.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wrn.CapersPlotter." hidden="1">{#N/A,#N/A,FALSE,"DI 2 YEAR MASTER SCHEDULE"}</definedName>
    <definedName name="wrn.CapersPlotter._1" hidden="1">{#N/A,#N/A,FALSE,"DI 2 YEAR MASTER SCHEDULE"}</definedName>
    <definedName name="wrn.CF._.Print.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cfpa." hidden="1">{#N/A,#N/A,TRUE,"TOC";#N/A,#N/A,TRUE,"Trends";#N/A,#N/A,TRUE,"Sorted";#N/A,#N/A,TRUE,"GLC";#N/A,#N/A,TRUE,"Medians";#N/A,#N/A,TRUE,"Y-o-Y";#N/A,#N/A,TRUE,"Ratio-def";#N/A,#N/A,TRUE,"BS_IAS";#N/A,#N/A,TRUE,"IS_IAS"}</definedName>
    <definedName name="wrn.CHIEF._.REVIEW." hidden="1">{#N/A,#N/A,FALSE,"Q&amp;AE";#N/A,#N/A,FALSE,"Params";#N/A,#N/A,FALSE,"ReconE";#N/A,#N/A,FALSE,"CostCompE";#N/A,#N/A,FALSE,"SummaryE";#N/A,#N/A,FALSE,"Detail";#N/A,#N/A,FALSE,"PayItem"}</definedName>
    <definedName name="wrn.CIRCUITS." hidden="1">{"DBANK",#N/A,FALSE,"PriceE";"CKTS",#N/A,FALSE,"PriceE"}</definedName>
    <definedName name="wrn.Coded._.IAS._.FS." localSheetId="1" hidden="1">{"IASTrail",#N/A,FALSE,"IAS"}</definedName>
    <definedName name="wrn.Coded._.IAS._.FS." hidden="1">{"IASTrail",#N/A,FALSE,"IAS"}</definedName>
    <definedName name="wrn.COMBINED." hidden="1">{#N/A,#N/A,FALSE,"INPUTS";#N/A,#N/A,FALSE,"PROFORMA BSHEET";#N/A,#N/A,FALSE,"COMBINED";#N/A,#N/A,FALSE,"HIGH YIELD";#N/A,#N/A,FALSE,"COMB_GRAPHS"}</definedName>
    <definedName name="wrn.compco." hidden="1">{"page1",#N/A,FALSE,"BHCOMPC5";"page2",#N/A,FALSE,"BHCOMPC5";"page3",#N/A,FALSE,"BHCOMPC5";"page4",#N/A,FALSE,"BHCOMPC5"}</definedName>
    <definedName name="wrn.Compco._.Only." hidden="1">{"vi1",#N/A,FALSE,"6_30_96";"vi2",#N/A,FALSE,"6_30_96";"vi3",#N/A,FALSE,"6_30_96"}</definedName>
    <definedName name="wrn.COMPLETE." hidden="1">{#N/A,#N/A,FALSE,"VOLUMES";#N/A,#N/A,FALSE,"REVENUES";#N/A,#N/A,FALSE,"VALUATION"}</definedName>
    <definedName name="wrn.COST_SHEETS." hidden="1">{#N/A,#N/A,FALSE,"WBS 1.06";#N/A,#N/A,FALSE,"WBS 1.14";#N/A,#N/A,FALSE,"WBS 1.17";#N/A,#N/A,FALSE,"WBS 1.18"}</definedName>
    <definedName name="wrn.Crazy._.Horse._.Valuation." hidden="1">{#N/A,#N/A,FALSE,"Assump";#N/A,#N/A,FALSE,"Summary Valuation";#N/A,#N/A,FALSE,"Valuation Mult.";#N/A,#N/A,FALSE,"Seg Sum";#N/A,#N/A,FALSE,"Method Overview";#N/A,#N/A,FALSE,"Dcf Sum";#N/A,#N/A,FALSE,"US Seg Sum";#N/A,#N/A,FALSE,"US Dcf";#N/A,#N/A,FALSE,"US Compco";#N/A,#N/A,FALSE,"US Compac";#N/A,#N/A,FALSE,"Alg Seg Sum";#N/A,#N/A,FALSE,"Alg Dcf";#N/A,#N/A,FALSE,"Alg Compco";#N/A,#N/A,FALSE,"Alg Compac";#N/A,#N/A,FALSE,"Other Int";#N/A,#N/A,FALSE,"Corp OH";#N/A,#N/A,FALSE,"Corp Adj"}</definedName>
    <definedName name="wrn.data." hidden="1">{"data",#N/A,FALSE,"INPUT"}</definedName>
    <definedName name="wrn.DCF._.Valuation." hidden="1">{"value box",#N/A,TRUE,"DPL Inc. Fin Statements";"unlevered free cash flows",#N/A,TRUE,"DPL Inc. Fin Statements"}</definedName>
    <definedName name="wrn.DCFEpervier." localSheetId="1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dış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dutainment._.Priority._.List." hidden="1">{#N/A,#N/A,FALSE,"DI 2 YEAR MASTER SCHEDULE"}</definedName>
    <definedName name="wrn.Edutainment._.Priority._.List._1" hidden="1">{#N/A,#N/A,FALSE,"DI 2 YEAR MASTER SCHEDULE"}</definedName>
    <definedName name="wrn.ekinci._.imalat.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lektrik_iç." hidden="1">{#N/A,#N/A,FALSE,"elk_iç_er";#N/A,#N/A,FALSE,"elk_iç_tut";#N/A,#N/A,FALSE,"elk_iç_ihz"}</definedName>
    <definedName name="wrn.Eurofinance91125." hidden="1">{#N/A,#N/A,TRUE,"Fields";#N/A,#N/A,TRUE,"Sens"}</definedName>
    <definedName name="wrn.FCB." hidden="1">{"FCB_ALL",#N/A,FALSE,"FCB"}</definedName>
    <definedName name="wrn.fcb2" hidden="1">{"FCB_ALL",#N/A,FALSE,"FCB"}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NAL._.ESTIMATE." hidden="1">{#N/A,#N/A,FALSE,"ProjInfo";#N/A,#N/A,FALSE,"Params";#N/A,#N/A,FALSE,"Q&amp;AE";#N/A,#N/A,FALSE,"CostCompE";#N/A,#N/A,FALSE,"SummaryE";#N/A,#N/A,FALSE,"PayItem";#N/A,#N/A,FALSE,"Detail";#N/A,#N/A,FALSE,"ReconE"}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VE._.YEAR._.PROJECTION." hidden="1">{"FIVEYEAR",#N/A,TRUE,"SUMMARY";"FIVEYEAR",#N/A,TRUE,"Ratios";"FIVEYEAR",#N/A,TRUE,"Revenue";"FIVEYEAR",#N/A,TRUE,"DETAIL";"FIVEYEAR",#N/A,TRUE,"Payroll"}</definedName>
    <definedName name="wrn.Fixed._.Assets._.Note._.and._.Depreciation." localSheetId="1" hidden="1">{#N/A,#N/A,FALSE,"FA_1";#N/A,#N/A,FALSE,"Dep'n SE";#N/A,#N/A,FALSE,"Dep'n FC"}</definedName>
    <definedName name="wrn.Fixed._.Assets._.Note._.and._.Depreciation." hidden="1">{#N/A,#N/A,FALSE,"FA_1";#N/A,#N/A,FALSE,"Dep'n SE";#N/A,#N/A,FALSE,"Dep'n FC"}</definedName>
    <definedName name="wrn.FIZIB.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wrn.FK.com_3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el._.oil._.option." hidden="1">{"FUEL OIL",#N/A,FALSE,"Option"}</definedName>
    <definedName name="wrn.full." hidden="1">{"vi1",#N/A,FALSE,"Pagcc";"vi2",#N/A,FALSE,"Pagcc";"vi3",#N/A,FALSE,"Pagcc";"vi4",#N/A,FALSE,"Pagcc";"vi5",#N/A,FALSE,"Pagcc";#N/A,#N/A,FALSE,"Contribution"}</definedName>
    <definedName name="wrn.Full._.IAS._.STATEMENTS." localSheetId="1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model.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wrn.full._.models." hidden="1">{"bc I model",#N/A,TRUE,"Big Cajun I";"bc II model",#N/A,TRUE,"Big Cajun II";"bc net ppa model",#N/A,TRUE,"Big Cajun Net PPAs";"bc peaking model",#N/A,TRUE,"BC Peaking";"sterlington model",#N/A,TRUE,"Sterlington";"pike model",#N/A,TRUE,"Pike";"batesville 1 model",#N/A,TRUE,"Batesville 1";"bayou cove model",#N/A,TRUE,"Bayou Cove"}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TRAIL." localSheetId="1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ecici." hidden="1">{#N/A,#N/A,FALSE,"avans";#N/A,#N/A,FALSE,"teminat_mektubu";#N/A,#N/A,FALSE,"ihz. icmal";#N/A,#N/A,FALSE,"söz_fiy_fark";#N/A,#N/A,FALSE,"kap2";#N/A,#N/A,FALSE,"mal_FF_icm";#N/A,#N/A,FALSE,"kap1"}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GRAPHS." hidden="1">{#N/A,#N/A,FALSE,"ACQ_GRAPHS";#N/A,#N/A,FALSE,"T_1 GRAPHS";#N/A,#N/A,FALSE,"T_2 GRAPHS";#N/A,#N/A,FALSE,"COMB_GRAPHS"}</definedName>
    <definedName name="wrn.HAK1.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wrn.hakkari._.imalat.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elp." localSheetId="1" hidden="1">{#N/A,#N/A,TRUE,"MAP";#N/A,#N/A,TRUE,"STEPS";#N/A,#N/A,TRUE,"RULES"}</definedName>
    <definedName name="wrn.Help." hidden="1">{#N/A,#N/A,TRUE,"MAP";#N/A,#N/A,TRUE,"STEPS";#N/A,#N/A,TRUE,"RULES"}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IAS._.BS._.PL._.CF._.and._.Notes." localSheetId="1" hidden="1">{"IASBS",#N/A,TRUE,"IAS";"IASPL",#N/A,TRUE,"IAS";"IASNotes",#N/A,TRUE,"IAS";"CFDir - expanded",#N/A,TRUE,"CF DIR"}</definedName>
    <definedName name="wrn.IAS._.BS._.PL._.CF._.and._.Notes." hidden="1">{"IASBS",#N/A,TRUE,"IAS";"IASPL",#N/A,TRUE,"IAS";"IASNotes",#N/A,TRUE,"IAS";"CFDir - expanded",#N/A,TRUE,"CF DIR"}</definedName>
    <definedName name="wrn.IAS._.FS._.ZOOMED._.IN._.Forms." localSheetId="1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localSheetId="1" hidden="1">{"IAS Mapping",#N/A,TRUE,"RSA_FS"}</definedName>
    <definedName name="wrn.IAS._.Mapping." hidden="1">{"IAS Mapping",#N/A,TRUE,"RSA_FS"}</definedName>
    <definedName name="wrn.ihzar1." hidden="1">{#N/A,#N/A,FALSE,"ihz. icmal";#N/A,#N/A,FALSE,"taahhuk";#N/A,#N/A,FALSE,"hak_rapor";#N/A,#N/A,FALSE,"temın";#N/A,#N/A,FALSE,"icmal";#N/A,#N/A,FALSE,"fat_mlz_ihz";#N/A,#N/A,FALSE,"sözleş_fiyatf"}</definedName>
    <definedName name="wrn.ihzarat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imp." hidden="1">{"vue1",#N/A,FALSE,"synthese";"vue2",#N/A,FALSE,"synthese"}</definedName>
    <definedName name="wrn.Incremental." hidden="1">{"Incremental_Cashflows",#N/A,FALSE,"BP Amoco Summary";"Incremental_Economics",#N/A,FALSE,"BP Amoco Summary"}</definedName>
    <definedName name="wrn.INDEPS." hidden="1">{"page1",#N/A,FALSE,"TIND_CC1";"page2",#N/A,FALSE,"TIND_CC1";"page3",#N/A,FALSE,"TIND_CC1";"page4",#N/A,FALSE,"TIND_CC1";"page5",#N/A,FALSE,"TIND_CC1"}</definedName>
    <definedName name="wrn.Industry._.Growth._.Analysis." hidden="1">{#N/A,#N/A,FALSE,"Industry Sales %";#N/A,#N/A,FALSE,"Sales Growth";#N/A,#N/A,FALSE,"Inflation Adj Sales Growth";#N/A,#N/A,FALSE,"Industry Vs Economy-Sales";#N/A,#N/A,FALSE,"Dispersion of Sales Growth";#N/A,#N/A,FALSE,"Sales Growth Persistence";#N/A,#N/A,FALSE,"Industry Profitability";#N/A,#N/A,FALSE,"Industry Vs Economy-Ebitda";#N/A,#N/A,FALSE,"Sales Growth Vs GDP Growth";#N/A,#N/A,FALSE,"Sales Growth Vs Interest Rate"}</definedName>
    <definedName name="wrn.Industry._.Investment._.Performance._.Analysis." hidden="1">{#N/A,#N/A,FALSE,"TRS";#N/A,#N/A,FALSE,"TRS (Period)";#N/A,#N/A,FALSE,"Industry &amp; Market";#N/A,#N/A,FALSE,"TRS Vs GDP Growth";#N/A,#N/A,FALSE,"TRS Vs GDP Cycle";#N/A,#N/A,FALSE,"TRS Vs Interest Rate";#N/A,#N/A,FALSE,"TRS Vs Int Rate Change Cycle";#N/A,#N/A,FALSE,"TRS Vs Real Sales Growth";#N/A,#N/A,FALSE,"Corr(Sales &amp; TRS)";#N/A,#N/A,FALSE,"Corr(ROIC &amp; TRS)";#N/A,#N/A,FALSE,"Corr(MktCap &amp; TRS)";#N/A,#N/A,FALSE,"Corr(TRS &amp; TRS)";#N/A,#N/A,FALSE,"Excess TRS";#N/A,#N/A,FALSE,"Rolling TRS";#N/A,#N/A,FALSE,"Industry MktCap %";#N/A,#N/A,FALSE,"Industry Vs Economy-MktCap";#N/A,#N/A,FALSE,"TRS Dispersion"}</definedName>
    <definedName name="wrn.Industry._.Profitability._.Analysis." hidden="1">{#N/A,#N/A,FALSE,"Dispersion of ROIC";#N/A,#N/A,FALSE,"Industry ROIC";#N/A,#N/A,FALSE,"Components of ROIC";#N/A,#N/A,FALSE,"ROIC Persistence";#N/A,#N/A,FALSE,"ROIC Vs GDP Growth";#N/A,#N/A,FALSE,"ROIC Vs GDP Cycle";#N/A,#N/A,FALSE,"ROIC Vs Interest Rate"}</definedName>
    <definedName name="wrn.Inflation._.factors._.used." localSheetId="1" hidden="1">{#N/A,#N/A,FALSE,"Infl_fact"}</definedName>
    <definedName name="wrn.Inflation._.factors._.used." hidden="1">{#N/A,#N/A,FALSE,"Infl_fact"}</definedName>
    <definedName name="wrn.Inputs." hidden="1">{"Inflation-BaseYear",#N/A,FALSE,"Inputs"}</definedName>
    <definedName name="wrn.Inputs._.outputs." hidden="1">{"key inputs",#N/A,FALSE,"Key Inputs";"key outputs",#N/A,FALSE,"Outputs";"Other inputs",#N/A,FALSE,"Other Inputs";"cashflow",#N/A,FALSE,"Statemnts"}</definedName>
    <definedName name="wrn.insaat_ic." hidden="1">{#N/A,#N/A,FALSE,"inş_iç_ihz";#N/A,#N/A,FALSE,"inş_iç_er";#N/A,#N/A,FALSE,"inş_iç_tut"}</definedName>
    <definedName name="wrn.Internal." hidden="1">{"EPS and CF",#N/A,FALSE;"Ops and Stats",#N/A,FALSE}</definedName>
    <definedName name="wrn.Internal._.Detail." hidden="1">{"IntDetail",#N/A,FALSE,"Reports";"IntSummary",#N/A,FALSE,"Reports"}</definedName>
    <definedName name="wrn.Investoinnit._.reaal." hidden="1">{"Investoinnit reaal",#N/A,FALSE,"Investoinnit rap"}</definedName>
    <definedName name="wrn.irr." hidden="1">{#N/A,#N/A,FALSE,"IRR and earnings impact";#N/A,#N/A,FALSE,"Income - cash incremental";#N/A,#N/A,FALSE,"Income - cash expansion";#N/A,#N/A,FALSE,"Income - cash status quo";#N/A,#N/A,FALSE,"Assumptions";#N/A,#N/A,FALSE,"Advertising revenue - GN";#N/A,#N/A,FALSE,"Advertising Revenue";#N/A,#N/A,FALSE,"Air_Ground Transp.";#N/A,#N/A,FALSE,"Input Sheet";#N/A,#N/A,FALSE,"WSJ Operating Income History"}</definedName>
    <definedName name="wrn.Japan_Capers_Ed._.Pub." hidden="1">{"Japan_Capers_Ed_Pub",#N/A,FALSE,"DI 2 YEAR MASTER SCHEDULE"}</definedName>
    <definedName name="wrn.Japan_Capers_Ed._.Pub._1" hidden="1">{"Japan_Capers_Ed_Pub",#N/A,FALSE,"DI 2 YEAR MASTER SCHEDULE"}</definedName>
    <definedName name="wrn.kalorifer_ic." hidden="1">{#N/A,#N/A,FALSE,"kal_iç_ihz";#N/A,#N/A,FALSE,"kal_iç_er";#N/A,#N/A,FALSE,"kal_iç_tut"}</definedName>
    <definedName name="wrn.KH.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bis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1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10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11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12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13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14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15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16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2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3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4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5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6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7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8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9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b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b.bis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b_1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b_1.bis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r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r_1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r_2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r_3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r_4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r_5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r_6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r_7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rop.bis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rp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new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new.bis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new.Comb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new.Comb.bis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new.Comb_1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new.Comb_1.bis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new.Corp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new.Corp.bis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ocoglu._.ihzarat.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malat.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ns._.laskelma._.2000._.nim." hidden="1">{"kons tuloslaskelma 2000 nim",#N/A,FALSE,"Nimellinen";"kons rahlaskelma 2000 nim",#N/A,FALSE,"Nimellinen";"kons tase 2000 nim",#N/A,FALSE,"Nimellinen"}</definedName>
    <definedName name="wrn.kons._.laskelma._.nim." hidden="1">{"kons tuloslaskelma nim",#N/A,FALSE,"Nimellinen";"Kons rahoituslaskelma nim",#N/A,FALSE,"Nimellinen";"kons tase nim",#N/A,FALSE,"Nimellinen"}</definedName>
    <definedName name="wrn.Kons._.laskelma._.reaal." hidden="1">{"Kons tuloslaskelma reaal",#N/A,FALSE,"Reaalinen";"Kons rahoituslaskelma reaal",#N/A,FALSE,"Reaalinen";"Kons tase reaal",#N/A,FALSE,"Reaalinen"}</definedName>
    <definedName name="wrn.KTM._.taulukot." hidden="1">{"ktmtul",#N/A,FALSE,"Nimellinen";"ktmrahta",#N/A,FALSE,"Nimellinen";"ktmlisät",#N/A,FALSE,"Nimellinen"}</definedName>
    <definedName name="wrn.Kuvat." hidden="1">{"kuvat 1",#N/A,FALSE,"Kuvat";"kuvat 2",#N/A,FALSE,"Kuvat"}</definedName>
    <definedName name="wrn.Kuvat._.kons." hidden="1">{"Kuvat 1",#N/A,FALSE,"Kuvat";"Kuva 3",#N/A,FALSE,"Kuvat"}</definedName>
    <definedName name="wrn.Laskelma._.nim." hidden="1">{"Tuloslaskelma nim",#N/A,FALSE,"Nimellinen";"Rahoituslaskelma nim",#N/A,FALSE,"Nimellinen";"Tase nim",#N/A,FALSE,"Nimellinen"}</definedName>
    <definedName name="wrn.Laskelma._.reaal." hidden="1">{"Tuloslaskelma reaal",#N/A,FALSE,"Reaalinen";"Rahoituslaskelma reaal",#N/A,FALSE,"Reaalinen";"Tase reaal",#N/A,FALSE,"Reaalinen"}</definedName>
    <definedName name="wrn.Leasing._.Variance." hidden="1">{#N/A,#N/A,FALSE,"Leasing 6A"}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ist" hidden="1">{#N/A,#N/A,FALSE,"101"}</definedName>
    <definedName name="wrn.list." hidden="1">{#N/A,#N/A,FALSE,"101"}</definedName>
    <definedName name="wrn.list._1" hidden="1">{#N/A,#N/A,FALSE,"101"}</definedName>
    <definedName name="wrn.list_1" hidden="1">{#N/A,#N/A,FALSE,"101"}</definedName>
    <definedName name="wrn.maff_report." hidden="1">{#N/A,#N/A,FALSE,"maff_h1";#N/A,#N/A,FALSE,"maff_h2";#N/A,#N/A,FALSE,"maff_h3";#N/A,#N/A,FALSE,"maff_h4";#N/A,#N/A,FALSE,"maff_h5";#N/A,#N/A,FALSE,"maff_h6";#N/A,#N/A,FALSE,"maff_h7"}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EL.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wrn.monthly._.financia2" hidden="1">{#N/A,#N/A,FALSE,"SUMMARY 4a";#N/A,#N/A,FALSE,"GBA 4b";#N/A,#N/A,FALSE,"TENANT 4c";#N/A,#N/A,FALSE,"BUDGET DETAIL";#N/A,#N/A,FALSE,"PRO FORMA"}</definedName>
    <definedName name="wrn.monthly._.financial." hidden="1">{#N/A,#N/A,FALSE,"SUMMARY 4a";#N/A,#N/A,FALSE,"GBA 4b";#N/A,#N/A,FALSE,"TENANT 4c";#N/A,#N/A,FALSE,"BUDGET DETAIL";#N/A,#N/A,FALSE,"PRO FORMA"}</definedName>
    <definedName name="wrn.Monthly._.Report." localSheetId="1" hidden="1">{#N/A,#N/A,TRUE,"Sales Comparison";#N/A,#N/A,TRUE,"Cum. Summary FFR";#N/A,#N/A,TRUE,"Monthly Summary FFR";#N/A,#N/A,TRUE,"Cum. Summary TL";#N/A,#N/A,TRUE,"Monthly Summary TL"}</definedName>
    <definedName name="wrn.Monthly._.Report." hidden="1">{#N/A,#N/A,TRUE,"Sales Comparison";#N/A,#N/A,TRUE,"Cum. Summary FFR";#N/A,#N/A,TRUE,"Monthly Summary FFR";#N/A,#N/A,TRUE,"Cum. Summary TL";#N/A,#N/A,TRUE,"Monthly Summary TL"}</definedName>
    <definedName name="wrn.Monthly._.Report._1" localSheetId="1" hidden="1">{#N/A,#N/A,TRUE,"Sales Comparison";#N/A,#N/A,TRUE,"Cum. Summary FFR";#N/A,#N/A,TRUE,"Monthly Summary FFR";#N/A,#N/A,TRUE,"Cum. Summary TL";#N/A,#N/A,TRUE,"Monthly Summary TL"}</definedName>
    <definedName name="wrn.Monthly._.Report._1" hidden="1">{#N/A,#N/A,TRUE,"Sales Comparison";#N/A,#N/A,TRUE,"Cum. Summary FFR";#N/A,#N/A,TRUE,"Monthly Summary FFR";#N/A,#N/A,TRUE,"Cum. Summary TL";#N/A,#N/A,TRUE,"Monthly Summary TL"}</definedName>
    <definedName name="wrn.müşterek.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rn.musterek_ic." hidden="1">{#N/A,#N/A,FALSE,"müş_iç_ihz";#N/A,#N/A,FALSE,"müş_iç_er";#N/A,#N/A,FALSE,"müş_iç_tut"}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tfinance." hidden="1">{"Rate",#N/A,TRUE,"SUMMARY";"Ratios",#N/A,TRUE,"Ratios";"BUDGETREVENUE",#N/A,TRUE,"Revenue";"TOTALS",#N/A,TRUE,"DETAIL"}</definedName>
    <definedName name="wrn.NWN_QUOTES." hidden="1">{"NWN_Q1810",#N/A,FALSE,"Q1810_1.V";"NWN_Q1412",#N/A,FALSE,"Q1412_1"}</definedName>
    <definedName name="wrn.Obaly." hidden="1">{#N/A,#N/A,FALSE,"Obaly celkové"}</definedName>
    <definedName name="wrn.Obaly._1" hidden="1">{#N/A,#N/A,FALSE,"Obaly celkové"}</definedName>
    <definedName name="wrn.ontario." hidden="1">{"page1",#N/A,FALSE,"sheet 1";"Page2",#N/A,FALSE,"sheet 1";"page3",#N/A,FALSE,"sheet 1";"page4",#N/A,FALSE,"sheet 1"}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UTPUT." hidden="1">{"DCF","UPSIDE CASE",FALSE,"Sheet1";"DCF","BASE CASE",FALSE,"Sheet1";"DCF","DOWNSIDE CASE",FALSE,"Sheet1"}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oztas._.imalat.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p._.and._.l." hidden="1">{"bcII p and l",#N/A,FALSE,"Big Cajun II"}</definedName>
    <definedName name="wrn.p3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äästö._.raportti" hidden="1">{"Tunnusluku raportti",#N/A,FALSE,"Tunnusluvut"}</definedName>
    <definedName name="wrn.Päästökiintiö._reaal" hidden="1">{"Investoinnit reaal",#N/A,FALSE,"Investoinnit rap"}</definedName>
    <definedName name="wrn.Paging._.Compco." hidden="1">{"financials",#N/A,TRUE,"6_30_96";"footnotes",#N/A,TRUE,"6_30_96";"valuation",#N/A,TRUE,"6_30_96"}</definedName>
    <definedName name="wrn.Pärnu." hidden="1">{#N/A,#N/A,TRUE,"Real";#N/A,#N/A,TRUE,"Nominal";#N/A,#N/A,TRUE,"Sensitivity"}</definedName>
    <definedName name="wrn.PL.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wrn.PL._.Analysis." localSheetId="1" hidden="1">{"AnalRSA",#N/A,TRUE,"PL-Anal";"AnalIAS",#N/A,TRUE,"PL-Anal"}</definedName>
    <definedName name="wrn.PL._.Analysis." hidden="1">{"AnalRSA",#N/A,TRUE,"PL-Anal";"AnalIAS",#N/A,TRUE,"PL-Anal"}</definedName>
    <definedName name="wrn.PLNCS." hidden="1">{#N/A,#N/A,FALSE,"NCS INC SCOT";#N/A,#N/A,FALSE,"NCS";#N/A,#N/A,FALSE,"74 NCS";#N/A,#N/A,FALSE,"75 NCS";#N/A,#N/A,FALSE,"76 NCS "}</definedName>
    <definedName name="wrn.Pokus._.1." hidden="1">{#N/A,#N/A,FALSE,"Kalkulace"}</definedName>
    <definedName name="wrn.Pokus._.1._1" hidden="1">{#N/A,#N/A,FALSE,"Kalkulace"}</definedName>
    <definedName name="wrn.pokus._.2." hidden="1">{#N/A,#N/A,FALSE,"Kalkulace"}</definedName>
    <definedName name="wrn.pokus._.2._1" hidden="1">{#N/A,#N/A,FALSE,"Kalkulace"}</definedName>
    <definedName name="wrn.PR_TRIAL_BALANCE.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azske._.pivovary." hidden="1">{#N/A,#N/A,TRUE,"Sheet1";#N/A,#N/A,TRUE,"Summ";#N/A,#N/A,TRUE,"MarketSumm";#N/A,#N/A,TRUE,"transapp";#N/A,#N/A,TRUE,"finan";#N/A,#N/A,TRUE,"tranmultiples";#N/A,#N/A,TRUE,"transdata";#N/A,#N/A,TRUE,"Market ratios";#N/A,#N/A,TRUE,"GLCdata";#N/A,#N/A,TRUE,"GLCcommon";#N/A,#N/A,TRUE,"GLCratios"}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.All." hidden="1">{#N/A,#N/A,FALSE,"Valuation";#N/A,#N/A,FALSE,"MLP Impact";#N/A,#N/A,FALSE,"Input Sheet";#N/A,#N/A,FALSE,"Financials";#N/A,#N/A,FALSE,"Taxes";#N/A,#N/A,FALSE,"Debt";#N/A,#N/A,FALSE,"DDA";#N/A,#N/A,FALSE,"Revenue-Mazeppa";#N/A,#N/A,FALSE,"Revenue- Gregg Lake";#N/A,#N/A,FALSE,"Op Ex- Mazeppa";#N/A,#N/A,FALSE,"Op Ex - Gregg Lake";#N/A,#N/A,FALSE,"Financials Gregg Lake"}</definedName>
    <definedName name="wrn.Print._.All._.A4." hidden="1">{"Valuation",#N/A,TRUE,"Valuation Summary";"Financial Statements",#N/A,TRUE,"Results";"Results",#N/A,TRUE,"Results";"Ratios",#N/A,TRUE,"Results";"Historical data",#N/A,TRUE,"Historical Data";"Forecast inputs",#N/A,TRUE,"Forecast Drivers"}</definedName>
    <definedName name="wrn.Print._.All._.Letter." hidden="1">{"Valuation Letter",#N/A,TRUE,"Valuation Summary";"Financial Statements Letter",#N/A,TRUE,"Results";"Results Letter",#N/A,TRUE,"Results";"Ratios Letter",#N/A,TRUE,"Results";"Historical data Letter",#N/A,TRUE,"Historical Data";"Forecast inputs Letter",#N/A,TRUE,"Forecast Drivers"}</definedName>
    <definedName name="wrn.Print._.Results._.A4." hidden="1">{"Valuation",#N/A,TRUE,"Valuation Summary";"Financial Statements",#N/A,TRUE,"Results";"Results",#N/A,TRUE,"Results";"Ratios",#N/A,TRUE,"Results"}</definedName>
    <definedName name="wrn.Print._.Results._.Letter." hidden="1">{"Valuation Letter",#N/A,TRUE,"Valuation Summary";"Financial Statements Letter",#N/A,TRUE,"Results";"Results Letter",#N/A,TRUE,"Results";"Ratios Letter",#N/A,TRUE,"Results"}</definedName>
    <definedName name="wrn.print95and96." hidden="1">{"print95",#N/A,FALSE,"1995E.XLS";"print96",#N/A,FALSE,"1996E.XLS"}</definedName>
    <definedName name="wrn.PrintAll." hidden="1">{"PA1",#N/A,TRUE,"BORDMW";"pa2",#N/A,TRUE,"BORDMW";"PA3",#N/A,TRUE,"BORDMW";"PA4",#N/A,TRUE,"BORDMW"}</definedName>
    <definedName name="wrn.PrintallD.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rn.PrintallG.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wrn.Priority._.list." hidden="1">{#N/A,#N/A,FALSE,"DI 2 YEAR MASTER SCHEDULE"}</definedName>
    <definedName name="wrn.Priority._.list._1" hidden="1">{#N/A,#N/A,FALSE,"DI 2 YEAR MASTER SCHEDULE"}</definedName>
    <definedName name="wrn.Prjcted._.Mnthly._.Qtys." hidden="1">{#N/A,#N/A,FALSE,"PRJCTED MNTHLY QTY's"}</definedName>
    <definedName name="wrn.Prjcted._.Mnthly._.Qtys._1" hidden="1">{#N/A,#N/A,FALSE,"PRJCTED MNTHLY QTY's"}</definedName>
    <definedName name="wrn.Prjcted._.Qtrly._.Dollars." hidden="1">{#N/A,#N/A,FALSE,"PRJCTED QTRLY $'s"}</definedName>
    <definedName name="wrn.Prjcted._.Qtrly._.Dollars._1" hidden="1">{#N/A,#N/A,FALSE,"PRJCTED QTRLY $'s"}</definedName>
    <definedName name="wrn.Prjcted._.Qtrly._.Qtys." hidden="1">{#N/A,#N/A,FALSE,"PRJCTED QTRLY QTY's"}</definedName>
    <definedName name="wrn.Prjcted._.Qtrly._.Qtys._1" hidden="1">{#N/A,#N/A,FALSE,"PRJCTED QTRLY QTY's"}</definedName>
    <definedName name="wrn.Project._.Octane._.Valuation." hidden="1">{#N/A,#N/A,FALSE,"Assump";#N/A,#N/A,FALSE,"DCF Sum";#N/A,#N/A,FALSE,"WestCo Seg Sum";#N/A,#N/A,FALSE,"W-Refining Sum";#N/A,#N/A,FALSE,"W-Refining Compco";#N/A,#N/A,FALSE,"W-Refining Compaq";#N/A,#N/A,FALSE,"W-Marketing Sum";#N/A,#N/A,FALSE,"W-Marketing Compco";#N/A,#N/A,FALSE,"W-Marketing Compaq";#N/A,#N/A,FALSE,"W-Transportation Sum";#N/A,#N/A,FALSE,"W-Transportation Compco";#N/A,#N/A,FALSE,"W-Transportation Compco";#N/A,#N/A,FALSE,"W-Transportation Compaq";#N/A,#N/A,FALSE,"W-Lubricants Sum";#N/A,#N/A,FALSE,"W-Lubricants Compco";#N/A,#N/A,FALSE,"W-Lubricants Compaq";#N/A,#N/A,FALSE,"EastCo Seg Sum";#N/A,#N/A,FALSE,"E-Refining Sum";#N/A,#N/A,FALSE,"E-Refining Compco";#N/A,#N/A,FALSE,"E-Refining Compaq";#N/A,#N/A,FALSE,"E-Marketing Sum";#N/A,#N/A,FALSE,"E-Marketing Compco";#N/A,#N/A,FALSE,"E-Marketing Compaq";#N/A,#N/A,FALSE,"E-Distibution Sum";#N/A,#N/A,FALSE,"E-Distribution Compco";#N/A,#N/A,FALSE,"E-Distribution Compaq"}</definedName>
    <definedName name="wrn.Publications." hidden="1">{"Page 1",#N/A,FALSE;"Page 2",#N/A,FALSE}</definedName>
    <definedName name="wrn.QUARTERLY._.VIEW." hidden="1">{"QUARTERLY VIEW",#N/A,FALSE,"YEAR TOTAL"}</definedName>
    <definedName name="wrn.QUARTERLY._.VIEW._1" hidden="1">{"QUARTERLY VIEW",#N/A,FALSE,"YEAR TOTAL"}</definedName>
    <definedName name="wrn.Radio." hidden="1">{#N/A,#N/A,FALSE,"Virgin Flightdeck"}</definedName>
    <definedName name="wrn.RDProject.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DProject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edundant._.Equipment._.Option." hidden="1">{"pumps",#N/A,FALSE,"Option"}</definedName>
    <definedName name="wrn.Relevant._.Sections." localSheetId="1" hidden="1">{#N/A,#N/A,FALSE,"Summary";#N/A,#N/A,FALSE,"Program Scheme";#N/A,#N/A,FALSE,"Assumptions";#N/A,#N/A,FALSE,"Development Budget";#N/A,#N/A,FALSE,"Timing";#N/A,#N/A,FALSE,"Development Costs &amp; Revenues";#N/A,#N/A,FALSE,"Cash Flow to Debt &amp; Equity"}</definedName>
    <definedName name="wrn.Relevant._.Sections." hidden="1">{#N/A,#N/A,FALSE,"Summary";#N/A,#N/A,FALSE,"Program Scheme";#N/A,#N/A,FALSE,"Assumptions";#N/A,#N/A,FALSE,"Development Budget";#N/A,#N/A,FALSE,"Timing";#N/A,#N/A,FALSE,"Development Costs &amp; Revenues";#N/A,#N/A,FALSE,"Cash Flow to Debt &amp; Equity"}</definedName>
    <definedName name="wrn.report." hidden="1">{"a",#N/A,FALSE,"Fact Sheet";"a",#N/A,FALSE,"DCFEVA";"a",#N/A,FALSE,"Statements";"a",#N/A,FALSE,"Quarterly";"a",#N/A,FALSE,"Q Grid";"a",#N/A,FALSE,"Stockval";"a",#N/A,FALSE,"DDM"}</definedName>
    <definedName name="wrn.REPORT1.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SA._.BS._.and._.PL." localSheetId="1" hidden="1">{"BS1",#N/A,TRUE,"RSA_FS";"BS2",#N/A,TRUE,"RSA_FS";"BS3",#N/A,TRUE,"RSA_FS"}</definedName>
    <definedName name="wrn.RSA._.BS._.and._.PL." hidden="1">{"BS1",#N/A,TRUE,"RSA_FS";"BS2",#N/A,TRUE,"RSA_FS";"BS3",#N/A,TRUE,"RSA_FS"}</definedName>
    <definedName name="wrn.sales." hidden="1">{"sales",#N/A,FALSE,"Sales";"sales existing",#N/A,FALSE,"Sales";"sales rd1",#N/A,FALSE,"Sales";"sales rd2",#N/A,FALSE,"Sales"}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HORT." hidden="1">{"CREDIT STATISTICS",#N/A,FALSE,"STATS";"CF_AND_IS",#N/A,FALSE,"PLAN";"BALSHEET",#N/A,FALSE,"BALANCE SHEET"}</definedName>
    <definedName name="wrn.sihhi_ic." hidden="1">{#N/A,#N/A,FALSE,"sıh_iç_ihz";#N/A,#N/A,FALSE,"sıh_iç_er";#N/A,#N/A,FALSE,"sıh_iç_tut"}</definedName>
    <definedName name="wrn.sirnak._.imalat.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p2344." localSheetId="1" hidden="1">{#N/A,#N/A,TRUE,"Смета на пасс. обор. №1"}</definedName>
    <definedName name="wrn.sp2344." hidden="1">{#N/A,#N/A,TRUE,"Смета на пасс. обор. №1"}</definedName>
    <definedName name="wrn.STAND_ALONE_BOTH." hidden="1">{"FCB_ALL",#N/A,FALSE,"FCB";"GREY_ALL",#N/A,FALSE,"GREY"}</definedName>
    <definedName name="wrn.STG._.BLDG._.ENCLOSURE." hidden="1">{"turbine",#N/A,FALSE,"Option"}</definedName>
    <definedName name="wrn.struckgi." hidden="1">{#N/A,#N/A,TRUE,"arnitower";#N/A,#N/A,TRUE,"arnigarage 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Summary._.output." hidden="1">{#N/A,#N/A,FALSE,"Assump";#N/A,#N/A,FALSE,"Calculations";#N/A,#N/A,FALSE,"P&amp;L";#N/A,#N/A,FALSE,"BS";#N/A,#N/A,FALSE,"Credit"}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Summary._.results." hidden="1">{"key inputs",#N/A,TRUE,"Key Inputs";"key outputs",#N/A,TRUE,"Outputs";"Other inputs",#N/A,TRUE,"Other Inputs";"Revenue",#N/A,TRUE,"Rev"}</definedName>
    <definedName name="wrn.Table._.A." hidden="1">{"Table A,pg 1",#N/A,FALSE,"Table A-Prov GUR";"Table A,pg 2",#N/A,FALSE,"Table A-Prov GUR"}</definedName>
    <definedName name="wrn.Table._.A1." hidden="1">{"Table A1,pg 1",#N/A,FALSE,"Table A1-Net Prov Res";"Table A1,pg 2",#N/A,FALSE,"Table A1-Net Prov Res"}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." hidden="1">{#N/A,#N/A,TRUE,"Matrix-BD"}</definedName>
    <definedName name="wrn.test._1" hidden="1">{"Bereichoben",#N/A,FALSE,"Bruttogewinn - Zinsspanne";"Bereichunten",#N/A,FALSE,"Bruttogewinn - Zinsspanne"}</definedName>
    <definedName name="wrn.test1." hidden="1">{"Income Statement",#N/A,FALSE,"CFMODEL";"Balance Sheet",#N/A,FALSE,"CFMODEL"}</definedName>
    <definedName name="wrn.test2" hidden="1">{"Bereichoben",#N/A,FALSE,"Bruttogewinn - Zinsspanne";"Bereichunten",#N/A,FALSE,"Bruttogewinn - Zinsspanne"}</definedName>
    <definedName name="wrn.test2." hidden="1">{"SourcesUses",#N/A,TRUE,"CFMODEL";"TransOverview",#N/A,TRUE,"CFMODEL"}</definedName>
    <definedName name="wrn.test2_1" hidden="1">{"Bereichoben",#N/A,FALSE,"Bruttogewinn - Zinsspanne";"Bereichunten",#N/A,FALSE,"Bruttogewinn - Zinsspanne"}</definedName>
    <definedName name="wrn.test3" hidden="1">{"Bereichoben",#N/A,FALSE,"Bruttogewinn - Zinsspanne";"Bereichunten",#N/A,FALSE,"Bruttogewinn - Zinsspanne"}</definedName>
    <definedName name="wrn.test3." hidden="1">{"SourcesUses",#N/A,TRUE,#N/A;"TransOverview",#N/A,TRUE,"CFMODEL"}</definedName>
    <definedName name="wrn.test3_1" hidden="1">{"Bereichoben",#N/A,FALSE,"Bruttogewinn - Zinsspanne";"Bereichunten",#N/A,FALSE,"Bruttogewinn - Zinsspanne"}</definedName>
    <definedName name="wrn.test4." hidden="1">{"SourcesUses",#N/A,TRUE,"FundsFlow";"TransOverview",#N/A,TRUE,"FundsFlow"}</definedName>
    <definedName name="wrn.TheWholeEnchilada." hidden="1">{"CSheet",#N/A,FALSE,"C";"SmCap",#N/A,FALSE,"VAL1";"GulfCoast",#N/A,FALSE,"VAL1";"nav",#N/A,FALSE,"NAV";"Summary",#N/A,FALSE,"NAV"}</definedName>
    <definedName name="wrn.Things." hidden="1">{#N/A,#N/A,FALSE,"Bank Rec Cover Sheet";#N/A,#N/A,FALSE,"Bank Rec Details"}</definedName>
    <definedName name="wrn.trash._.report." hidden="1">{"original view",#N/A,TRUE,"ModelConv";"trash view",#N/A,TRUE,"ModelConv"}</definedName>
    <definedName name="wrn.Tunnusluku._.erittely." hidden="1">{"Tunnusluku erittely",#N/A,FALSE,"Tunnusluvut"}</definedName>
    <definedName name="wrn.Tunnusluku._.raportti." hidden="1">{"Tunnusluku raportti",#N/A,FALSE,"Tunnusluvut"}</definedName>
    <definedName name="wrn.ugo." hidden="1">{"Prova",#N/A,FALSE,"Condizioni"}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e." localSheetId="1" hidden="1">{#N/A,#N/A,FALSE,"Cashflow Analysis";#N/A,#N/A,FALSE,"Sensitivity Analysis";#N/A,#N/A,FALSE,"PV";#N/A,#N/A,FALSE,"Pro Forma"}</definedName>
    <definedName name="wrn.Value." hidden="1">{#N/A,#N/A,FALSE,"Cashflow Analysis";#N/A,#N/A,FALSE,"Sensitivity Analysis";#N/A,#N/A,FALSE,"PV";#N/A,#N/A,FALSE,"Pro Forma"}</definedName>
    <definedName name="wrn.Wacc." hidden="1">{"Area1",#N/A,FALSE,"OREWACC";"Area2",#N/A,FALSE,"OREWACC"}</definedName>
    <definedName name="wrn.WHOUSE._.CT." hidden="1">{"WESTINGHOUSE",#N/A,FALSE,"Option"}</definedName>
    <definedName name="wrn.Wys1." localSheetId="1" hidden="1">{#N/A,#N/A,FALSE,"Приложение к справке"}</definedName>
    <definedName name="wrn.Wys1." hidden="1">{#N/A,#N/A,FALSE,"Приложение к справке"}</definedName>
    <definedName name="wrn.Wys2" localSheetId="1" hidden="1">{#N/A,#N/A,FALSE,"Приложение к справке"}</definedName>
    <definedName name="wrn.Wys2" hidden="1">{#N/A,#N/A,FALSE,"Приложение к справке"}</definedName>
    <definedName name="wrn.xrates." hidden="1">{#N/A,#N/A,FALSE,"1996";#N/A,#N/A,FALSE,"1995";#N/A,#N/A,FALSE,"1994"}</definedName>
    <definedName name="wrn.YEAR._.VIEW." hidden="1">{#N/A,#N/A,FALSE,"YEAR TOTAL"}</definedName>
    <definedName name="wrn.YEAR._.VIEW._1" hidden="1">{#N/A,#N/A,FALSE,"YEAR TOTAL"}</definedName>
    <definedName name="wrn.Баланс." hidden="1">{#N/A,#N/A,FALSE,"БАЛАНС"}</definedName>
    <definedName name="wrn.Бюджет._.материалов." localSheetId="1" hidden="1">{#N/A,#N/A,FALSE,"Лист2"}</definedName>
    <definedName name="wrn.Бюджет._.материалов." hidden="1">{#N/A,#N/A,FALSE,"Лист2"}</definedName>
    <definedName name="wrn.Калькуляция._.себестоимости." hidden="1">{#N/A,#N/A,FALSE,"Себестоимсть-97"}</definedName>
    <definedName name="wrn.ку." hidden="1">{#N/A,#N/A,TRUE,"Лист2"}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Отчет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отчет._.по._.курсу." hidden="1">{"программа",#N/A,TRUE,"lessons";"продажа оргтехники",#N/A,TRUE,"образец"}</definedName>
    <definedName name="wrn.отчет._.по._.курсу._1" hidden="1">{"программа",#N/A,TRUE,"lessons";"продажа оргтехники",#N/A,TRUE,"образец"}</definedName>
    <definedName name="wrn.пар." hidden="1">{#N/A,#N/A,FALSE,"передел"}</definedName>
    <definedName name="wrn.Печать._.всех._.форм." hidden="1">{"осн2",#N/A,FALSE,"Оснрасчет";"осн3",#N/A,FALSE,"Оснрасчет";#N/A,#N/A,FALSE,"кальк эн";#N/A,#N/A,FALSE,"накл ц";#N/A,#N/A,FALSE,"накл котельной";#N/A,#N/A,FALSE,"НАКЛ ЭНЕРГ";#N/A,#N/A,FALSE,"НАКЛ ВОДЫ"}</definedName>
    <definedName name="wrn.Платежная._.ведомость." hidden="1">{#N/A,#N/A,TRUE,"март";#N/A,#N/A,TRUE,"май"}</definedName>
    <definedName name="wrn.Прибыль._.дерев." hidden="1">{"Прибыль дерев",#N/A,FALSE,"Дерев"}</definedName>
    <definedName name="wrn.Прибыль._.ЗАП." hidden="1">{"Прибыль ЗАП",#N/A,FALSE,"ЗАП"}</definedName>
    <definedName name="wrn.Прибыль._.инстр." hidden="1">{"Прибыль инстр",#N/A,FALSE,"Инстр"}</definedName>
    <definedName name="wrn.Прибыль._.литейн." hidden="1">{"Прибыль",#N/A,FALSE,"Литейн"}</definedName>
    <definedName name="wrn.Прибыль._.механ." hidden="1">{"Прибыль механ",#N/A,FALSE,"Механ"}</definedName>
    <definedName name="wrn.Прибыль._.прессов." hidden="1">{"Прибыль пресс",#N/A,FALSE,"Прессов"}</definedName>
    <definedName name="wrn.Прибыль._.прокатн." hidden="1">{"Прибыль прокатн",#N/A,FALSE,"Прокатн"}</definedName>
    <definedName name="wrn.Прибыль._.СаМеКо." hidden="1">{"Прибыль СаМеКо",#N/A,FALSE,"Итог СаМеКо"}</definedName>
    <definedName name="wrn.Прибыль._.СМЗ." hidden="1">{"Прибыль СМЗ",#N/A,FALSE,"СМЗ"}</definedName>
    <definedName name="wrn.Прибыль._.энерг." hidden="1">{"Приибыль энерг",#N/A,FALSE,"Энерг"}</definedName>
    <definedName name="wrn.справка._.для._.Отдела._.МС." hidden="1">{#VALUE!,#N/A,TRUE,0}</definedName>
    <definedName name="wrn.Сравнение._.с._.отраслями." hidden="1">{#N/A,#N/A,TRUE,"Лист1";#N/A,#N/A,TRUE,"Лист2";#N/A,#N/A,TRUE,"Лист3"}</definedName>
    <definedName name="wrw" hidden="1">{"konoplin - Личное представление",#N/A,TRUE,"ФинПлан_1кв";"konoplin - Личное представление",#N/A,TRUE,"ФинПлан_2кв"}</definedName>
    <definedName name="ws" hidden="1">{#N/A,#N/A,FALSE,"Aging Summary";#N/A,#N/A,FALSE,"Ratio Analysis";#N/A,#N/A,FALSE,"Test 120 Day Accts";#N/A,#N/A,FALSE,"Tickmarks"}</definedName>
    <definedName name="wsw" localSheetId="1" hidden="1">{#N/A,#N/A,FALSE,"Лист2"}</definedName>
    <definedName name="wsw" hidden="1">{#N/A,#N/A,FALSE,"Лист2"}</definedName>
    <definedName name="wtre" hidden="1">{#N/A,#N/A,FALSE,"Aging Summary";#N/A,#N/A,FALSE,"Ratio Analysis";#N/A,#N/A,FALSE,"Test 120 Day Accts";#N/A,#N/A,FALSE,"Tickmarks"}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_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_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_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w" localSheetId="1" hidden="1">{#N/A,#N/A,FALSE,"Лист2"}</definedName>
    <definedName name="ww" hidden="1">{#N/A,#N/A,FALSE,"Лист2"}</definedName>
    <definedName name="www" localSheetId="1" hidden="1">{#N/A,#N/A,FALSE,"Лист2"}</definedName>
    <definedName name="www" hidden="1">{#N/A,#N/A,FALSE,"Лист2"}</definedName>
    <definedName name="WX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ywe" hidden="1">#REF!</definedName>
    <definedName name="x" localSheetId="1" hidden="1">{#N/A,#N/A,FALSE,"Лист2"}</definedName>
    <definedName name="X" hidden="1">{#N/A,#N/A,FALSE,"Aging Summary";#N/A,#N/A,FALSE,"Ratio Analysis";#N/A,#N/A,FALSE,"Test 120 Day Accts";#N/A,#N/A,FALSE,"Tickmarks"}</definedName>
    <definedName name="xc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cv" hidden="1">{"Tuloslaskelma nim",#N/A,FALSE,"Nimellinen";"Rahoituslaskelma nim",#N/A,FALSE,"Nimellinen";"Tase nim",#N/A,FALSE,"Nimellinen"}</definedName>
    <definedName name="xcvxcv" hidden="1">{"Tunnusluku raportti",#N/A,FALSE,"Tunnusluvut"}</definedName>
    <definedName name="xcvxcvdsf" hidden="1">{"Tunnusluku raportti",#N/A,FALSE,"Tunnusluvut"}</definedName>
    <definedName name="xd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xdc" localSheetId="1" hidden="1">{#N/A,#N/A,FALSE,"Лист2"}</definedName>
    <definedName name="xdc" hidden="1">{#N/A,#N/A,FALSE,"Лист2"}</definedName>
    <definedName name="xdrtyrdkj">#REF!</definedName>
    <definedName name="xdry">#REF!</definedName>
    <definedName name="xdteastue">#REF!</definedName>
    <definedName name="xedtuew">#REF!</definedName>
    <definedName name="xff" hidden="1">{#N/A,#N/A,FALSE,"BidCo Assumptions";#N/A,#N/A,FALSE,"Credit Stats";#N/A,#N/A,FALSE,"Bidco Summary";#N/A,#N/A,FALSE,"BIDCO Consolidated"}</definedName>
    <definedName name="xftjreyjhcg">#REF!</definedName>
    <definedName name="xfykre">#REF!</definedName>
    <definedName name="xghsdgh">#REF!</definedName>
    <definedName name="XLRPARAMS_Dat" hidden="1">[106]XLR_NoRangeSheet!$B$6</definedName>
    <definedName name="XLRPARAMS_DBeg" hidden="1">#REF!</definedName>
    <definedName name="XLRPARAMS_DEnd" hidden="1">#REF!</definedName>
    <definedName name="XLRPARAMS_FinishDate" hidden="1">[99]XLR_NoRangeSheet!$G$6</definedName>
    <definedName name="XLRPARAMS_FromDate" hidden="1">[107]XLR_NoRangeSheet!$B$6</definedName>
    <definedName name="XLRPARAMS_Naim" hidden="1">[106]XLR_NoRangeSheet!$C$6</definedName>
    <definedName name="XLRPARAMS_nowdate" hidden="1">[108]XLR_NoRangeSheet!$B$6</definedName>
    <definedName name="XLRPARAMS_StartDate" hidden="1">[99]XLR_NoRangeSheet!$F$6</definedName>
    <definedName name="XLRPARAMS_ToDate" hidden="1">[107]XLR_NoRangeSheet!$C$6</definedName>
    <definedName name="xmrWorkbookType" hidden="1">"Base Model"</definedName>
    <definedName name="xpr" hidden="1">{"Area1",#N/A,FALSE,"OREWACC";"Area2",#N/A,FALSE,"OREWACC"}</definedName>
    <definedName name="XQ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XR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XREF_COLUMN_1" hidden="1">#REF!</definedName>
    <definedName name="XREF_COLUMN_2" hidden="1">#REF!</definedName>
    <definedName name="XREF_COLUMN_7" hidden="1">#REF!</definedName>
    <definedName name="XRefActiveRow" hidden="1">#REF!</definedName>
    <definedName name="XRefColumnsCount" hidden="1">1</definedName>
    <definedName name="XRefCopy1Row" hidden="1">#REF!</definedName>
    <definedName name="XRefCopy2" hidden="1">#REF!</definedName>
    <definedName name="XRefCopy2Row" hidden="1">#REF!</definedName>
    <definedName name="XRefCopy3Row" hidden="1">#REF!</definedName>
    <definedName name="XRefCopy4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5" hidden="1">#REF!</definedName>
    <definedName name="XRefPasteRangeCount" hidden="1">2</definedName>
    <definedName name="xszc" localSheetId="1" hidden="1">{#N/A,#N/A,FALSE,"Лист2"}</definedName>
    <definedName name="xszc" hidden="1">{#N/A,#N/A,FALSE,"Лист2"}</definedName>
    <definedName name="XT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xv" hidden="1">{"konoplin - Личное представление",#N/A,TRUE,"ФинПлан_1кв";"konoplin - Личное представление",#N/A,TRUE,"ФинПлан_2кв"}</definedName>
    <definedName name="xx" localSheetId="1" hidden="1">{#N/A,#N/A,FALSE,"Лист2"}</definedName>
    <definedName name="xx" hidden="1">{#N/A,#N/A,FALSE,"Лист2"}</definedName>
    <definedName name="xxxaa" hidden="1">{"Inflation-BaseYear",#N/A,FALSE,"Inputs"}</definedName>
    <definedName name="xxxxx" hidden="1">{"Output%",#N/A,FALSE,"Output"}</definedName>
    <definedName name="XY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xyz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xz">#REF!</definedName>
    <definedName name="xzgdfxhm">#REF!</definedName>
    <definedName name="y" localSheetId="1" hidden="1">{#N/A,#N/A,FALSE,"Лист2"}</definedName>
    <definedName name="y" hidden="1">{#N/A,#N/A,FALSE,"Aging Summary";#N/A,#N/A,FALSE,"Ratio Analysis";#N/A,#N/A,FALSE,"Test 120 Day Accts";#N/A,#N/A,FALSE,"Tickmarks"}</definedName>
    <definedName name="yapiimar" hidden="1">{#N/A,#N/A,FALSE,"ihz. icmal";#N/A,#N/A,FALSE,"avans";#N/A,#N/A,FALSE,"mal_FF_icm";#N/A,#N/A,FALSE,"fat_ihz";#N/A,#N/A,FALSE,"söz_fiy_fark";#N/A,#N/A,FALSE,"kap2"}</definedName>
    <definedName name="yas" hidden="1">#REF!</definedName>
    <definedName name="yasin" hidden="1">#REF!</definedName>
    <definedName name="ydergfc">#REF!</definedName>
    <definedName name="Year">[66]Cover!$D$19</definedName>
    <definedName name="Year_forecast_actual">#REF!</definedName>
    <definedName name="Year_of_Budget">#REF!</definedName>
    <definedName name="ygfhtdgf">#REF!</definedName>
    <definedName name="ygftjyvnh">#REF!</definedName>
    <definedName name="yggg" localSheetId="1" hidden="1">{#N/A,#N/A,FALSE,"Лист2"}</definedName>
    <definedName name="yggg" hidden="1">{#N/A,#N/A,FALSE,"Лист2"}</definedName>
    <definedName name="ygh" localSheetId="1" hidden="1">{#N/A,#N/A,FALSE,"Лист2"}</definedName>
    <definedName name="ygh" hidden="1">{#N/A,#N/A,FALSE,"Лист2"}</definedName>
    <definedName name="ygliuygfi">#REF!</definedName>
    <definedName name="ygy" localSheetId="1" hidden="1">{#N/A,#N/A,FALSE,"Лист2"}</definedName>
    <definedName name="ygy" hidden="1">{#N/A,#N/A,FALSE,"Лист2"}</definedName>
    <definedName name="ygygy" localSheetId="1" hidden="1">{#N/A,#N/A,FALSE,"Лист2"}</definedName>
    <definedName name="ygygy" hidden="1">{#N/A,#N/A,FALSE,"Лист2"}</definedName>
    <definedName name="ygygygy" localSheetId="1" hidden="1">{#N/A,#N/A,FALSE,"Лист2"}</definedName>
    <definedName name="ygygygy" hidden="1">{#N/A,#N/A,FALSE,"Лист2"}</definedName>
    <definedName name="ygygygygy" localSheetId="1" hidden="1">{#N/A,#N/A,FALSE,"Лист2"}</definedName>
    <definedName name="ygygygygy" hidden="1">{#N/A,#N/A,FALSE,"Лист2"}</definedName>
    <definedName name="ygygygygygy" localSheetId="1" hidden="1">{#N/A,#N/A,FALSE,"Лист2"}</definedName>
    <definedName name="ygygygygygy" hidden="1">{#N/A,#N/A,FALSE,"Лист2"}</definedName>
    <definedName name="ygygyy" localSheetId="1" hidden="1">{#N/A,#N/A,FALSE,"Лист2"}</definedName>
    <definedName name="ygygyy" hidden="1">{#N/A,#N/A,FALSE,"Лист2"}</definedName>
    <definedName name="ygyy" localSheetId="1" hidden="1">{#N/A,#N/A,FALSE,"Лист2"}</definedName>
    <definedName name="ygyy" hidden="1">{#N/A,#N/A,FALSE,"Лист2"}</definedName>
    <definedName name="ygyygy" localSheetId="1" hidden="1">{#N/A,#N/A,FALSE,"Лист2"}</definedName>
    <definedName name="ygyygy" hidden="1">{#N/A,#N/A,FALSE,"Лист2"}</definedName>
    <definedName name="yh" localSheetId="1" hidden="1">{#N/A,#N/A,FALSE,"Лист2"}</definedName>
    <definedName name="yh" hidden="1">{#N/A,#N/A,FALSE,"Лист2"}</definedName>
    <definedName name="yiuhlhjkkggffds" hidden="1">{"kuvat 1",#N/A,FALSE,"Kuvat";"kuvat 2",#N/A,FALSE,"Kuvat"}</definedName>
    <definedName name="yiyititii" localSheetId="1" hidden="1">{#N/A,#N/A,FALSE,"Лист2"}</definedName>
    <definedName name="yiyititii" hidden="1">{#N/A,#N/A,FALSE,"Лист2"}</definedName>
    <definedName name="yjdjt" hidden="1">'[109]Факт Dink-Inv 2004'!$A$8:$C$98</definedName>
    <definedName name="YN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yrdhm">#REF!</definedName>
    <definedName name="YRE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yrthdfcb">#REF!</definedName>
    <definedName name="YRWS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yrytfhg">#REF!</definedName>
    <definedName name="yt" hidden="1">{#N/A,#N/A,TRUE,"Буржуям"}</definedName>
    <definedName name="yt765y">#REF!</definedName>
    <definedName name="YTD_период_бюджет">#REF!</definedName>
    <definedName name="ytfhgn">#REF!</definedName>
    <definedName name="YTL" localSheetId="1" hidden="1">{#N/A,#N/A,TRUE,"Sales Comparison";#N/A,#N/A,TRUE,"Cum. Summary FFR";#N/A,#N/A,TRUE,"Monthly Summary FFR";#N/A,#N/A,TRUE,"Cum. Summary TL";#N/A,#N/A,TRUE,"Monthly Summary TL"}</definedName>
    <definedName name="YTL" hidden="1">{#N/A,#N/A,TRUE,"Sales Comparison";#N/A,#N/A,TRUE,"Cum. Summary FFR";#N/A,#N/A,TRUE,"Monthly Summary FFR";#N/A,#N/A,TRUE,"Cum. Summary TL";#N/A,#N/A,TRUE,"Monthly Summary TL"}</definedName>
    <definedName name="yu" hidden="1">{"Area1",#N/A,FALSE,"OREWACC";"Area2",#N/A,FALSE,"OREWACC"}</definedName>
    <definedName name="yui" hidden="1">{#N/A,#N/A,FALSE,"DCF";#N/A,#N/A,FALSE,"Term Mult"}</definedName>
    <definedName name="yuıjh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yuıkjuj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yuklömnh" hidden="1">{#N/A,#N/A,FALSE,"ihz. icmal";#N/A,#N/A,FALSE,"avans";#N/A,#N/A,FALSE,"mal_FF_icm";#N/A,#N/A,FALSE,"fat_ihz";#N/A,#N/A,FALSE,"söz_fiy_fark";#N/A,#N/A,FALSE,"kap2"}</definedName>
    <definedName name="yvk" hidden="1">{"'Market &amp; Company Profile'!$H$24:$I$25"}</definedName>
    <definedName name="yy" hidden="1">{#N/A,#N/A,FALSE,"DCF";#N/A,#N/A,FALSE,"Term Mult"}</definedName>
    <definedName name="yygyg" localSheetId="1" hidden="1">{#N/A,#N/A,FALSE,"Лист2"}</definedName>
    <definedName name="yygyg" hidden="1">{#N/A,#N/A,FALSE,"Лист2"}</definedName>
    <definedName name="yyyjjjj" hidden="1">{#N/A,#N/A,FALSE,"Себестоимсть-97"}</definedName>
    <definedName name="yyyy" localSheetId="1" hidden="1">{#N/A,#N/A,FALSE,"Лист2"}</definedName>
    <definedName name="yyyy" hidden="1">{#N/A,#N/A,FALSE,"Лист2"}</definedName>
    <definedName name="yyyyy" localSheetId="1" hidden="1">{#N/A,#N/A,FALSE,"Лист2"}</definedName>
    <definedName name="yyyyy" hidden="1">{#N/A,#N/A,FALSE,"Лист2"}</definedName>
    <definedName name="z" localSheetId="1" hidden="1">{#N/A,#N/A,FALSE,"Лист2"}</definedName>
    <definedName name="z" hidden="1">{#N/A,#N/A,FALSE,"Лист2"}</definedName>
    <definedName name="Z_00F33AC1_9115_11D7_827F_00104BBA10B0_.wvu.Cols" hidden="1">#REF!,#REF!,#REF!</definedName>
    <definedName name="Z_01B9E34F_80F0_46B9_B861_74B2A43D41B8_.wvu.FilterData" localSheetId="1" hidden="1">#REF!</definedName>
    <definedName name="Z_01B9E34F_80F0_46B9_B861_74B2A43D41B8_.wvu.FilterData" hidden="1">#REF!</definedName>
    <definedName name="Z_01C47C6E_73EE_40C4_8D09_6491185BFAFB_.wvu.FilterData" localSheetId="1" hidden="1">#REF!</definedName>
    <definedName name="Z_01C47C6E_73EE_40C4_8D09_6491185BFAFB_.wvu.FilterData" hidden="1">#REF!</definedName>
    <definedName name="Z_040DD8BD_D054_43F6_9140_DA543CBAAE85_.wvu.FilterData" localSheetId="1" hidden="1">#REF!</definedName>
    <definedName name="Z_040DD8BD_D054_43F6_9140_DA543CBAAE85_.wvu.FilterData" hidden="1">#REF!</definedName>
    <definedName name="Z_04F359AE_C2F8_4E6E_9445_639809E70C2B_.wvu.FilterData" localSheetId="1" hidden="1">#REF!</definedName>
    <definedName name="Z_04F359AE_C2F8_4E6E_9445_639809E70C2B_.wvu.FilterData" hidden="1">#REF!</definedName>
    <definedName name="Z_0547618D_99D3_445E_BB47_C926B9693DB3_.wvu.FilterData" localSheetId="1" hidden="1">#REF!</definedName>
    <definedName name="Z_0547618D_99D3_445E_BB47_C926B9693DB3_.wvu.FilterData" hidden="1">#REF!</definedName>
    <definedName name="Z_0595F03D_10C1_11D1_BBF1_0020AF29375F_.wvu.Cols" hidden="1">#REF!</definedName>
    <definedName name="Z_0595F03F_10C1_11D1_BBF1_0020AF29375F_.wvu.Cols" hidden="1">#REF!</definedName>
    <definedName name="Z_0595F047_10C1_11D1_BBF1_0020AF29375F_.wvu.Cols" hidden="1">'[110]TRAFFIC CALC'!$D$1:$F$65536,'[110]TRAFFIC CALC'!#REF!</definedName>
    <definedName name="Z_0595F048_10C1_11D1_BBF1_0020AF29375F_.wvu.Cols" hidden="1">'[110]TRAFFIC PARM'!$D$1:$F$65536,'[110]TRAFFIC PARM'!#REF!</definedName>
    <definedName name="Z_0595F050_10C1_11D1_BBF1_0020AF29375F_.wvu.Cols" hidden="1">'[110]ECONOMIC DATA'!$A$1:$C$65536,'[110]ECONOMIC DATA'!#REF!</definedName>
    <definedName name="Z_0595F052_10C1_11D1_BBF1_0020AF29375F_.wvu.Cols" hidden="1">#REF!</definedName>
    <definedName name="Z_0595F055_10C1_11D1_BBF1_0020AF29375F_.wvu.Cols" hidden="1">#REF!</definedName>
    <definedName name="Z_0595F057_10C1_11D1_BBF1_0020AF29375F_.wvu.Cols" hidden="1">#REF!</definedName>
    <definedName name="Z_0595F05F_10C1_11D1_BBF1_0020AF29375F_.wvu.Cols" hidden="1">'[110]TRAFFIC CALC'!$A$1:$C$65536,'[110]TRAFFIC CALC'!#REF!</definedName>
    <definedName name="Z_0595F060_10C1_11D1_BBF1_0020AF29375F_.wvu.Cols" hidden="1">'[110]TRAFFIC PARM'!$A$1:$C$65536,'[110]TRAFFIC PARM'!#REF!</definedName>
    <definedName name="Z_06CB3EB2_D4A3_4793_B407_9559F20FAAAE_.wvu.FilterData" localSheetId="1" hidden="1">#REF!</definedName>
    <definedName name="Z_06CB3EB2_D4A3_4793_B407_9559F20FAAAE_.wvu.FilterData" hidden="1">#REF!</definedName>
    <definedName name="Z_06F21C74_6BE8_4794_81F1_36C8305A2961_.wvu.FilterData" localSheetId="1" hidden="1">#REF!</definedName>
    <definedName name="Z_06F21C74_6BE8_4794_81F1_36C8305A2961_.wvu.FilterData" hidden="1">#REF!</definedName>
    <definedName name="Z_07830EC9_AADE_45ED_8B8D_20C0CE7C8B70_.wvu.FilterData" localSheetId="1" hidden="1">#REF!</definedName>
    <definedName name="Z_07830EC9_AADE_45ED_8B8D_20C0CE7C8B70_.wvu.FilterData" hidden="1">#REF!</definedName>
    <definedName name="Z_07868AE6_27AA_4310_BAAC_8AC06EAC052D_.wvu.FilterData" localSheetId="1" hidden="1">#REF!</definedName>
    <definedName name="Z_07868AE6_27AA_4310_BAAC_8AC06EAC052D_.wvu.FilterData" hidden="1">#REF!</definedName>
    <definedName name="Z_07BE7D07_EAEC_4901_80DE_3595577F308A_.wvu.FilterData" localSheetId="1" hidden="1">#REF!</definedName>
    <definedName name="Z_07BE7D07_EAEC_4901_80DE_3595577F308A_.wvu.FilterData" hidden="1">#REF!</definedName>
    <definedName name="Z_08020EC2_D5A6_490B_9239_7BF78C164E2C_.wvu.FilterData" localSheetId="1" hidden="1">#REF!</definedName>
    <definedName name="Z_08020EC2_D5A6_490B_9239_7BF78C164E2C_.wvu.FilterData" hidden="1">#REF!</definedName>
    <definedName name="Z_09462F94_2769_47EB_B3C3_3E74F510592A_.wvu.FilterData" localSheetId="1" hidden="1">#REF!</definedName>
    <definedName name="Z_09462F94_2769_47EB_B3C3_3E74F510592A_.wvu.FilterData" hidden="1">#REF!</definedName>
    <definedName name="Z_09F2EF98_EB70_4D7D_B098_01C0ABD72D72_.wvu.FilterData" localSheetId="1" hidden="1">#REF!</definedName>
    <definedName name="Z_09F2EF98_EB70_4D7D_B098_01C0ABD72D72_.wvu.FilterData" hidden="1">#REF!</definedName>
    <definedName name="Z_0A24B2AA_DCBA_47FE_8EFE_53ABBBBB3EB3_.wvu.FilterData" hidden="1">#REF!</definedName>
    <definedName name="Z_0AB68407_2AB6_4CA7_B142_4E81F8B0217A_.wvu.FilterData" localSheetId="1" hidden="1">#REF!</definedName>
    <definedName name="Z_0AB68407_2AB6_4CA7_B142_4E81F8B0217A_.wvu.FilterData" hidden="1">#REF!</definedName>
    <definedName name="Z_0AB68407_2AB6_4CA7_B142_4E81F8B0217A_.wvu.Rows" localSheetId="1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localSheetId="1" hidden="1">#REF!</definedName>
    <definedName name="Z_0B85430C_45DD_4286_ABA4_7FF797A27DCE_.wvu.FilterData" hidden="1">#REF!</definedName>
    <definedName name="Z_0B9BA97A_1378_477A_9505_9EC28EDDEBC6_.wvu.FilterData" localSheetId="1" hidden="1">#REF!</definedName>
    <definedName name="Z_0B9BA97A_1378_477A_9505_9EC28EDDEBC6_.wvu.FilterData" hidden="1">#REF!</definedName>
    <definedName name="Z_0D5F6C64_80DC_4C9D_9322_FB8825A62010_.wvu.FilterData" localSheetId="1" hidden="1">#REF!</definedName>
    <definedName name="Z_0D5F6C64_80DC_4C9D_9322_FB8825A62010_.wvu.FilterData" hidden="1">#REF!</definedName>
    <definedName name="Z_0DD4EB58_0647_11D5_A6F7_00508B654A95_.wvu.Cols" hidden="1">#REF!,#REF!,#REF!,#REF!,#REF!</definedName>
    <definedName name="Z_0ED647E8_4EEC_4A0D_9BC3_E1B24058B5A7_.wvu.FilterData" localSheetId="1" hidden="1">#REF!</definedName>
    <definedName name="Z_0ED647E8_4EEC_4A0D_9BC3_E1B24058B5A7_.wvu.FilterData" hidden="1">#REF!</definedName>
    <definedName name="Z_0FEE6DF0_B6B1_409E_9012_941C2AD3D757_.wvu.FilterData" localSheetId="1" hidden="1">#REF!</definedName>
    <definedName name="Z_0FEE6DF0_B6B1_409E_9012_941C2AD3D757_.wvu.FilterData" hidden="1">#REF!</definedName>
    <definedName name="Z_10435A81_C305_11D5_A6F8_009027BEE0E0_.wvu.Cols" hidden="1">#REF!,#REF!,#REF!</definedName>
    <definedName name="Z_10435A81_C305_11D5_A6F8_009027BEE0E0_.wvu.FilterData" hidden="1">#REF!</definedName>
    <definedName name="Z_10435A81_C305_11D5_A6F8_009027BEE0E0_.wvu.PrintArea" hidden="1">#REF!</definedName>
    <definedName name="Z_10435A81_C305_11D5_A6F8_009027BEE0E0_.wvu.PrintTitles" hidden="1">#REF!</definedName>
    <definedName name="Z_10435A81_C305_11D5_A6F8_009027BEE0E0_.wvu.Rows" hidden="1">#REF!,#REF!</definedName>
    <definedName name="Z_123868D4_54BE_4BF2_BFE5_762F87CCFE6E_.wvu.FilterData" localSheetId="1" hidden="1">#REF!</definedName>
    <definedName name="Z_123868D4_54BE_4BF2_BFE5_762F87CCFE6E_.wvu.FilterData" hidden="1">#REF!</definedName>
    <definedName name="Z_149A251D_CD71_4A1A_A398_F9876C4B21F8_.wvu.FilterData" localSheetId="1" hidden="1">#REF!</definedName>
    <definedName name="Z_149A251D_CD71_4A1A_A398_F9876C4B21F8_.wvu.FilterData" hidden="1">#REF!</definedName>
    <definedName name="Z_15D77F25_0280_4EEF_B787_A334AC98CE0A_.wvu.FilterData" localSheetId="1" hidden="1">#REF!</definedName>
    <definedName name="Z_15D77F25_0280_4EEF_B787_A334AC98CE0A_.wvu.FilterData" hidden="1">#REF!</definedName>
    <definedName name="Z_15E363F5_6D89_4329_B525_F25B1BD44BFF_.wvu.FilterData" localSheetId="1" hidden="1">#REF!</definedName>
    <definedName name="Z_15E363F5_6D89_4329_B525_F25B1BD44BFF_.wvu.FilterData" hidden="1">#REF!</definedName>
    <definedName name="Z_1615E3F4_A531_4807_BF07_3B2E69772A77_.wvu.FilterData" localSheetId="1" hidden="1">#REF!</definedName>
    <definedName name="Z_1615E3F4_A531_4807_BF07_3B2E69772A77_.wvu.FilterData" hidden="1">#REF!</definedName>
    <definedName name="Z_17E084A6_F624_4F2A_A79B_8563FAB4AE96_.wvu.FilterData" localSheetId="1" hidden="1">#REF!</definedName>
    <definedName name="Z_17E084A6_F624_4F2A_A79B_8563FAB4AE96_.wvu.FilterData" hidden="1">#REF!</definedName>
    <definedName name="Z_184726B2_EF0C_425E_B815_4EC258A6C9DB_.wvu.FilterData" localSheetId="1" hidden="1">#REF!</definedName>
    <definedName name="Z_184726B2_EF0C_425E_B815_4EC258A6C9DB_.wvu.FilterData" hidden="1">#REF!</definedName>
    <definedName name="Z_18A8D7D5_DF9E_4A4D_8EFF_A9EE9DF60A27_.wvu.FilterData" localSheetId="1" hidden="1">#REF!</definedName>
    <definedName name="Z_18A8D7D5_DF9E_4A4D_8EFF_A9EE9DF60A27_.wvu.FilterData" hidden="1">#REF!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_195152F2_E1B3_11D0_BBF1_0020AF29375F_.wvu.Cols" hidden="1">'[110]ECONOMIC DATA'!$D$1:$F$65536,'[110]ECONOMIC DATA'!#REF!</definedName>
    <definedName name="Z_195152F4_E1B3_11D0_BBF1_0020AF29375F_.wvu.Cols" hidden="1">#REF!</definedName>
    <definedName name="Z_195152F7_E1B3_11D0_BBF1_0020AF29375F_.wvu.Cols" hidden="1">#REF!</definedName>
    <definedName name="Z_195152F9_E1B3_11D0_BBF1_0020AF29375F_.wvu.Cols" hidden="1">#REF!</definedName>
    <definedName name="Z_19515301_E1B3_11D0_BBF1_0020AF29375F_.wvu.Cols" hidden="1">'[110]TRAFFIC CALC'!$D$1:$F$65536,'[110]TRAFFIC CALC'!#REF!</definedName>
    <definedName name="Z_19515302_E1B3_11D0_BBF1_0020AF29375F_.wvu.Cols" hidden="1">'[110]TRAFFIC PARM'!$D$1:$F$65536,'[110]TRAFFIC PARM'!#REF!</definedName>
    <definedName name="Z_1951530A_E1B3_11D0_BBF1_0020AF29375F_.wvu.Cols" hidden="1">'[110]ECONOMIC DATA'!$A$1:$C$65536,'[110]ECONOMIC DATA'!#REF!</definedName>
    <definedName name="Z_1951530C_E1B3_11D0_BBF1_0020AF29375F_.wvu.Cols" hidden="1">#REF!</definedName>
    <definedName name="Z_1951530F_E1B3_11D0_BBF1_0020AF29375F_.wvu.Cols" hidden="1">#REF!</definedName>
    <definedName name="Z_19515311_E1B3_11D0_BBF1_0020AF29375F_.wvu.Cols" hidden="1">#REF!</definedName>
    <definedName name="Z_19515319_E1B3_11D0_BBF1_0020AF29375F_.wvu.Cols" hidden="1">'[110]TRAFFIC CALC'!$A$1:$C$65536,'[110]TRAFFIC CALC'!#REF!</definedName>
    <definedName name="Z_1951531A_E1B3_11D0_BBF1_0020AF29375F_.wvu.Cols" hidden="1">'[110]TRAFFIC PARM'!$A$1:$C$65536,'[110]TRAFFIC PARM'!#REF!</definedName>
    <definedName name="Z_19A53A0C_7ADB_4052_B347_0E4C8E111035_.wvu.FilterData" localSheetId="1" hidden="1">#REF!</definedName>
    <definedName name="Z_19A53A0C_7ADB_4052_B347_0E4C8E111035_.wvu.FilterData" hidden="1">#REF!</definedName>
    <definedName name="Z_1C3AD0CD_BF0C_4C4E_9071_158A2F5215E2_.wvu.Rows" hidden="1">#REF!,#REF!,#REF!</definedName>
    <definedName name="Z_1C924C38_EF3C_46E3_B644_4D9C77157A7A_.wvu.Cols" hidden="1">#REF!</definedName>
    <definedName name="Z_1CE615D2_413C_43CB_8F33_9248DBCBF858_.wvu.FilterData" localSheetId="1" hidden="1">#REF!</definedName>
    <definedName name="Z_1CE615D2_413C_43CB_8F33_9248DBCBF858_.wvu.FilterData" hidden="1">#REF!</definedName>
    <definedName name="Z_1DB39D48_C794_493B_AA3A_1E828B55A91A_.wvu.FilterData" localSheetId="1" hidden="1">#REF!</definedName>
    <definedName name="Z_1DB39D48_C794_493B_AA3A_1E828B55A91A_.wvu.FilterData" hidden="1">#REF!</definedName>
    <definedName name="Z_1DE18FEB_0768_44AE_B506_5F73E524ACCA_.wvu.FilterData" localSheetId="1" hidden="1">#REF!</definedName>
    <definedName name="Z_1DE18FEB_0768_44AE_B506_5F73E524ACCA_.wvu.FilterData" hidden="1">#REF!</definedName>
    <definedName name="Z_1E6A9DD8_5B95_4131_B289_F29A975A49A6_.wvu.FilterData" localSheetId="1" hidden="1">#REF!</definedName>
    <definedName name="Z_1E6A9DD8_5B95_4131_B289_F29A975A49A6_.wvu.FilterData" hidden="1">#REF!</definedName>
    <definedName name="Z_1E6A9DD8_5B95_4131_B289_F29A975A49A6_.wvu.PrintTitles" localSheetId="1" hidden="1">#REF!</definedName>
    <definedName name="Z_1E6A9DD8_5B95_4131_B289_F29A975A49A6_.wvu.PrintTitles" hidden="1">#REF!</definedName>
    <definedName name="Z_1E798AD5_C1E3_4A7A_A5A8_2BD7D32A8590_.wvu.FilterData" localSheetId="1" hidden="1">#REF!</definedName>
    <definedName name="Z_1E798AD5_C1E3_4A7A_A5A8_2BD7D32A8590_.wvu.FilterData" hidden="1">#REF!</definedName>
    <definedName name="Z_1F446AC4_5836_4260_A19C_4DA439F4B49D_.wvu.FilterData" localSheetId="1" hidden="1">#REF!</definedName>
    <definedName name="Z_1F446AC4_5836_4260_A19C_4DA439F4B49D_.wvu.FilterData" hidden="1">#REF!</definedName>
    <definedName name="Z_1F5A9C3F_89D4_4EC2_8FCE_DD04E08679A0_.wvu.FilterData" hidden="1">#REF!</definedName>
    <definedName name="Z_1F8A7AB2_1A58_4E9F_9E30_61282D0795C4_.wvu.FilterData" localSheetId="1" hidden="1">#REF!</definedName>
    <definedName name="Z_1F8A7AB2_1A58_4E9F_9E30_61282D0795C4_.wvu.FilterData" hidden="1">#REF!</definedName>
    <definedName name="Z_1F972D8D_5BFF_4180_87FB_A67EE7518876_.wvu.FilterData" localSheetId="1" hidden="1">#REF!</definedName>
    <definedName name="Z_1F972D8D_5BFF_4180_87FB_A67EE7518876_.wvu.FilterData" hidden="1">#REF!</definedName>
    <definedName name="Z_20B88347_EA71_4B72_96F6_0430DD6CF683_.wvu.FilterData" localSheetId="1" hidden="1">#REF!</definedName>
    <definedName name="Z_20B88347_EA71_4B72_96F6_0430DD6CF683_.wvu.FilterData" hidden="1">#REF!</definedName>
    <definedName name="Z_2126CDAB_1156_4E6C_97E1_AA9A65DD6B1C_.wvu.FilterData" localSheetId="1" hidden="1">#REF!</definedName>
    <definedName name="Z_2126CDAB_1156_4E6C_97E1_AA9A65DD6B1C_.wvu.FilterData" hidden="1">#REF!</definedName>
    <definedName name="Z_2139F629_098E_4DBA_80EC_9CAE7B114E3D_.wvu.FilterData" localSheetId="1" hidden="1">#REF!</definedName>
    <definedName name="Z_2139F629_098E_4DBA_80EC_9CAE7B114E3D_.wvu.FilterData" hidden="1">#REF!</definedName>
    <definedName name="Z_2185FC51_7502_43A8_900A_0000B7F738F9_.wvu.Rows" hidden="1">[111]Forecast!$A$26:$IV$29,[111]Forecast!$A$35:$IV$36,[111]Forecast!$A$52:$IV$52,[111]Forecast!$A$56:$IV$60,[111]Forecast!$A$93:$IV$95,[111]Forecast!$A$106:$IV$114,[111]Forecast!$A$119:$IV$120,[111]Forecast!$A$123:$IV$124,[111]Forecast!$A$189:$IV$189,[111]Forecast!$A$254:$IV$254,[111]Forecast!$A$258:$IV$267,[111]Forecast!$A$270:$IV$271,[111]Forecast!$A$273:$IV$313,[111]Forecast!$A$317:$IV$318,[111]Forecast!$A$322:$IV$327,[111]Forecast!$A$339:$IV$339</definedName>
    <definedName name="Z_233204EA_2E5C_465D_A673_CD1522792965_.wvu.FilterData" localSheetId="1" hidden="1">#REF!</definedName>
    <definedName name="Z_233204EA_2E5C_465D_A673_CD1522792965_.wvu.FilterData" hidden="1">#REF!</definedName>
    <definedName name="Z_23D4D87B_E328_42A4_850C_A5F5E38C0896_.wvu.FilterData" localSheetId="1" hidden="1">#REF!</definedName>
    <definedName name="Z_23D4D87B_E328_42A4_850C_A5F5E38C0896_.wvu.FilterData" hidden="1">#REF!</definedName>
    <definedName name="Z_24528680_959E_4550_936C_1982C9D5AD93_.wvu.FilterData" localSheetId="1" hidden="1">#REF!</definedName>
    <definedName name="Z_24528680_959E_4550_936C_1982C9D5AD93_.wvu.FilterData" hidden="1">#REF!</definedName>
    <definedName name="Z_260CB89E_3B5F_45AE_AEB4_D0CB957691B3_.wvu.FilterData" localSheetId="1" hidden="1">#REF!</definedName>
    <definedName name="Z_260CB89E_3B5F_45AE_AEB4_D0CB957691B3_.wvu.FilterData" hidden="1">#REF!</definedName>
    <definedName name="Z_264C1B79_36AB_4A2F_B216_0AAE38D9FCEE_.wvu.FilterData" localSheetId="1" hidden="1">#REF!</definedName>
    <definedName name="Z_264C1B79_36AB_4A2F_B216_0AAE38D9FCEE_.wvu.FilterData" hidden="1">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04E4BB_ED21_11D4_A6F8_00508B654B8B_.wvu.Cols" hidden="1">#REF!,#REF!,#REF!</definedName>
    <definedName name="Z_2804E4BB_ED21_11D4_A6F8_00508B654B8B_.wvu.FilterData" hidden="1">#REF!</definedName>
    <definedName name="Z_2804E4BB_ED21_11D4_A6F8_00508B654B8B_.wvu.PrintArea" hidden="1">#REF!</definedName>
    <definedName name="Z_2804E4BB_ED21_11D4_A6F8_00508B654B8B_.wvu.Rows" hidden="1">#REF!,#REF!</definedName>
    <definedName name="Z_281063A5_BE88_49B0_9AE6_06DB95A6574F_.wvu.FilterData" localSheetId="1" hidden="1">#REF!</definedName>
    <definedName name="Z_281063A5_BE88_49B0_9AE6_06DB95A6574F_.wvu.FilterData" hidden="1">#REF!</definedName>
    <definedName name="Z_29113478_A706_48CF_BCA7_D812794D724A_.wvu.FilterData" localSheetId="1" hidden="1">#REF!</definedName>
    <definedName name="Z_29113478_A706_48CF_BCA7_D812794D724A_.wvu.FilterData" hidden="1">#REF!</definedName>
    <definedName name="Z_2935D90A_C0D5_4AAC_9F3B_860FFE850CF8_.wvu.FilterData" localSheetId="1" hidden="1">#REF!</definedName>
    <definedName name="Z_2935D90A_C0D5_4AAC_9F3B_860FFE850CF8_.wvu.FilterData" hidden="1">#REF!</definedName>
    <definedName name="Z_2AB7915D_DACF_4EC4_BC32_ED6C7808E238_.wvu.FilterData" localSheetId="1" hidden="1">#REF!</definedName>
    <definedName name="Z_2AB7915D_DACF_4EC4_BC32_ED6C7808E238_.wvu.FilterData" hidden="1">#REF!</definedName>
    <definedName name="Z_2B1FB9BC_DA2A_4B49_B62E_C3814E35D3D6_.wvu.FilterData" localSheetId="1" hidden="1">#REF!</definedName>
    <definedName name="Z_2B1FB9BC_DA2A_4B49_B62E_C3814E35D3D6_.wvu.FilterData" hidden="1">#REF!</definedName>
    <definedName name="Z_2BB0C1CE_B092_4E45_8314_5AF04D1A5585_.wvu.FilterData" localSheetId="1" hidden="1">#REF!</definedName>
    <definedName name="Z_2BB0C1CE_B092_4E45_8314_5AF04D1A5585_.wvu.FilterData" hidden="1">#REF!</definedName>
    <definedName name="Z_2D462578_DD7E_4660_88EE_293725C6D69F_.wvu.FilterData" hidden="1">#N/A</definedName>
    <definedName name="Z_2F70B19E_92D8_4B52_A9E0_5AA5E351B875_.wvu.FilterData" localSheetId="1" hidden="1">#REF!</definedName>
    <definedName name="Z_2F70B19E_92D8_4B52_A9E0_5AA5E351B875_.wvu.FilterData" hidden="1">#REF!</definedName>
    <definedName name="Z_2FDE9FB7_A9E4_4C59_BAF3_4B314E523113_.wvu.FilterData" localSheetId="1" hidden="1">#REF!</definedName>
    <definedName name="Z_2FDE9FB7_A9E4_4C59_BAF3_4B314E523113_.wvu.FilterData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207F8D0_941B_4818_9EDF_0F0E6A8FB699_.wvu.FilterData" localSheetId="1" hidden="1">#REF!</definedName>
    <definedName name="Z_3207F8D0_941B_4818_9EDF_0F0E6A8FB699_.wvu.FilterData" hidden="1">#REF!</definedName>
    <definedName name="Z_326A8AD5_6F81_4722_AB32_2B8561C0B27F_.wvu.FilterData" localSheetId="1" hidden="1">#REF!</definedName>
    <definedName name="Z_326A8AD5_6F81_4722_AB32_2B8561C0B27F_.wvu.FilterData" hidden="1">#REF!</definedName>
    <definedName name="Z_338AA561_3E23_4683_8B84_5BDD13F5FB22_.wvu.FilterData" localSheetId="1" hidden="1">#REF!</definedName>
    <definedName name="Z_338AA561_3E23_4683_8B84_5BDD13F5FB22_.wvu.FilterData" hidden="1">#REF!</definedName>
    <definedName name="Z_33EFE1D4_1635_4E36_8971_B021BA5B94A3_.wvu.FilterData" localSheetId="1" hidden="1">#REF!</definedName>
    <definedName name="Z_33EFE1D4_1635_4E36_8971_B021BA5B94A3_.wvu.FilterData" hidden="1">#REF!</definedName>
    <definedName name="Z_344D8FDE_1BF2_4A0B_879A_F4B9D317F6C2_.wvu.FilterData" localSheetId="1" hidden="1">#REF!</definedName>
    <definedName name="Z_344D8FDE_1BF2_4A0B_879A_F4B9D317F6C2_.wvu.FilterData" hidden="1">#REF!</definedName>
    <definedName name="Z_34BB3CAB_4C66_4107_B4AC_9CC7E430216B_.wvu.FilterData" localSheetId="1" hidden="1">#REF!</definedName>
    <definedName name="Z_34BB3CAB_4C66_4107_B4AC_9CC7E430216B_.wvu.FilterData" hidden="1">#REF!</definedName>
    <definedName name="Z_363B35CD_DAF5_4EA3_B7A4_6F35F90BE145_.wvu.FilterData" hidden="1">#REF!</definedName>
    <definedName name="Z_36FF74A7_09C2_427F_B4E2_AFC58FD33E4E_.wvu.FilterData" localSheetId="1" hidden="1">#REF!</definedName>
    <definedName name="Z_36FF74A7_09C2_427F_B4E2_AFC58FD33E4E_.wvu.FilterData" hidden="1">#REF!</definedName>
    <definedName name="Z_37A59B27_C76D_4E84_8164_B3D5C7AFADBB_.wvu.Cols" hidden="1">#REF!</definedName>
    <definedName name="Z_3801DCB7_5391_4628_B86C_91331E33E863_.wvu.FilterData" localSheetId="1" hidden="1">#REF!</definedName>
    <definedName name="Z_3801DCB7_5391_4628_B86C_91331E33E863_.wvu.FilterData" hidden="1">#REF!</definedName>
    <definedName name="Z_394871F0_3245_4071_9D9E_F352035A6A82_.wvu.Cols" hidden="1">'[112]БДР развернутый_не использовать'!$J$1:$K$65536,'[112]БДР развернутый_не использовать'!$N$1:$O$65536</definedName>
    <definedName name="Z_39C6E7EB_35AE_4990_B01E_5CE29EE5C78D_.wvu.FilterData" localSheetId="1" hidden="1">#REF!</definedName>
    <definedName name="Z_39C6E7EB_35AE_4990_B01E_5CE29EE5C78D_.wvu.FilterData" hidden="1">#REF!</definedName>
    <definedName name="Z_39DCE38A_8BFC_42B0_BE58_05B2B8E3CF93_.wvu.FilterData" localSheetId="1" hidden="1">#REF!</definedName>
    <definedName name="Z_39DCE38A_8BFC_42B0_BE58_05B2B8E3CF93_.wvu.FilterData" hidden="1">#REF!</definedName>
    <definedName name="Z_3A160DE1_3AF2_4676_8E42_85B4E23450DD_.wvu.FilterData" localSheetId="1" hidden="1">#REF!</definedName>
    <definedName name="Z_3A160DE1_3AF2_4676_8E42_85B4E23450DD_.wvu.FilterData" hidden="1">#REF!</definedName>
    <definedName name="Z_3C62743D_BD70_48A9_935D_71359E3E6185_.wvu.FilterData" localSheetId="1" hidden="1">#REF!</definedName>
    <definedName name="Z_3C62743D_BD70_48A9_935D_71359E3E6185_.wvu.FilterData" hidden="1">#REF!</definedName>
    <definedName name="Z_3E0AC507_7D67_4827_9D1C_B08EEB845EEE_.wvu.FilterData" localSheetId="1" hidden="1">#REF!</definedName>
    <definedName name="Z_3E0AC507_7D67_4827_9D1C_B08EEB845EEE_.wvu.FilterData" hidden="1">#REF!</definedName>
    <definedName name="Z_3E55370D_CDBE_46FE_9787_E04F332531E6_.wvu.FilterData" localSheetId="1" hidden="1">#REF!</definedName>
    <definedName name="Z_3E55370D_CDBE_46FE_9787_E04F332531E6_.wvu.FilterData" hidden="1">#REF!</definedName>
    <definedName name="Z_3F2D3702_5C5D_4EF2_A404_F2A88AB2D490_.wvu.Cols" hidden="1">'[113]COST-TZ'!#REF!,'[113]COST-TZ'!$B$1:$B$65536</definedName>
    <definedName name="Z_3F84FB7B_8ACA_41F1_9D3E_880588F02BE6_.wvu.FilterData" localSheetId="1" hidden="1">#REF!</definedName>
    <definedName name="Z_3F84FB7B_8ACA_41F1_9D3E_880588F02BE6_.wvu.FilterData" hidden="1">#REF!</definedName>
    <definedName name="Z_41411E57_1B24_4F47_9532_3D6B371216B7_.wvu.FilterData" localSheetId="1" hidden="1">#REF!</definedName>
    <definedName name="Z_41411E57_1B24_4F47_9532_3D6B371216B7_.wvu.FilterData" hidden="1">#REF!</definedName>
    <definedName name="Z_43E54362_25E0_43EA_8D89_B59839049F13_.wvu.FilterData" localSheetId="1" hidden="1">#REF!</definedName>
    <definedName name="Z_43E54362_25E0_43EA_8D89_B59839049F13_.wvu.FilterData" hidden="1">#REF!</definedName>
    <definedName name="Z_459307F8_6389_46B9_82E6_66722086F9FD_.wvu.Cols" hidden="1">#REF!</definedName>
    <definedName name="Z_459307F8_6389_46B9_82E6_66722086F9FD_.wvu.Rows" hidden="1">#REF!</definedName>
    <definedName name="Z_465671FE_53E9_4F55_BC3A_126618F4D0C6_.wvu.FilterData" localSheetId="1" hidden="1">#REF!</definedName>
    <definedName name="Z_465671FE_53E9_4F55_BC3A_126618F4D0C6_.wvu.FilterData" hidden="1">#REF!</definedName>
    <definedName name="Z_47597DAC_F7F1_4549_8981_4D473E4A7ACC_.wvu.FilterData" localSheetId="1" hidden="1">#REF!</definedName>
    <definedName name="Z_47597DAC_F7F1_4549_8981_4D473E4A7ACC_.wvu.FilterData" hidden="1">#REF!</definedName>
    <definedName name="Z_487A38C1_073E_471A_9668_6284958D8DBA_.wvu.FilterData" localSheetId="1" hidden="1">#REF!</definedName>
    <definedName name="Z_487A38C1_073E_471A_9668_6284958D8DBA_.wvu.FilterData" hidden="1">#REF!</definedName>
    <definedName name="Z_497D6A7D_656B_4866_B4F6_DA771B6F04D5_.wvu.Rows" hidden="1">#REF!,#REF!,#REF!</definedName>
    <definedName name="Z_4CF92307_2217_4DE3_996A_A3115CFB22C6_.wvu.FilterData" localSheetId="1" hidden="1">#REF!</definedName>
    <definedName name="Z_4CF92307_2217_4DE3_996A_A3115CFB22C6_.wvu.FilterData" hidden="1">#REF!</definedName>
    <definedName name="Z_4D3A3A50_1E5E_4ABD_B42A_A700F2D9FA9C_.wvu.FilterData" localSheetId="1" hidden="1">#REF!</definedName>
    <definedName name="Z_4D3A3A50_1E5E_4ABD_B42A_A700F2D9FA9C_.wvu.FilterData" hidden="1">#REF!</definedName>
    <definedName name="Z_4E5084C6_988E_4780_93B3_7C0275D06567_.wvu.FilterData" localSheetId="1" hidden="1">#REF!</definedName>
    <definedName name="Z_4E5084C6_988E_4780_93B3_7C0275D06567_.wvu.FilterData" hidden="1">#REF!</definedName>
    <definedName name="Z_4ED1C220_1599_11DA_A42D_0008A12D509D_.wvu.Rows" hidden="1">#REF!</definedName>
    <definedName name="Z_4F345B1E_296C_4D08_A451_454D67258D24_.wvu.FilterData" localSheetId="1" hidden="1">#REF!</definedName>
    <definedName name="Z_4F345B1E_296C_4D08_A451_454D67258D24_.wvu.FilterData" hidden="1">#REF!</definedName>
    <definedName name="Z_52BC56C2_1006_4B41_A42A_6B40554CDA39_.wvu.FilterData" localSheetId="1" hidden="1">#REF!</definedName>
    <definedName name="Z_52BC56C2_1006_4B41_A42A_6B40554CDA39_.wvu.FilterData" hidden="1">#REF!</definedName>
    <definedName name="Z_52E160AF_8FCC_11D5_AF41_00105A2E3116_.wvu.Cols" hidden="1">#REF!</definedName>
    <definedName name="Z_5319CC99_822D_406F_9C12_25F47E472F3D_.wvu.FilterData" localSheetId="1" hidden="1">#REF!</definedName>
    <definedName name="Z_5319CC99_822D_406F_9C12_25F47E472F3D_.wvu.FilterData" hidden="1">#REF!</definedName>
    <definedName name="Z_531A2E4D_1988_4D59_B927_B7190C80EBAA_.wvu.FilterData" localSheetId="1" hidden="1">#REF!</definedName>
    <definedName name="Z_531A2E4D_1988_4D59_B927_B7190C80EBAA_.wvu.FilterData" hidden="1">#REF!</definedName>
    <definedName name="Z_540A29FC_6866_45E6_BCF1_3D779D34DD08_.wvu.FilterData" localSheetId="1" hidden="1">#REF!</definedName>
    <definedName name="Z_540A29FC_6866_45E6_BCF1_3D779D34DD08_.wvu.FilterData" hidden="1">#REF!</definedName>
    <definedName name="Z_542190F2_310D_482E_A4CC_EFD5B9A75DFF_.wvu.FilterData" hidden="1">#REF!</definedName>
    <definedName name="Z_542190F2_310D_482E_A4CC_EFD5B9A75DFF_.wvu.Rows" hidden="1">#REF!,#REF!,#REF!</definedName>
    <definedName name="Z_54F8E40F_201A_4EA4_854E_99CC4C9C88BC_.wvu.Cols" hidden="1">#N/A</definedName>
    <definedName name="Z_54F8E40F_201A_4EA4_854E_99CC4C9C88BC_.wvu.FilterData" hidden="1">#N/A</definedName>
    <definedName name="Z_54F8E40F_201A_4EA4_854E_99CC4C9C88BC_.wvu.PrintArea" hidden="1">#N/A</definedName>
    <definedName name="Z_54F8E40F_201A_4EA4_854E_99CC4C9C88BC_.wvu.PrintTitles" hidden="1">#N/A</definedName>
    <definedName name="Z_54F8E40F_201A_4EA4_854E_99CC4C9C88BC_.wvu.Rows" hidden="1">#N/A</definedName>
    <definedName name="Z_5520ABA1_AA06_4713_8D35_BC0DC6F6E924_.wvu.FilterData" localSheetId="1" hidden="1">#REF!</definedName>
    <definedName name="Z_5520ABA1_AA06_4713_8D35_BC0DC6F6E924_.wvu.FilterData" hidden="1">#REF!</definedName>
    <definedName name="Z_55DB2FC2_4B03_4B29_9354_7D40FB3B7538_.wvu.FilterData" localSheetId="1" hidden="1">#REF!</definedName>
    <definedName name="Z_55DB2FC2_4B03_4B29_9354_7D40FB3B7538_.wvu.FilterData" hidden="1">#REF!</definedName>
    <definedName name="Z_56E2F2B5_BB44_431E_ACC1_F39B0DD4EA71_.wvu.FilterData" localSheetId="1" hidden="1">#REF!</definedName>
    <definedName name="Z_56E2F2B5_BB44_431E_ACC1_F39B0DD4EA71_.wvu.FilterData" hidden="1">#REF!</definedName>
    <definedName name="Z_5A5F47F0_2B02_425F_9509_902FEC6CB8D4_.wvu.FilterData" localSheetId="1" hidden="1">#REF!</definedName>
    <definedName name="Z_5A5F47F0_2B02_425F_9509_902FEC6CB8D4_.wvu.FilterData" hidden="1">#REF!</definedName>
    <definedName name="Z_5A706A12_B85E_41E2_8BDD_EC85C55902AB_.wvu.FilterData" localSheetId="1" hidden="1">#REF!</definedName>
    <definedName name="Z_5A706A12_B85E_41E2_8BDD_EC85C55902AB_.wvu.FilterData" hidden="1">#REF!</definedName>
    <definedName name="Z_5A868EA0_ED63_11D4_A6F8_009027BEE0E0_.wvu.Cols" hidden="1">#REF!,#REF!,#REF!</definedName>
    <definedName name="Z_5A868EA0_ED63_11D4_A6F8_009027BEE0E0_.wvu.FilterData" hidden="1">#REF!</definedName>
    <definedName name="Z_5A868EA0_ED63_11D4_A6F8_009027BEE0E0_.wvu.PrintArea" hidden="1">#REF!</definedName>
    <definedName name="Z_5A868EA0_ED63_11D4_A6F8_009027BEE0E0_.wvu.Rows" hidden="1">#REF!,#REF!</definedName>
    <definedName name="Z_5B398CB5_38BC_4CC3_9A0E_9513DC3E75AD_.wvu.FilterData" localSheetId="1" hidden="1">#REF!</definedName>
    <definedName name="Z_5B398CB5_38BC_4CC3_9A0E_9513DC3E75AD_.wvu.FilterData" hidden="1">#REF!</definedName>
    <definedName name="Z_5CA8EFA6_7E89_4616_928A_39059E3AA216_.wvu.FilterData" localSheetId="1" hidden="1">#REF!</definedName>
    <definedName name="Z_5CA8EFA6_7E89_4616_928A_39059E3AA216_.wvu.FilterData" hidden="1">#REF!</definedName>
    <definedName name="Z_60FDB94A_50AF_4E10_876B_D144A2E9568B_.wvu.FilterData" localSheetId="1" hidden="1">#REF!</definedName>
    <definedName name="Z_60FDB94A_50AF_4E10_876B_D144A2E9568B_.wvu.FilterData" hidden="1">#REF!</definedName>
    <definedName name="Z_63475192_9094_4BA2_9AFC_8536BC77489E_.wvu.FilterData" localSheetId="1" hidden="1">#REF!</definedName>
    <definedName name="Z_63475192_9094_4BA2_9AFC_8536BC77489E_.wvu.FilterData" hidden="1">#REF!</definedName>
    <definedName name="Z_6403545B_2A3B_4863_8819_F89E80114385_.wvu.FilterData" localSheetId="1" hidden="1">#REF!</definedName>
    <definedName name="Z_6403545B_2A3B_4863_8819_F89E80114385_.wvu.FilterData" hidden="1">#REF!</definedName>
    <definedName name="Z_66636C07_5702_4EF3_B655_CDBAF654F15A_.wvu.FilterData" localSheetId="1" hidden="1">#REF!</definedName>
    <definedName name="Z_66636C07_5702_4EF3_B655_CDBAF654F15A_.wvu.FilterData" hidden="1">#REF!</definedName>
    <definedName name="Z_6963484B_0282_48B8_8317_EBF3903C7746_.wvu.FilterData" localSheetId="1" hidden="1">#REF!</definedName>
    <definedName name="Z_6963484B_0282_48B8_8317_EBF3903C7746_.wvu.FilterData" hidden="1">#REF!</definedName>
    <definedName name="Z_69D06662_5693_4F4C_AFD2_A32734DE2B11_.wvu.FilterData" localSheetId="1" hidden="1">#REF!</definedName>
    <definedName name="Z_69D06662_5693_4F4C_AFD2_A32734DE2B11_.wvu.FilterData" hidden="1">#REF!</definedName>
    <definedName name="Z_6A24B736_9C98_49C4_801B_E3830CAF6AA7_.wvu.Rows" hidden="1">#REF!</definedName>
    <definedName name="Z_6AE2FF41_261D_4F00_9D6D_F4804D21DDB3_.wvu.FilterData" localSheetId="1" hidden="1">#REF!</definedName>
    <definedName name="Z_6AE2FF41_261D_4F00_9D6D_F4804D21DDB3_.wvu.FilterData" hidden="1">#REF!</definedName>
    <definedName name="Z_6B67A6A0_1413_448D_98A5_D43F57DEC926_.wvu.FilterData" localSheetId="1" hidden="1">#REF!</definedName>
    <definedName name="Z_6B67A6A0_1413_448D_98A5_D43F57DEC926_.wvu.FilterData" hidden="1">#REF!</definedName>
    <definedName name="Z_6B73B95E_43C0_4085_B9FE_22A6F30869ED_.wvu.FilterData" localSheetId="1" hidden="1">#REF!</definedName>
    <definedName name="Z_6B73B95E_43C0_4085_B9FE_22A6F30869ED_.wvu.FilterData" hidden="1">#REF!</definedName>
    <definedName name="Z_6BCB3D0F_5DBD_48EF_9460_43FFCBBCD422_.wvu.FilterData" localSheetId="1" hidden="1">#REF!</definedName>
    <definedName name="Z_6BCB3D0F_5DBD_48EF_9460_43FFCBBCD422_.wvu.FilterData" hidden="1">#REF!</definedName>
    <definedName name="Z_6C3174E8_A2D4_4179_AA88_08CB5E7EA480_.wvu.FilterData" localSheetId="1" hidden="1">#REF!</definedName>
    <definedName name="Z_6C3174E8_A2D4_4179_AA88_08CB5E7EA480_.wvu.FilterData" hidden="1">#REF!</definedName>
    <definedName name="Z_6CA47E86_B3B9_49E0_9BB0_E98600830225_.wvu.FilterData" localSheetId="1" hidden="1">#REF!</definedName>
    <definedName name="Z_6CA47E86_B3B9_49E0_9BB0_E98600830225_.wvu.FilterData" hidden="1">#REF!</definedName>
    <definedName name="Z_6CF14753_FB4C_4C53_8AD7_D56F6E280083_.wvu.FilterData" localSheetId="1" hidden="1">#REF!</definedName>
    <definedName name="Z_6CF14753_FB4C_4C53_8AD7_D56F6E280083_.wvu.FilterData" hidden="1">#REF!</definedName>
    <definedName name="Z_6D917413_A3B5_4E5B_9004_56E0184D00F3_.wvu.FilterData" localSheetId="1" hidden="1">#REF!</definedName>
    <definedName name="Z_6D917413_A3B5_4E5B_9004_56E0184D00F3_.wvu.FilterData" hidden="1">#REF!</definedName>
    <definedName name="Z_6E299587_D8E0_4139_8A2F_67139875A814_.wvu.FilterData" localSheetId="1" hidden="1">#REF!</definedName>
    <definedName name="Z_6E299587_D8E0_4139_8A2F_67139875A814_.wvu.FilterData" hidden="1">#REF!</definedName>
    <definedName name="Z_6E40955B_C2F5_11D5_A6F7_009027BEE7F1_.wvu.Cols" hidden="1">#REF!,#REF!,#REF!</definedName>
    <definedName name="Z_6E40955B_C2F5_11D5_A6F7_009027BEE7F1_.wvu.FilterData" hidden="1">#REF!</definedName>
    <definedName name="Z_6E40955B_C2F5_11D5_A6F7_009027BEE7F1_.wvu.PrintArea" hidden="1">#REF!</definedName>
    <definedName name="Z_6E40955B_C2F5_11D5_A6F7_009027BEE7F1_.wvu.PrintTitles" hidden="1">#REF!</definedName>
    <definedName name="Z_6E40955B_C2F5_11D5_A6F7_009027BEE7F1_.wvu.Rows" hidden="1">#REF!,#REF!</definedName>
    <definedName name="Z_6EE4AFEA_8A42_11D0_BBF1_0020AF29375F_.wvu.Cols" hidden="1">'[110]ECONOMIC DATA'!$D$1:$F$65536,'[110]ECONOMIC DATA'!#REF!</definedName>
    <definedName name="Z_6EE4AFEC_8A42_11D0_BBF1_0020AF29375F_.wvu.Cols" hidden="1">#REF!</definedName>
    <definedName name="Z_6EE4AFEF_8A42_11D0_BBF1_0020AF29375F_.wvu.Cols" hidden="1">#REF!</definedName>
    <definedName name="Z_6EE4AFF1_8A42_11D0_BBF1_0020AF29375F_.wvu.Cols" hidden="1">#REF!</definedName>
    <definedName name="Z_6EE4AFF9_8A42_11D0_BBF1_0020AF29375F_.wvu.Cols" hidden="1">'[110]TRAFFIC CALC'!$D$1:$F$65536,'[110]TRAFFIC CALC'!#REF!</definedName>
    <definedName name="Z_6EE4AFFA_8A42_11D0_BBF1_0020AF29375F_.wvu.Cols" hidden="1">'[110]TRAFFIC PARM'!$D$1:$F$65536,'[110]TRAFFIC PARM'!#REF!</definedName>
    <definedName name="Z_6EE4B002_8A42_11D0_BBF1_0020AF29375F_.wvu.Cols" hidden="1">'[110]ECONOMIC DATA'!$A$1:$C$65536,'[110]ECONOMIC DATA'!#REF!</definedName>
    <definedName name="Z_6EE4B004_8A42_11D0_BBF1_0020AF29375F_.wvu.Cols" hidden="1">#REF!</definedName>
    <definedName name="Z_6EE4B007_8A42_11D0_BBF1_0020AF29375F_.wvu.Cols" hidden="1">#REF!</definedName>
    <definedName name="Z_6EE4B009_8A42_11D0_BBF1_0020AF29375F_.wvu.Cols" hidden="1">#REF!</definedName>
    <definedName name="Z_6EE4B011_8A42_11D0_BBF1_0020AF29375F_.wvu.Cols" hidden="1">'[110]TRAFFIC CALC'!$A$1:$C$65536,'[110]TRAFFIC CALC'!#REF!</definedName>
    <definedName name="Z_6EE4B012_8A42_11D0_BBF1_0020AF29375F_.wvu.Cols" hidden="1">'[110]TRAFFIC PARM'!$A$1:$C$65536,'[110]TRAFFIC PARM'!#REF!</definedName>
    <definedName name="Z_6FD7247E_19B7_4029_9F3A_EE01E21A1B67_.wvu.FilterData" localSheetId="1" hidden="1">#REF!</definedName>
    <definedName name="Z_6FD7247E_19B7_4029_9F3A_EE01E21A1B67_.wvu.FilterData" hidden="1">#REF!</definedName>
    <definedName name="Z_70C94FA5_FE89_4042_B93F_6AAFC00B0B8D_.wvu.FilterData" localSheetId="1" hidden="1">#REF!</definedName>
    <definedName name="Z_70C94FA5_FE89_4042_B93F_6AAFC00B0B8D_.wvu.FilterData" hidden="1">#REF!</definedName>
    <definedName name="Z_735B96DC_7219_4D8B_ABAD_220D2B7947CB_.wvu.FilterData" localSheetId="1" hidden="1">#REF!</definedName>
    <definedName name="Z_735B96DC_7219_4D8B_ABAD_220D2B7947CB_.wvu.FilterData" hidden="1">#REF!</definedName>
    <definedName name="Z_7477AF3A_2BAF_4725_8909_5A723A8007EF_.wvu.FilterData" localSheetId="1" hidden="1">#REF!</definedName>
    <definedName name="Z_7477AF3A_2BAF_4725_8909_5A723A8007EF_.wvu.FilterData" hidden="1">#REF!</definedName>
    <definedName name="Z_74CD7560_2992_43AE_B3C7_482F52796AF8_.wvu.FilterData" hidden="1">#REF!</definedName>
    <definedName name="Z_74CD7560_2992_43AE_B3C7_482F52796AF8_.wvu.Rows" hidden="1">#REF!,#REF!,#REF!</definedName>
    <definedName name="Z_769F22F0_2CE4_4330_85CB_1C9A68E8695A_.wvu.Cols" localSheetId="1" hidden="1">#REF!</definedName>
    <definedName name="Z_769F22F0_2CE4_4330_85CB_1C9A68E8695A_.wvu.Cols" hidden="1">#REF!</definedName>
    <definedName name="Z_779FC938_DF7A_4CF6_94B0_CDCDD6986FF7_.wvu.FilterData" localSheetId="1" hidden="1">#REF!</definedName>
    <definedName name="Z_779FC938_DF7A_4CF6_94B0_CDCDD6986FF7_.wvu.FilterData" hidden="1">#REF!</definedName>
    <definedName name="Z_77C15715_A4AB_4912_82E3_0F7DB54190C8_.wvu.FilterData" localSheetId="1" hidden="1">#REF!</definedName>
    <definedName name="Z_77C15715_A4AB_4912_82E3_0F7DB54190C8_.wvu.FilterData" hidden="1">#REF!</definedName>
    <definedName name="Z_78843FEE_592A_4684_AA75_B78B1EF9F038_.wvu.FilterData" localSheetId="1" hidden="1">#REF!</definedName>
    <definedName name="Z_78843FEE_592A_4684_AA75_B78B1EF9F038_.wvu.FilterData" hidden="1">#REF!</definedName>
    <definedName name="Z_7990C264_C2FA_4640_A803_28B1D360B5E8_.wvu.FilterData" localSheetId="1" hidden="1">#REF!</definedName>
    <definedName name="Z_7990C264_C2FA_4640_A803_28B1D360B5E8_.wvu.FilterData" hidden="1">#REF!</definedName>
    <definedName name="Z_7A398D2C_8D5C_43F0_ACD4_39BBBD17F460_.wvu.FilterData" localSheetId="1" hidden="1">#REF!</definedName>
    <definedName name="Z_7A398D2C_8D5C_43F0_ACD4_39BBBD17F460_.wvu.FilterData" hidden="1">#REF!</definedName>
    <definedName name="Z_7BCAD35B_48BA_4F56_9D13_DD526F9AC0B8_.wvu.FilterData" localSheetId="1" hidden="1">#REF!</definedName>
    <definedName name="Z_7BCAD35B_48BA_4F56_9D13_DD526F9AC0B8_.wvu.FilterData" hidden="1">#REF!</definedName>
    <definedName name="Z_7C4B07A8_2C5F_4DD5_99EB_9D4251FC0870_.wvu.FilterData" localSheetId="1" hidden="1">#REF!</definedName>
    <definedName name="Z_7C4B07A8_2C5F_4DD5_99EB_9D4251FC0870_.wvu.FilterData" hidden="1">#REF!</definedName>
    <definedName name="Z_7C5D64EB_B280_4DF7_8070_7F6FFC6C118D_.wvu.FilterData" localSheetId="1" hidden="1">#REF!</definedName>
    <definedName name="Z_7C5D64EB_B280_4DF7_8070_7F6FFC6C118D_.wvu.FilterData" hidden="1">#REF!</definedName>
    <definedName name="Z_7CB778C4_AF6E_4D70_BAFD_ACCBAF83FC37_.wvu.FilterData" localSheetId="1" hidden="1">#REF!</definedName>
    <definedName name="Z_7CB778C4_AF6E_4D70_BAFD_ACCBAF83FC37_.wvu.FilterData" hidden="1">#REF!</definedName>
    <definedName name="Z_7DCC4356_81CF_48CE_B7EB_F916460AE99C_.wvu.FilterData" localSheetId="1" hidden="1">#REF!</definedName>
    <definedName name="Z_7DCC4356_81CF_48CE_B7EB_F916460AE99C_.wvu.FilterData" hidden="1">#REF!</definedName>
    <definedName name="Z_80BB6A2B_9544_4672_8398_FF4DA23DF7E3_.wvu.FilterData" localSheetId="1" hidden="1">#REF!</definedName>
    <definedName name="Z_80BB6A2B_9544_4672_8398_FF4DA23DF7E3_.wvu.FilterData" hidden="1">#REF!</definedName>
    <definedName name="Z_82B9C43D_DB96_4397_AB1F_50E5A3A51795_.wvu.FilterData" localSheetId="1" hidden="1">#REF!</definedName>
    <definedName name="Z_82B9C43D_DB96_4397_AB1F_50E5A3A51795_.wvu.FilterData" hidden="1">#REF!</definedName>
    <definedName name="Z_82C8496E_E420_4D06_A8C1_E376CC09F820_.wvu.FilterData" localSheetId="1" hidden="1">#REF!</definedName>
    <definedName name="Z_82C8496E_E420_4D06_A8C1_E376CC09F820_.wvu.FilterData" hidden="1">#REF!</definedName>
    <definedName name="Z_837E5FC6_4281_4107_B0DC_A8F463497E55_.wvu.FilterData" localSheetId="1" hidden="1">#REF!</definedName>
    <definedName name="Z_837E5FC6_4281_4107_B0DC_A8F463497E55_.wvu.FilterData" hidden="1">#REF!</definedName>
    <definedName name="Z_83DCEEFF_4705_40AE_8072_0483B5743B5D_.wvu.FilterData" localSheetId="1" hidden="1">#REF!</definedName>
    <definedName name="Z_83DCEEFF_4705_40AE_8072_0483B5743B5D_.wvu.FilterData" hidden="1">#REF!</definedName>
    <definedName name="Z_847A5FFF_A89C_4897_906B_EE405B25B225_.wvu.FilterData" localSheetId="1" hidden="1">#REF!</definedName>
    <definedName name="Z_847A5FFF_A89C_4897_906B_EE405B25B225_.wvu.FilterData" hidden="1">#REF!</definedName>
    <definedName name="Z_854255C5_1077_459B_B647_AC8F4FD47D3A_.wvu.FilterData" localSheetId="1" hidden="1">#REF!</definedName>
    <definedName name="Z_854255C5_1077_459B_B647_AC8F4FD47D3A_.wvu.FilterData" hidden="1">#REF!</definedName>
    <definedName name="Z_855B8FEC_CB32_447D_BBD2_17760E927F97_.wvu.FilterData" hidden="1">#REF!</definedName>
    <definedName name="Z_85688AD2_A893_478E_9B2F_09B7C42482BA_.wvu.FilterData" localSheetId="1" hidden="1">#REF!</definedName>
    <definedName name="Z_85688AD2_A893_478E_9B2F_09B7C42482BA_.wvu.FilterData" hidden="1">#REF!</definedName>
    <definedName name="Z_86E9B424_197E_49CF_BFDA_2932BCEDD971_.wvu.FilterData" localSheetId="1" hidden="1">#REF!</definedName>
    <definedName name="Z_86E9B424_197E_49CF_BFDA_2932BCEDD971_.wvu.FilterData" hidden="1">#REF!</definedName>
    <definedName name="Z_87D15442_58BD_4F3C_94DE_531020BB2A9F_.wvu.FilterData" localSheetId="1" hidden="1">#REF!</definedName>
    <definedName name="Z_87D15442_58BD_4F3C_94DE_531020BB2A9F_.wvu.FilterData" hidden="1">#REF!</definedName>
    <definedName name="Z_87D52449_3B5E_4E8B_88A5_E300D9996EC7_.wvu.FilterData" localSheetId="1" hidden="1">#REF!</definedName>
    <definedName name="Z_87D52449_3B5E_4E8B_88A5_E300D9996EC7_.wvu.FilterData" hidden="1">#REF!</definedName>
    <definedName name="Z_889FE9FF_01D3_44AA_A47F_CD9BB14E2F74_.wvu.FilterData" localSheetId="1" hidden="1">#REF!</definedName>
    <definedName name="Z_889FE9FF_01D3_44AA_A47F_CD9BB14E2F74_.wvu.FilterData" hidden="1">#REF!</definedName>
    <definedName name="Z_8A11493B_31C6_480A_939B_94F8B46F7CAD_.wvu.FilterData" localSheetId="1" hidden="1">#REF!</definedName>
    <definedName name="Z_8A11493B_31C6_480A_939B_94F8B46F7CAD_.wvu.FilterData" hidden="1">#REF!</definedName>
    <definedName name="Z_8A3676BD_192D_4B28_9F15_641104F7EB84_.wvu.FilterData" localSheetId="1" hidden="1">#REF!</definedName>
    <definedName name="Z_8A3676BD_192D_4B28_9F15_641104F7EB84_.wvu.FilterData" hidden="1">#REF!</definedName>
    <definedName name="Z_8AC1FF86_8181_4D33_A09C_D9252642F43D_.wvu.FilterData" localSheetId="1" hidden="1">#REF!</definedName>
    <definedName name="Z_8AC1FF86_8181_4D33_A09C_D9252642F43D_.wvu.FilterData" hidden="1">#REF!</definedName>
    <definedName name="Z_8BCA58BD_70B7_40CE_A039_A616AAA9DF70_.wvu.FilterData" localSheetId="1" hidden="1">#REF!</definedName>
    <definedName name="Z_8BCA58BD_70B7_40CE_A039_A616AAA9DF70_.wvu.FilterData" hidden="1">#REF!</definedName>
    <definedName name="Z_8C04156B_ECE3_4BE6_AE81_B06AC9DDCBBD_.wvu.FilterData" localSheetId="1" hidden="1">#REF!</definedName>
    <definedName name="Z_8C04156B_ECE3_4BE6_AE81_B06AC9DDCBBD_.wvu.FilterData" hidden="1">#REF!</definedName>
    <definedName name="Z_8D3BBDE3_D029_48FA_A7B1_266CA3A2B214_.wvu.FilterData" localSheetId="1" hidden="1">#REF!</definedName>
    <definedName name="Z_8D3BBDE3_D029_48FA_A7B1_266CA3A2B214_.wvu.FilterData" hidden="1">#REF!</definedName>
    <definedName name="Z_8D4E2CE7_B4AE_4487_A6EA_D94B532EF301_.wvu.FilterData" localSheetId="1" hidden="1">#REF!</definedName>
    <definedName name="Z_8D4E2CE7_B4AE_4487_A6EA_D94B532EF301_.wvu.FilterData" hidden="1">#REF!</definedName>
    <definedName name="Z_8EF961B3_4699_4490_B556_B5887737954D_.wvu.FilterData" localSheetId="1" hidden="1">#REF!</definedName>
    <definedName name="Z_8EF961B3_4699_4490_B556_B5887737954D_.wvu.FilterData" hidden="1">#REF!</definedName>
    <definedName name="Z_8F73BF06_066B_4104_83FA_9338D9429A84_.wvu.FilterData" localSheetId="1" hidden="1">#REF!</definedName>
    <definedName name="Z_8F73BF06_066B_4104_83FA_9338D9429A84_.wvu.FilterData" hidden="1">#REF!</definedName>
    <definedName name="Z_901DD601_3312_11D5_8F89_00010215A1CA_.wvu.Rows" hidden="1">#REF!,#REF!</definedName>
    <definedName name="Z_91195996_3591_4989_AC51_1CC20C4DA8EA_.wvu.FilterData" localSheetId="1" hidden="1">#REF!</definedName>
    <definedName name="Z_91195996_3591_4989_AC51_1CC20C4DA8EA_.wvu.FilterData" hidden="1">#REF!</definedName>
    <definedName name="Z_9208C872_C6DF_11D0_B623_0020AF49B783_.wvu.Cols" hidden="1">'[110]ECONOMIC DATA'!$D$1:$F$65536,'[110]ECONOMIC DATA'!#REF!</definedName>
    <definedName name="Z_9208C874_C6DF_11D0_B623_0020AF49B783_.wvu.Cols" hidden="1">#REF!</definedName>
    <definedName name="Z_9208C877_C6DF_11D0_B623_0020AF49B783_.wvu.Cols" hidden="1">#REF!</definedName>
    <definedName name="Z_9208C879_C6DF_11D0_B623_0020AF49B783_.wvu.Cols" hidden="1">#REF!</definedName>
    <definedName name="Z_9208C881_C6DF_11D0_B623_0020AF49B783_.wvu.Cols" hidden="1">'[110]TRAFFIC CALC'!$D$1:$F$65536,'[110]TRAFFIC CALC'!#REF!</definedName>
    <definedName name="Z_9208C882_C6DF_11D0_B623_0020AF49B783_.wvu.Cols" hidden="1">'[110]TRAFFIC PARM'!$D$1:$F$65536,'[110]TRAFFIC PARM'!#REF!</definedName>
    <definedName name="Z_9208C88A_C6DF_11D0_B623_0020AF49B783_.wvu.Cols" hidden="1">'[110]ECONOMIC DATA'!$A$1:$C$65536,'[110]ECONOMIC DATA'!#REF!</definedName>
    <definedName name="Z_9208C88C_C6DF_11D0_B623_0020AF49B783_.wvu.Cols" hidden="1">#REF!</definedName>
    <definedName name="Z_9208C88F_C6DF_11D0_B623_0020AF49B783_.wvu.Cols" hidden="1">#REF!</definedName>
    <definedName name="Z_9208C891_C6DF_11D0_B623_0020AF49B783_.wvu.Cols" hidden="1">#REF!</definedName>
    <definedName name="Z_9208C899_C6DF_11D0_B623_0020AF49B783_.wvu.Cols" hidden="1">'[110]TRAFFIC CALC'!$A$1:$C$65536,'[110]TRAFFIC CALC'!#REF!</definedName>
    <definedName name="Z_9208C89A_C6DF_11D0_B623_0020AF49B783_.wvu.Cols" hidden="1">'[110]TRAFFIC PARM'!$A$1:$C$65536,'[110]TRAFFIC PARM'!#REF!</definedName>
    <definedName name="Z_92F7E099_0E3C_11D1_BBF1_0020AF29375F_.wvu.Cols" hidden="1">'[110]ECONOMIC DATA'!$D$1:$F$65536,'[110]ECONOMIC DATA'!#REF!</definedName>
    <definedName name="Z_92F7E09B_0E3C_11D1_BBF1_0020AF29375F_.wvu.Cols" hidden="1">#REF!</definedName>
    <definedName name="Z_92F7E09E_0E3C_11D1_BBF1_0020AF29375F_.wvu.Cols" hidden="1">#REF!</definedName>
    <definedName name="Z_92F7E0A0_0E3C_11D1_BBF1_0020AF29375F_.wvu.Cols" hidden="1">#REF!</definedName>
    <definedName name="Z_92F7E0A8_0E3C_11D1_BBF1_0020AF29375F_.wvu.Cols" hidden="1">'[110]TRAFFIC CALC'!$D$1:$F$65536,'[110]TRAFFIC CALC'!#REF!</definedName>
    <definedName name="Z_92F7E0A9_0E3C_11D1_BBF1_0020AF29375F_.wvu.Cols" hidden="1">'[110]TRAFFIC PARM'!$D$1:$F$65536,'[110]TRAFFIC PARM'!#REF!</definedName>
    <definedName name="Z_92F7E0B1_0E3C_11D1_BBF1_0020AF29375F_.wvu.Cols" hidden="1">'[110]ECONOMIC DATA'!$A$1:$C$65536,'[110]ECONOMIC DATA'!#REF!</definedName>
    <definedName name="Z_92F7E0B3_0E3C_11D1_BBF1_0020AF29375F_.wvu.Cols" hidden="1">#REF!</definedName>
    <definedName name="Z_92F7E0B6_0E3C_11D1_BBF1_0020AF29375F_.wvu.Cols" hidden="1">#REF!</definedName>
    <definedName name="Z_92F7E0B8_0E3C_11D1_BBF1_0020AF29375F_.wvu.Cols" hidden="1">#REF!</definedName>
    <definedName name="Z_92F7E0C0_0E3C_11D1_BBF1_0020AF29375F_.wvu.Cols" hidden="1">'[110]TRAFFIC CALC'!$A$1:$C$65536,'[110]TRAFFIC CALC'!#REF!</definedName>
    <definedName name="Z_92F7E0C1_0E3C_11D1_BBF1_0020AF29375F_.wvu.Cols" hidden="1">'[110]TRAFFIC PARM'!$A$1:$C$65536,'[110]TRAFFIC PARM'!#REF!</definedName>
    <definedName name="Z_9337D27C_F450_4E0F_A993_9FA6026031B4_.wvu.FilterData" localSheetId="1" hidden="1">#REF!</definedName>
    <definedName name="Z_9337D27C_F450_4E0F_A993_9FA6026031B4_.wvu.FilterData" hidden="1">#REF!</definedName>
    <definedName name="Z_93A174B9_F83C_4703_A091_295DFA6E556E_.wvu.Cols" hidden="1">#REF!,#REF!,#REF!,#REF!,#REF!,#REF!,#REF!</definedName>
    <definedName name="Z_93A174B9_F83C_4703_A091_295DFA6E556E_.wvu.Rows" hidden="1">#REF!,#REF!,#REF!,#REF!,#REF!,#REF!,#REF!,#REF!,#REF!,#REF!,#REF!,#REF!,#REF!,#REF!,#REF!,#REF!,#REF!,#REF!</definedName>
    <definedName name="Z_941E78A0_DA15_4559_8D24_47E60F64B332_.wvu.FilterData" localSheetId="1" hidden="1">#REF!</definedName>
    <definedName name="Z_941E78A0_DA15_4559_8D24_47E60F64B332_.wvu.FilterData" hidden="1">#REF!</definedName>
    <definedName name="Z_9673D06C_8E2D_4E41_BE89_13756C9C3BAE_.wvu.PrintArea" hidden="1">#REF!</definedName>
    <definedName name="Z_96AA1B52_E178_11D0_BBF1_0020AF29375F_.wvu.Cols" hidden="1">'[110]ECONOMIC DATA'!$D$1:$F$65536,'[110]ECONOMIC DATA'!#REF!</definedName>
    <definedName name="Z_96AA1B54_E178_11D0_BBF1_0020AF29375F_.wvu.Cols" hidden="1">#REF!</definedName>
    <definedName name="Z_96AA1B57_E178_11D0_BBF1_0020AF29375F_.wvu.Cols" hidden="1">#REF!</definedName>
    <definedName name="Z_96AA1B59_E178_11D0_BBF1_0020AF29375F_.wvu.Cols" hidden="1">#REF!</definedName>
    <definedName name="Z_96AA1B61_E178_11D0_BBF1_0020AF29375F_.wvu.Cols" hidden="1">'[110]TRAFFIC CALC'!$D$1:$F$65536,'[110]TRAFFIC CALC'!#REF!</definedName>
    <definedName name="Z_96AA1B62_E178_11D0_BBF1_0020AF29375F_.wvu.Cols" hidden="1">'[110]TRAFFIC PARM'!$D$1:$F$65536,'[110]TRAFFIC PARM'!#REF!</definedName>
    <definedName name="Z_96AA1B6A_E178_11D0_BBF1_0020AF29375F_.wvu.Cols" hidden="1">'[110]ECONOMIC DATA'!$A$1:$C$65536,'[110]ECONOMIC DATA'!#REF!</definedName>
    <definedName name="Z_96AA1B6C_E178_11D0_BBF1_0020AF29375F_.wvu.Cols" hidden="1">#REF!</definedName>
    <definedName name="Z_96AA1B6F_E178_11D0_BBF1_0020AF29375F_.wvu.Cols" hidden="1">#REF!</definedName>
    <definedName name="Z_96AA1B71_E178_11D0_BBF1_0020AF29375F_.wvu.Cols" hidden="1">#REF!</definedName>
    <definedName name="Z_96AA1B79_E178_11D0_BBF1_0020AF29375F_.wvu.Cols" hidden="1">'[110]TRAFFIC CALC'!$A$1:$C$65536,'[110]TRAFFIC CALC'!#REF!</definedName>
    <definedName name="Z_96AA1B7A_E178_11D0_BBF1_0020AF29375F_.wvu.Cols" hidden="1">'[110]TRAFFIC PARM'!$A$1:$C$65536,'[110]TRAFFIC PARM'!#REF!</definedName>
    <definedName name="Z_96F2EE26_6561_4F4C_A5EB_5B153675D529_.wvu.FilterData" localSheetId="1" hidden="1">#REF!</definedName>
    <definedName name="Z_96F2EE26_6561_4F4C_A5EB_5B153675D529_.wvu.FilterData" hidden="1">#REF!</definedName>
    <definedName name="Z_97D4D5E5_43F4_446C_A651_11999CE73F0D_.wvu.FilterData" localSheetId="1" hidden="1">#REF!</definedName>
    <definedName name="Z_97D4D5E5_43F4_446C_A651_11999CE73F0D_.wvu.FilterData" hidden="1">#REF!</definedName>
    <definedName name="Z_99D15F62_90C4_405A_985F_7C185F19F985_.wvu.Rows" hidden="1">[111]Forecast!$A$26:$IV$29,[111]Forecast!$A$35:$IV$36,[111]Forecast!$A$52:$IV$52,[111]Forecast!$A$56:$IV$60,[111]Forecast!$A$93:$IV$95,[111]Forecast!$A$106:$IV$114,[111]Forecast!$A$119:$IV$120,[111]Forecast!$A$123:$IV$124,[111]Forecast!$A$189:$IV$189,[111]Forecast!$A$254:$IV$254,[111]Forecast!$A$258:$IV$267,[111]Forecast!$A$270:$IV$271,[111]Forecast!$A$273:$IV$313,[111]Forecast!$A$317:$IV$318,[111]Forecast!$A$322:$IV$327,[111]Forecast!$A$339:$IV$339</definedName>
    <definedName name="Z_9A428CE1_B4D9_11D0_A8AA_0000C071AEE7_.wvu.Cols" hidden="1">[31]MASTER!$A$1:$Q$65536,[31]MASTER!$Y$1:$Z$65536</definedName>
    <definedName name="Z_9A428CE1_B4D9_11D0_A8AA_0000C071AEE7_.wvu.PrintArea" hidden="1">'[32]THREE VARIABLES'!$N$4:$S$5</definedName>
    <definedName name="Z_9A428CE1_B4D9_11D0_A8AA_0000C071AEE7_.wvu.Rows" hidden="1">[31]MASTER!#REF!,[31]MASTER!#REF!,[31]MASTER!#REF!,[31]MASTER!#REF!,[31]MASTER!#REF!,[31]MASTER!#REF!,[31]MASTER!#REF!,[31]MASTER!$A$98:$IV$272</definedName>
    <definedName name="Z_9B9949C8_0BAA_4B11_A1CA_00EC9D2DC419_.wvu.FilterData" localSheetId="1" hidden="1">#REF!</definedName>
    <definedName name="Z_9B9949C8_0BAA_4B11_A1CA_00EC9D2DC419_.wvu.FilterData" hidden="1">#REF!</definedName>
    <definedName name="Z_9C3E33FF_6562_4D26_BDF3_B29555E64301_.wvu.FilterData" localSheetId="1" hidden="1">#REF!</definedName>
    <definedName name="Z_9C3E33FF_6562_4D26_BDF3_B29555E64301_.wvu.FilterData" hidden="1">#REF!</definedName>
    <definedName name="Z_9DFA07EB_C6E0_4532_9E8F_13C24B46A1AE_.wvu.FilterData" localSheetId="1" hidden="1">#REF!</definedName>
    <definedName name="Z_9DFA07EB_C6E0_4532_9E8F_13C24B46A1AE_.wvu.FilterData" hidden="1">#REF!</definedName>
    <definedName name="Z_9E131618_B140_4F2A_A4AD_5F88B20DFB48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0DAD961_7197_404E_AC96_B0E615F9E830_.wvu.FilterData" localSheetId="1" hidden="1">#REF!</definedName>
    <definedName name="Z_A0DAD961_7197_404E_AC96_B0E615F9E830_.wvu.FilterData" hidden="1">#REF!</definedName>
    <definedName name="Z_A158D6E1_ED44_11D4_A6F7_00508B654028_.wvu.Cols" hidden="1">#REF!</definedName>
    <definedName name="Z_A158D6E1_ED44_11D4_A6F7_00508B654028_.wvu.FilterData" hidden="1">#REF!</definedName>
    <definedName name="Z_A158D6E1_ED44_11D4_A6F7_00508B654028_.wvu.PrintArea" hidden="1">#REF!</definedName>
    <definedName name="Z_A158D6E1_ED44_11D4_A6F7_00508B654028_.wvu.PrintTitles" hidden="1">#REF!</definedName>
    <definedName name="Z_A158D6E1_ED44_11D4_A6F7_00508B654028_.wvu.Rows" hidden="1">#REF!,#REF!</definedName>
    <definedName name="Z_A24ACA16_EB04_482F_BB9A_2599E185C3D3_.wvu.FilterData" localSheetId="1" hidden="1">#REF!</definedName>
    <definedName name="Z_A24ACA16_EB04_482F_BB9A_2599E185C3D3_.wvu.FilterData" hidden="1">#REF!</definedName>
    <definedName name="Z_A394F169_9C8B_4D34_9E6F_B709920B77E3_.wvu.Cols" hidden="1">#REF!</definedName>
    <definedName name="Z_A394F169_9C8B_4D34_9E6F_B709920B77E3_.wvu.PrintArea" hidden="1">#REF!</definedName>
    <definedName name="Z_A394F169_9C8B_4D34_9E6F_B709920B77E3_.wvu.Rows" hidden="1">#REF!</definedName>
    <definedName name="Z_A4633B85_467D_49EB_95E7_E7B11A609631_.wvu.Cols" localSheetId="1" hidden="1">#REF!,#REF!</definedName>
    <definedName name="Z_A4633B85_467D_49EB_95E7_E7B11A609631_.wvu.Cols" hidden="1">#REF!,#REF!</definedName>
    <definedName name="Z_A4633B85_467D_49EB_95E7_E7B11A609631_.wvu.Rows" localSheetId="1" hidden="1">#REF!,#REF!</definedName>
    <definedName name="Z_A4633B85_467D_49EB_95E7_E7B11A609631_.wvu.Rows" hidden="1">#REF!,#REF!</definedName>
    <definedName name="Z_A4B576A5_8212_407F_BA78_95ED8B255E18_.wvu.Cols" hidden="1">#REF!</definedName>
    <definedName name="Z_A4B576A5_8212_407F_BA78_95ED8B255E18_.wvu.FilterData" hidden="1">#REF!</definedName>
    <definedName name="Z_A4B576A5_8212_407F_BA78_95ED8B255E18_.wvu.Rows" hidden="1">#REF!,#REF!,#REF!</definedName>
    <definedName name="Z_A4C45DF8_E6D8_4B06_84E7_81A5A9500D55_.wvu.FilterData" localSheetId="1" hidden="1">#REF!</definedName>
    <definedName name="Z_A4C45DF8_E6D8_4B06_84E7_81A5A9500D55_.wvu.FilterData" hidden="1">#REF!</definedName>
    <definedName name="Z_A52E95D2_430A_43EF_8C82_83878B555090_.wvu.FilterData" localSheetId="1" hidden="1">#REF!</definedName>
    <definedName name="Z_A52E95D2_430A_43EF_8C82_83878B555090_.wvu.FilterData" hidden="1">#REF!</definedName>
    <definedName name="Z_A564E848_8A16_4DE3_8578_F95B0AFD9DC2_.wvu.FilterData" localSheetId="1" hidden="1">#REF!</definedName>
    <definedName name="Z_A564E848_8A16_4DE3_8578_F95B0AFD9DC2_.wvu.FilterData" hidden="1">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#REF!,#REF!,#REF!,#REF!,#REF!</definedName>
    <definedName name="Z_A781204A_C096_4FD9_8686_E749AD880175_.wvu.FilterData" localSheetId="1" hidden="1">#REF!</definedName>
    <definedName name="Z_A781204A_C096_4FD9_8686_E749AD880175_.wvu.FilterData" hidden="1">#REF!</definedName>
    <definedName name="Z_A8409BC7_F8EE_443E_AAE8_060C5FAF3803_.wvu.FilterData" hidden="1">#REF!</definedName>
    <definedName name="Z_A8794A83_181C_4122_B911_4BBD3A571DEC_.wvu.FilterData" localSheetId="1" hidden="1">#REF!</definedName>
    <definedName name="Z_A8794A83_181C_4122_B911_4BBD3A571DEC_.wvu.FilterData" hidden="1">#REF!</definedName>
    <definedName name="Z_A93DA812_FDAD_11D9_9FC0_000C7691EE0B_.wvu.Rows" hidden="1">#REF!</definedName>
    <definedName name="Z_AA3FC3D4_6E6E_4CE7_81E8_4A7B17AB1715_.wvu.FilterData" localSheetId="1" hidden="1">#REF!</definedName>
    <definedName name="Z_AA3FC3D4_6E6E_4CE7_81E8_4A7B17AB1715_.wvu.FilterData" hidden="1">#REF!</definedName>
    <definedName name="Z_AAB7394C_3FF8_4265_B8C2_66BBB8B1248C_.wvu.FilterData" localSheetId="1" hidden="1">#REF!</definedName>
    <definedName name="Z_AAB7394C_3FF8_4265_B8C2_66BBB8B1248C_.wvu.FilterData" hidden="1">#REF!</definedName>
    <definedName name="Z_AB45FFAE_19AD_47F2_A68A_497CFA02F912_.wvu.Rows" hidden="1">#REF!</definedName>
    <definedName name="Z_ABFCADC3_4CF7_48CF_B39D_E5828A75D43E_.wvu.FilterData" localSheetId="1" hidden="1">#REF!</definedName>
    <definedName name="Z_ABFCADC3_4CF7_48CF_B39D_E5828A75D43E_.wvu.FilterData" hidden="1">#REF!</definedName>
    <definedName name="Z_AC4A34A8_23F5_4C09_A60F_7421B1C74590_.wvu.FilterData" localSheetId="1" hidden="1">#REF!</definedName>
    <definedName name="Z_AC4A34A8_23F5_4C09_A60F_7421B1C74590_.wvu.FilterData" hidden="1">#REF!</definedName>
    <definedName name="Z_AC584ACE_C266_4881_B354_E52E6427C1D4_.wvu.FilterData" localSheetId="1" hidden="1">#REF!</definedName>
    <definedName name="Z_AC584ACE_C266_4881_B354_E52E6427C1D4_.wvu.FilterData" hidden="1">#REF!</definedName>
    <definedName name="Z_AD1AC26D_B0C2_11D0_BBF1_0020AF29375F_.wvu.Cols" hidden="1">'[110]ECONOMIC DATA'!$D$1:$F$65536,'[110]ECONOMIC DATA'!#REF!</definedName>
    <definedName name="Z_AD1AC26F_B0C2_11D0_BBF1_0020AF29375F_.wvu.Cols" hidden="1">#REF!</definedName>
    <definedName name="Z_AD1AC272_B0C2_11D0_BBF1_0020AF29375F_.wvu.Cols" hidden="1">#REF!</definedName>
    <definedName name="Z_AD1AC274_B0C2_11D0_BBF1_0020AF29375F_.wvu.Cols" hidden="1">#REF!</definedName>
    <definedName name="Z_AD1AC27C_B0C2_11D0_BBF1_0020AF29375F_.wvu.Cols" hidden="1">'[110]TRAFFIC CALC'!$D$1:$F$65536,'[110]TRAFFIC CALC'!#REF!</definedName>
    <definedName name="Z_AD1AC27D_B0C2_11D0_BBF1_0020AF29375F_.wvu.Cols" hidden="1">'[110]TRAFFIC PARM'!$D$1:$F$65536,'[110]TRAFFIC PARM'!#REF!</definedName>
    <definedName name="Z_AD1AC285_B0C2_11D0_BBF1_0020AF29375F_.wvu.Cols" hidden="1">'[110]ECONOMIC DATA'!$A$1:$C$65536,'[110]ECONOMIC DATA'!#REF!</definedName>
    <definedName name="Z_AD1AC287_B0C2_11D0_BBF1_0020AF29375F_.wvu.Cols" hidden="1">#REF!</definedName>
    <definedName name="Z_AD1AC28A_B0C2_11D0_BBF1_0020AF29375F_.wvu.Cols" hidden="1">#REF!</definedName>
    <definedName name="Z_AD1AC28C_B0C2_11D0_BBF1_0020AF29375F_.wvu.Cols" hidden="1">#REF!</definedName>
    <definedName name="Z_AD1AC294_B0C2_11D0_BBF1_0020AF29375F_.wvu.Cols" hidden="1">'[110]TRAFFIC CALC'!$A$1:$C$65536,'[110]TRAFFIC CALC'!#REF!</definedName>
    <definedName name="Z_AD1AC295_B0C2_11D0_BBF1_0020AF29375F_.wvu.Cols" hidden="1">'[110]TRAFFIC PARM'!$A$1:$C$65536,'[110]TRAFFIC PARM'!#REF!</definedName>
    <definedName name="Z_AD28BEA7_74AD_4668_98DA_B02594AB4A9F_.wvu.FilterData" localSheetId="1" hidden="1">#REF!</definedName>
    <definedName name="Z_AD28BEA7_74AD_4668_98DA_B02594AB4A9F_.wvu.FilterData" hidden="1">#REF!</definedName>
    <definedName name="Z_ADA92181_C3E4_11D5_A6F7_00508B6A7686_.wvu.Cols" hidden="1">#REF!,#REF!,#REF!</definedName>
    <definedName name="Z_ADA92181_C3E4_11D5_A6F7_00508B6A7686_.wvu.FilterData" hidden="1">#REF!</definedName>
    <definedName name="Z_ADA92181_C3E4_11D5_A6F7_00508B6A7686_.wvu.PrintArea" hidden="1">#REF!</definedName>
    <definedName name="Z_ADA92181_C3E4_11D5_A6F7_00508B6A7686_.wvu.PrintTitles" hidden="1">#REF!</definedName>
    <definedName name="Z_ADA92181_C3E4_11D5_A6F7_00508B6A7686_.wvu.Rows" hidden="1">#REF!,#REF!</definedName>
    <definedName name="Z_ADDFEFC7_F8D4_4F51_8B45_4DF1B03C1D84_.wvu.FilterData" localSheetId="1" hidden="1">#REF!</definedName>
    <definedName name="Z_ADDFEFC7_F8D4_4F51_8B45_4DF1B03C1D84_.wvu.FilterData" hidden="1">#REF!</definedName>
    <definedName name="Z_AFC4E5D4_3A50_4BD7_8981_E00CA5601E99_.wvu.FilterData" localSheetId="1" hidden="1">#REF!</definedName>
    <definedName name="Z_AFC4E5D4_3A50_4BD7_8981_E00CA5601E99_.wvu.FilterData" hidden="1">#REF!</definedName>
    <definedName name="Z_B0364D3E_645F_4033_893D_29F2224BCCD7_.wvu.FilterData" localSheetId="1" hidden="1">#REF!</definedName>
    <definedName name="Z_B0364D3E_645F_4033_893D_29F2224BCCD7_.wvu.FilterData" hidden="1">#REF!</definedName>
    <definedName name="Z_B08CF5DC_76DD_45F7_8117_C9FE4CDFE13D_.wvu.FilterData" localSheetId="1" hidden="1">#REF!</definedName>
    <definedName name="Z_B08CF5DC_76DD_45F7_8117_C9FE4CDFE13D_.wvu.FilterData" hidden="1">#REF!</definedName>
    <definedName name="Z_B13DA151_EB04_4E46_A0CB_FABFF9C5DF72_.wvu.FilterData" localSheetId="1" hidden="1">#REF!</definedName>
    <definedName name="Z_B13DA151_EB04_4E46_A0CB_FABFF9C5DF72_.wvu.FilterData" hidden="1">#REF!</definedName>
    <definedName name="Z_B340090A_7121_4DF7_B8FD_E7BF8654F2EB_.wvu.FilterData" localSheetId="1" hidden="1">#REF!</definedName>
    <definedName name="Z_B340090A_7121_4DF7_B8FD_E7BF8654F2EB_.wvu.FilterData" hidden="1">#REF!</definedName>
    <definedName name="Z_B3790809_8402_4639_802D_68CB564D3CAD_.wvu.FilterData" localSheetId="1" hidden="1">#REF!</definedName>
    <definedName name="Z_B3790809_8402_4639_802D_68CB564D3CAD_.wvu.FilterData" hidden="1">#REF!</definedName>
    <definedName name="Z_B3C1D59A_903F_46DF_8DF2_31381BD91025_.wvu.FilterData" localSheetId="1" hidden="1">#REF!</definedName>
    <definedName name="Z_B3C1D59A_903F_46DF_8DF2_31381BD91025_.wvu.FilterData" hidden="1">#REF!</definedName>
    <definedName name="Z_B3CDBC94_37F5_4116_BD6E_D5B385C07413_.wvu.FilterData" localSheetId="1" hidden="1">#REF!</definedName>
    <definedName name="Z_B3CDBC94_37F5_4116_BD6E_D5B385C07413_.wvu.FilterData" hidden="1">#REF!</definedName>
    <definedName name="Z_B40719B5_6DD8_41F3_9C61_FA18B7BEC194_.wvu.FilterData" localSheetId="1" hidden="1">#REF!</definedName>
    <definedName name="Z_B40719B5_6DD8_41F3_9C61_FA18B7BEC194_.wvu.FilterData" hidden="1">#REF!</definedName>
    <definedName name="Z_B5B090F8_78F0_4CA4_956A_1E5B3C1588B4_.wvu.Cols" hidden="1">#REF!</definedName>
    <definedName name="Z_B5B090F8_78F0_4CA4_956A_1E5B3C1588B4_.wvu.PrintArea" hidden="1">#REF!</definedName>
    <definedName name="Z_B5FB1767_00F1_47E1_979A_38E2CFECCE4E_.wvu.FilterData" localSheetId="1" hidden="1">#REF!</definedName>
    <definedName name="Z_B5FB1767_00F1_47E1_979A_38E2CFECCE4E_.wvu.FilterData" hidden="1">#REF!</definedName>
    <definedName name="Z_B6D61CEC_479F_40D2_BFB7_830AFA48121C_.wvu.FilterData" localSheetId="1" hidden="1">#REF!</definedName>
    <definedName name="Z_B6D61CEC_479F_40D2_BFB7_830AFA48121C_.wvu.FilterData" hidden="1">#REF!</definedName>
    <definedName name="Z_B6EA8A04_6067_4CED_8676_4375FC6E4929_.wvu.FilterData" localSheetId="1" hidden="1">#REF!</definedName>
    <definedName name="Z_B6EA8A04_6067_4CED_8676_4375FC6E4929_.wvu.FilterData" hidden="1">#REF!</definedName>
    <definedName name="Z_B8515688_C072_49D4_80D4_1978E858526D_.wvu.FilterData" localSheetId="1" hidden="1">#REF!</definedName>
    <definedName name="Z_B8515688_C072_49D4_80D4_1978E858526D_.wvu.FilterData" hidden="1">#REF!</definedName>
    <definedName name="Z_BB0C7DED_1A2A_447D_AC53_8122CFF9D6F6_.wvu.FilterData" localSheetId="1" hidden="1">#REF!</definedName>
    <definedName name="Z_BB0C7DED_1A2A_447D_AC53_8122CFF9D6F6_.wvu.FilterData" hidden="1">#REF!</definedName>
    <definedName name="Z_BD047219_C723_45AF_B6CE_3194D750F96A_.wvu.FilterData" localSheetId="1" hidden="1">#REF!</definedName>
    <definedName name="Z_BD047219_C723_45AF_B6CE_3194D750F96A_.wvu.FilterData" hidden="1">#REF!</definedName>
    <definedName name="Z_BD9F2785_62CE_454B_8EC4_5B70580F1E90_.wvu.FilterData" localSheetId="1" hidden="1">#REF!</definedName>
    <definedName name="Z_BD9F2785_62CE_454B_8EC4_5B70580F1E90_.wvu.FilterData" hidden="1">#REF!</definedName>
    <definedName name="Z_BF9A441D_91C9_4CBB_A8C6_B1C8DDED0022_.wvu.FilterData" localSheetId="1" hidden="1">#REF!</definedName>
    <definedName name="Z_BF9A441D_91C9_4CBB_A8C6_B1C8DDED0022_.wvu.FilterData" hidden="1">#REF!</definedName>
    <definedName name="Z_BFC54781_86DE_4A03_8DE2_96245227F466_.wvu.FilterData" localSheetId="1" hidden="1">#REF!</definedName>
    <definedName name="Z_BFC54781_86DE_4A03_8DE2_96245227F466_.wvu.FilterData" hidden="1">#REF!</definedName>
    <definedName name="Z_BFD46250_AAC1_4A55_AF46_ED8E09898BF5_.wvu.FilterData" localSheetId="1" hidden="1">#REF!</definedName>
    <definedName name="Z_BFD46250_AAC1_4A55_AF46_ED8E09898BF5_.wvu.FilterData" hidden="1">#REF!</definedName>
    <definedName name="Z_C061817B_F471_4B81_90AE_E317DA2C9A58_.wvu.FilterData" localSheetId="1" hidden="1">#REF!</definedName>
    <definedName name="Z_C061817B_F471_4B81_90AE_E317DA2C9A58_.wvu.FilterData" hidden="1">#REF!</definedName>
    <definedName name="Z_C0A63332_F77B_11D0_B623_0020AF49B783_.wvu.Cols" hidden="1">'[110]ECONOMIC DATA'!$D$1:$F$65536,'[110]ECONOMIC DATA'!#REF!</definedName>
    <definedName name="Z_C0A63334_F77B_11D0_B623_0020AF49B783_.wvu.Cols" hidden="1">#REF!</definedName>
    <definedName name="Z_C0A63337_F77B_11D0_B623_0020AF49B783_.wvu.Cols" hidden="1">#REF!</definedName>
    <definedName name="Z_C0A63339_F77B_11D0_B623_0020AF49B783_.wvu.Cols" hidden="1">#REF!</definedName>
    <definedName name="Z_C0A63341_F77B_11D0_B623_0020AF49B783_.wvu.Cols" hidden="1">'[110]TRAFFIC CALC'!$D$1:$F$65536,'[110]TRAFFIC CALC'!#REF!</definedName>
    <definedName name="Z_C0A63342_F77B_11D0_B623_0020AF49B783_.wvu.Cols" hidden="1">'[110]TRAFFIC PARM'!$D$1:$F$65536,'[110]TRAFFIC PARM'!#REF!</definedName>
    <definedName name="Z_C0A6334A_F77B_11D0_B623_0020AF49B783_.wvu.Cols" hidden="1">'[110]ECONOMIC DATA'!$A$1:$C$65536,'[110]ECONOMIC DATA'!#REF!</definedName>
    <definedName name="Z_C0A6334C_F77B_11D0_B623_0020AF49B783_.wvu.Cols" hidden="1">#REF!</definedName>
    <definedName name="Z_C0A6334F_F77B_11D0_B623_0020AF49B783_.wvu.Cols" hidden="1">#REF!</definedName>
    <definedName name="Z_C0A63351_F77B_11D0_B623_0020AF49B783_.wvu.Cols" hidden="1">#REF!</definedName>
    <definedName name="Z_C0A63359_F77B_11D0_B623_0020AF49B783_.wvu.Cols" hidden="1">'[110]TRAFFIC CALC'!$A$1:$C$65536,'[110]TRAFFIC CALC'!#REF!</definedName>
    <definedName name="Z_C0A6335A_F77B_11D0_B623_0020AF49B783_.wvu.Cols" hidden="1">'[110]TRAFFIC PARM'!$A$1:$C$65536,'[110]TRAFFIC PARM'!#REF!</definedName>
    <definedName name="Z_C131E47D_3396_4B17_9E92_DB888AEA91D5_.wvu.FilterData" localSheetId="1" hidden="1">#REF!</definedName>
    <definedName name="Z_C131E47D_3396_4B17_9E92_DB888AEA91D5_.wvu.FilterData" hidden="1">#REF!</definedName>
    <definedName name="Z_C1802170_5495_42FB_B728_35CD980B19D6_.wvu.FilterData" localSheetId="1" hidden="1">#REF!</definedName>
    <definedName name="Z_C1802170_5495_42FB_B728_35CD980B19D6_.wvu.FilterData" hidden="1">#REF!</definedName>
    <definedName name="Z_C26D4D2E_294B_4D2B_871F_2EC8A4E760C7_.wvu.FilterData" localSheetId="1" hidden="1">#REF!</definedName>
    <definedName name="Z_C26D4D2E_294B_4D2B_871F_2EC8A4E760C7_.wvu.FilterData" hidden="1">#REF!</definedName>
    <definedName name="Z_C3063329_D0D0_4637_A72C_F328A5547CE7_.wvu.FilterData" localSheetId="1" hidden="1">#REF!</definedName>
    <definedName name="Z_C3063329_D0D0_4637_A72C_F328A5547CE7_.wvu.FilterData" hidden="1">#REF!</definedName>
    <definedName name="Z_C3D9BAF0_1C78_4CB5_AEF9_0EEE2A9DE669_.wvu.FilterData" localSheetId="1" hidden="1">#REF!</definedName>
    <definedName name="Z_C3D9BAF0_1C78_4CB5_AEF9_0EEE2A9DE669_.wvu.FilterData" hidden="1">#REF!</definedName>
    <definedName name="Z_C4068392_70E2_11D7_882C_000102B7EA93_.wvu.FilterData" localSheetId="1" hidden="1">#REF!</definedName>
    <definedName name="Z_C4068392_70E2_11D7_882C_000102B7EA93_.wvu.FilterData" hidden="1">#REF!</definedName>
    <definedName name="Z_C46A4958_BCFC_4D46_8A3B_BB80554F7C73_.wvu.FilterData" hidden="1">#REF!</definedName>
    <definedName name="Z_C52FD69E_5B9C_4D82_B7ED_70C261BE0700_.wvu.FilterData" localSheetId="1" hidden="1">#REF!</definedName>
    <definedName name="Z_C52FD69E_5B9C_4D82_B7ED_70C261BE0700_.wvu.FilterData" hidden="1">#REF!</definedName>
    <definedName name="Z_C5C733EB_610D_427A_858C_C033BAAB9779_.wvu.FilterData" localSheetId="1" hidden="1">#REF!</definedName>
    <definedName name="Z_C5C733EB_610D_427A_858C_C033BAAB9779_.wvu.FilterData" hidden="1">#REF!</definedName>
    <definedName name="Z_C6A4B951_CE93_4890_83F3_C23448F2D1D7_.wvu.FilterData" localSheetId="1" hidden="1">#REF!</definedName>
    <definedName name="Z_C6A4B951_CE93_4890_83F3_C23448F2D1D7_.wvu.FilterData" hidden="1">#REF!</definedName>
    <definedName name="Z_C76CCD33_7C08_45FB_9AA2_FEC286E8C541_.wvu.FilterData" localSheetId="1" hidden="1">#REF!</definedName>
    <definedName name="Z_C76CCD33_7C08_45FB_9AA2_FEC286E8C541_.wvu.FilterData" hidden="1">#REF!</definedName>
    <definedName name="Z_C8B71C34_C314_4936_BB18_B6D11C7CA539_.wvu.FilterData" localSheetId="1" hidden="1">#REF!</definedName>
    <definedName name="Z_C8B71C34_C314_4936_BB18_B6D11C7CA539_.wvu.FilterData" hidden="1">#REF!</definedName>
    <definedName name="Z_C9C06A35_3B51_4DE2_AA97_F5650AC53897_.wvu.FilterData" localSheetId="1" hidden="1">#REF!</definedName>
    <definedName name="Z_C9C06A35_3B51_4DE2_AA97_F5650AC53897_.wvu.FilterData" hidden="1">#REF!</definedName>
    <definedName name="Z_CB1D7872_F78D_11D0_B623_0020AF49B783_.wvu.Cols" hidden="1">'[110]ECONOMIC DATA'!$D$1:$F$65536,'[110]ECONOMIC DATA'!#REF!</definedName>
    <definedName name="Z_CB1D7874_F78D_11D0_B623_0020AF49B783_.wvu.Cols" hidden="1">#REF!</definedName>
    <definedName name="Z_CB1D7877_F78D_11D0_B623_0020AF49B783_.wvu.Cols" hidden="1">#REF!</definedName>
    <definedName name="Z_CB1D7879_F78D_11D0_B623_0020AF49B783_.wvu.Cols" hidden="1">#REF!</definedName>
    <definedName name="Z_CB1D7881_F78D_11D0_B623_0020AF49B783_.wvu.Cols" hidden="1">'[110]TRAFFIC CALC'!$D$1:$F$65536,'[110]TRAFFIC CALC'!#REF!</definedName>
    <definedName name="Z_CB1D7882_F78D_11D0_B623_0020AF49B783_.wvu.Cols" hidden="1">'[110]TRAFFIC PARM'!$D$1:$F$65536,'[110]TRAFFIC PARM'!#REF!</definedName>
    <definedName name="Z_CB1D788A_F78D_11D0_B623_0020AF49B783_.wvu.Cols" hidden="1">'[110]ECONOMIC DATA'!$A$1:$C$65536,'[110]ECONOMIC DATA'!#REF!</definedName>
    <definedName name="Z_CB1D788C_F78D_11D0_B623_0020AF49B783_.wvu.Cols" hidden="1">#REF!</definedName>
    <definedName name="Z_CB1D788F_F78D_11D0_B623_0020AF49B783_.wvu.Cols" hidden="1">#REF!</definedName>
    <definedName name="Z_CB1D7891_F78D_11D0_B623_0020AF49B783_.wvu.Cols" hidden="1">#REF!</definedName>
    <definedName name="Z_CB1D7899_F78D_11D0_B623_0020AF49B783_.wvu.Cols" hidden="1">'[110]TRAFFIC CALC'!$A$1:$C$65536,'[110]TRAFFIC CALC'!#REF!</definedName>
    <definedName name="Z_CB1D789A_F78D_11D0_B623_0020AF49B783_.wvu.Cols" hidden="1">'[110]TRAFFIC PARM'!$A$1:$C$65536,'[110]TRAFFIC PARM'!#REF!</definedName>
    <definedName name="Z_CB1D7A38_F78D_11D0_B623_0020AF49B783_.wvu.Cols" hidden="1">'[110]ECONOMIC DATA'!$D$1:$F$65536,'[110]ECONOMIC DATA'!#REF!</definedName>
    <definedName name="Z_CB1D7A3A_F78D_11D0_B623_0020AF49B783_.wvu.Cols" hidden="1">#REF!</definedName>
    <definedName name="Z_CB1D7A3D_F78D_11D0_B623_0020AF49B783_.wvu.Cols" hidden="1">#REF!</definedName>
    <definedName name="Z_CB1D7A3F_F78D_11D0_B623_0020AF49B783_.wvu.Cols" hidden="1">#REF!</definedName>
    <definedName name="Z_CB1D7A47_F78D_11D0_B623_0020AF49B783_.wvu.Cols" hidden="1">'[110]TRAFFIC CALC'!$D$1:$F$65536,'[110]TRAFFIC CALC'!#REF!</definedName>
    <definedName name="Z_CB1D7A48_F78D_11D0_B623_0020AF49B783_.wvu.Cols" hidden="1">'[110]TRAFFIC PARM'!$D$1:$F$65536,'[110]TRAFFIC PARM'!#REF!</definedName>
    <definedName name="Z_CB1D7A50_F78D_11D0_B623_0020AF49B783_.wvu.Cols" hidden="1">'[110]ECONOMIC DATA'!$A$1:$C$65536,'[110]ECONOMIC DATA'!#REF!</definedName>
    <definedName name="Z_CB1D7A52_F78D_11D0_B623_0020AF49B783_.wvu.Cols" hidden="1">#REF!</definedName>
    <definedName name="Z_CB1D7A55_F78D_11D0_B623_0020AF49B783_.wvu.Cols" hidden="1">#REF!</definedName>
    <definedName name="Z_CB1D7A57_F78D_11D0_B623_0020AF49B783_.wvu.Cols" hidden="1">#REF!</definedName>
    <definedName name="Z_CB1D7A5F_F78D_11D0_B623_0020AF49B783_.wvu.Cols" hidden="1">'[110]TRAFFIC CALC'!$A$1:$C$65536,'[110]TRAFFIC CALC'!#REF!</definedName>
    <definedName name="Z_CB1D7A60_F78D_11D0_B623_0020AF49B783_.wvu.Cols" hidden="1">'[110]TRAFFIC PARM'!$A$1:$C$65536,'[110]TRAFFIC PARM'!#REF!</definedName>
    <definedName name="Z_CB8A7D86_8A72_11D0_BBF1_0020AF29375F_.wvu.Cols" hidden="1">'[110]ECONOMIC DATA'!$D$1:$F$65536,'[110]ECONOMIC DATA'!#REF!</definedName>
    <definedName name="Z_CB8A7D88_8A72_11D0_BBF1_0020AF29375F_.wvu.Cols" hidden="1">#REF!</definedName>
    <definedName name="Z_CB8A7D8B_8A72_11D0_BBF1_0020AF29375F_.wvu.Cols" hidden="1">#REF!</definedName>
    <definedName name="Z_CB8A7D8D_8A72_11D0_BBF1_0020AF29375F_.wvu.Cols" hidden="1">#REF!</definedName>
    <definedName name="Z_CB8A7D95_8A72_11D0_BBF1_0020AF29375F_.wvu.Cols" hidden="1">'[110]TRAFFIC CALC'!$D$1:$F$65536,'[110]TRAFFIC CALC'!#REF!</definedName>
    <definedName name="Z_CB8A7D96_8A72_11D0_BBF1_0020AF29375F_.wvu.Cols" hidden="1">'[110]TRAFFIC PARM'!$D$1:$F$65536,'[110]TRAFFIC PARM'!#REF!</definedName>
    <definedName name="Z_CB8A7D9E_8A72_11D0_BBF1_0020AF29375F_.wvu.Cols" hidden="1">'[110]ECONOMIC DATA'!$A$1:$C$65536,'[110]ECONOMIC DATA'!#REF!</definedName>
    <definedName name="Z_CB8A7DA0_8A72_11D0_BBF1_0020AF29375F_.wvu.Cols" hidden="1">#REF!</definedName>
    <definedName name="Z_CB8A7DA3_8A72_11D0_BBF1_0020AF29375F_.wvu.Cols" hidden="1">#REF!</definedName>
    <definedName name="Z_CB8A7DA5_8A72_11D0_BBF1_0020AF29375F_.wvu.Cols" hidden="1">#REF!</definedName>
    <definedName name="Z_CB8A7DAD_8A72_11D0_BBF1_0020AF29375F_.wvu.Cols" hidden="1">'[110]TRAFFIC CALC'!$A$1:$C$65536,'[110]TRAFFIC CALC'!#REF!</definedName>
    <definedName name="Z_CB8A7DAE_8A72_11D0_BBF1_0020AF29375F_.wvu.Cols" hidden="1">'[110]TRAFFIC PARM'!$A$1:$C$65536,'[110]TRAFFIC PARM'!#REF!</definedName>
    <definedName name="Z_CC9625CD_AAA3_4136_9705_36B82D07620E_.wvu.FilterData" localSheetId="1" hidden="1">#REF!</definedName>
    <definedName name="Z_CC9625CD_AAA3_4136_9705_36B82D07620E_.wvu.FilterData" hidden="1">#REF!</definedName>
    <definedName name="Z_CCACCE7A_EDA9_4FA4_88F6_AD6D5528E296_.wvu.FilterData" localSheetId="1" hidden="1">#REF!</definedName>
    <definedName name="Z_CCACCE7A_EDA9_4FA4_88F6_AD6D5528E296_.wvu.FilterData" hidden="1">#REF!</definedName>
    <definedName name="Z_CDBBB3DF_C053_4317_9584_CD4D6DEEA688_.wvu.FilterData" localSheetId="1" hidden="1">#REF!</definedName>
    <definedName name="Z_CDBBB3DF_C053_4317_9584_CD4D6DEEA688_.wvu.FilterData" hidden="1">#REF!</definedName>
    <definedName name="Z_CDFC9A88_B0BB_44E0_97F8_9097DD382BA5_.wvu.FilterData" localSheetId="1" hidden="1">#REF!</definedName>
    <definedName name="Z_CDFC9A88_B0BB_44E0_97F8_9097DD382BA5_.wvu.FilterData" hidden="1">#REF!</definedName>
    <definedName name="Z_CEDDC640_EE2A_4435_891D_2BDAE542CFD2_.wvu.FilterData" localSheetId="1" hidden="1">#REF!</definedName>
    <definedName name="Z_CEDDC640_EE2A_4435_891D_2BDAE542CFD2_.wvu.FilterData" hidden="1">#REF!</definedName>
    <definedName name="Z_CQP">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#REF!,#REF!,#REF!,#REF!,#REF!</definedName>
    <definedName name="Z_D1A82D5E_68FD_4B68_9784_52B58E5636E7_.wvu.FilterData" localSheetId="1" hidden="1">#REF!</definedName>
    <definedName name="Z_D1A82D5E_68FD_4B68_9784_52B58E5636E7_.wvu.FilterData" hidden="1">#REF!</definedName>
    <definedName name="Z_D1FAB40C_1B34_4F9F_B37A_5127BD88BBAC_.wvu.FilterData" localSheetId="1" hidden="1">#REF!</definedName>
    <definedName name="Z_D1FAB40C_1B34_4F9F_B37A_5127BD88BBAC_.wvu.FilterData" hidden="1">#REF!</definedName>
    <definedName name="Z_D2C4350A_8B21_11D0_BBF1_0020AF29375F_.wvu.Cols" hidden="1">'[110]ECONOMIC DATA'!$D$1:$F$65536,'[110]ECONOMIC DATA'!#REF!</definedName>
    <definedName name="Z_D2C4350C_8B21_11D0_BBF1_0020AF29375F_.wvu.Cols" hidden="1">#REF!</definedName>
    <definedName name="Z_D2C4350F_8B21_11D0_BBF1_0020AF29375F_.wvu.Cols" hidden="1">#REF!</definedName>
    <definedName name="Z_D2C43511_8B21_11D0_BBF1_0020AF29375F_.wvu.Cols" hidden="1">#REF!</definedName>
    <definedName name="Z_D2C43519_8B21_11D0_BBF1_0020AF29375F_.wvu.Cols" hidden="1">'[110]TRAFFIC CALC'!$D$1:$F$65536,'[110]TRAFFIC CALC'!#REF!</definedName>
    <definedName name="Z_D2C4351A_8B21_11D0_BBF1_0020AF29375F_.wvu.Cols" hidden="1">'[110]TRAFFIC PARM'!$D$1:$F$65536,'[110]TRAFFIC PARM'!#REF!</definedName>
    <definedName name="Z_D2C43522_8B21_11D0_BBF1_0020AF29375F_.wvu.Cols" hidden="1">'[110]ECONOMIC DATA'!$A$1:$C$65536,'[110]ECONOMIC DATA'!#REF!</definedName>
    <definedName name="Z_D2C43524_8B21_11D0_BBF1_0020AF29375F_.wvu.Cols" hidden="1">#REF!</definedName>
    <definedName name="Z_D2C43527_8B21_11D0_BBF1_0020AF29375F_.wvu.Cols" hidden="1">#REF!</definedName>
    <definedName name="Z_D2C43529_8B21_11D0_BBF1_0020AF29375F_.wvu.Cols" hidden="1">#REF!</definedName>
    <definedName name="Z_D2C43531_8B21_11D0_BBF1_0020AF29375F_.wvu.Cols" hidden="1">'[110]TRAFFIC CALC'!$A$1:$C$65536,'[110]TRAFFIC CALC'!#REF!</definedName>
    <definedName name="Z_D2C43532_8B21_11D0_BBF1_0020AF29375F_.wvu.Cols" hidden="1">'[110]TRAFFIC PARM'!$A$1:$C$65536,'[110]TRAFFIC PARM'!#REF!</definedName>
    <definedName name="Z_D33463D8_B4A5_4DE4_B640_CAF7C4299D90_.wvu.FilterData" localSheetId="1" hidden="1">#REF!</definedName>
    <definedName name="Z_D33463D8_B4A5_4DE4_B640_CAF7C4299D90_.wvu.FilterData" hidden="1">#REF!</definedName>
    <definedName name="Z_D4FBBAF2_ED2F_11D4_A6F7_00508B6540C5_.wvu.FilterData" hidden="1">#REF!</definedName>
    <definedName name="Z_D6830399_E8F9_4A93_AD4C_0F373575B429_.wvu.FilterData" localSheetId="1" hidden="1">#REF!</definedName>
    <definedName name="Z_D6830399_E8F9_4A93_AD4C_0F373575B429_.wvu.FilterData" hidden="1">#REF!</definedName>
    <definedName name="Z_D77BD545_7453_49A9_86C7_0D8CE7EAA505_.wvu.FilterData" localSheetId="1" hidden="1">#REF!</definedName>
    <definedName name="Z_D77BD545_7453_49A9_86C7_0D8CE7EAA505_.wvu.FilterData" hidden="1">#REF!</definedName>
    <definedName name="Z_D7F87DB1_1990_4C3B_B971_3A6FA5D118CD_.wvu.FilterData" localSheetId="1" hidden="1">#REF!</definedName>
    <definedName name="Z_D7F87DB1_1990_4C3B_B971_3A6FA5D118CD_.wvu.FilterData" hidden="1">#REF!</definedName>
    <definedName name="Z_D8642325_9460_4501_938F_B70C469BB94C_.wvu.FilterData" localSheetId="1" hidden="1">#REF!</definedName>
    <definedName name="Z_D8642325_9460_4501_938F_B70C469BB94C_.wvu.FilterData" hidden="1">#REF!</definedName>
    <definedName name="Z_D9E68341_C2F0_11D5_A6F7_00508B6540C5_.wvu.Cols" hidden="1">#REF!,#REF!,#REF!</definedName>
    <definedName name="Z_D9E68341_C2F0_11D5_A6F7_00508B6540C5_.wvu.FilterData" hidden="1">#REF!</definedName>
    <definedName name="Z_D9E68341_C2F0_11D5_A6F7_00508B6540C5_.wvu.PrintArea" hidden="1">#REF!</definedName>
    <definedName name="Z_D9E68341_C2F0_11D5_A6F7_00508B6540C5_.wvu.PrintTitles" hidden="1">#REF!</definedName>
    <definedName name="Z_D9E68341_C2F0_11D5_A6F7_00508B6540C5_.wvu.Rows" hidden="1">#REF!</definedName>
    <definedName name="Z_DB5E2E10_5DC2_40A7_BA2F_BA4FCB2CBC8C_.wvu.FilterData" localSheetId="1" hidden="1">#REF!</definedName>
    <definedName name="Z_DB5E2E10_5DC2_40A7_BA2F_BA4FCB2CBC8C_.wvu.FilterData" hidden="1">#REF!</definedName>
    <definedName name="Z_DB6923EA_4BB0_4B7E_AA47_83C7BF949F2A_.wvu.FilterData" localSheetId="1" hidden="1">#REF!</definedName>
    <definedName name="Z_DB6923EA_4BB0_4B7E_AA47_83C7BF949F2A_.wvu.FilterData" hidden="1">#REF!</definedName>
    <definedName name="Z_DB98C602_A4A4_4B70_9ED4_358D78C2BD5B_.wvu.FilterData" localSheetId="1" hidden="1">#REF!</definedName>
    <definedName name="Z_DB98C602_A4A4_4B70_9ED4_358D78C2BD5B_.wvu.FilterData" hidden="1">#REF!</definedName>
    <definedName name="Z_DCBC3450_130F_42AA_8F78_81CF15FD1C4C_.wvu.FilterData" hidden="1">#REF!</definedName>
    <definedName name="Z_DCEF54AB_2F3C_4138_9518_0AF912DE68F1_.wvu.FilterData" localSheetId="1" hidden="1">#REF!</definedName>
    <definedName name="Z_DCEF54AB_2F3C_4138_9518_0AF912DE68F1_.wvu.FilterData" hidden="1">#REF!</definedName>
    <definedName name="Z_DD0EE640_D13F_4234_9EE5_3AFCE632A5F2_.wvu.FilterData" localSheetId="1" hidden="1">#REF!</definedName>
    <definedName name="Z_DD0EE640_D13F_4234_9EE5_3AFCE632A5F2_.wvu.FilterData" hidden="1">#REF!</definedName>
    <definedName name="Z_DF5C41E4_E0D7_11D0_BBF1_0020AF29375F_.wvu.Cols" hidden="1">'[110]ECONOMIC DATA'!$D$1:$F$65536,'[110]ECONOMIC DATA'!#REF!</definedName>
    <definedName name="Z_DF5C41E6_E0D7_11D0_BBF1_0020AF29375F_.wvu.Cols" hidden="1">#REF!</definedName>
    <definedName name="Z_DF5C41E9_E0D7_11D0_BBF1_0020AF29375F_.wvu.Cols" hidden="1">#REF!</definedName>
    <definedName name="Z_DF5C41EB_E0D7_11D0_BBF1_0020AF29375F_.wvu.Cols" hidden="1">#REF!</definedName>
    <definedName name="Z_DF5C41F3_E0D7_11D0_BBF1_0020AF29375F_.wvu.Cols" hidden="1">'[110]TRAFFIC CALC'!$D$1:$F$65536,'[110]TRAFFIC CALC'!#REF!</definedName>
    <definedName name="Z_DF5C41F4_E0D7_11D0_BBF1_0020AF29375F_.wvu.Cols" hidden="1">'[110]TRAFFIC PARM'!$D$1:$F$65536,'[110]TRAFFIC PARM'!#REF!</definedName>
    <definedName name="Z_DF5C41FC_E0D7_11D0_BBF1_0020AF29375F_.wvu.Cols" hidden="1">'[110]ECONOMIC DATA'!$A$1:$C$65536,'[110]ECONOMIC DATA'!#REF!</definedName>
    <definedName name="Z_DF5C41FE_E0D7_11D0_BBF1_0020AF29375F_.wvu.Cols" hidden="1">#REF!</definedName>
    <definedName name="Z_DF5C4201_E0D7_11D0_BBF1_0020AF29375F_.wvu.Cols" hidden="1">#REF!</definedName>
    <definedName name="Z_DF5C4203_E0D7_11D0_BBF1_0020AF29375F_.wvu.Cols" hidden="1">#REF!</definedName>
    <definedName name="Z_DF5C420B_E0D7_11D0_BBF1_0020AF29375F_.wvu.Cols" hidden="1">'[110]TRAFFIC CALC'!$A$1:$C$65536,'[110]TRAFFIC CALC'!#REF!</definedName>
    <definedName name="Z_DF5C420C_E0D7_11D0_BBF1_0020AF29375F_.wvu.Cols" hidden="1">'[110]TRAFFIC PARM'!$A$1:$C$65536,'[110]TRAFFIC PARM'!#REF!</definedName>
    <definedName name="Z_DF9ECF1C_04DF_11D1_B623_0020AF49B783_.wvu.Cols" hidden="1">'[110]ECONOMIC DATA'!$D$1:$F$65536,'[110]ECONOMIC DATA'!#REF!</definedName>
    <definedName name="Z_DF9ECF1E_04DF_11D1_B623_0020AF49B783_.wvu.Cols" hidden="1">#REF!</definedName>
    <definedName name="Z_DF9ECF21_04DF_11D1_B623_0020AF49B783_.wvu.Cols" hidden="1">#REF!</definedName>
    <definedName name="Z_DF9ECF23_04DF_11D1_B623_0020AF49B783_.wvu.Cols" hidden="1">#REF!</definedName>
    <definedName name="Z_DF9ECF2B_04DF_11D1_B623_0020AF49B783_.wvu.Cols" hidden="1">'[110]TRAFFIC CALC'!$D$1:$F$65536,'[110]TRAFFIC CALC'!#REF!</definedName>
    <definedName name="Z_DF9ECF2C_04DF_11D1_B623_0020AF49B783_.wvu.Cols" hidden="1">'[110]TRAFFIC PARM'!$D$1:$F$65536,'[110]TRAFFIC PARM'!#REF!</definedName>
    <definedName name="Z_DF9ECF34_04DF_11D1_B623_0020AF49B783_.wvu.Cols" hidden="1">'[110]ECONOMIC DATA'!$A$1:$C$65536,'[110]ECONOMIC DATA'!#REF!</definedName>
    <definedName name="Z_DF9ECF36_04DF_11D1_B623_0020AF49B783_.wvu.Cols" hidden="1">#REF!</definedName>
    <definedName name="Z_DF9ECF39_04DF_11D1_B623_0020AF49B783_.wvu.Cols" hidden="1">#REF!</definedName>
    <definedName name="Z_DF9ECF3B_04DF_11D1_B623_0020AF49B783_.wvu.Cols" hidden="1">#REF!</definedName>
    <definedName name="Z_DF9ECF43_04DF_11D1_B623_0020AF49B783_.wvu.Cols" hidden="1">'[110]TRAFFIC CALC'!$A$1:$C$65536,'[110]TRAFFIC CALC'!#REF!</definedName>
    <definedName name="Z_DF9ECF44_04DF_11D1_B623_0020AF49B783_.wvu.Cols" hidden="1">'[110]TRAFFIC PARM'!$A$1:$C$65536,'[110]TRAFFIC PARM'!#REF!</definedName>
    <definedName name="Z_DFA9743D_F3CE_4CF4_8864_78598D0D751C_.wvu.FilterData" localSheetId="1" hidden="1">#REF!</definedName>
    <definedName name="Z_DFA9743D_F3CE_4CF4_8864_78598D0D751C_.wvu.FilterData" hidden="1">#REF!</definedName>
    <definedName name="Z_DFE430D0_DD4E_4E40_B190_19BEE9AD0CBC_.wvu.FilterData" localSheetId="1" hidden="1">#REF!</definedName>
    <definedName name="Z_DFE430D0_DD4E_4E40_B190_19BEE9AD0CBC_.wvu.FilterData" hidden="1">#REF!</definedName>
    <definedName name="Z_DMC">#REF!</definedName>
    <definedName name="Z_E2547EDD_D29F_4DEE_98C5_A9AA79B5E613_.wvu.FilterData" localSheetId="1" hidden="1">#REF!</definedName>
    <definedName name="Z_E2547EDD_D29F_4DEE_98C5_A9AA79B5E613_.wvu.FilterData" hidden="1">#REF!</definedName>
    <definedName name="Z_E62B5FDD_E3DE_49E6_BA80_5948A7E0F370_.wvu.FilterData" localSheetId="1" hidden="1">#REF!</definedName>
    <definedName name="Z_E62B5FDD_E3DE_49E6_BA80_5948A7E0F370_.wvu.FilterData" hidden="1">#REF!</definedName>
    <definedName name="Z_E65CFA7E_41DA_408C_A2AF_C9D9D211D253_.wvu.FilterData" localSheetId="1" hidden="1">#REF!</definedName>
    <definedName name="Z_E65CFA7E_41DA_408C_A2AF_C9D9D211D253_.wvu.FilterData" hidden="1">#REF!</definedName>
    <definedName name="Z_E716EB83_6184_4934_AC9A_F207DFF8271C_.wvu.FilterData" localSheetId="1" hidden="1">#REF!</definedName>
    <definedName name="Z_E716EB83_6184_4934_AC9A_F207DFF8271C_.wvu.FilterData" hidden="1">#REF!</definedName>
    <definedName name="Z_E7999BEB_DD80_4FEE_84EF_4095EDB9C4AB_.wvu.FilterData" hidden="1">#REF!</definedName>
    <definedName name="Z_E8DA1088_1B70_45BC_9580_AB21C9779799_.wvu.FilterData" localSheetId="1" hidden="1">#REF!</definedName>
    <definedName name="Z_E8DA1088_1B70_45BC_9580_AB21C9779799_.wvu.FilterData" hidden="1">#REF!</definedName>
    <definedName name="Z_EA132528_EA87_4E89_88E7_B910C8737820_.wvu.FilterData" localSheetId="1" hidden="1">#REF!</definedName>
    <definedName name="Z_EA132528_EA87_4E89_88E7_B910C8737820_.wvu.FilterData" hidden="1">#REF!</definedName>
    <definedName name="Z_EACA5552_6A11_454F_9370_90ABEB10D353_.wvu.FilterData" localSheetId="1" hidden="1">#REF!</definedName>
    <definedName name="Z_EACA5552_6A11_454F_9370_90ABEB10D353_.wvu.FilterData" hidden="1">#REF!</definedName>
    <definedName name="Z_EAD327E5_03D5_4FE6_B20C_6C8F8ED20FDA_.wvu.FilterData" localSheetId="1" hidden="1">#REF!</definedName>
    <definedName name="Z_EAD327E5_03D5_4FE6_B20C_6C8F8ED20FDA_.wvu.FilterData" hidden="1">#REF!</definedName>
    <definedName name="Z_EC0806A7_F8A5_4AB0_9843_BEFEA068EF84_.wvu.FilterData" localSheetId="1" hidden="1">#REF!</definedName>
    <definedName name="Z_EC0806A7_F8A5_4AB0_9843_BEFEA068EF84_.wvu.FilterData" hidden="1">#REF!</definedName>
    <definedName name="Z_EC3BDFDA_32DB_46B4_9DB8_447FB9651E99_.wvu.FilterData" localSheetId="1" hidden="1">#REF!</definedName>
    <definedName name="Z_EC3BDFDA_32DB_46B4_9DB8_447FB9651E99_.wvu.FilterData" hidden="1">#REF!</definedName>
    <definedName name="Z_EC73F126_448D_4348_A573_3BC24AC8795A_.wvu.FilterData" localSheetId="1" hidden="1">#REF!</definedName>
    <definedName name="Z_EC73F126_448D_4348_A573_3BC24AC8795A_.wvu.FilterData" hidden="1">#REF!</definedName>
    <definedName name="Z_EE2FF224_EB99_4F66_89A5_BA724EA24427_.wvu.FilterData" localSheetId="1" hidden="1">#REF!</definedName>
    <definedName name="Z_EE2FF224_EB99_4F66_89A5_BA724EA24427_.wvu.FilterData" hidden="1">#REF!</definedName>
    <definedName name="Z_EE59C669_DD06_4D54_A54F_AB6454CED5F7_.wvu.FilterData" localSheetId="1" hidden="1">#REF!</definedName>
    <definedName name="Z_EE59C669_DD06_4D54_A54F_AB6454CED5F7_.wvu.FilterData" hidden="1">#REF!</definedName>
    <definedName name="Z_EEB39A19_0FC3_44FD_AFD3_08049C71CA5C_.wvu.FilterData" localSheetId="1" hidden="1">#REF!</definedName>
    <definedName name="Z_EEB39A19_0FC3_44FD_AFD3_08049C71CA5C_.wvu.FilterData" hidden="1">#REF!</definedName>
    <definedName name="Z_EF0F7889_2C1E_4238_8B7B_8D0D4B99295B_.wvu.FilterData" localSheetId="1" hidden="1">#REF!</definedName>
    <definedName name="Z_EF0F7889_2C1E_4238_8B7B_8D0D4B99295B_.wvu.FilterData" hidden="1">#REF!</definedName>
    <definedName name="Z_F0BEE053_CC9E_4B75_A7ED_8354A3C87E6D_.wvu.FilterData" localSheetId="1" hidden="1">#REF!</definedName>
    <definedName name="Z_F0BEE053_CC9E_4B75_A7ED_8354A3C87E6D_.wvu.FilterData" hidden="1">#REF!</definedName>
    <definedName name="Z_F1763C82_6D53_4E59_B1FD_6E1B32681758_.wvu.FilterData" localSheetId="1" hidden="1">#REF!</definedName>
    <definedName name="Z_F1763C82_6D53_4E59_B1FD_6E1B32681758_.wvu.FilterData" hidden="1">#REF!</definedName>
    <definedName name="Z_F2091873_10D4_489F_B19B_F2EFD09E7524_.wvu.FilterData" localSheetId="1" hidden="1">#REF!</definedName>
    <definedName name="Z_F2091873_10D4_489F_B19B_F2EFD09E7524_.wvu.FilterData" hidden="1">#REF!</definedName>
    <definedName name="Z_F35BBA14_C940_4E05_8D2F_8EF2382BD8E9_.wvu.FilterData" localSheetId="1" hidden="1">#REF!</definedName>
    <definedName name="Z_F35BBA14_C940_4E05_8D2F_8EF2382BD8E9_.wvu.FilterData" hidden="1">#REF!</definedName>
    <definedName name="Z_F6A8A1D4_2E27_4066_BF73_DF05C2A1BE54_.wvu.FilterData" localSheetId="1" hidden="1">#REF!</definedName>
    <definedName name="Z_F6A8A1D4_2E27_4066_BF73_DF05C2A1BE54_.wvu.FilterData" hidden="1">#REF!</definedName>
    <definedName name="Z_F6F91436_DB8C_43B9_9601_ADA87F20DA85_.wvu.FilterData" localSheetId="1" hidden="1">#REF!</definedName>
    <definedName name="Z_F6F91436_DB8C_43B9_9601_ADA87F20DA85_.wvu.FilterData" hidden="1">#REF!</definedName>
    <definedName name="Z_F9D42F6D_FBB8_4347_9609_09FB930659C7_.wvu.FilterData" localSheetId="1" hidden="1">#REF!</definedName>
    <definedName name="Z_F9D42F6D_FBB8_4347_9609_09FB930659C7_.wvu.FilterData" hidden="1">#REF!</definedName>
    <definedName name="Z_FA0D2A17_1C02_11D8_848D_00021BF19BDB_.wvu.FilterData" hidden="1">#REF!</definedName>
    <definedName name="Z_FA249B36_5B5A_4A16_9895_DFF5A4371322_.wvu.FilterData" localSheetId="1" hidden="1">#REF!</definedName>
    <definedName name="Z_FA249B36_5B5A_4A16_9895_DFF5A4371322_.wvu.FilterData" hidden="1">#REF!</definedName>
    <definedName name="Z_FA2BA62A_D02C_47A4_B101_F560E4F5A890_.wvu.FilterData" localSheetId="1" hidden="1">#REF!</definedName>
    <definedName name="Z_FA2BA62A_D02C_47A4_B101_F560E4F5A890_.wvu.FilterData" hidden="1">#REF!</definedName>
    <definedName name="Z_FAE2F684_3BFD_4D9A_A781_817E0C770D03_.wvu.FilterData" localSheetId="1" hidden="1">#REF!</definedName>
    <definedName name="Z_FAE2F684_3BFD_4D9A_A781_817E0C770D03_.wvu.FilterData" hidden="1">#REF!</definedName>
    <definedName name="Z_FB25C028_80C5_49E2_A786_1894E89AE1AD_.wvu.Rows" hidden="1">[28]опт!$A$57:$IV$72</definedName>
    <definedName name="Z_FB4DC09B_2939_4303_BE5F_7A353FD7CA56_.wvu.FilterData" localSheetId="1" hidden="1">#REF!</definedName>
    <definedName name="Z_FB4DC09B_2939_4303_BE5F_7A353FD7CA56_.wvu.FilterData" hidden="1">#REF!</definedName>
    <definedName name="Z_FD7F3EC7_ED23_11D4_A6F7_00508B6A7686_.wvu.Cols" hidden="1">#REF!</definedName>
    <definedName name="Z_FD7F3EC7_ED23_11D4_A6F7_00508B6A7686_.wvu.FilterData" hidden="1">#REF!</definedName>
    <definedName name="Z_FE91E8DA_1017_4CBC_AA5E_26CB5F0FC9EA_.wvu.FilterData" localSheetId="1" hidden="1">#REF!</definedName>
    <definedName name="Z_FE91E8DA_1017_4CBC_AA5E_26CB5F0FC9EA_.wvu.FilterData" hidden="1">#REF!</definedName>
    <definedName name="Z_FEC78678_1464_4166_9FC6_867AD5962476_.wvu.FilterData" localSheetId="1" hidden="1">#REF!</definedName>
    <definedName name="Z_FEC78678_1464_4166_9FC6_867AD5962476_.wvu.FilterData" hidden="1">#REF!</definedName>
    <definedName name="Z_LC">#REF!</definedName>
    <definedName name="Z_PC">#REF!</definedName>
    <definedName name="Z_QP">#REF!</definedName>
    <definedName name="Z_SR">#REF!</definedName>
    <definedName name="Z_VSP">#REF!</definedName>
    <definedName name="Zad_znach">#REF!</definedName>
    <definedName name="zaet">#REF!</definedName>
    <definedName name="zax" localSheetId="1" hidden="1">{#N/A,#N/A,FALSE,"Лист2"}</definedName>
    <definedName name="zax" hidden="1">{#N/A,#N/A,FALSE,"Лист2"}</definedName>
    <definedName name="zb">#REF!</definedName>
    <definedName name="zc">#REF!</definedName>
    <definedName name="zdfb" hidden="1">#REF!</definedName>
    <definedName name="zdtjdchj">#REF!</definedName>
    <definedName name="zdx" localSheetId="1" hidden="1">{#N/A,#N/A,FALSE,"Лист2"}</definedName>
    <definedName name="zdx" hidden="1">{#N/A,#N/A,FALSE,"Лист2"}</definedName>
    <definedName name="zevfhbr" localSheetId="1" hidden="1">{#N/A,#N/A,FALSE,"Лист2"}</definedName>
    <definedName name="zevfhbr" hidden="1">{#N/A,#N/A,FALSE,"Лист2"}</definedName>
    <definedName name="zm">#REF!</definedName>
    <definedName name="Zone_d_impression_1">#REF!</definedName>
    <definedName name="Zone_d_impression_2">#REF!,#REF!</definedName>
    <definedName name="zsd" hidden="1">{#N/A,#N/A,FALSE,"Aging Summary";#N/A,#N/A,FALSE,"Ratio Analysis";#N/A,#N/A,FALSE,"Test 120 Day Accts";#N/A,#N/A,FALSE,"Tickmarks"}</definedName>
    <definedName name="zse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zsegt">#REF!</definedName>
    <definedName name="zsfcf" localSheetId="1" hidden="1">{#N/A,#N/A,FALSE,"Лист2"}</definedName>
    <definedName name="zsfcf" hidden="1">{#N/A,#N/A,FALSE,"Лист2"}</definedName>
    <definedName name="zsfhZthes">#REF!</definedName>
    <definedName name="zsryaqtrgf">#REF!</definedName>
    <definedName name="ztjujf">#REF!</definedName>
    <definedName name="zv">#REF!</definedName>
    <definedName name="zwrye">#REF!</definedName>
    <definedName name="zx" localSheetId="1" hidden="1">{#N/A,#N/A,FALSE,"Лист2"}</definedName>
    <definedName name="zx" hidden="1">{#N/A,#N/A,FALSE,"Лист2"}</definedName>
    <definedName name="zxccvbn" localSheetId="1" hidden="1">{#N/A,#N/A,FALSE,"Лист2"}</definedName>
    <definedName name="zxccvbn" hidden="1">{#N/A,#N/A,FALSE,"Лист2"}</definedName>
    <definedName name="zxcv">#REF!</definedName>
    <definedName name="zxz" localSheetId="1" hidden="1">{#N/A,#N/A,FALSE,"Лист2"}</definedName>
    <definedName name="zxz" hidden="1">{#N/A,#N/A,FALSE,"Лист2"}</definedName>
    <definedName name="zz" localSheetId="1" hidden="1">{#N/A,#N/A,FALSE,"Лист2"}</definedName>
    <definedName name="zz" hidden="1">{#N/A,#N/A,FALSE,"Лист2"}</definedName>
    <definedName name="zzz" localSheetId="1" hidden="1">{#N/A,#N/A,FALSE,"Лист2"}</definedName>
    <definedName name="zzz" hidden="1">{#N/A,#N/A,FALSE,"Лист2"}</definedName>
    <definedName name="zzzzzzzzzzzz" hidden="1">{#N/A,#N/A,FALSE,"Aging Summary";#N/A,#N/A,FALSE,"Ratio Analysis";#N/A,#N/A,FALSE,"Test 120 Day Accts";#N/A,#N/A,FALSE,"Tickmarks"}</definedName>
    <definedName name="а" localSheetId="1" hidden="1">{#N/A,#N/A,FALSE,"Лист2"}</definedName>
    <definedName name="а" hidden="1">{#N/A,#N/A,FALSE,"Лист2"}</definedName>
    <definedName name="а1" localSheetId="1" hidden="1">{#N/A,#N/A,FALSE,"Лист2"}</definedName>
    <definedName name="а1" hidden="1">{#N/A,#N/A,FALSE,"Лист2"}</definedName>
    <definedName name="а23" localSheetId="1" hidden="1">{#N/A,#N/A,FALSE,"Лист2"}</definedName>
    <definedName name="а23" hidden="1">{#N/A,#N/A,FALSE,"Лист2"}</definedName>
    <definedName name="а234" localSheetId="1" hidden="1">{#N/A,#N/A,FALSE,"Лист2"}</definedName>
    <definedName name="а234" hidden="1">{#N/A,#N/A,FALSE,"Лист2"}</definedName>
    <definedName name="а24" localSheetId="1" hidden="1">{#N/A,#N/A,FALSE,"Лист2"}</definedName>
    <definedName name="а24" hidden="1">{#N/A,#N/A,FALSE,"Лист2"}</definedName>
    <definedName name="а25" localSheetId="1" hidden="1">{#N/A,#N/A,FALSE,"Лист2"}</definedName>
    <definedName name="а25" hidden="1">{#N/A,#N/A,FALSE,"Лист2"}</definedName>
    <definedName name="а26" localSheetId="1" hidden="1">{#N/A,#N/A,FALSE,"Лист2"}</definedName>
    <definedName name="а26" hidden="1">{#N/A,#N/A,FALSE,"Лист2"}</definedName>
    <definedName name="а27" localSheetId="1" hidden="1">{#N/A,#N/A,FALSE,"Лист2"}</definedName>
    <definedName name="а27" hidden="1">{#N/A,#N/A,FALSE,"Лист2"}</definedName>
    <definedName name="а28" localSheetId="1" hidden="1">{#N/A,#N/A,FALSE,"Лист2"}</definedName>
    <definedName name="а28" hidden="1">{#N/A,#N/A,FALSE,"Лист2"}</definedName>
    <definedName name="а29" localSheetId="1" hidden="1">{#N/A,#N/A,FALSE,"Лист2"}</definedName>
    <definedName name="а29" hidden="1">{#N/A,#N/A,FALSE,"Лист2"}</definedName>
    <definedName name="а3" hidden="1">{#N/A,#N/A,TRUE,"Буржуям"}</definedName>
    <definedName name="а30" localSheetId="1" hidden="1">{#N/A,#N/A,FALSE,"Лист2"}</definedName>
    <definedName name="а30" hidden="1">{#N/A,#N/A,FALSE,"Лист2"}</definedName>
    <definedName name="а31" localSheetId="1" hidden="1">{#N/A,#N/A,FALSE,"Лист2"}</definedName>
    <definedName name="а31" hidden="1">{#N/A,#N/A,FALSE,"Лист2"}</definedName>
    <definedName name="а32" localSheetId="1" hidden="1">{#N/A,#N/A,FALSE,"Лист2"}</definedName>
    <definedName name="а32" hidden="1">{#N/A,#N/A,FALSE,"Лист2"}</definedName>
    <definedName name="а33" localSheetId="1" hidden="1">{#N/A,#N/A,FALSE,"Лист2"}</definedName>
    <definedName name="а33" hidden="1">{#N/A,#N/A,FALSE,"Лист2"}</definedName>
    <definedName name="а34" localSheetId="1" hidden="1">{#N/A,#N/A,FALSE,"Лист2"}</definedName>
    <definedName name="а34" hidden="1">{#N/A,#N/A,FALSE,"Лист2"}</definedName>
    <definedName name="а35" localSheetId="1" hidden="1">{#N/A,#N/A,FALSE,"Лист2"}</definedName>
    <definedName name="а35" hidden="1">{#N/A,#N/A,FALSE,"Лист2"}</definedName>
    <definedName name="а36" localSheetId="1" hidden="1">{#N/A,#N/A,FALSE,"Лист2"}</definedName>
    <definedName name="а36" hidden="1">{#N/A,#N/A,FALSE,"Лист2"}</definedName>
    <definedName name="а37а" localSheetId="1" hidden="1">{#N/A,#N/A,FALSE,"Лист2"}</definedName>
    <definedName name="а37а" hidden="1">{#N/A,#N/A,FALSE,"Лист2"}</definedName>
    <definedName name="а38" localSheetId="1" hidden="1">{#N/A,#N/A,FALSE,"Лист2"}</definedName>
    <definedName name="а38" hidden="1">{#N/A,#N/A,FALSE,"Лист2"}</definedName>
    <definedName name="а39а" localSheetId="1" hidden="1">{#N/A,#N/A,FALSE,"Лист2"}</definedName>
    <definedName name="а39а" hidden="1">{#N/A,#N/A,FALSE,"Лист2"}</definedName>
    <definedName name="а40" localSheetId="1" hidden="1">{#N/A,#N/A,FALSE,"Лист2"}</definedName>
    <definedName name="а40" hidden="1">{#N/A,#N/A,FALSE,"Лист2"}</definedName>
    <definedName name="а41" localSheetId="1" hidden="1">{#N/A,#N/A,FALSE,"Лист2"}</definedName>
    <definedName name="а41" hidden="1">{#N/A,#N/A,FALSE,"Лист2"}</definedName>
    <definedName name="а42" localSheetId="1" hidden="1">{#N/A,#N/A,FALSE,"Лист2"}</definedName>
    <definedName name="а42" hidden="1">{#N/A,#N/A,FALSE,"Лист2"}</definedName>
    <definedName name="а43" localSheetId="1" hidden="1">{#N/A,#N/A,FALSE,"Лист2"}</definedName>
    <definedName name="а43" hidden="1">{#N/A,#N/A,FALSE,"Лист2"}</definedName>
    <definedName name="а45КФЦУ" hidden="1">#REF!</definedName>
    <definedName name="аа" hidden="1">{"'интерфейс'!$J$31:$M$43"}</definedName>
    <definedName name="ааа" localSheetId="1" hidden="1">{#N/A,#N/A,FALSE,"Лист2"}</definedName>
    <definedName name="ааа" hidden="1">{#N/A,#N/A,FALSE,"Лист2"}</definedName>
    <definedName name="аааа" localSheetId="1" hidden="1">{#N/A,#N/A,FALSE,"Лист2"}</definedName>
    <definedName name="аааа" hidden="1">{#N/A,#N/A,FALSE,"Лист2"}</definedName>
    <definedName name="аааа2" hidden="1">{#N/A,#N/A,TRUE,"Буржуям"}</definedName>
    <definedName name="ааааа" localSheetId="1" hidden="1">{#N/A,#N/A,FALSE,"Лист2"}</definedName>
    <definedName name="ааааа" hidden="1">{#N/A,#N/A,FALSE,"Лист2"}</definedName>
    <definedName name="ааааа2" hidden="1">{#N/A,#N/A,TRUE,"Буржуям"}</definedName>
    <definedName name="аааааа" hidden="1">{"'РП (2)'!$A$5:$S$150"}</definedName>
    <definedName name="ааааааа" hidden="1">{#N/A,#N/A,TRUE,"Буржуям"}</definedName>
    <definedName name="ааааааа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аааааааа" hidden="1">{"'Sheet1'!$A$1:$G$85"}</definedName>
    <definedName name="ааааааааааа" hidden="1">#REF!</definedName>
    <definedName name="аааааааааааааааааааааа" hidden="1">{"'РП (2)'!$A$5:$S$150"}</definedName>
    <definedName name="аааааааааааааааааааааааааааааа" hidden="1">#REF!</definedName>
    <definedName name="аааааааааааааааввввввввввввв" hidden="1">{"'РП (2)'!$A$5:$S$150"}</definedName>
    <definedName name="АААВВВ" hidden="1">{#N/A,#N/A,TRUE,"Буржуям"}</definedName>
    <definedName name="абакан" hidden="1">{"'РП (2)'!$A$5:$S$150"}</definedName>
    <definedName name="абв" hidden="1">{#N/A,#N/A,FALSE,"Aging Summary";#N/A,#N/A,FALSE,"Ratio Analysis";#N/A,#N/A,FALSE,"Test 120 Day Accts";#N/A,#N/A,FALSE,"Tickmarks"}</definedName>
    <definedName name="ав" localSheetId="1" hidden="1">{#N/A,#N/A,FALSE,"Лист2"}</definedName>
    <definedName name="ав" hidden="1">{#N/A,#N/A,FALSE,"Лист2"}</definedName>
    <definedName name="ава" localSheetId="1" hidden="1">{#N/A,#N/A,FALSE,"Лист2"}</definedName>
    <definedName name="ава" hidden="1">{#N/A,#N/A,FALSE,"Лист2"}</definedName>
    <definedName name="авав" localSheetId="1" hidden="1">{#N/A,#N/A,FALSE,"Лист2"}</definedName>
    <definedName name="авав" hidden="1">{#N/A,#N/A,FALSE,"Лист2"}</definedName>
    <definedName name="авв" localSheetId="1" hidden="1">{#N/A,#N/A,FALSE,"Лист2"}</definedName>
    <definedName name="авв" hidden="1">{#N/A,#N/A,FALSE,"Лист2"}</definedName>
    <definedName name="аввавав" hidden="1">[114]MAIN!#REF!</definedName>
    <definedName name="АВВАВАВАВА" hidden="1">{#N/A,#N/A,TRUE,"Буржуям"}</definedName>
    <definedName name="авг03гр">#REF!</definedName>
    <definedName name="авг03руб.">#REF!</definedName>
    <definedName name="авг03рубб">'[115]Сводная ЛССМУ'!$DE$39</definedName>
    <definedName name="авг03у.е.">#REF!</definedName>
    <definedName name="авг04гр">#REF!</definedName>
    <definedName name="авг04руб">#REF!</definedName>
    <definedName name="авг04у.е.">#REF!</definedName>
    <definedName name="авг3" localSheetId="1" hidden="1">{#N/A,#N/A,FALSE,"Лист2"}</definedName>
    <definedName name="авг3" hidden="1">{#N/A,#N/A,FALSE,"Лист2"}</definedName>
    <definedName name="АВГГ03ГР">#REF!</definedName>
    <definedName name="Август" localSheetId="1" hidden="1">{#N/A,#N/A,FALSE,"Лист2"}</definedName>
    <definedName name="Август" hidden="1">{#N/A,#N/A,FALSE,"Лист2"}</definedName>
    <definedName name="Август2" localSheetId="1" hidden="1">{#N/A,#N/A,FALSE,"Лист2"}</definedName>
    <definedName name="Август2" hidden="1">{#N/A,#N/A,FALSE,"Лист2"}</definedName>
    <definedName name="ави" localSheetId="1" hidden="1">{#N/A,#N/A,FALSE,"Лист2"}</definedName>
    <definedName name="ави" hidden="1">{#N/A,#N/A,FALSE,"Лист2"}</definedName>
    <definedName name="авкуц" localSheetId="1" hidden="1">{#N/A,#N/A,FALSE,"Лист2"}</definedName>
    <definedName name="авкуц" hidden="1">{#N/A,#N/A,FALSE,"Лист2"}</definedName>
    <definedName name="авпва" hidden="1">{"'D'!$A$1:$E$13"}</definedName>
    <definedName name="авпвап" hidden="1">#REF!</definedName>
    <definedName name="аврваыр" hidden="1">{"glcbs",#N/A,FALSE,"GLCBS";"glccsbs",#N/A,FALSE,"GLCCSBS";"glcis",#N/A,FALSE,"GLCIS";"glccsis",#N/A,FALSE,"GLCCSIS";"glcrat1",#N/A,FALSE,"GLC-ratios1"}</definedName>
    <definedName name="АВС" hidden="1">#REF!</definedName>
    <definedName name="авсм" localSheetId="1" hidden="1">{#N/A,#N/A,FALSE,"Лист2"}</definedName>
    <definedName name="авсм" hidden="1">{#N/A,#N/A,FALSE,"Лист2"}</definedName>
    <definedName name="авто" localSheetId="1" hidden="1">{#N/A,#N/A,FALSE,"Лист2"}</definedName>
    <definedName name="авто" hidden="1">{#N/A,#N/A,FALSE,"Лист2"}</definedName>
    <definedName name="_xlnm.Auto_Open_Order1" hidden="1">255</definedName>
    <definedName name="_xlnm.Auto_OpenZ_B5B090F8_78F0_4CA4_956A_1E5B3C1588B4_.wvu.Cols" hidden="1">#REF!</definedName>
    <definedName name="_xlnm.Auto_OpenZ_B5B090F8_78F0_4CA4_956A_1E5B3C1588B4_.wvu.PrintArea" hidden="1">#REF!</definedName>
    <definedName name="автобусы" hidden="1">#REF!</definedName>
    <definedName name="автобусы2" hidden="1">#REF!</definedName>
    <definedName name="Автотехника" hidden="1">{#VALUE!,#N/A,TRUE,0}</definedName>
    <definedName name="Автотранспорт">[116]ПлКал!$AG$36:$AJ$36</definedName>
    <definedName name="авчс" localSheetId="1" hidden="1">{#N/A,#N/A,FALSE,"Лист2"}</definedName>
    <definedName name="авчс" hidden="1">{#N/A,#N/A,FALSE,"Лист2"}</definedName>
    <definedName name="авыа" hidden="1">{#N/A,#N/A,FALSE,"101"}</definedName>
    <definedName name="авыа_1" hidden="1">{#N/A,#N/A,FALSE,"101"}</definedName>
    <definedName name="авывы" localSheetId="1" hidden="1">{#N/A,#N/A,FALSE,"Лист2"}</definedName>
    <definedName name="авывы" hidden="1">{#N/A,#N/A,FALSE,"Лист2"}</definedName>
    <definedName name="авыпвап" hidden="1">#REF!</definedName>
    <definedName name="аег" hidden="1">{#N/A,#N/A,FALSE,"Aging Summary";#N/A,#N/A,FALSE,"Ratio Analysis";#N/A,#N/A,FALSE,"Test 120 Day Accts";#N/A,#N/A,FALSE,"Tickmarks"}</definedName>
    <definedName name="аепшл" hidden="1">{#N/A,#N/A,FALSE,"передел"}</definedName>
    <definedName name="аж" hidden="1">{"'РП (2)'!$A$5:$S$150"}</definedName>
    <definedName name="Азор1">#REF!</definedName>
    <definedName name="ака" localSheetId="1" hidden="1">{#N/A,#N/A,FALSE,"Лист2"}</definedName>
    <definedName name="ака" hidden="1">{#N/A,#N/A,FALSE,"Лист2"}</definedName>
    <definedName name="акв">#REF!</definedName>
    <definedName name="аке" hidden="1">#REF!</definedName>
    <definedName name="акса" localSheetId="1" hidden="1">{#N/A,#N/A,FALSE,"Лист2"}</definedName>
    <definedName name="акса" hidden="1">{#N/A,#N/A,FALSE,"Лист2"}</definedName>
    <definedName name="актуальность_БТИ">[117]Вспомогательный!$B$48:$B$50</definedName>
    <definedName name="актуальность_ЕГРП">[117]Вспомогательный!$B$44:$B$46</definedName>
    <definedName name="алормж" hidden="1">{"'РП (2)'!$A$5:$S$150"}</definedName>
    <definedName name="Аминокислоты_и_Премиксы">[116]СЗП!$BW$2:$BW$6</definedName>
    <definedName name="ан" hidden="1">{"'РП (2)'!$A$5:$S$150"}</definedName>
    <definedName name="Анализ" hidden="1">#REF!</definedName>
    <definedName name="анн2" hidden="1">{"original view",#N/A,TRUE,"ModelConv";"trash view",#N/A,TRUE,"ModelConv"}</definedName>
    <definedName name="ап" hidden="1">{"'9'!$A$1:$S$99"}</definedName>
    <definedName name="апа" hidden="1">#REF!</definedName>
    <definedName name="апав" localSheetId="1" hidden="1">{#N/A,#N/A,FALSE,"Лист2"}</definedName>
    <definedName name="апав" hidden="1">{#N/A,#N/A,FALSE,"Лист2"}</definedName>
    <definedName name="апап" hidden="1">{"AnalRSA",#N/A,TRUE,"PL-Anal";"AnalIAS",#N/A,TRUE,"PL-Anal"}</definedName>
    <definedName name="АПАПАПА" hidden="1">{#N/A,#N/A,TRUE,"Буржуям"}</definedName>
    <definedName name="АПАПАПАП" hidden="1">{#N/A,#N/A,TRUE,"Буржуям"}</definedName>
    <definedName name="апва" hidden="1">{"'РП (2)'!$A$5:$S$150"}</definedName>
    <definedName name="апеак" localSheetId="1" hidden="1">{#N/A,#N/A,FALSE,"Лист2"}</definedName>
    <definedName name="апеак" hidden="1">{#N/A,#N/A,FALSE,"Лист2"}</definedName>
    <definedName name="апер" hidden="1">{"'Sheet1'!$A$1:$G$96","'Sheet1'!$A$1:$H$96"}</definedName>
    <definedName name="апкп" hidden="1">{"'РП (2)'!$A$5:$S$150"}</definedName>
    <definedName name="апнре" localSheetId="1" hidden="1">{#N/A,#N/A,FALSE,"Лист2"}</definedName>
    <definedName name="апнре" hidden="1">{#N/A,#N/A,FALSE,"Лист2"}</definedName>
    <definedName name="апо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апп" hidden="1">{#N/A,#N/A,TRUE,"Буржуям"}</definedName>
    <definedName name="апппп" hidden="1">#REF!</definedName>
    <definedName name="апппппппппппп" hidden="1">{"'Sheet1'!$A$1:$G$85"}</definedName>
    <definedName name="апр" hidden="1">{#N/A,#N/A,TRUE,"Буржуям"}</definedName>
    <definedName name="апр03гр">#REF!</definedName>
    <definedName name="апр03руб.">#REF!</definedName>
    <definedName name="апр03у.е.">#REF!</definedName>
    <definedName name="апр04гр">#REF!</definedName>
    <definedName name="апр04руб.">#REF!</definedName>
    <definedName name="апр04у.е.">#REF!</definedName>
    <definedName name="апрель" hidden="1">{#N/A,#N/A,TRUE,"Буржуям"}</definedName>
    <definedName name="апрель_" hidden="1">{"'РП (2)'!$A$5:$S$150"}</definedName>
    <definedName name="апрель2" localSheetId="1" hidden="1">{#N/A,#N/A,FALSE,"Лист2"}</definedName>
    <definedName name="апрель2" hidden="1">{#N/A,#N/A,FALSE,"Лист2"}</definedName>
    <definedName name="ар" hidden="1">{"'РП (2)'!$A$5:$S$150"}</definedName>
    <definedName name="ар_ставка_офис" hidden="1">{"Inflation-BaseYear",#N/A,FALSE,"Inputs"}</definedName>
    <definedName name="араепотчак" hidden="1">#REF!</definedName>
    <definedName name="арарарарра" hidden="1">{"'РП (2)'!$A$5:$S$150"}</definedName>
    <definedName name="АрендаПроизводственныхОбъектов">[116]СЗП!$AD$30:$AM$30</definedName>
    <definedName name="арлдэ" localSheetId="1" hidden="1">{#N/A,#N/A,FALSE,"Лист2"}</definedName>
    <definedName name="арлдэ" hidden="1">{#N/A,#N/A,FALSE,"Лист2"}</definedName>
    <definedName name="арложлд" hidden="1">{"'РП (2)'!$A$5:$S$150"}</definedName>
    <definedName name="АрматураСрВзЦена">#REF!</definedName>
    <definedName name="аро" localSheetId="1" hidden="1">{#N/A,#N/A,FALSE,"Лист2"}</definedName>
    <definedName name="аро" hidden="1">{#N/A,#N/A,FALSE,"Лист2"}</definedName>
    <definedName name="аррап" hidden="1">{#N/A,#N/A,FALSE,"Aging Summary";#N/A,#N/A,FALSE,"Ratio Analysis";#N/A,#N/A,FALSE,"Test 120 Day Accts";#N/A,#N/A,FALSE,"Tickmarks"}</definedName>
    <definedName name="арыщдр" hidden="1">{"'РП (2)'!$A$5:$S$150"}</definedName>
    <definedName name="ас" hidden="1">{"'РП (2)'!$A$5:$S$150"}</definedName>
    <definedName name="аса" localSheetId="1" hidden="1">{#N/A,#N/A,FALSE,"Лист2"}</definedName>
    <definedName name="аса" hidden="1">{#N/A,#N/A,FALSE,"Лист2"}</definedName>
    <definedName name="асас" localSheetId="1" hidden="1">{#N/A,#N/A,FALSE,"Лист2"}</definedName>
    <definedName name="асас" hidden="1">{#N/A,#N/A,FALSE,"Лист2"}</definedName>
    <definedName name="асасас" localSheetId="1" hidden="1">{#N/A,#N/A,FALSE,"Лист2"}</definedName>
    <definedName name="асасас" hidden="1">{#N/A,#N/A,FALSE,"Лист2"}</definedName>
    <definedName name="асасасаса" localSheetId="1" hidden="1">{#N/A,#N/A,FALSE,"Лист2"}</definedName>
    <definedName name="асасасаса" hidden="1">{#N/A,#N/A,FALSE,"Лист2"}</definedName>
    <definedName name="АУП_ЖВ">#REF!</definedName>
    <definedName name="АУП_переработ">#REF!</definedName>
    <definedName name="АУП_ПО">#REF!</definedName>
    <definedName name="АУП_продаж">#REF!</definedName>
    <definedName name="АУП_СК_Ресурс">#REF!</definedName>
    <definedName name="АЫВАС" hidden="1">{#N/A,#N/A,TRUE,"Engineering Dept";#N/A,#N/A,TRUE,"Sales Dept";#N/A,#N/A,TRUE,"Marketing Dept";#N/A,#N/A,TRUE,"Admin Dept"}</definedName>
    <definedName name="аяыврыа" localSheetId="1" hidden="1">{#N/A,#N/A,FALSE,"Лист2"}</definedName>
    <definedName name="аяыврыа" hidden="1">{#N/A,#N/A,FALSE,"Лист2"}</definedName>
    <definedName name="б" localSheetId="1" hidden="1">{#N/A,#N/A,FALSE,"Лист2"}</definedName>
    <definedName name="б" hidden="1">{#N/A,#N/A,FALSE,"Лист2"}</definedName>
    <definedName name="б1" localSheetId="1" hidden="1">{#N/A,#N/A,FALSE,"Лист2"}</definedName>
    <definedName name="б1" hidden="1">{#N/A,#N/A,FALSE,"Лист2"}</definedName>
    <definedName name="б2" localSheetId="1" hidden="1">{#N/A,#N/A,FALSE,"Лист2"}</definedName>
    <definedName name="б2" hidden="1">{#N/A,#N/A,FALSE,"Лист2"}</definedName>
    <definedName name="б9" localSheetId="1" hidden="1">{#N/A,#N/A,FALSE,"Лист2"}</definedName>
    <definedName name="б9" hidden="1">{#N/A,#N/A,FALSE,"Лист2"}</definedName>
    <definedName name="байк.руб.">'[118]Гр+'!#REF!</definedName>
    <definedName name="байк.у.е.">'[118]Гр+'!#REF!</definedName>
    <definedName name="Бал2002" hidden="1">{#N/A,#N/A,TRUE,"Буржуям"}</definedName>
    <definedName name="Баланс" hidden="1">{#N/A,#N/A,FALSE,"INPUTS";#N/A,#N/A,FALSE,"PROFORMA BSHEET";#N/A,#N/A,FALSE,"COMBINED";#N/A,#N/A,FALSE,"ACQUIROR";#N/A,#N/A,FALSE,"TARGET 1";#N/A,#N/A,FALSE,"TARGET 2";#N/A,#N/A,FALSE,"HIGH YIELD";#N/A,#N/A,FALSE,"OVERFUND"}</definedName>
    <definedName name="Баланс2002" hidden="1">{#VALUE!,#N/A,TRUE,0}</definedName>
    <definedName name="балбесы" hidden="1">{"'РП (2)'!$A$5:$S$150"}</definedName>
    <definedName name="балда" hidden="1">{"'РП (2)'!$A$5:$S$150"}</definedName>
    <definedName name="банк" hidden="1">{#N/A,#N/A,TRUE,"Буржуям"}</definedName>
    <definedName name="Банковские_гарантии_лизинговые_платежи">[116]ПлКал!$AH$24:$AJ$24</definedName>
    <definedName name="баобес" hidden="1">{"'РП (2)'!$A$5:$S$150"}</definedName>
    <definedName name="бб" localSheetId="1" hidden="1">{#N/A,#N/A,FALSE,"Лист2"}</definedName>
    <definedName name="бб" hidden="1">{#N/A,#N/A,FALSE,"Лист2"}</definedName>
    <definedName name="ббб" localSheetId="1" hidden="1">{#N/A,#N/A,FALSE,"Лист2"}</definedName>
    <definedName name="ббб" hidden="1">{#N/A,#N/A,FALSE,"Лист2"}</definedName>
    <definedName name="бббб" localSheetId="1" hidden="1">{#N/A,#N/A,FALSE,"Лист2"}</definedName>
    <definedName name="бббб" hidden="1">{#N/A,#N/A,TRUE,"Смета на пасс. обор. №1"}</definedName>
    <definedName name="ббббб" localSheetId="1" hidden="1">{#N/A,#N/A,FALSE,"Лист2"}</definedName>
    <definedName name="ббббб" hidden="1">{#N/A,#N/A,FALSE,"Лист2"}</definedName>
    <definedName name="бббббб" hidden="1">{"'РП (2)'!$A$5:$S$150"}</definedName>
    <definedName name="ббббббб" localSheetId="1" hidden="1">{#N/A,#N/A,FALSE,"Лист2"}</definedName>
    <definedName name="ббббббб" hidden="1">{#N/A,#N/A,FALSE,"Лист2"}</definedName>
    <definedName name="бббббббб" hidden="1">{"'РП (2)'!$A$5:$S$150"}</definedName>
    <definedName name="ббббббббббббб" hidden="1">{"'РП (2)'!$A$5:$S$150"}</definedName>
    <definedName name="бббббббббббббб" localSheetId="1" hidden="1">{#N/A,#N/A,FALSE,"Лист2"}</definedName>
    <definedName name="бббббббббббббб" hidden="1">{#N/A,#N/A,FALSE,"Лист2"}</definedName>
    <definedName name="ббббббббббббббб" localSheetId="1" hidden="1">{#N/A,#N/A,FALSE,"Лист2"}</definedName>
    <definedName name="ббббббббббббббб" hidden="1">{#N/A,#N/A,FALSE,"Лист2"}</definedName>
    <definedName name="ббббббббббббббббббб" hidden="1">{"'РП (2)'!$A$5:$S$150"}</definedName>
    <definedName name="бббббббююю" hidden="1">{"'РП (2)'!$A$5:$S$150"}</definedName>
    <definedName name="бдж" localSheetId="1" hidden="1">{#N/A,#N/A,FALSE,"Лист2"}</definedName>
    <definedName name="бдж" hidden="1">{#N/A,#N/A,FALSE,"Лист2"}</definedName>
    <definedName name="бдз" localSheetId="1" hidden="1">{#N/A,#N/A,FALSE,"Лист2"}</definedName>
    <definedName name="бдз" hidden="1">{#N/A,#N/A,FALSE,"Лист2"}</definedName>
    <definedName name="бдзд" localSheetId="1" hidden="1">{#N/A,#N/A,FALSE,"Лист2"}</definedName>
    <definedName name="бдзд" hidden="1">{#N/A,#N/A,FALSE,"Лист2"}</definedName>
    <definedName name="бдр" hidden="1">{"'РП (2)'!$A$5:$S$150"}</definedName>
    <definedName name="БДР_1">#N/A</definedName>
    <definedName name="БДР_2">#N/A</definedName>
    <definedName name="БЕ">#REF!</definedName>
    <definedName name="бер" hidden="1">{"'РП (2)'!$A$5:$S$150"}</definedName>
    <definedName name="береза" hidden="1">{"'РП (2)'!$A$5:$S$150"}</definedName>
    <definedName name="БетонЦена">#REF!</definedName>
    <definedName name="бипр" hidden="1">{"'РП (2)'!$A$5:$S$150"}</definedName>
    <definedName name="бл" localSheetId="1" hidden="1">{#N/A,#N/A,FALSE,"Лист2"}</definedName>
    <definedName name="бл" hidden="1">{#N/A,#N/A,FALSE,"Лист2"}</definedName>
    <definedName name="Благоустройство">[116]ПлКал!$AG$37:$AJ$37</definedName>
    <definedName name="БлагоустройствоТерритории">[116]СЗП!$BC$12:$BI$12</definedName>
    <definedName name="бланк" hidden="1">{#N/A,#N/A,TRUE,"Буржуям"}</definedName>
    <definedName name="блд" localSheetId="1" hidden="1">{#N/A,#N/A,FALSE,"Лист2"}</definedName>
    <definedName name="блд" hidden="1">{#N/A,#N/A,FALSE,"Лист2"}</definedName>
    <definedName name="бло" localSheetId="1" hidden="1">{#N/A,#N/A,FALSE,"Лист2"}</definedName>
    <definedName name="бло" hidden="1">{#N/A,#N/A,FALSE,"Лист2"}</definedName>
    <definedName name="блщд" localSheetId="1" hidden="1">{#N/A,#N/A,FALSE,"Лист2"}</definedName>
    <definedName name="блщд" hidden="1">{#N/A,#N/A,FALSE,"Лист2"}</definedName>
    <definedName name="бля" hidden="1">{"'РП (2)'!$A$5:$S$150"}</definedName>
    <definedName name="бо" localSheetId="1" hidden="1">{#N/A,#N/A,FALSE,"Лист2"}</definedName>
    <definedName name="бо" hidden="1">{#N/A,#N/A,FALSE,"Лист2"}</definedName>
    <definedName name="бог.руб.">'[118]Гр+'!#REF!</definedName>
    <definedName name="бог.у.е.">'[118]Гр+'!#REF!</definedName>
    <definedName name="бог.физ.долг">#REF!</definedName>
    <definedName name="бог.юр.долг">#REF!</definedName>
    <definedName name="Бор" hidden="1">{"'РП (2)'!$A$5:$S$150"}</definedName>
    <definedName name="Бородино" hidden="1">{"'РП (2)'!$A$5:$S$150"}</definedName>
    <definedName name="Бро" hidden="1">{"'РП (2)'!$A$5:$S$150"}</definedName>
    <definedName name="БТ" hidden="1">{"'РП (2)'!$A$5:$S$150"}</definedName>
    <definedName name="бухг.фин.показ" hidden="1">{"'РП (2)'!$A$5:$S$150"}</definedName>
    <definedName name="бухгалтерия" localSheetId="1" hidden="1">{#N/A,#N/A,FALSE,"Лист2"}</definedName>
    <definedName name="бухгалтерия" hidden="1">{#N/A,#N/A,FALSE,"Лист2"}</definedName>
    <definedName name="БытовыеПомещения">[116]СЗП!$BC$15:$BF$15</definedName>
    <definedName name="бь" localSheetId="1" hidden="1">{#N/A,#N/A,FALSE,"Лист2"}</definedName>
    <definedName name="бь" hidden="1">{#N/A,#N/A,FALSE,"Лист2"}</definedName>
    <definedName name="бьб" localSheetId="1" hidden="1">{#N/A,#N/A,FALSE,"Лист2"}</definedName>
    <definedName name="бьб" hidden="1">{#N/A,#N/A,FALSE,"Лист2"}</definedName>
    <definedName name="бьбьбь" localSheetId="1" hidden="1">{#N/A,#N/A,FALSE,"Лист2"}</definedName>
    <definedName name="бьбьбь" hidden="1">{#N/A,#N/A,FALSE,"Лист2"}</definedName>
    <definedName name="бьбьбьбьбь" localSheetId="1" hidden="1">{#N/A,#N/A,FALSE,"Лист2"}</definedName>
    <definedName name="бьбьбьбьбь" hidden="1">{#N/A,#N/A,FALSE,"Лист2"}</definedName>
    <definedName name="бьло" localSheetId="1" hidden="1">{#N/A,#N/A,FALSE,"Лист2"}</definedName>
    <definedName name="бьло" hidden="1">{#N/A,#N/A,FALSE,"Лист2"}</definedName>
    <definedName name="бьт" localSheetId="1" hidden="1">{#N/A,#N/A,FALSE,"Лист2"}</definedName>
    <definedName name="бьт" hidden="1">{#N/A,#N/A,FALSE,"Лист2"}</definedName>
    <definedName name="бью" localSheetId="1" hidden="1">{#N/A,#N/A,FALSE,"Лист2"}</definedName>
    <definedName name="бью" hidden="1">{#N/A,#N/A,FALSE,"Лист2"}</definedName>
    <definedName name="бю" localSheetId="1" hidden="1">{#N/A,#N/A,FALSE,"Лист2"}</definedName>
    <definedName name="бю" hidden="1">{#N/A,#N/A,FALSE,"Лист2"}</definedName>
    <definedName name="бю." hidden="1">{"'РП (2)'!$A$5:$S$150"}</definedName>
    <definedName name="бюб" localSheetId="1" hidden="1">{#N/A,#N/A,FALSE,"Лист2"}</definedName>
    <definedName name="бюб" hidden="1">{#N/A,#N/A,FALSE,"Лист2"}</definedName>
    <definedName name="бюд" hidden="1">{#N/A,#N/A,TRUE,"Буржуям"}</definedName>
    <definedName name="бюдж">#REF!,#REF!,#REF!,#REF!,#REF!,#REF!,#REF!,#REF!</definedName>
    <definedName name="бюджет" localSheetId="1" hidden="1">{#N/A,#N/A,FALSE,"Лист2"}</definedName>
    <definedName name="бюджет" hidden="1">{#N/A,#N/A,FALSE,"Лист2"}</definedName>
    <definedName name="Бюджет1" hidden="1">{"'РП (2)'!$A$5:$S$150"}</definedName>
    <definedName name="бюджет2" hidden="1">{"'РП (2)'!$A$5:$S$150"}</definedName>
    <definedName name="бюджетик" hidden="1">{"'РП (2)'!$A$5:$S$150"}</definedName>
    <definedName name="бюст" hidden="1">{"'РП (2)'!$A$5:$S$150"}</definedName>
    <definedName name="в" localSheetId="1" hidden="1">{#N/A,#N/A,FALSE,"Лист2"}</definedName>
    <definedName name="в" hidden="1">{#N/A,#N/A,FALSE,"Лист2"}</definedName>
    <definedName name="в2" hidden="1">{"'Sheet1'!$A$1:$G$96","'Sheet1'!$A$1:$H$96"}</definedName>
    <definedName name="ва" localSheetId="1" hidden="1">{#N/A,#N/A,FALSE,"Лист2"}</definedName>
    <definedName name="ва" hidden="1">{#N/A,#N/A,FALSE,"Лист2"}</definedName>
    <definedName name="вааа" localSheetId="1" hidden="1">{#N/A,#N/A,FALSE,"Лист2"}</definedName>
    <definedName name="вааа" hidden="1">{#N/A,#N/A,FALSE,"Лист2"}</definedName>
    <definedName name="вааааааааа" hidden="1">#REF!</definedName>
    <definedName name="вав" hidden="1">#REF!</definedName>
    <definedName name="вава" hidden="1">#REF!</definedName>
    <definedName name="ВАВАВ" hidden="1">#REF!</definedName>
    <definedName name="ВАВАВА" hidden="1">{#N/A,#N/A,TRUE,"Буржуям"}</definedName>
    <definedName name="вавау" hidden="1">#REF!</definedName>
    <definedName name="вадло" hidden="1">{"'РП (2)'!$A$5:$S$150"}</definedName>
    <definedName name="ваен" hidden="1">{"'РП (2)'!$A$5:$S$150"}</definedName>
    <definedName name="валор" hidden="1">{"'Sheet1'!$A$1:$G$85"}</definedName>
    <definedName name="Валюта">#REF!</definedName>
    <definedName name="Валя" hidden="1">{"'РП (2)'!$A$5:$S$150"}</definedName>
    <definedName name="вано" hidden="1">{#N/A,#N/A,FALSE,"Расчет вспомогательных"}</definedName>
    <definedName name="вап" hidden="1">#REF!</definedName>
    <definedName name="вап3" hidden="1">{"'Sheet1'!$A$1:$G$96","'Sheet1'!$A$1:$H$96"}</definedName>
    <definedName name="вапав" hidden="1">#REF!</definedName>
    <definedName name="вапр" hidden="1">{"'РП (2)'!$A$5:$S$150"}</definedName>
    <definedName name="вапроп" hidden="1">{"'Sheet1'!$A$1:$G$85"}</definedName>
    <definedName name="вар">#REF!</definedName>
    <definedName name="Вариант3" hidden="1">{"'РП (2)'!$A$5:$S$150"}</definedName>
    <definedName name="ваф" hidden="1">{"'РП (2)'!$A$5:$S$150"}</definedName>
    <definedName name="вв" localSheetId="1" hidden="1">{#N/A,#N/A,FALSE,"Лист2"}</definedName>
    <definedName name="вв" hidden="1">{#N/A,#N/A,TRUE,"Смета на пасс. обор. №1"}</definedName>
    <definedName name="вв_1" hidden="1">{"программа",#N/A,TRUE,"lessons";"продажа оргтехники",#N/A,TRUE,"образец"}</definedName>
    <definedName name="вва" hidden="1">#REF!</definedName>
    <definedName name="вваыв" hidden="1">#REF!</definedName>
    <definedName name="ввв" localSheetId="1" hidden="1">{#N/A,#N/A,FALSE,"Лист2"}</definedName>
    <definedName name="ввв" hidden="1">{#N/A,#N/A,TRUE,"Смета на пасс. обор. №1"}</definedName>
    <definedName name="вввв" localSheetId="1" hidden="1">{#N/A,#N/A,FALSE,"Лист2"}</definedName>
    <definedName name="вввв" hidden="1">{#N/A,#N/A,FALSE,"Лист2"}</definedName>
    <definedName name="вввв_1" hidden="1">{#N/A,#N/A,FALSE,"101"}</definedName>
    <definedName name="ввввв" localSheetId="1" hidden="1">{#N/A,#N/A,FALSE,"Лист2"}</definedName>
    <definedName name="ввввв" hidden="1">{#N/A,#N/A,FALSE,"Лист2"}</definedName>
    <definedName name="вввввв" localSheetId="1" hidden="1">{#N/A,#N/A,FALSE,"Лист2"}</definedName>
    <definedName name="вввввв" hidden="1">{#N/A,#N/A,FALSE,"Лист2"}</definedName>
    <definedName name="ввввввв" localSheetId="1" hidden="1">{#N/A,#N/A,FALSE,"Лист2"}</definedName>
    <definedName name="ввввввв" hidden="1">{#N/A,#N/A,FALSE,"Лист2"}</definedName>
    <definedName name="вввввввв" localSheetId="1" hidden="1">{#N/A,#N/A,FALSE,"Лист2"}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в" localSheetId="1" hidden="1">{#N/A,#N/A,FALSE,"Лист2"}</definedName>
    <definedName name="ввввввввв" hidden="1">{#N/A,#N/A,FALSE,"Лист2"}</definedName>
    <definedName name="ввввввввввввв" hidden="1">{"'Sheet1'!$A$1:$G$85"}</definedName>
    <definedName name="вввввввввввввввввввв" hidden="1">{"'РП (2)'!$A$5:$S$150"}</definedName>
    <definedName name="вввч" localSheetId="1" hidden="1">{#N/A,#N/A,FALSE,"Лист2"}</definedName>
    <definedName name="вввч" hidden="1">{#N/A,#N/A,FALSE,"Лист2"}</definedName>
    <definedName name="ВВЫЫ" hidden="1">{#N/A,#N/A,TRUE,"Буржуям"}</definedName>
    <definedName name="ВГК">#REF!</definedName>
    <definedName name="вег" hidden="1">{#N/A,#N/A,TRUE,"Буржуям"}</definedName>
    <definedName name="вегы5г" hidden="1">#REF!</definedName>
    <definedName name="Ведение_бизнеса">[119]Показатели!$I$3:$I$5</definedName>
    <definedName name="ведро" localSheetId="1" hidden="1">{#N/A,#N/A,FALSE,"Лист2"}</definedName>
    <definedName name="ведро" hidden="1">{#N/A,#N/A,FALSE,"Лист2"}</definedName>
    <definedName name="вера" hidden="1">{"'РП (2)'!$A$5:$S$150"}</definedName>
    <definedName name="Весовая">[116]СЗП!#REF!</definedName>
    <definedName name="взд" hidden="1">{"NWN_Q1810",#N/A,FALSE,"Q1810_1.V";"NWN_Q1412",#N/A,FALSE,"Q1412_1"}</definedName>
    <definedName name="взносы" hidden="1">{#N/A,#N/A,TRUE,"Буржуям"}</definedName>
    <definedName name="Вид_залога_2">[117]Вспомогательный!$B$92:$B$106</definedName>
    <definedName name="вид_обеспечения">[117]Вспомогательный!$B$84:$B$87</definedName>
    <definedName name="видсс" hidden="1">{#N/A,#N/A,FALSE,"Себестоимсть-97"}</definedName>
    <definedName name="вика" localSheetId="1" hidden="1">{#N/A,#N/A,FALSE,"Лист2"}</definedName>
    <definedName name="вика" hidden="1">{#N/A,#N/A,FALSE,"Лист2"}</definedName>
    <definedName name="вклад" hidden="1">{#N/A,#N/A,TRUE,"Буржуям"}</definedName>
    <definedName name="вкрер" hidden="1">{#N/A,#N/A,FALSE,"Расчет вспомогательных"}</definedName>
    <definedName name="вкчнне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вла" hidden="1">{#N/A,#N/A,FALSE,"Aging Summary";#N/A,#N/A,FALSE,"Ratio Analysis";#N/A,#N/A,FALSE,"Test 120 Day Accts";#N/A,#N/A,FALSE,"Tickmarks"}</definedName>
    <definedName name="воавп" hidden="1">{"AnalRSA",#N/A,TRUE,"PL-Anal";"AnalIAS",#N/A,TRUE,"PL-Anal"}</definedName>
    <definedName name="Вода_пар">[116]СЗП!$AD$23:$AE$23</definedName>
    <definedName name="Водоснабжение" hidden="1">#REF!</definedName>
    <definedName name="волчара" hidden="1">{"'РП (2)'!$A$5:$S$150"}</definedName>
    <definedName name="впавпавпа" hidden="1">[114]MAIN!#REF!</definedName>
    <definedName name="впавпас" hidden="1">[114]MAIN!#REF!</definedName>
    <definedName name="впро" hidden="1">{#N/A,#N/A,TRUE,"Буржуям"}</definedName>
    <definedName name="впыы" hidden="1">{"glc1",#N/A,FALSE,"GLC";"glc2",#N/A,FALSE,"GLC";"glc3",#N/A,FALSE,"GLC";"glc4",#N/A,FALSE,"GLC";"glc5",#N/A,FALSE,"GLC"}</definedName>
    <definedName name="врпр" hidden="1">#REF!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се" hidden="1">{"'РП (2)'!$A$5:$S$150"}</definedName>
    <definedName name="вставка" hidden="1">{#N/A,#N/A,TRUE,"Буржуям"}</definedName>
    <definedName name="встр.пр.од.руб.">'[118]Гр+'!#REF!</definedName>
    <definedName name="встр.пр.од.у.е.">'[118]Гр+'!#REF!</definedName>
    <definedName name="ВторРазмОфКонв">[120]Параметры!#REF!</definedName>
    <definedName name="ВторРазмФинОф">[120]Параметры!#REF!</definedName>
    <definedName name="вуув" hidden="1">{#N/A,#N/A,TRUE,"Лист1";#N/A,#N/A,TRUE,"Лист2";#N/A,#N/A,TRUE,"Лист3"}</definedName>
    <definedName name="вуууу" localSheetId="1" hidden="1">{#N/A,#N/A,FALSE,"Лист2"}</definedName>
    <definedName name="вуууу" hidden="1">{#N/A,#N/A,FALSE,"Лист2"}</definedName>
    <definedName name="вчкнн" hidden="1">{"IAS Mapping",#N/A,FALSE,"RSA_FS";#N/A,#N/A,FALSE,"CHECK!";#N/A,#N/A,FALSE,"Recon";#N/A,#N/A,FALSE,"NMG";#N/A,#N/A,FALSE,"Journals";"AnalRSA",#N/A,FALSE,"PL-Anal";"AnalIAS",#N/A,FALSE,"PL-Anal";#N/A,#N/A,FALSE,"COS"}</definedName>
    <definedName name="вы" localSheetId="1" hidden="1">{#N/A,#N/A,FALSE,"Лист2"}</definedName>
    <definedName name="вы" hidden="1">{#N/A,#N/A,FALSE,"Лист2"}</definedName>
    <definedName name="выа">[38]DCF!$M$91</definedName>
    <definedName name="выадлр" hidden="1">{"glc1",#N/A,FALSE,"GLC";"glc2",#N/A,FALSE,"GLC";"glc3",#N/A,FALSE,"GLC";"glc4",#N/A,FALSE,"GLC";"glc5",#N/A,FALSE,"GLC"}</definedName>
    <definedName name="вывапе4у" localSheetId="1" hidden="1">{#N/A,#N/A,FALSE,"Лист2"}</definedName>
    <definedName name="вывапе4у" hidden="1">{#N/A,#N/A,FALSE,"Лист2"}</definedName>
    <definedName name="вывывывы" hidden="1">{"glc1",#N/A,FALSE,"GLC";"glc2",#N/A,FALSE,"GLC";"glc3",#N/A,FALSE,"GLC";"glc4",#N/A,FALSE,"GLC";"glc5",#N/A,FALSE,"GLC"}</definedName>
    <definedName name="Выдача_займа_физлицу_дивиденды">[116]ПлКал!$AH$25:$AJ$25</definedName>
    <definedName name="вып.декабрь" localSheetId="1" hidden="1">{#N/A,#N/A,FALSE,"Лист2"}</definedName>
    <definedName name="вып.декабрь" hidden="1">{#N/A,#N/A,FALSE,"Лист2"}</definedName>
    <definedName name="выплата" hidden="1">{#N/A,#N/A,TRUE,"Буржуям"}</definedName>
    <definedName name="Выращивание">#REF!</definedName>
    <definedName name="выы" localSheetId="1" hidden="1">{#N/A,#N/A,FALSE,"Лист2"}</definedName>
    <definedName name="выы" hidden="1">{#N/A,#N/A,FALSE,"Лист2"}</definedName>
    <definedName name="выыы" localSheetId="1" hidden="1">{#N/A,#N/A,FALSE,"Лист2"}</definedName>
    <definedName name="выыы" hidden="1">{#N/A,#N/A,FALSE,"Лист2"}</definedName>
    <definedName name="г" localSheetId="1" hidden="1">{#N/A,#N/A,FALSE,"Лист2"}</definedName>
    <definedName name="г" hidden="1">{#N/A,#N/A,FALSE,"Лист2"}</definedName>
    <definedName name="г76шл7лш7" localSheetId="1" hidden="1">{#N/A,#N/A,TRUE,"Смета на пасс. обор. №1"}</definedName>
    <definedName name="г76шл7лш7" hidden="1">{#N/A,#N/A,TRUE,"Смета на пасс. обор. №1"}</definedName>
    <definedName name="г8гг" localSheetId="1" hidden="1">{#N/A,#N/A,FALSE,"Лист2"}</definedName>
    <definedName name="г8гг" hidden="1">{#N/A,#N/A,FALSE,"Лист2"}</definedName>
    <definedName name="га" hidden="1">{"'РП (2)'!$A$5:$S$150"}</definedName>
    <definedName name="Гаафик" localSheetId="1" hidden="1">{#N/A,#N/A,FALSE,"Приложение к справке"}</definedName>
    <definedName name="Гаафик" hidden="1">{#N/A,#N/A,FALSE,"Приложение к справке"}</definedName>
    <definedName name="гав" hidden="1">{"'РП (2)'!$A$5:$S$150"}</definedName>
    <definedName name="Газ">[116]СЗП!$AD$22</definedName>
    <definedName name="газета" hidden="1">{#N/A,#N/A,TRUE,"Буржуям"}</definedName>
    <definedName name="гакк.руб.">'[118]Гр+'!#REF!</definedName>
    <definedName name="гакк.у.е.">'[118]Гр+'!#REF!</definedName>
    <definedName name="Гараж">[116]СЗП!$BC$4:$BH$4</definedName>
    <definedName name="гг" localSheetId="1" hidden="1">{#N/A,#N/A,FALSE,"Лист2"}</definedName>
    <definedName name="гг" hidden="1">{#N/A,#N/A,FALSE,"Лист2"}</definedName>
    <definedName name="ггг" localSheetId="1" hidden="1">{#N/A,#N/A,FALSE,"Лист2"}</definedName>
    <definedName name="ггг" hidden="1">{#N/A,#N/A,FALSE,"Лист2"}</definedName>
    <definedName name="гггг" localSheetId="1" hidden="1">{#N/A,#N/A,FALSE,"Лист2"}</definedName>
    <definedName name="гггг" hidden="1">{#N/A,#N/A,FALSE,"Лист2"}</definedName>
    <definedName name="ггггг" localSheetId="1" hidden="1">{#N/A,#N/A,FALSE,"Лист2"}</definedName>
    <definedName name="ггггг" hidden="1">{#N/A,#N/A,FALSE,"Лист2"}</definedName>
    <definedName name="гггггг" hidden="1">#REF!</definedName>
    <definedName name="ггггггг" localSheetId="1" hidden="1">{#N/A,#N/A,FALSE,"Лист2"}</definedName>
    <definedName name="ггггггг" hidden="1">{#N/A,#N/A,FALSE,"Лист2"}</definedName>
    <definedName name="гггггггггг" localSheetId="1" hidden="1">{#N/A,#N/A,FALSE,"Лист2"}</definedName>
    <definedName name="гггггггггг" hidden="1">{#N/A,#N/A,FALSE,"Лист2"}</definedName>
    <definedName name="гггггггггггггггг" hidden="1">{"'РП (2)'!$A$5:$S$150"}</definedName>
    <definedName name="ГенПодрядчик">#REF!</definedName>
    <definedName name="Геология" localSheetId="1" hidden="1">{#N/A,#N/A,TRUE,"Смета на пасс. обор. №1"}</definedName>
    <definedName name="Геология" hidden="1">{#N/A,#N/A,TRUE,"Смета на пасс. обор. №1"}</definedName>
    <definedName name="гл" localSheetId="1" hidden="1">{#N/A,#N/A,FALSE,"Лист2"}</definedName>
    <definedName name="гл" hidden="1">{#N/A,#N/A,FALSE,"Лист2"}</definedName>
    <definedName name="глллл" localSheetId="1" hidden="1">{#N/A,#N/A,FALSE,"Лист2"}</definedName>
    <definedName name="глллл" hidden="1">{#N/A,#N/A,FALSE,"Лист2"}</definedName>
    <definedName name="ГМНУ" hidden="1">{"'РП (2)'!$A$5:$S$150"}</definedName>
    <definedName name="гн" localSheetId="1" hidden="1">{#N/A,#N/A,FALSE,"Лист2"}</definedName>
    <definedName name="гн" hidden="1">{#N/A,#N/A,FALSE,"Лист2"}</definedName>
    <definedName name="гнгнр" localSheetId="1" hidden="1">{#N/A,#N/A,FALSE,"Лист2"}</definedName>
    <definedName name="гнгнр" hidden="1">{#N/A,#N/A,FALSE,"Лист2"}</definedName>
    <definedName name="гнпсмв" hidden="1">{#N/A,#N/A,TRUE,"Буржуям"}</definedName>
    <definedName name="гнш" hidden="1">{#N/A,#N/A,FALSE,"Aging Summary";#N/A,#N/A,FALSE,"Ratio Analysis";#N/A,#N/A,FALSE,"Test 120 Day Accts";#N/A,#N/A,FALSE,"Tickmarks"}</definedName>
    <definedName name="гншшен" hidden="1">{#N/A,"100% Success",TRUE,"Sales Forecast";#N/A,#N/A,TRUE,"Sheet2"}</definedName>
    <definedName name="гншщ" hidden="1">{#N/A,#N/A,FALSE,"Aging Summary";#N/A,#N/A,FALSE,"Ratio Analysis";#N/A,#N/A,FALSE,"Test 120 Day Accts";#N/A,#N/A,FALSE,"Tickmarks"}</definedName>
    <definedName name="го" hidden="1">{"'РП (2)'!$A$5:$S$150"}</definedName>
    <definedName name="гог" localSheetId="1" hidden="1">{#N/A,#N/A,FALSE,"Лист2"}</definedName>
    <definedName name="гог" hidden="1">{#N/A,#N/A,FALSE,"Лист2"}</definedName>
    <definedName name="гогог" hidden="1">#REF!</definedName>
    <definedName name="год" localSheetId="1" hidden="1">{#N/A,#N/A,FALSE,"Лист2"}</definedName>
    <definedName name="год" hidden="1">{#N/A,#N/A,FALSE,"Лист2"}</definedName>
    <definedName name="год_1">#N/A</definedName>
    <definedName name="год_2">#N/A</definedName>
    <definedName name="Год1">[122]служебный2!$S$3:$S$9</definedName>
    <definedName name="гора" localSheetId="1" hidden="1">{#N/A,#N/A,FALSE,"Лист2"}</definedName>
    <definedName name="гора" hidden="1">{#N/A,#N/A,FALSE,"Лист2"}</definedName>
    <definedName name="гр" localSheetId="1" hidden="1">{#N/A,#N/A,FALSE,"Лист2"}</definedName>
    <definedName name="гр" hidden="1">{#N/A,#N/A,FALSE,"Лист2"}</definedName>
    <definedName name="гр.руб.">'[118]Гр+'!#REF!</definedName>
    <definedName name="гр.у.е.">'[118]Гр+'!#REF!</definedName>
    <definedName name="грг" localSheetId="1" hidden="1">{#N/A,#N/A,FALSE,"Лист2"}</definedName>
    <definedName name="грг" hidden="1">{#N/A,#N/A,FALSE,"Лист2"}</definedName>
    <definedName name="грггр" localSheetId="1" hidden="1">{#N/A,#N/A,FALSE,"Лист2"}</definedName>
    <definedName name="грггр" hidden="1">{#N/A,#N/A,FALSE,"Лист2"}</definedName>
    <definedName name="гргр" localSheetId="1" hidden="1">{#N/A,#N/A,FALSE,"Лист2"}</definedName>
    <definedName name="гргр" hidden="1">{#N/A,#N/A,FALSE,"Лист2"}</definedName>
    <definedName name="гриф" hidden="1">{#N/A,#N/A,TRUE,"Буржуям"}</definedName>
    <definedName name="грн">#N/A</definedName>
    <definedName name="грн_1">#N/A</definedName>
    <definedName name="грн_2">#N/A</definedName>
    <definedName name="грприрцфв00ав98" hidden="1">{#N/A,#N/A,TRUE,"Лист1";#N/A,#N/A,TRUE,"Лист2";#N/A,#N/A,TRUE,"Лист3"}</definedName>
    <definedName name="грто" localSheetId="1" hidden="1">{#N/A,#N/A,FALSE,"Лист2"}</definedName>
    <definedName name="грто" hidden="1">{#N/A,#N/A,FALSE,"Лист2"}</definedName>
    <definedName name="группа">[117]Вспомогательный!$B$18:$B$21</definedName>
    <definedName name="группа2">[117]Вспомогательный!$F$18:$F$20</definedName>
    <definedName name="грфинцкавг98Х" hidden="1">{#N/A,#N/A,TRUE,"Лист1";#N/A,#N/A,TRUE,"Лист2";#N/A,#N/A,TRUE,"Лист3"}</definedName>
    <definedName name="ГСМ">[116]СЗП!$AD$5:$AM$5</definedName>
    <definedName name="гш" localSheetId="1" hidden="1">{#N/A,#N/A,FALSE,"Лист2"}</definedName>
    <definedName name="гш" hidden="1">{#N/A,#N/A,FALSE,"Лист2"}</definedName>
    <definedName name="гщ" hidden="1">{#N/A,#N/A,FALSE,"Aging Summary";#N/A,#N/A,FALSE,"Ratio Analysis";#N/A,#N/A,FALSE,"Test 120 Day Accts";#N/A,#N/A,FALSE,"Tickmarks"}</definedName>
    <definedName name="д" localSheetId="1" hidden="1">{#N/A,#N/A,FALSE,"Лист2"}</definedName>
    <definedName name="д" hidden="1">{#N/A,#N/A,FALSE,"Лист2"}</definedName>
    <definedName name="да" localSheetId="1" hidden="1">{#N/A,#N/A,FALSE,"Лист2"}</definedName>
    <definedName name="да" hidden="1">{#N/A,#N/A,FALSE,"Лист2"}</definedName>
    <definedName name="да_нет">[44]Справочник!$D$1:$D$4</definedName>
    <definedName name="дамер" localSheetId="1" hidden="1">{#N/A,#N/A,FALSE,"Лист2"}</definedName>
    <definedName name="дамер" hidden="1">{#N/A,#N/A,FALSE,"Лист2"}</definedName>
    <definedName name="ДаНет">[123]Служебный!$F$12:$F$13</definedName>
    <definedName name="данные" hidden="1">{#N/A,#N/A,TRUE,"Буржуям"}</definedName>
    <definedName name="Дата">[116]Классификатор!$L$2</definedName>
    <definedName name="Дата_ввода">[124]Списки!$D$2:$D$13</definedName>
    <definedName name="дбб" localSheetId="1" hidden="1">{#N/A,#N/A,FALSE,"Лист2"}</definedName>
    <definedName name="дбб" hidden="1">{#N/A,#N/A,FALSE,"Лист2"}</definedName>
    <definedName name="дбдбд" localSheetId="1" hidden="1">{#N/A,#N/A,FALSE,"Лист2"}</definedName>
    <definedName name="дбдбд" hidden="1">{#N/A,#N/A,FALSE,"Лист2"}</definedName>
    <definedName name="дбдбдб" localSheetId="1" hidden="1">{#N/A,#N/A,FALSE,"Лист2"}</definedName>
    <definedName name="дбдбдб" hidden="1">{#N/A,#N/A,FALSE,"Лист2"}</definedName>
    <definedName name="дбдбдбдб" localSheetId="1" hidden="1">{#N/A,#N/A,FALSE,"Лист2"}</definedName>
    <definedName name="дбдбдбдб" hidden="1">{#N/A,#N/A,FALSE,"Лист2"}</definedName>
    <definedName name="дбл" localSheetId="1" hidden="1">{#N/A,#N/A,FALSE,"Лист2"}</definedName>
    <definedName name="дбл" hidden="1">{#N/A,#N/A,FALSE,"Лист2"}</definedName>
    <definedName name="дд" localSheetId="1" hidden="1">{#N/A,#N/A,FALSE,"Лист2"}</definedName>
    <definedName name="дд" hidden="1">{#N/A,#N/A,FALSE,"Лист2"}</definedName>
    <definedName name="ддб" localSheetId="1" hidden="1">{#N/A,#N/A,FALSE,"Лист2"}</definedName>
    <definedName name="ддб" hidden="1">{#N/A,#N/A,FALSE,"Лист2"}</definedName>
    <definedName name="ддд" hidden="1">{#N/A,#N/A,TRUE,"Буржуям"}</definedName>
    <definedName name="дддд" localSheetId="1" hidden="1">{#N/A,#N/A,FALSE,"Лист2"}</definedName>
    <definedName name="дддд" hidden="1">{#N/A,#N/A,FALSE,"Лист2"}</definedName>
    <definedName name="ддддд" localSheetId="1" hidden="1">{#N/A,#N/A,FALSE,"Лист2"}</definedName>
    <definedName name="ддддд" hidden="1">{"BS1",#N/A,TRUE,"RSA_FS";"BS2",#N/A,TRUE,"RSA_FS";"BS3",#N/A,TRUE,"RSA_FS"}</definedName>
    <definedName name="дддддд" localSheetId="1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ддддддддд" hidden="1">{"'РП (2)'!$A$5:$S$150"}</definedName>
    <definedName name="ддддж" hidden="1">{"konoplin - Личное представление",#N/A,TRUE,"ФинПлан_1кв";"konoplin - Личное представление",#N/A,TRUE,"ФинПлан_2кв"}</definedName>
    <definedName name="ддлодл" hidden="1">{"'РП (2)'!$A$5:$S$150"}</definedName>
    <definedName name="дек03гр">#REF!</definedName>
    <definedName name="дек03руб.">#REF!</definedName>
    <definedName name="дек03у.е.">#REF!</definedName>
    <definedName name="дек04гр">#REF!</definedName>
    <definedName name="дек04руб">#REF!</definedName>
    <definedName name="дек04у.е.">#REF!</definedName>
    <definedName name="дека">#REF!</definedName>
    <definedName name="декабрь" localSheetId="1" hidden="1">{#N/A,#N/A,FALSE,"Лист2"}</definedName>
    <definedName name="декабрь" hidden="1">{#N/A,#N/A,FALSE,"Лист2"}</definedName>
    <definedName name="декабрь33333" hidden="1">{#N/A,#N/A,TRUE,"Буржуям"}</definedName>
    <definedName name="декабрьБезНДС">#REF!</definedName>
    <definedName name="декабрьСНДС">#REF!</definedName>
    <definedName name="ден.поступления">#REF!</definedName>
    <definedName name="Деньги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дес" localSheetId="1" hidden="1">{"","двадцать ","тридцать ","сорок ","пятьдесят ","шестьдесят ","семьдесят ","восемьдесят ","девяносто "}</definedName>
    <definedName name="дес" hidden="1">{"","двадцать ","тридцать ","сорок ","пятьдесят ","шестьдесят ","семьдесят ","восемьдесят ","девяносто "}</definedName>
    <definedName name="десять.мес">[121]Выбор!$A$20:$L$20</definedName>
    <definedName name="джл" hidden="1">{"assets",#N/A,FALSE,"historicBS";"liab",#N/A,FALSE,"historicBS";"is",#N/A,FALSE,"historicIS";"ratios",#N/A,FALSE,"ratios"}</definedName>
    <definedName name="джлждод" localSheetId="1" hidden="1">{#N/A,#N/A,FALSE,"Лист2"}</definedName>
    <definedName name="джлждод" hidden="1">{#N/A,#N/A,FALSE,"Лист2"}</definedName>
    <definedName name="джлорпавыф" hidden="1">{"Valuation Letter",#N/A,TRUE,"Valuation Summary";"Financial Statements Letter",#N/A,TRUE,"Results";"Results Letter",#N/A,TRUE,"Results";"Ratios Letter",#N/A,TRUE,"Results"}</definedName>
    <definedName name="ДЗ_1" hidden="1">{#N/A,#N/A,FALSE,"Aging Summary";#N/A,#N/A,FALSE,"Ratio Analysis";#N/A,#N/A,FALSE,"Test 120 Day Accts";#N/A,#N/A,FALSE,"Tickmarks"}</definedName>
    <definedName name="ДЗЩЛЗХ" hidden="1">{#N/A,#N/A,FALSE,"Aging Summary";#N/A,#N/A,FALSE,"Ratio Analysis";#N/A,#N/A,FALSE,"Test 120 Day Accts";#N/A,#N/A,FALSE,"Tickmarks"}</definedName>
    <definedName name="ди" hidden="1">{"'РП (2)'!$A$5:$S$150"}</definedName>
    <definedName name="диаг" hidden="1">{#N/A,#N/A,TRUE,"Буржуям"}</definedName>
    <definedName name="диагн" localSheetId="1" hidden="1">{#N/A,#N/A,FALSE,"Infl_fact"}</definedName>
    <definedName name="диагн" hidden="1">{#N/A,#N/A,FALSE,"Infl_fact"}</definedName>
    <definedName name="Диагностика" localSheetId="1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агр" hidden="1">{"'интерфейс'!$J$31:$M$43"}</definedName>
    <definedName name="диалог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диапазон">[121]Выбор!$A$26:$L$26</definedName>
    <definedName name="димп" localSheetId="1" hidden="1">{#N/A,#N/A,FALSE,"Лист2"}</definedName>
    <definedName name="димп" hidden="1">{#N/A,#N/A,FALSE,"Лист2"}</definedName>
    <definedName name="динели" hidden="1">{"'РП (2)'!$A$5:$S$150"}</definedName>
    <definedName name="Диспетчерская">[116]СЗП!$BC$6:$BL$6</definedName>
    <definedName name="ДК" hidden="1">{"'Sheet1'!$A$1:$G$96","'Sheet1'!$A$1:$H$96"}</definedName>
    <definedName name="дл" localSheetId="1" hidden="1">{#N/A,#N/A,FALSE,"Лист2"}</definedName>
    <definedName name="дл" hidden="1">{#N/A,#N/A,FALSE,"Лист2"}</definedName>
    <definedName name="длднгш" hidden="1">#REF!</definedName>
    <definedName name="дло" hidden="1">{"'РП (2)'!$A$5:$S$150"}</definedName>
    <definedName name="длог" hidden="1">{"konoplin - Личное представление",#N/A,TRUE,"ФинПлан_1кв";"konoplin - Личное представление",#N/A,TRUE,"ФинПлан_2кв"}</definedName>
    <definedName name="длошсмидш" hidden="1">{"'РП (2)'!$A$5:$S$150"}</definedName>
    <definedName name="длэз" hidden="1">{"'РП (2)'!$A$5:$S$150"}</definedName>
    <definedName name="до" hidden="1">#REF!</definedName>
    <definedName name="дог" localSheetId="1" hidden="1">{#N/A,#N/A,FALSE,"Лист2"}</definedName>
    <definedName name="дог" hidden="1">{#N/A,#N/A,FALSE,"Лист2"}</definedName>
    <definedName name="Договор_Платежи">OFFSET([126]Списки!$AY$2,MATCH('[126]Реестр платежей'!$B1,[126]Списки!$AY$2:$AY$1000,0)-1,1,COUNTIF([126]Списки!$AY$2:$AY$1000,'[126]Реестр платежей'!$B1),1)</definedName>
    <definedName name="Договор_Работы">OFFSET([56]Списки!$AY$2,MATCH('[56]Реестр выполненных работ'!$B1,[56]Списки!$AY$2:$AY$2000,0)-1,1,COUNTIF([56]Списки!$AY$2:$AY$2000,'[56]Реестр выполненных работ'!$B1),1)</definedName>
    <definedName name="Договор1">[127]служебный2!$J$3:$J$4</definedName>
    <definedName name="дозо" hidden="1">{#N/A,#N/A,FALSE,"Aging Summary";#N/A,#N/A,FALSE,"Ratio Analysis";#N/A,#N/A,FALSE,"Test 120 Day Accts";#N/A,#N/A,FALSE,"Tickmarks"}</definedName>
    <definedName name="документ10" hidden="1">{"'Sheet1'!$A$1:$G$96","'Sheet1'!$A$1:$H$96"}</definedName>
    <definedName name="долг">'[128]Лист1-ЛССМУ'!$HZ$1</definedName>
    <definedName name="долг.общ.от.нач.">#REF!</definedName>
    <definedName name="долг.руб.">'[118]Гр+'!#REF!</definedName>
    <definedName name="долг.ст.б.">#REF!</definedName>
    <definedName name="долг.у.е.">'[118]Гр+'!#REF!</definedName>
    <definedName name="долгвстр">'[129]каскад,5'!#REF!</definedName>
    <definedName name="долгвстрмфтц">'[129]каскад,5'!#REF!</definedName>
    <definedName name="долгкв">'[129]каскад,5'!#REF!</definedName>
    <definedName name="долгквмфтц">'[129]каскад,5'!#REF!</definedName>
    <definedName name="долгпосданным">#REF!</definedName>
    <definedName name="долгсдав.тек.году">#REF!</definedName>
    <definedName name="долгсослед.года">#REF!</definedName>
    <definedName name="Долл_США">[130]Данные!$B$3</definedName>
    <definedName name="Доля">[119]Показатели!$P$3:$P$7</definedName>
    <definedName name="ДоляЖилая">[120]Параметры!$B$14</definedName>
    <definedName name="ДоляОферты">#REF!</definedName>
    <definedName name="ДоляПродаваемая">[120]Параметры!$B$13</definedName>
    <definedName name="дон" hidden="1">{"'РП (2)'!$A$5:$S$150"}</definedName>
    <definedName name="доп.пддс" hidden="1">{#VALUE!,#N/A,TRUE,0}</definedName>
    <definedName name="допкоды">#REF!</definedName>
    <definedName name="ДоставкаКорм">#REF!</definedName>
    <definedName name="доход" localSheetId="1" hidden="1">{#N/A,#N/A,FALSE,"Лист2"}</definedName>
    <definedName name="доход" hidden="1">{#N/A,#N/A,FALSE,"Лист2"}</definedName>
    <definedName name="ДоходВсегоПлан">#REF!</definedName>
    <definedName name="ДоходВсегоФакт">#REF!</definedName>
    <definedName name="доходы1">#REF!</definedName>
    <definedName name="доходы2">#REF!</definedName>
    <definedName name="дрлж" hidden="1">{"'РП (2)'!$A$5:$S$150"}</definedName>
    <definedName name="дураки" hidden="1">{"'РП (2)'!$A$5:$S$150"}</definedName>
    <definedName name="дурк" hidden="1">{"'РП (2)'!$A$5:$S$150"}</definedName>
    <definedName name="дурни" hidden="1">{"'РП (2)'!$A$5:$S$150"}</definedName>
    <definedName name="дщл" localSheetId="1" hidden="1">{#N/A,#N/A,FALSE,"Лист2"}</definedName>
    <definedName name="дщл" hidden="1">{#N/A,#N/A,FALSE,"Лист2"}</definedName>
    <definedName name="дщш" localSheetId="1" hidden="1">{#N/A,#N/A,FALSE,"Лист2"}</definedName>
    <definedName name="дщш" hidden="1">{#N/A,#N/A,FALSE,"Лист2"}</definedName>
    <definedName name="дьб" localSheetId="1" hidden="1">{#N/A,#N/A,FALSE,"Лист2"}</definedName>
    <definedName name="дьб" hidden="1">{#N/A,#N/A,FALSE,"Лист2"}</definedName>
    <definedName name="дэээээ" hidden="1">{"'РП (2)'!$A$5:$S$150"}</definedName>
    <definedName name="е" localSheetId="1" hidden="1">{#N/A,#N/A,FALSE,"Лист2"}</definedName>
    <definedName name="е" hidden="1">{"'РП (2)'!$A$5:$S$150"}</definedName>
    <definedName name="ё" hidden="1">[131]Proforma!#REF!</definedName>
    <definedName name="Е0" localSheetId="1" hidden="1">MOD(INT(#REF!),10)</definedName>
    <definedName name="Е0" hidden="1">MOD(INT(#REF!),10)</definedName>
    <definedName name="Е1" localSheetId="1" hidden="1">MOD(INT(#REF!/10),10)</definedName>
    <definedName name="Е1" hidden="1">MOD(INT(#REF!/10),10)</definedName>
    <definedName name="Е2" localSheetId="1" hidden="1">MOD(INT(#REF!/100),10)</definedName>
    <definedName name="Е2" hidden="1">MOD(INT(#REF!/100),10)</definedName>
    <definedName name="Е3" localSheetId="1" hidden="1">MOD(INT(#REF!/1000),10)</definedName>
    <definedName name="Е3" hidden="1">MOD(INT(#REF!/1000),10)</definedName>
    <definedName name="Е4" localSheetId="1" hidden="1">MOD(INT(#REF!/10^4),10)</definedName>
    <definedName name="Е4" hidden="1">MOD(INT(#REF!/10^4),10)</definedName>
    <definedName name="е4е" hidden="1">{"glc1",#N/A,FALSE,"GLC";"glc2",#N/A,FALSE,"GLC";"glc3",#N/A,FALSE,"GLC";"glc4",#N/A,FALSE,"GLC";"glc5",#N/A,FALSE,"GLC"}</definedName>
    <definedName name="Е5" localSheetId="1" hidden="1">MOD(INT(#REF!/10^5),10)</definedName>
    <definedName name="Е5" hidden="1">MOD(INT(#REF!/10^5),10)</definedName>
    <definedName name="Е6" localSheetId="1" hidden="1">MOD(INT(#REF!/10^6),10)</definedName>
    <definedName name="Е6" hidden="1">MOD(INT(#REF!/10^6),10)</definedName>
    <definedName name="Е7" localSheetId="1" hidden="1">MOD(INT(#REF!/10^7),10)</definedName>
    <definedName name="Е7" hidden="1">MOD(INT(#REF!/10^7),10)</definedName>
    <definedName name="Е8" localSheetId="1" hidden="1">MOD(INT(#REF!/10^8),10)</definedName>
    <definedName name="Е8" hidden="1">MOD(INT(#REF!/10^8),10)</definedName>
    <definedName name="еаеп" localSheetId="1" hidden="1">{#N/A,#N/A,FALSE,"Лист2"}</definedName>
    <definedName name="еаеп" hidden="1">{#N/A,#N/A,FALSE,"Лист2"}</definedName>
    <definedName name="еапн" localSheetId="1" hidden="1">{#N/A,#N/A,FALSE,"Лист2"}</definedName>
    <definedName name="еапн" hidden="1">{#N/A,#N/A,FALSE,"Лист2"}</definedName>
    <definedName name="евшие" hidden="1">{"'РП (2)'!$A$5:$S$150"}</definedName>
    <definedName name="ед" localSheetId="1" hidden="1">{"","один ","два ","три ","четыре ","пять ","шесть ","семь ","восемь ","девять "}</definedName>
    <definedName name="ед" hidden="1">{"","один ","два ","три ","четыре ","пять ","шесть ","семь ","восемь ","девять "}</definedName>
    <definedName name="ед_расчета">[132]РСБУ!$C$10</definedName>
    <definedName name="ед_расчета_МСФО">[133]МСФО!$C$10</definedName>
    <definedName name="едж" localSheetId="1" hidden="1">{"","одна ","две ","три ","четыре ","пять ","шесть ","семь ","восемь ","девять "}</definedName>
    <definedName name="едж" hidden="1">{"","одна ","две ","три ","четыре ","пять ","шесть ","семь ","восемь ","девять "}</definedName>
    <definedName name="ее" localSheetId="1" hidden="1">{#N/A,#N/A,FALSE,"Лист2"}</definedName>
    <definedName name="ее" hidden="1">{#N/A,#N/A,FALSE,"Лист2"}</definedName>
    <definedName name="ееее" hidden="1">{#N/A,#N/A,TRUE,"Буржуям"}</definedName>
    <definedName name="еееее" localSheetId="1" hidden="1">{#N/A,#N/A,TRUE,"Смета на пасс. обор. №1"}</definedName>
    <definedName name="еееее" hidden="1">{#N/A,#N/A,TRUE,"Смета на пасс. обор. №1"}</definedName>
    <definedName name="еееееее" hidden="1">{#N/A,"30% Success",TRUE,"Sales Forecast";#N/A,#N/A,TRUE,"Sheet2"}</definedName>
    <definedName name="ееееееееееееееее" hidden="1">{"'РП (2)'!$A$5:$S$150"}</definedName>
    <definedName name="ек" hidden="1">{"'РП (2)'!$A$5:$S$150"}</definedName>
    <definedName name="екн" hidden="1">{"'РП (2)'!$A$5:$S$150"}</definedName>
    <definedName name="екп" hidden="1">#REF!</definedName>
    <definedName name="екпр" hidden="1">{"glc1",#N/A,FALSE,"GLC";"glc2",#N/A,FALSE,"GLC";"glc3",#N/A,FALSE,"GLC";"glc4",#N/A,FALSE,"GLC";"glc5",#N/A,FALSE,"GLC"}</definedName>
    <definedName name="екр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Емкость_апартаменты">[125]СВОД!$F$10</definedName>
    <definedName name="Емкость_гостиницы">[125]СВОД!$F$9</definedName>
    <definedName name="еммее" localSheetId="1" hidden="1">{#N/A,#N/A,FALSE,"Лист2"}</definedName>
    <definedName name="еммее" hidden="1">{#N/A,#N/A,FALSE,"Лист2"}</definedName>
    <definedName name="ен" hidden="1">#REF!</definedName>
    <definedName name="енг" hidden="1">{#N/A,#N/A,FALSE,"Aging Summary";#N/A,#N/A,FALSE,"Ratio Analysis";#N/A,#N/A,FALSE,"Test 120 Day Accts";#N/A,#N/A,FALSE,"Tickmarks"}</definedName>
    <definedName name="енгг" hidden="1">{"'Sheet1'!$A$1:$G$85"}</definedName>
    <definedName name="ененг" hidden="1">[114]MAIN!#REF!</definedName>
    <definedName name="еннггшшнрлопопроаоааа" hidden="1">{"'Sheet1'!$A$1:$G$85"}</definedName>
    <definedName name="енпнр" localSheetId="1" hidden="1">{#N/A,#N/A,FALSE,"Лист2"}</definedName>
    <definedName name="енпнр" hidden="1">{#N/A,#N/A,FALSE,"Лист2"}</definedName>
    <definedName name="енпр" localSheetId="1" hidden="1">{#N/A,#N/A,FALSE,"Лист2"}</definedName>
    <definedName name="енпр" hidden="1">{#N/A,#N/A,FALSE,"Лист2"}</definedName>
    <definedName name="еншн" hidden="1">{"IASTrail",#N/A,FALSE,"IAS"}</definedName>
    <definedName name="еоргне" hidden="1">{#N/A,#N/A,FALSE,"Aging Summary";#N/A,#N/A,FALSE,"Ratio Analysis";#N/A,#N/A,FALSE,"Test 120 Day Accts";#N/A,#N/A,FALSE,"Tickmarks"}</definedName>
    <definedName name="епепе" localSheetId="1" hidden="1">{#N/A,#N/A,FALSE,"Лист2"}</definedName>
    <definedName name="епепе" hidden="1">{#N/A,#N/A,FALSE,"Лист2"}</definedName>
    <definedName name="епнар" localSheetId="1" hidden="1">{#N/A,#N/A,FALSE,"Лист2"}</definedName>
    <definedName name="епнар" hidden="1">{#N/A,#N/A,FALSE,"Лист2"}</definedName>
    <definedName name="ерыуенркыногнглву" hidden="1">#REF!</definedName>
    <definedName name="ес" hidden="1">{"'РП (2)'!$A$5:$S$150"}</definedName>
    <definedName name="еук" localSheetId="1" hidden="1">{#N/A,#N/A,FALSE,"Лист2"}</definedName>
    <definedName name="еук" hidden="1">{#N/A,#N/A,FALSE,"Лист2"}</definedName>
    <definedName name="еще">#REF!</definedName>
    <definedName name="ещехуже" hidden="1">{"'РП (2)'!$A$5:$S$150"}</definedName>
    <definedName name="ж" localSheetId="1" hidden="1">{#N/A,#N/A,FALSE,"Лист2"}</definedName>
    <definedName name="ж" hidden="1">{#N/A,#N/A,TRUE,"Смета на пасс. обор. №1"}</definedName>
    <definedName name="жа" localSheetId="1" hidden="1">{#N/A,#N/A,FALSE,"Лист2"}</definedName>
    <definedName name="жа" hidden="1">{#N/A,#N/A,FALSE,"Лист2"}</definedName>
    <definedName name="ЖВ_т_гол_всего">[134]КП!$W$35</definedName>
    <definedName name="ЖВ_тн">#REF!</definedName>
    <definedName name="ЖВ_тн_всего">[134]КП!$W$34</definedName>
    <definedName name="ЖВ_трансф">#REF!</definedName>
    <definedName name="ЖВтн">#REF!</definedName>
    <definedName name="ЖВтыс_гол">#REF!</definedName>
    <definedName name="жд" localSheetId="1" hidden="1">{#N/A,#N/A,FALSE,"Лист2"}</definedName>
    <definedName name="жд" hidden="1">{#N/A,#N/A,FALSE,"Лист2"}</definedName>
    <definedName name="ждбь.юбьбюб" localSheetId="1" hidden="1">{#N/A,#N/A,FALSE,"Лист2"}</definedName>
    <definedName name="ждбь.юбьбюб" hidden="1">{#N/A,#N/A,FALSE,"Лист2"}</definedName>
    <definedName name="жддж" hidden="1">#REF!</definedName>
    <definedName name="ждджэ" hidden="1">#REF!</definedName>
    <definedName name="ждл" localSheetId="1" hidden="1">{#N/A,#N/A,FALSE,"Лист2"}</definedName>
    <definedName name="ждл" hidden="1">{#N/A,#N/A,FALSE,"Лист2"}</definedName>
    <definedName name="ждлр" localSheetId="1" hidden="1">{#N/A,#N/A,FALSE,"Лист2"}</definedName>
    <definedName name="ждлр" hidden="1">{#N/A,#N/A,FALSE,"Лист2"}</definedName>
    <definedName name="ждщ" localSheetId="1" hidden="1">{#N/A,#N/A,FALSE,"Лист2"}</definedName>
    <definedName name="ждщ" hidden="1">{#N/A,#N/A,FALSE,"Лист2"}</definedName>
    <definedName name="ждю" localSheetId="1" hidden="1">{#N/A,#N/A,FALSE,"Лист2"}</definedName>
    <definedName name="ждю" hidden="1">{#N/A,#N/A,FALSE,"Лист2"}</definedName>
    <definedName name="жж" localSheetId="1" hidden="1">{#N/A,#N/A,FALSE,"Лист2"}</definedName>
    <definedName name="жж" hidden="1">{#N/A,#N/A,FALSE,"Лист2"}</definedName>
    <definedName name="жжд" hidden="1">#REF!</definedName>
    <definedName name="жжж" localSheetId="1" hidden="1">{#N/A,#N/A,FALSE,"Лист2"}</definedName>
    <definedName name="жжж" hidden="1">{#N/A,#N/A,FALSE,"Лист2"}</definedName>
    <definedName name="жжжж" localSheetId="1" hidden="1">{#N/A,#N/A,FALSE,"Лист2"}</definedName>
    <definedName name="жжжж" hidden="1">{#N/A,#N/A,FALSE,"Лист2"}</definedName>
    <definedName name="жжжжж" localSheetId="1" hidden="1">{#N/A,#N/A,FALSE,"Лист2"}</definedName>
    <definedName name="жжжжж" hidden="1">{#N/A,#N/A,FALSE,"Лист2"}</definedName>
    <definedName name="жжжжжж" localSheetId="1" hidden="1">{#N/A,#N/A,FALSE,"Лист2"}</definedName>
    <definedName name="жжжжжж" hidden="1">{#N/A,#N/A,FALSE,"Лист2"}</definedName>
    <definedName name="жжжжжжжж" localSheetId="1" hidden="1">{#N/A,#N/A,FALSE,"Лист2"}</definedName>
    <definedName name="жжжжжжжж" hidden="1">{#N/A,#N/A,FALSE,"Лист2"}</definedName>
    <definedName name="жжжжжжжжж" localSheetId="1" hidden="1">{#N/A,#N/A,FALSE,"Лист2"}</definedName>
    <definedName name="жжжжжжжжж" hidden="1">{#N/A,#N/A,FALSE,"Лист2"}</definedName>
    <definedName name="жжжжз" hidden="1">{"'РП (2)'!$A$5:$S$150"}</definedName>
    <definedName name="жжллждж" localSheetId="1" hidden="1">{#N/A,#N/A,FALSE,"Лист2"}</definedName>
    <definedName name="жжллждж" hidden="1">{#N/A,#N/A,FALSE,"Лист2"}</definedName>
    <definedName name="жллтллдл..лл.тдтлдь.жю" localSheetId="1" hidden="1">{#N/A,#N/A,FALSE,"Лист2"}</definedName>
    <definedName name="жллтллдл..лл.тдтлдь.жю" hidden="1">{#N/A,#N/A,FALSE,"Лист2"}</definedName>
    <definedName name="жог" localSheetId="1" hidden="1">{#N/A,#N/A,FALSE,"Лист2"}</definedName>
    <definedName name="жог" hidden="1">{#N/A,#N/A,FALSE,"Лист2"}</definedName>
    <definedName name="жэ" localSheetId="1" hidden="1">{#N/A,#N/A,FALSE,"Лист2"}</definedName>
    <definedName name="жэ" hidden="1">{#N/A,#N/A,FALSE,"Лист2"}</definedName>
    <definedName name="жэзщшгн" hidden="1">{"'РП (2)'!$A$5:$S$150"}</definedName>
    <definedName name="жюб" localSheetId="1" hidden="1">{#N/A,#N/A,FALSE,"Лист2"}</definedName>
    <definedName name="жюб" hidden="1">{#N/A,#N/A,FALSE,"Лист2"}</definedName>
    <definedName name="з" localSheetId="1" hidden="1">{#N/A,#N/A,FALSE,"Лист2"}</definedName>
    <definedName name="з" hidden="1">{#N/A,#N/A,FALSE,"Лист2"}</definedName>
    <definedName name="з_1" hidden="1">{"программа",#N/A,TRUE,"lessons";"продажа оргтехники",#N/A,TRUE,"образец"}</definedName>
    <definedName name="ЗабитоЖВ_МПК">#REF!</definedName>
    <definedName name="Зав" hidden="1">{#N/A,#N/A,TRUE,"Буржуям"}</definedName>
    <definedName name="завод" hidden="1">{#N/A,#N/A,TRUE,"Буржуям"}</definedName>
    <definedName name="Завод_Металлоконструкций">'[135]Оплата по графикам'!#REF!</definedName>
    <definedName name="Загрузка">'[136]Свод БДР'!$B$395</definedName>
    <definedName name="ЗАГРУЗКА1">#REF!</definedName>
    <definedName name="ЗАДАНИЕ" hidden="1">{#N/A,#N/A,TRUE,"Буржуям"}</definedName>
    <definedName name="ЗАДАНИЕ." hidden="1">{#VALUE!,#N/A,TRUE,0}</definedName>
    <definedName name="Заданный_период">#REF!</definedName>
    <definedName name="задел" hidden="1">{#N/A,#N/A,TRUE,"Буржуям"}</definedName>
    <definedName name="Займ">#REF!</definedName>
    <definedName name="заказ" hidden="1">{#N/A,#N/A,TRUE,"Буржуям"}</definedName>
    <definedName name="Заказчик">#REF!</definedName>
    <definedName name="ЗАО" localSheetId="1" hidden="1">{#N/A,#N/A,FALSE,"Лист2"}</definedName>
    <definedName name="ЗАО" hidden="1">{#N/A,#N/A,FALSE,"Лист2"}</definedName>
    <definedName name="ЗапасныеЧастиГараж">[116]СЗП!$AD$8:$AL$8</definedName>
    <definedName name="ЗапасныеЧастиПроизводство">[116]СЗП!$AD$7:$AM$7</definedName>
    <definedName name="ЗаработнаяПлатаРис">[137]тех.карта!$V$12:$AB$159</definedName>
    <definedName name="зарп" hidden="1">{#N/A,#N/A,TRUE,"Буржуям"}</definedName>
    <definedName name="Застройщик">#REF!</definedName>
    <definedName name="Затрат_выращив">#REF!</definedName>
    <definedName name="затраты" hidden="1">{#N/A,#N/A,TRUE,"Буржуям"}</definedName>
    <definedName name="зд" localSheetId="1" hidden="1">{#N/A,#N/A,FALSE,"Лист2"}</definedName>
    <definedName name="зд" hidden="1">{#N/A,#N/A,FALSE,"Лист2"}</definedName>
    <definedName name="зджлд" localSheetId="1" hidden="1">{#N/A,#N/A,FALSE,"Лист2"}</definedName>
    <definedName name="зджлд" hidden="1">{#N/A,#N/A,FALSE,"Лист2"}</definedName>
    <definedName name="здз" localSheetId="1" hidden="1">{#N/A,#N/A,FALSE,"Лист2"}</definedName>
    <definedName name="здз" hidden="1">{#N/A,#N/A,FALSE,"Лист2"}</definedName>
    <definedName name="здздздзд" hidden="1">{"'РП (2)'!$A$5:$S$150"}</definedName>
    <definedName name="здш" localSheetId="1" hidden="1">{#N/A,#N/A,FALSE,"Лист2"}</definedName>
    <definedName name="здш" hidden="1">{#N/A,#N/A,FALSE,"Лист2"}</definedName>
    <definedName name="здю" localSheetId="1" hidden="1">{#N/A,#N/A,FALSE,"Лист2"}</definedName>
    <definedName name="здю" hidden="1">{#N/A,#N/A,FALSE,"Лист2"}</definedName>
    <definedName name="зеленый" hidden="1">{#N/A,#N/A,TRUE,"Буржуям"}</definedName>
    <definedName name="Зерновые">[116]СЗП!$BU$2:$BU$5</definedName>
    <definedName name="зж" localSheetId="1" hidden="1">{#N/A,#N/A,FALSE,"Лист2"}</definedName>
    <definedName name="зж" hidden="1">{#N/A,#N/A,FALSE,"Лист2"}</definedName>
    <definedName name="зжю" localSheetId="1" hidden="1">{#N/A,#N/A,FALSE,"Лист2"}</definedName>
    <definedName name="зжю" hidden="1">{#N/A,#N/A,FALSE,"Лист2"}</definedName>
    <definedName name="зз" hidden="1">[7]Proforma!#REF!</definedName>
    <definedName name="ззз" hidden="1">{#N/A,#N/A,TRUE,"Буржуям"}</definedName>
    <definedName name="зззз" localSheetId="1" hidden="1">{#N/A,#N/A,FALSE,"Лист2"}</definedName>
    <definedName name="зззз" hidden="1">{#N/A,#N/A,FALSE,"Лист2"}</definedName>
    <definedName name="зззззз" localSheetId="1" hidden="1">{#N/A,#N/A,FALSE,"Лист2"}</definedName>
    <definedName name="зззззз" hidden="1">{#N/A,#N/A,FALSE,"Лист2"}</definedName>
    <definedName name="ззззззззззз" localSheetId="1" hidden="1">{#N/A,#N/A,FALSE,"Лист2"}</definedName>
    <definedName name="ззззззззззз" hidden="1">{#N/A,#N/A,FALSE,"Лист2"}</definedName>
    <definedName name="ззззззззззззз" hidden="1">{"'РП (2)'!$A$5:$S$150"}</definedName>
    <definedName name="ззззззззззззззз" localSheetId="1" hidden="1">{#N/A,#N/A,FALSE,"Лист2"}</definedName>
    <definedName name="ззззззззззззззз" hidden="1">{#N/A,#N/A,FALSE,"Лист2"}</definedName>
    <definedName name="ззззш" hidden="1">{"'РП (2)'!$A$5:$S$150"}</definedName>
    <definedName name="ззщзззщзщ" hidden="1">{"'РП (2)'!$A$5:$S$150"}</definedName>
    <definedName name="Зкуы" hidden="1">{"konoplin - Личное представление",#N/A,TRUE,"ФинПлан_1кв";"konoplin - Личное представление",#N/A,TRUE,"ФинПлан_2кв"}</definedName>
    <definedName name="значимость">[117]Вспомогательный!$B$23:$B$26</definedName>
    <definedName name="значимость2">[117]Вспомогательный!$F$23:$F$25</definedName>
    <definedName name="зш" hidden="1">{"'РП (2)'!$A$5:$S$150"}</definedName>
    <definedName name="зщ" localSheetId="1" hidden="1">{#N/A,#N/A,FALSE,"Лист2"}</definedName>
    <definedName name="зщ" hidden="1">{#N/A,#N/A,FALSE,"Лист2"}</definedName>
    <definedName name="зщд" localSheetId="1" hidden="1">{#N/A,#N/A,FALSE,"Лист2"}</definedName>
    <definedName name="зщд" hidden="1">{#N/A,#N/A,FALSE,"Лист2"}</definedName>
    <definedName name="зщш" localSheetId="1" hidden="1">{#N/A,#N/A,FALSE,"Лист2"}</definedName>
    <definedName name="зщш" hidden="1">{#N/A,#N/A,FALSE,"Лист2"}</definedName>
    <definedName name="зщщщ" hidden="1">{"'РП (2)'!$A$5:$S$150"}</definedName>
    <definedName name="зэки" hidden="1">{"'РП (2)'!$A$5:$S$150"}</definedName>
    <definedName name="и" localSheetId="1" hidden="1">{#N/A,#N/A,FALSE,"Лист2"}</definedName>
    <definedName name="и" hidden="1">{#N/A,#N/A,FALSE,"Лист2"}</definedName>
    <definedName name="идар" hidden="1">{"'РП (2)'!$A$5:$S$150"}</definedName>
    <definedName name="Измайл" hidden="1">{#VALUE!,#N/A,TRUE,0}</definedName>
    <definedName name="Износ">[138]Данные!$B$5</definedName>
    <definedName name="ии" localSheetId="1" hidden="1">{#N/A,#N/A,FALSE,"Лист2"}</definedName>
    <definedName name="ии" hidden="1">{#N/A,#N/A,FALSE,"Лист2"}</definedName>
    <definedName name="иии" localSheetId="1" hidden="1">{#N/A,#N/A,TRUE,"Смета на пасс. обор. №1"}</definedName>
    <definedName name="иии" hidden="1">{#N/A,#N/A,TRUE,"Смета на пасс. обор. №1"}</definedName>
    <definedName name="иии\" hidden="1">{#N/A,#N/A,TRUE,"Лист1";#N/A,#N/A,TRUE,"Лист2";#N/A,#N/A,TRUE,"Лист3"}</definedName>
    <definedName name="ииии">#REF!</definedName>
    <definedName name="иииии" localSheetId="1" hidden="1">{#N/A,#N/A,TRUE,"Смета на пасс. обор. №1"}</definedName>
    <definedName name="иииии" hidden="1">{#N/A,#N/A,TRUE,"Смета на пасс. обор. №1"}</definedName>
    <definedName name="ииииии" hidden="1">{#N/A,#N/A,FALSE,"Aging Summary";#N/A,#N/A,FALSE,"Ratio Analysis";#N/A,#N/A,FALSE,"Test 120 Day Accts";#N/A,#N/A,FALSE,"Tickmarks"}</definedName>
    <definedName name="иииииии" hidden="1">{"data",#N/A,FALSE,"INPUT"}</definedName>
    <definedName name="иииииииииииииииииииии" hidden="1">{"'РП (2)'!$A$5:$S$150"}</definedName>
    <definedName name="иииииииииимммммммммм" hidden="1">{"'РП (2)'!$A$5:$S$150"}</definedName>
    <definedName name="иииитт" hidden="1">{"'РП (2)'!$A$5:$S$150"}</definedName>
    <definedName name="ииимм" hidden="1">{"'РП (2)'!$A$5:$S$150"}</definedName>
    <definedName name="иицу" hidden="1">{#N/A,#N/A,TRUE,"MAP";#N/A,#N/A,TRUE,"STEPS";#N/A,#N/A,TRUE,"RULES"}</definedName>
    <definedName name="ИКон">#REF!</definedName>
    <definedName name="ильюш.руб.">'[118]Гр+'!#REF!</definedName>
    <definedName name="ильюш.у.е.">'[118]Гр+'!#REF!</definedName>
    <definedName name="им" localSheetId="1" hidden="1">{#N/A,#N/A,FALSE,"Лист2"}</definedName>
    <definedName name="им" hidden="1">{#N/A,#N/A,FALSE,"Лист2"}</definedName>
    <definedName name="има" hidden="1">{#VALUE!,#N/A,TRUE,0}</definedName>
    <definedName name="имас" localSheetId="1" hidden="1">{#N/A,#N/A,FALSE,"Лист2"}</definedName>
    <definedName name="имас" hidden="1">{#N/A,#N/A,FALSE,"Лист2"}</definedName>
    <definedName name="имена" hidden="1">{#N/A,#N/A,TRUE,"Буржуям"}</definedName>
    <definedName name="ими" localSheetId="1" hidden="1">{#N/A,#N/A,FALSE,"Лист2"}</definedName>
    <definedName name="ими" hidden="1">{#N/A,#N/A,FALSE,"Лист2"}</definedName>
    <definedName name="импр" localSheetId="1" hidden="1">{#N/A,#N/A,FALSE,"Лист2"}</definedName>
    <definedName name="импр" hidden="1">{#N/A,#N/A,FALSE,"Лист2"}</definedName>
    <definedName name="имран" hidden="1">{"'РП (2)'!$A$5:$S$150"}</definedName>
    <definedName name="имс" localSheetId="1" hidden="1">{#N/A,#N/A,FALSE,"Лист2"}</definedName>
    <definedName name="имс" hidden="1">{#N/A,#N/A,FALSE,"Лист2"}</definedName>
    <definedName name="имт" localSheetId="1" hidden="1">{#N/A,#N/A,FALSE,"Лист2"}</definedName>
    <definedName name="имт" hidden="1">{#N/A,#N/A,FALSE,"Лист2"}</definedName>
    <definedName name="имущ1" hidden="1">{"'РП (2)'!$A$5:$S$150"}</definedName>
    <definedName name="имя" hidden="1">{#N/A,#N/A,TRUE,"Буржуям"}</definedName>
    <definedName name="имя1">#REF!</definedName>
    <definedName name="ИНач">#REF!</definedName>
    <definedName name="Инвестиции">[116]ПлКал!$AF$33:$AF$42</definedName>
    <definedName name="ИндивидуальныеСредстваЗащиты">[116]СЗП!$AD$12:$AJ$12</definedName>
    <definedName name="индцкавг98" hidden="1">{#N/A,#N/A,TRUE,"Лист1";#N/A,#N/A,TRUE,"Лист2";#N/A,#N/A,TRUE,"Лист3"}</definedName>
    <definedName name="Инкубация">#REF!</definedName>
    <definedName name="Инфл">#REF!</definedName>
    <definedName name="ип" localSheetId="1" hidden="1">{#N/A,#N/A,FALSE,"Лист2"}</definedName>
    <definedName name="ип" hidden="1">{#N/A,#N/A,FALSE,"Лист2"}</definedName>
    <definedName name="ипапмии" localSheetId="1" hidden="1">{#N/A,#N/A,FALSE,"Лист2"}</definedName>
    <definedName name="ипапмии" hidden="1">{#N/A,#N/A,FALSE,"Лист2"}</definedName>
    <definedName name="ипр" localSheetId="1" hidden="1">{#N/A,#N/A,FALSE,"Лист2"}</definedName>
    <definedName name="ипр" hidden="1">{#N/A,#N/A,FALSE,"Лист2"}</definedName>
    <definedName name="ир" localSheetId="1" hidden="1">{#N/A,#N/A,FALSE,"Лист2"}</definedName>
    <definedName name="ир" hidden="1">{#N/A,#N/A,FALSE,"Лист2"}</definedName>
    <definedName name="ирг" localSheetId="1" hidden="1">{#N/A,#N/A,FALSE,"Лист2"}</definedName>
    <definedName name="ирг" hidden="1">{#N/A,#N/A,FALSE,"Лист2"}</definedName>
    <definedName name="ирина" localSheetId="1" hidden="1">{#N/A,#N/A,FALSE,"Лист2"}</definedName>
    <definedName name="ирина" hidden="1">{#N/A,#N/A,FALSE,"Лист2"}</definedName>
    <definedName name="ирир" localSheetId="1" hidden="1">{#N/A,#N/A,FALSE,"Лист2"}</definedName>
    <definedName name="ирир" hidden="1">{#N/A,#N/A,FALSE,"Лист2"}</definedName>
    <definedName name="ирноолгр" localSheetId="1" hidden="1">{#N/A,#N/A,FALSE,"Лист2"}</definedName>
    <definedName name="ирноолгр" hidden="1">{#N/A,#N/A,FALSE,"Лист2"}</definedName>
    <definedName name="исполнение" localSheetId="1" hidden="1">{#N/A,#N/A,FALSE,"Лист2"}</definedName>
    <definedName name="исполнение" hidden="1">{#N/A,#N/A,FALSE,"Лист2"}</definedName>
    <definedName name="источник_стоимости">[117]Вспомогательный!$B$52:$B$58</definedName>
    <definedName name="источник_стоимости2">[117]Вспомогательный!$F$52:$F$54</definedName>
    <definedName name="ит" localSheetId="1" hidden="1">{#N/A,#N/A,FALSE,"Лист2"}</definedName>
    <definedName name="ит" hidden="1">{#N/A,#N/A,FALSE,"Лист2"}</definedName>
    <definedName name="ит6" hidden="1">{"'Sheet1'!$A$1:$G$96","'Sheet1'!$A$1:$H$96"}</definedName>
    <definedName name="итми" localSheetId="1" hidden="1">{#N/A,#N/A,FALSE,"Лист2"}</definedName>
    <definedName name="итми" hidden="1">{#N/A,#N/A,FALSE,"Лист2"}</definedName>
    <definedName name="итог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итог03гр">#REF!</definedName>
    <definedName name="итог03руб.">#REF!</definedName>
    <definedName name="итог03у.е.">#REF!</definedName>
    <definedName name="итог04гр">#REF!</definedName>
    <definedName name="итог04руб">#REF!</definedName>
    <definedName name="итог04у.е.">#REF!</definedName>
    <definedName name="итого" localSheetId="1" hidden="1">{#N/A,#N/A,FALSE,"Лист2"}</definedName>
    <definedName name="итого" hidden="1">{#N/A,#N/A,FALSE,"Лист2"}</definedName>
    <definedName name="Итого_оклады">"СМЕЩ(ДВССЫЛ(V$7;ЛОЖЬ);СТРОКА(Таблица!$1464:$1464)-СТРОКА(Таблица!$7:$7);ПОИСКПОЗ($V$4;Месяцы;0)-1;1;ПОИСКПОЗ($V$5;Месяцы;0)-ПОИСКПОЗ($V$4;Месяцы;0)+1)"</definedName>
    <definedName name="ить" hidden="1">{"'РП (2)'!$A$5:$S$150"}</definedName>
    <definedName name="ИхНомФонд">#REF!</definedName>
    <definedName name="июл03гр">#REF!</definedName>
    <definedName name="июл03у.е.">#REF!</definedName>
    <definedName name="июл04гр">#REF!</definedName>
    <definedName name="июл04руб">#REF!</definedName>
    <definedName name="июл04у.е.">#REF!</definedName>
    <definedName name="июль" hidden="1">{#N/A,#N/A,TRUE,"Буржуям"}</definedName>
    <definedName name="июль03" hidden="1">{"'РП (2)'!$A$5:$S$150"}</definedName>
    <definedName name="июль03руб.">#REF!</definedName>
    <definedName name="июль1" hidden="1">{"'РП (2)'!$A$5:$S$150"}</definedName>
    <definedName name="июль3" hidden="1">{"'РП (2)'!$A$5:$S$150"}</definedName>
    <definedName name="июль5" hidden="1">{#N/A,#N/A,TRUE,"Буржуям"}</definedName>
    <definedName name="июн03гр">#REF!</definedName>
    <definedName name="июн03руб.">#REF!</definedName>
    <definedName name="июн03у.е.">#REF!</definedName>
    <definedName name="июн04гр">#REF!</definedName>
    <definedName name="июн04руб">#REF!</definedName>
    <definedName name="июн04у.е.">#REF!</definedName>
    <definedName name="июнь" hidden="1">{#N/A,#N/A,TRUE,"Буржуям"}</definedName>
    <definedName name="июнь1" hidden="1">{#N/A,#N/A,TRUE,"Буржуям"}</definedName>
    <definedName name="июнь101" hidden="1">{#N/A,#N/A,TRUE,"Буржуям"}</definedName>
    <definedName name="июнь5" hidden="1">{"'РП (2)'!$A$5:$S$150"}</definedName>
    <definedName name="июнь6" hidden="1">{#N/A,#N/A,TRUE,"Буржуям"}</definedName>
    <definedName name="ИЯ_реализац">#REF!</definedName>
    <definedName name="ИЯпокупн">#REF!</definedName>
    <definedName name="ИЯпроинк">#REF!</definedName>
    <definedName name="ИЯсобств">#REF!</definedName>
    <definedName name="й" localSheetId="1" hidden="1">{#N/A,#N/A,FALSE,"Лист2"}</definedName>
    <definedName name="й" hidden="1">{"'РП (2)'!$A$5:$S$150"}</definedName>
    <definedName name="йй" localSheetId="1" hidden="1">{#N/A,#N/A,FALSE,"Лист2"}</definedName>
    <definedName name="йй" hidden="1">{#N/A,#N/A,FALSE,"Лист2"}</definedName>
    <definedName name="ййй" localSheetId="1" hidden="1">{#N/A,#N/A,FALSE,"Лист2"}</definedName>
    <definedName name="ййй" hidden="1">{#N/A,#N/A,FALSE,"Лист2"}</definedName>
    <definedName name="йййй" localSheetId="1" hidden="1">{#N/A,#N/A,FALSE,"Лист2"}</definedName>
    <definedName name="йййй" hidden="1">{#N/A,#N/A,FALSE,"Лист2"}</definedName>
    <definedName name="ййййй" hidden="1">{"'РП (2)'!$A$5:$S$150"}</definedName>
    <definedName name="ййййййй" hidden="1">{"'РП (2)'!$A$5:$S$150"}</definedName>
    <definedName name="йййййййй" hidden="1">{#N/A,#N/A,TRUE,"Буржуям"}</definedName>
    <definedName name="ййййййййййййй" hidden="1">{"'РП (2)'!$A$5:$S$150"}</definedName>
    <definedName name="ййууу" hidden="1">[114]MAIN!#REF!</definedName>
    <definedName name="йуц" localSheetId="1" hidden="1">{#N/A,#N/A,FALSE,"Лист2"}</definedName>
    <definedName name="йуц" hidden="1">{#N/A,#N/A,FALSE,"Лист2"}</definedName>
    <definedName name="йф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йцкк" hidden="1">'[139]Other software VCR'!#REF!</definedName>
    <definedName name="йцув" hidden="1">#REF!</definedName>
    <definedName name="йцуйцу" hidden="1">#REF!</definedName>
    <definedName name="йцукен" hidden="1">"H:\Экономисты2\Альшевский\факт\петровское2005.mdb"</definedName>
    <definedName name="ЙЦУКЙЦУК" hidden="1">{#VALUE!,#N/A,TRUE,0}</definedName>
    <definedName name="йцуу" hidden="1">#REF!</definedName>
    <definedName name="к" localSheetId="1" hidden="1">{#N/A,#N/A,FALSE,"Лист2"}</definedName>
    <definedName name="к" hidden="1">{#N/A,#N/A,FALSE,"Лист2"}</definedName>
    <definedName name="к.25.у.е.">'[118]Гр+'!#REF!</definedName>
    <definedName name="к25.руб.">'[118]Гр+'!#REF!</definedName>
    <definedName name="к25с.руб.">'[118]Гр+'!#REF!</definedName>
    <definedName name="к25с.у.е.">'[118]Гр+'!#REF!</definedName>
    <definedName name="к26.руб.">'[118]Гр+'!#REF!</definedName>
    <definedName name="к26.у.е.">'[118]Гр+'!#REF!</definedName>
    <definedName name="к26с.руб.">'[118]Гр+'!#REF!</definedName>
    <definedName name="к26с.у.е.">'[118]Гр+'!#REF!</definedName>
    <definedName name="к4.руб.">'[115]Сводная ЛССМУ'!#REF!</definedName>
    <definedName name="к4.у.е.">'[115]Сводная ЛССМУ'!#REF!</definedName>
    <definedName name="к5.руб.">'[118]Гр+'!#REF!</definedName>
    <definedName name="к5.у.е.">'[118]Гр+'!#REF!</definedName>
    <definedName name="КАВЗ" hidden="1">#REF!,#REF!,#REF!,#REF!,#REF!,#REF!,#REF!</definedName>
    <definedName name="кавк" localSheetId="1" hidden="1">{#N/A,#N/A,FALSE,"Лист2"}</definedName>
    <definedName name="кавк" hidden="1">{#N/A,#N/A,FALSE,"Лист2"}</definedName>
    <definedName name="каврне" hidden="1">{"'9'!$A$1:$S$99"}</definedName>
    <definedName name="как" localSheetId="1" hidden="1">{#N/A,#N/A,FALSE,"Лист2"}</definedName>
    <definedName name="как" hidden="1">{#N/A,#N/A,FALSE,"Лист2"}</definedName>
    <definedName name="какак" hidden="1">#REF!</definedName>
    <definedName name="какой">#REF!</definedName>
    <definedName name="кампе" localSheetId="1" hidden="1">{#N/A,#N/A,FALSE,"Лист2"}</definedName>
    <definedName name="кампе" hidden="1">{#N/A,#N/A,FALSE,"Лист2"}</definedName>
    <definedName name="КанцтоварыХозтовары">[116]СЗП!$AD$37:$AN$37</definedName>
    <definedName name="кап" hidden="1">{"glc1",#N/A,FALSE,"GLC";"glc2",#N/A,FALSE,"GLC";"glc3",#N/A,FALSE,"GLC";"glc4",#N/A,FALSE,"GLC";"glc5",#N/A,FALSE,"GLC"}</definedName>
    <definedName name="КАПГРУЗ">[140]Данные!$B$6</definedName>
    <definedName name="капе" hidden="1">[7]Proforma!#REF!</definedName>
    <definedName name="каск5.физ.долг">#REF!</definedName>
    <definedName name="каск5.юр.долг">#REF!</definedName>
    <definedName name="Категория">'[116]СЗ Зпл'!$AP$3:$AT$3</definedName>
    <definedName name="категория_земель">[117]Вспомогательный!$B$76:$B$82</definedName>
    <definedName name="категория_земель2">[117]Вспомогательный!$F$75:$F$82</definedName>
    <definedName name="категория_обеспечения2">[117]Вспомогательный!$F$84:$F$86</definedName>
    <definedName name="катя">#REF!</definedName>
    <definedName name="кау" hidden="1">{"assets",#N/A,FALSE,"historicBS";"liab",#N/A,FALSE,"historicBS";"is",#N/A,FALSE,"historicIS";"ratios",#N/A,FALSE,"ratios"}</definedName>
    <definedName name="Кафе">[116]СЗП!$BC$14:$BF$14</definedName>
    <definedName name="Кафе_Питание">'[116]ПлКал (АКЗ)'!$BS$11</definedName>
    <definedName name="квант" localSheetId="1" hidden="1">{#N/A,#N/A,FALSE,"Лист2"}</definedName>
    <definedName name="квант" hidden="1">{#N/A,#N/A,FALSE,"Лист2"}</definedName>
    <definedName name="Квартал">[141]Правила!$F$3:$F$6</definedName>
    <definedName name="кваы" localSheetId="1" hidden="1">{#N/A,#N/A,FALSE,"Лист2"}</definedName>
    <definedName name="кваы" hidden="1">{#N/A,#N/A,FALSE,"Лист2"}</definedName>
    <definedName name="квог" hidden="1">{"glc1",#N/A,FALSE,"GLC";"glc2",#N/A,FALSE,"GLC";"glc3",#N/A,FALSE,"GLC";"glc4",#N/A,FALSE,"GLC";"glc5",#N/A,FALSE,"GLC"}</definedName>
    <definedName name="квчыцуу" localSheetId="1" hidden="1">{#N/A,#N/A,FALSE,"Лист2"}</definedName>
    <definedName name="квчыцуу" hidden="1">{#N/A,#N/A,FALSE,"Лист2"}</definedName>
    <definedName name="кгнн" hidden="1">{"'Sheet1'!$A$1:$G$85"}</definedName>
    <definedName name="ке" localSheetId="1" hidden="1">'[40]Share Price 2002'!#REF!</definedName>
    <definedName name="ке" hidden="1">'[40]Share Price 2002'!#REF!</definedName>
    <definedName name="ке_1" hidden="1">{"программа",#N/A,TRUE,"lessons";"продажа оргтехники",#N/A,TRUE,"образец"}</definedName>
    <definedName name="кег" hidden="1">#REF!</definedName>
    <definedName name="кекек" hidden="1">#REF!</definedName>
    <definedName name="кекекеек" hidden="1">{"konoplin - Личное представление",#N/A,TRUE,"ФинПлан_1кв";"konoplin - Личное представление",#N/A,TRUE,"ФинПлан_2кв"}</definedName>
    <definedName name="кен" hidden="1">'[142]#ССЫЛКА'!#REF!</definedName>
    <definedName name="кеннгш" localSheetId="1" hidden="1">{#N/A,#N/A,FALSE,"Лист2"}</definedName>
    <definedName name="кеннгш" hidden="1">{#N/A,#N/A,FALSE,"Лист2"}</definedName>
    <definedName name="кент" hidden="1">{"'РП (2)'!$A$5:$S$150"}</definedName>
    <definedName name="кеппппппппппп" hidden="1">{#N/A,#N/A,TRUE,"Лист1";#N/A,#N/A,TRUE,"Лист2";#N/A,#N/A,TRUE,"Лист3"}</definedName>
    <definedName name="КЕУКЕУКЕ" hidden="1">{#N/A,#N/A,TRUE,"Буржуям"}</definedName>
    <definedName name="КЕУКПУПКУКП" hidden="1">{#N/A,#N/A,TRUE,"Буржуям"}</definedName>
    <definedName name="Кипр" hidden="1">'[109]Факт Dink-Inv 2004'!$A$8:$C$98</definedName>
    <definedName name="киселевск" hidden="1">{"'РП (2)'!$A$5:$S$150"}</definedName>
    <definedName name="кк" localSheetId="1" hidden="1">{#N/A,#N/A,FALSE,"Лист2"}</definedName>
    <definedName name="кк" hidden="1">{#N/A,#N/A,FALSE,"Лист2"}</definedName>
    <definedName name="ккеке" hidden="1">[114]MAIN!#REF!</definedName>
    <definedName name="ккк" localSheetId="1" hidden="1">{#N/A,#N/A,FALSE,"Лист2"}</definedName>
    <definedName name="ккк" hidden="1">{#N/A,#N/A,FALSE,"Лист2"}</definedName>
    <definedName name="кккк" localSheetId="1" hidden="1">{#N/A,#N/A,FALSE,"Лист2"}</definedName>
    <definedName name="кккк" hidden="1">{#N/A,#N/A,TRUE,"Смета на пасс. обор. №1"}</definedName>
    <definedName name="ккккк" hidden="1">{"'РП (2)'!$A$5:$S$150"}</definedName>
    <definedName name="кккккк" localSheetId="1" hidden="1">{#N/A,#N/A,FALSE,"Лист2"}</definedName>
    <definedName name="кккккк" hidden="1">{#N/A,#N/A,FALSE,"Лист2"}</definedName>
    <definedName name="КККККККК" hidden="1">{#N/A,#N/A,TRUE,"Буржуям"}</definedName>
    <definedName name="кккккккккккк" hidden="1">{"'РП (2)'!$A$5:$S$150"}</definedName>
    <definedName name="кккккккккккккк" hidden="1">{"'РП (2)'!$A$5:$S$150"}</definedName>
    <definedName name="КККККУУУ" hidden="1">{#N/A,#N/A,TRUE,"Буржуям"}</definedName>
    <definedName name="Классификатор">'[143]Газ 2016'!$BD$7:$BD$12</definedName>
    <definedName name="книга222" hidden="1">{#N/A,#N/A,TRUE,"Буржуям"}</definedName>
    <definedName name="кнн" hidden="1">{#N/A,#N/A,FALSE,"Aging Summary";#N/A,#N/A,FALSE,"Ratio Analysis";#N/A,#N/A,FALSE,"Test 120 Day Accts";#N/A,#N/A,FALSE,"Tickmarks"}</definedName>
    <definedName name="кну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ко" hidden="1">{"'РП (2)'!$A$5:$S$150"}</definedName>
    <definedName name="коды">#REF!</definedName>
    <definedName name="коза" hidden="1">{"'РП (2)'!$A$5:$S$150"}</definedName>
    <definedName name="козел" hidden="1">{"'РП (2)'!$A$5:$S$150"}</definedName>
    <definedName name="козёл" hidden="1">{"'РП (2)'!$A$5:$S$150"}</definedName>
    <definedName name="козлы" hidden="1">{"'РП (2)'!$A$5:$S$150"}</definedName>
    <definedName name="кол.ст.">#REF!</definedName>
    <definedName name="ком.граф.">[144]Лист4!#REF!</definedName>
    <definedName name="ком.руб.">[144]Лист4!#REF!</definedName>
    <definedName name="ком.у.е.">[144]Лист4!#REF!</definedName>
    <definedName name="Командировка">[116]СЗП!$AD$36:$AJ$36</definedName>
    <definedName name="КомбикормовыйЗавод">[116]СЗП!$BC$10:$BJ$10</definedName>
    <definedName name="Комиссия">[145]Параметры!$B$22</definedName>
    <definedName name="КомСлужба">[116]ПлКал!$BR$9:$BU$9</definedName>
    <definedName name="Конец_Заданный_период">#REF!</definedName>
    <definedName name="Конец_месяц_бюджета">#REF!</definedName>
    <definedName name="Конец_месяц_прогноза">#REF!</definedName>
    <definedName name="конец_номер">#REF!</definedName>
    <definedName name="конец_текст">[146]база!$C$8</definedName>
    <definedName name="Конкуренция">[119]Показатели!$A$3:$A$6</definedName>
    <definedName name="Консолидация" hidden="1">[31]MASTER!#REF!,[31]MASTER!#REF!,[31]MASTER!#REF!,[31]MASTER!#REF!,[31]MASTER!#REF!,[31]MASTER!#REF!,[31]MASTER!#REF!,[31]MASTER!$A$98:$IV$272</definedName>
    <definedName name="Контора">[116]СЗП!$BC$13:$BF$13</definedName>
    <definedName name="контр" hidden="1">{"glc1",#N/A,FALSE,"GLC";"glc2",#N/A,FALSE,"GLC";"glc3",#N/A,FALSE,"GLC";"glc4",#N/A,FALSE,"GLC";"glc5",#N/A,FALSE,"GLC"}</definedName>
    <definedName name="Контрагенты">[116]Классификатор!$U$2:$U$557</definedName>
    <definedName name="Контракт2" hidden="1">{"glc1",#N/A,FALSE,"GLC";"glc2",#N/A,FALSE,"GLC";"glc3",#N/A,FALSE,"GLC";"glc4",#N/A,FALSE,"GLC";"glc5",#N/A,FALSE,"GLC"}</definedName>
    <definedName name="конф" hidden="1">{"'РП (2)'!$A$5:$S$150"}</definedName>
    <definedName name="копия" localSheetId="1" hidden="1">{#N/A,#N/A,FALSE,"Лист2"}</definedName>
    <definedName name="копия" hidden="1">{#N/A,#N/A,TRUE,"MAP";#N/A,#N/A,TRUE,"STEPS";#N/A,#N/A,TRUE,"RULES"}</definedName>
    <definedName name="кор" hidden="1">{#N/A,#N/A,TRUE,"март";#N/A,#N/A,TRUE,"май"}</definedName>
    <definedName name="Корма_тн">#REF!</definedName>
    <definedName name="КормаБр_реализ">#REF!</definedName>
    <definedName name="КормаРд_реализ">#REF!</definedName>
    <definedName name="КормБр">#REF!</definedName>
    <definedName name="корова" hidden="1">{#N/A,#N/A,TRUE,"Буржуям"}</definedName>
    <definedName name="Корп">#REF!</definedName>
    <definedName name="корп4.физ.долг">#REF!</definedName>
    <definedName name="корп4.юр.долг">#REF!</definedName>
    <definedName name="Корректировка">#REF!</definedName>
    <definedName name="Котельная">[116]ПлКал!$AG$35:$AL$35</definedName>
    <definedName name="кп" hidden="1">{#N/A,#N/A,TRUE,"Буржуям"}</definedName>
    <definedName name="КП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Р" hidden="1">{"'Sheet1'!$A$1:$G$96","'Sheet1'!$A$1:$H$96"}</definedName>
    <definedName name="КРАСНОЯРСК" hidden="1">{"'РП (2)'!$A$5:$S$150"}</definedName>
    <definedName name="красноярск2" hidden="1">{"'РП (2)'!$A$5:$S$150"}</definedName>
    <definedName name="красныйц" hidden="1">{#N/A,#N/A,TRUE,"Буржуям"}</definedName>
    <definedName name="Кредит" hidden="1">{"AnalRSA",#N/A,TRUE,"PL-Anal";"AnalIAS",#N/A,TRUE,"PL-Anal"}</definedName>
    <definedName name="Кредит_в_Балтонэксиме">'[147]Оплата по графикам'!$B$137</definedName>
    <definedName name="КредитГраждБ">[148]Параметры!$B$24</definedName>
    <definedName name="КредитПетр">[149]Параметры!$B$24</definedName>
    <definedName name="_xlnm.Criteria">#REF!</definedName>
    <definedName name="ксм" localSheetId="1" hidden="1">{#N/A,#N/A,FALSE,"Лист2"}</definedName>
    <definedName name="ксм" hidden="1">{#N/A,#N/A,FALSE,"Лист2"}</definedName>
    <definedName name="кук" localSheetId="1" hidden="1">{#N/A,#N/A,FALSE,"Лист2"}</definedName>
    <definedName name="кук" hidden="1">{#N/A,#N/A,FALSE,"Лист2"}</definedName>
    <definedName name="куку" localSheetId="1" hidden="1">{#N/A,#N/A,FALSE,"Лист2"}</definedName>
    <definedName name="куку" hidden="1">{#N/A,#N/A,FALSE,"Лист2"}</definedName>
    <definedName name="кукуку" localSheetId="1" hidden="1">{#N/A,#N/A,FALSE,"Лист2"}</definedName>
    <definedName name="кукуку" hidden="1">{#N/A,#N/A,FALSE,"Лист2"}</definedName>
    <definedName name="Куратор1">[150]служебный2!$K$3:$K$40</definedName>
    <definedName name="курнана" hidden="1">{"assets",#N/A,FALSE,"historicBS";"liab",#N/A,FALSE,"historicBS";"is",#N/A,FALSE,"historicIS";"ratios",#N/A,FALSE,"ratios"}</definedName>
    <definedName name="Курс">[145]Параметры!$B$24</definedName>
    <definedName name="курс.встр.пр.">'[118]Гр+'!#REF!</definedName>
    <definedName name="курс.гак.">'[118]Гр+'!#REF!</definedName>
    <definedName name="курс.сер1оч.">'[118]Гр+'!#REF!</definedName>
    <definedName name="Курс_дол.">[151]СВОД!$B$2</definedName>
    <definedName name="курс_долл">[152]Input!$B$9</definedName>
    <definedName name="Курс_долл.">[153]СВОД!$C$3</definedName>
    <definedName name="Курс_доллара">[154]СОГЛАСОВАНИЕ!$C$4</definedName>
    <definedName name="курс_доллара_на_28.11.2014">[155]исходные!$C$13</definedName>
    <definedName name="курс25">'[118]Гр+'!#REF!</definedName>
    <definedName name="курсбайк">'[118]Гр+'!#REF!</definedName>
    <definedName name="курсбог">'[118]Гр+'!#REF!</definedName>
    <definedName name="курсгр">'[118]Гр+'!#REF!</definedName>
    <definedName name="курсдолг.">'[118]Гр+'!#REF!</definedName>
    <definedName name="курсил">'[118]Гр+'!#REF!</definedName>
    <definedName name="курск25с">'[118]Гр+'!#REF!</definedName>
    <definedName name="курск26">'[118]Гр+'!#REF!</definedName>
    <definedName name="курск26с">'[118]Гр+'!#REF!</definedName>
    <definedName name="курск4">'[115]Сводная ЛССМУ'!#REF!</definedName>
    <definedName name="курск5">'[118]Гр+'!#REF!</definedName>
    <definedName name="курсланск">'[118]Гр+'!#REF!</definedName>
    <definedName name="курсланск.с.">'[118]Гр+'!#REF!</definedName>
    <definedName name="курсн.г.">'[118]Гр+'!#REF!</definedName>
    <definedName name="курспрв">'[118]Гр+'!#REF!</definedName>
    <definedName name="курссер.21.">'[118]Гр+'!#REF!</definedName>
    <definedName name="курссер.2оч.">'[118]Гр+'!#REF!</definedName>
    <definedName name="курст3">'[118]Гр+'!#REF!</definedName>
    <definedName name="курстс">'[118]Гр+'!#REF!</definedName>
    <definedName name="курсф1">'[118]Гр+'!#REF!</definedName>
    <definedName name="курсф1с">'[118]Гр+'!#REF!</definedName>
    <definedName name="курсф2">'[118]Гр+'!#REF!</definedName>
    <definedName name="курсф2с">'[118]Гр+'!#REF!</definedName>
    <definedName name="курсф3А">'[118]Гр+'!#REF!</definedName>
    <definedName name="курсф3Ас">'[118]Гр+'!#REF!</definedName>
    <definedName name="курсф4">'[115]Сводная ЛССМУ'!#REF!</definedName>
    <definedName name="курсф4с">'[115]Сводная ЛССМУ'!#REF!</definedName>
    <definedName name="курсф5">'[115]Сводная ЛССМУ'!#REF!</definedName>
    <definedName name="курсфок">'[118]Гр+'!#REF!</definedName>
    <definedName name="курсЦБ">#REF!</definedName>
    <definedName name="курсш.о.">'[118]Гр+'!#REF!</definedName>
    <definedName name="курсэнг1">'[118]Гр+'!#REF!</definedName>
    <definedName name="КЭШ" hidden="1">{#N/A,#N/A,FALSE,"Расчет вспомогательных"}</definedName>
    <definedName name="л" localSheetId="1" hidden="1">{#N/A,#N/A,FALSE,"Лист2"}</definedName>
    <definedName name="л" hidden="1">{#N/A,#N/A,FALSE,"Лист2"}</definedName>
    <definedName name="ла" hidden="1">{#N/A,#N/A,TRUE,"Буржуям"}</definedName>
    <definedName name="ЛабораторныеИсследования_Ветсвидетельства">[116]СЗП!$AD$26:$AN$26</definedName>
    <definedName name="ланск.руб.">'[118]Гр+'!#REF!</definedName>
    <definedName name="ланск.с.руб.">'[118]Гр+'!#REF!</definedName>
    <definedName name="ланск.с.у.е.">'[118]Гр+'!#REF!</definedName>
    <definedName name="ланск.у.е.">'[118]Гр+'!#REF!</definedName>
    <definedName name="лб" hidden="1">{"'РП (2)'!$A$5:$S$150"}</definedName>
    <definedName name="лвжделро" hidden="1">{"glc1",#N/A,FALSE,"GLC";"glc2",#N/A,FALSE,"GLC";"glc3",#N/A,FALSE,"GLC";"glc4",#N/A,FALSE,"GLC";"glc5",#N/A,FALSE,"GLC"}</definedName>
    <definedName name="лгор" localSheetId="1" hidden="1">{#N/A,#N/A,FALSE,"Лист2"}</definedName>
    <definedName name="лгор" hidden="1">{#N/A,#N/A,FALSE,"Лист2"}</definedName>
    <definedName name="лд" localSheetId="1" hidden="1">{#N/A,#N/A,FALSE,"Лист2"}</definedName>
    <definedName name="лд" hidden="1">{#N/A,#N/A,FALSE,"Лист2"}</definedName>
    <definedName name="лдд" localSheetId="1" hidden="1">{#N/A,#N/A,FALSE,"Лист2"}</definedName>
    <definedName name="лдд" hidden="1">{#N/A,#N/A,FALSE,"Лист2"}</definedName>
    <definedName name="лдж" hidden="1">{"konoplin - Личное представление",#N/A,TRUE,"ФинПлан_1кв";"konoplin - Личное представление",#N/A,TRUE,"ФинПлан_2кв"}</definedName>
    <definedName name="лдл" hidden="1">{"konoplin - Личное представление",#N/A,TRUE,"ФинПлан_1кв";"konoplin - Личное представление",#N/A,TRUE,"ФинПлан_2кв"}</definedName>
    <definedName name="лдлд" hidden="1">#REF!</definedName>
    <definedName name="лдоп" hidden="1">{#N/A,#N/A,TRUE,"Буржуям"}</definedName>
    <definedName name="лдор" hidden="1">{"glc1",#N/A,FALSE,"GLC";"glc2",#N/A,FALSE,"GLC";"glc3",#N/A,FALSE,"GLC";"glc4",#N/A,FALSE,"GLC";"glc5",#N/A,FALSE,"GLC"}</definedName>
    <definedName name="лена" hidden="1">{"'РП (2)'!$A$5:$S$150"}</definedName>
    <definedName name="Лениздат" hidden="1">{#VALUE!,#N/A,TRUE,0}</definedName>
    <definedName name="ленинград" hidden="1">{"'РП (2)'!$A$5:$S$150"}</definedName>
    <definedName name="ленинск" hidden="1">{"'РП (2)'!$A$5:$S$150"}</definedName>
    <definedName name="лжзд" localSheetId="1" hidden="1">{#N/A,#N/A,FALSE,"Лист2"}</definedName>
    <definedName name="лжзд" hidden="1">{#N/A,#N/A,FALSE,"Лист2"}</definedName>
    <definedName name="ЛиАЗ" hidden="1">#REF!,#REF!,#REF!,#REF!,#REF!,#REF!,#REF!</definedName>
    <definedName name="Лизинг" hidden="1">{"'РП (2)'!$A$5:$S$150"}</definedName>
    <definedName name="Лизинг_миксеров">'[147]Оплата по графикам'!$B$108</definedName>
    <definedName name="Лизинг_телеком">'[147]Оплата по графикам'!$B$184</definedName>
    <definedName name="ликвидность">[117]Вспомогательный!$B$13:$B$16</definedName>
    <definedName name="ликвидность2">[117]Вспомогательный!$F$12:$F$14</definedName>
    <definedName name="лимит" hidden="1">{#N/A,#N/A,FALSE,"Себестоимсть-97"}</definedName>
    <definedName name="лл" localSheetId="1" hidden="1">{#N/A,#N/A,FALSE,"Лист2"}</definedName>
    <definedName name="лл" hidden="1">{#N/A,#N/A,FALSE,"Лист2"}</definedName>
    <definedName name="ллаопдапоида" localSheetId="1" hidden="1">{#N/A,#N/A,FALSE,"Лист2"}</definedName>
    <definedName name="ллаопдапоида" hidden="1">{#N/A,#N/A,FALSE,"Лист2"}</definedName>
    <definedName name="ллл" localSheetId="1" hidden="1">{#N/A,#N/A,FALSE,"Лист2"}</definedName>
    <definedName name="ллл" hidden="1">{#N/A,#N/A,FALSE,"Лист2"}</definedName>
    <definedName name="лллл" hidden="1">{#VALUE!,#N/A,TRUE,0}</definedName>
    <definedName name="ллллл" hidden="1">#REF!</definedName>
    <definedName name="лллллл" localSheetId="1" hidden="1">{#N/A,#N/A,FALSE,"Лист2"}</definedName>
    <definedName name="лллллл" hidden="1">{#N/A,#N/A,FALSE,"Лист2"}</definedName>
    <definedName name="ллллллллллллллллллллллл" hidden="1">{"'РП (2)'!$A$5:$S$150"}</definedName>
    <definedName name="ллллт" hidden="1">{"'РП (2)'!$A$5:$S$150"}</definedName>
    <definedName name="лн" hidden="1">{"'РП (2)'!$A$5:$S$150"}</definedName>
    <definedName name="ло" hidden="1">{"glc1",#N/A,FALSE,"GLC";"glc2",#N/A,FALSE,"GLC";"glc3",#N/A,FALSE,"GLC";"glc4",#N/A,FALSE,"GLC";"glc5",#N/A,FALSE,"GLC"}</definedName>
    <definedName name="Логистика">[116]ПлКал!$BR$8:$BT$8</definedName>
    <definedName name="лол" localSheetId="1" hidden="1">{#N/A,#N/A,FALSE,"Лист2"}</definedName>
    <definedName name="лол" hidden="1">{#N/A,#N/A,FALSE,"Лист2"}</definedName>
    <definedName name="лоло" hidden="1">{"'Sheet1'!$A$1:$G$96","'Sheet1'!$A$1:$H$96"}</definedName>
    <definedName name="лолол" hidden="1">#REF!</definedName>
    <definedName name="лооооо" localSheetId="1" hidden="1">{#N/A,#N/A,FALSE,"Лист2"}</definedName>
    <definedName name="лооооо" hidden="1">{#N/A,#N/A,FALSE,"Лист2"}</definedName>
    <definedName name="лоп" hidden="1">{#N/A,#N/A,TRUE,"Буржуям"}</definedName>
    <definedName name="лопа" hidden="1">{#N/A,#N/A,FALSE,"Расчет вспомогательных"}</definedName>
    <definedName name="ЛОПОРП" hidden="1">{#VALUE!,#N/A,TRUE,0}</definedName>
    <definedName name="лор" localSheetId="1" hidden="1">{#N/A,#N/A,FALSE,"Лист2"}</definedName>
    <definedName name="лор" hidden="1">{#N/A,#N/A,FALSE,"Лист2"}</definedName>
    <definedName name="лошлжжл" localSheetId="1" hidden="1">{#N/A,#N/A,FALSE,"Лист2"}</definedName>
    <definedName name="лошлжжл" hidden="1">{#N/A,#N/A,FALSE,"Лист2"}</definedName>
    <definedName name="лпрап" hidden="1">{"'Sheet1'!$A$1:$G$85"}</definedName>
    <definedName name="лр" hidden="1">{"'РП (2)'!$A$5:$S$150"}</definedName>
    <definedName name="лрпро" hidden="1">{"'Sheet1'!$A$1:$G$85"}</definedName>
    <definedName name="ЛССМУ">'[129]каскад,5'!#REF!</definedName>
    <definedName name="лщд" hidden="1">{"konoplin - Личное представление",#N/A,TRUE,"ФинПлан_1кв";"konoplin - Личное представление",#N/A,TRUE,"ФинПлан_2кв"}</definedName>
    <definedName name="ль" localSheetId="1" hidden="1">{#N/A,#N/A,FALSE,"Лист2"}</definedName>
    <definedName name="ль" hidden="1">{#N/A,#N/A,FALSE,"Лист2"}</definedName>
    <definedName name="льб" localSheetId="1" hidden="1">{#N/A,#N/A,FALSE,"Лист2"}</definedName>
    <definedName name="льб" hidden="1">{#N/A,#N/A,FALSE,"Лист2"}</definedName>
    <definedName name="льл" localSheetId="1" hidden="1">{#N/A,#N/A,FALSE,"Лист2"}</definedName>
    <definedName name="льл" hidden="1">{#N/A,#N/A,FALSE,"Лист2"}</definedName>
    <definedName name="Люзя" hidden="1">{#N/A,#N/A,TRUE,"Буржуям"}</definedName>
    <definedName name="Ля" hidden="1">{"'Sheet1'!$A$1:$G$96","'Sheet1'!$A$1:$H$96"}</definedName>
    <definedName name="м" hidden="1">{"'9'!$A$1:$S$99"}</definedName>
    <definedName name="М2.01.08" hidden="1">{#N/A,#N/A,TRUE,"Буржуям"}</definedName>
    <definedName name="май" hidden="1">{#N/A,#N/A,TRUE,"Буржуям"}</definedName>
    <definedName name="май03гр">#REF!</definedName>
    <definedName name="май03руб.">#REF!</definedName>
    <definedName name="май03у.е.">#REF!</definedName>
    <definedName name="май04гр">#REF!</definedName>
    <definedName name="май04руб.">#REF!</definedName>
    <definedName name="май04у.е.">#REF!</definedName>
    <definedName name="май1" hidden="1">{"'РП (2)'!$A$5:$S$150"}</definedName>
    <definedName name="май5" hidden="1">{#N/A,#N/A,TRUE,"Буржуям"}</definedName>
    <definedName name="мама" localSheetId="1" hidden="1">{#N/A,#N/A,FALSE,"Лист2"}</definedName>
    <definedName name="мама" hidden="1">{#N/A,#N/A,FALSE,"Лист2"}</definedName>
    <definedName name="ман" hidden="1">{"'РП (2)'!$A$5:$S$150"}</definedName>
    <definedName name="мапор" hidden="1">{"'Sheet1'!$A$1:$G$85"}</definedName>
    <definedName name="мапр" localSheetId="1" hidden="1">{#N/A,#N/A,FALSE,"Лист2"}</definedName>
    <definedName name="мапр" hidden="1">{#N/A,#N/A,FALSE,"Лист2"}</definedName>
    <definedName name="мар03гр">#REF!</definedName>
    <definedName name="мар03руб.">#REF!</definedName>
    <definedName name="мар03у.е.">#REF!</definedName>
    <definedName name="марина" hidden="1">{"'РП (2)'!$A$5:$S$150"}</definedName>
    <definedName name="Маркетинг">[116]СЗП!$AD$33:$AF$33</definedName>
    <definedName name="Маркетстатус">[119]Показатели!$AL$3:$AL$7</definedName>
    <definedName name="март" hidden="1">{#N/A,#N/A,TRUE,"Буржуям"}</definedName>
    <definedName name="март04гр">#REF!</definedName>
    <definedName name="март04руб.">#REF!</definedName>
    <definedName name="март04у.е.">#REF!</definedName>
    <definedName name="март2" hidden="1">{#N/A,#N/A,TRUE,"Буржуям"}</definedName>
    <definedName name="март3" hidden="1">{#N/A,#N/A,TRUE,"Буржуям"}</definedName>
    <definedName name="март5" hidden="1">{#N/A,#N/A,TRUE,"Буржуям"}</definedName>
    <definedName name="мартБезНДС">#REF!</definedName>
    <definedName name="мартСНДС">#REF!</definedName>
    <definedName name="Масличные">[116]СЗП!$BV$2:$BV$8</definedName>
    <definedName name="Масло" localSheetId="1" hidden="1">{#N/A,#N/A,FALSE,"Лист2"}</definedName>
    <definedName name="Масло" hidden="1">{#N/A,#N/A,FALSE,"Лист2"}</definedName>
    <definedName name="Масло2" localSheetId="1" hidden="1">{#N/A,#N/A,FALSE,"Лист2"}</definedName>
    <definedName name="Масло2" hidden="1">{#N/A,#N/A,FALSE,"Лист2"}</definedName>
    <definedName name="Масштаб">#REF!</definedName>
    <definedName name="мат2" localSheetId="1" hidden="1">{#N/A,#N/A,FALSE,"Лист2"}</definedName>
    <definedName name="мат2" hidden="1">{#N/A,#N/A,FALSE,"Лист2"}</definedName>
    <definedName name="Материалы" localSheetId="1" hidden="1">{#N/A,#N/A,FALSE,"Лист2"}</definedName>
    <definedName name="Материалы" hidden="1">{#N/A,#N/A,FALSE,"Лист2"}</definedName>
    <definedName name="МВЗ">'[116]ПлКал (АКЗ)'!$BF$3:$BF$14</definedName>
    <definedName name="мгнллн" localSheetId="1" hidden="1">{#N/A,#N/A,FALSE,"Лист2"}</definedName>
    <definedName name="мгнллн" hidden="1">{#N/A,#N/A,FALSE,"Лист2"}</definedName>
    <definedName name="Мед.оборудование">#REF!</definedName>
    <definedName name="МенеджерПроекта">[156]Справочники!$B$26:$B$43</definedName>
    <definedName name="мес" hidden="1">{#N/A,#N/A,TRUE,"Буржуям"}</definedName>
    <definedName name="мес.прогноз">[121]Выбор!$A$25:$L$25</definedName>
    <definedName name="месяц" localSheetId="1" hidden="1">{#N/A,#N/A,FALSE,"Лист2"}</definedName>
    <definedName name="месяц" hidden="1">{#N/A,#N/A,FALSE,"Лист2"}</definedName>
    <definedName name="Месяц_база">#REF!</definedName>
    <definedName name="Месяц_Отчета">#REF!</definedName>
    <definedName name="месяц5" hidden="1">{#N/A,#N/A,TRUE,"Буржуям"}</definedName>
    <definedName name="Месяцев_в_году">[125]Assist!$D$11</definedName>
    <definedName name="мжк" localSheetId="1" hidden="1">{#N/A,#N/A,FALSE,"Лист2"}</definedName>
    <definedName name="мжк" hidden="1">{#N/A,#N/A,FALSE,"Лист2"}</definedName>
    <definedName name="ми" localSheetId="1" hidden="1">{#N/A,#N/A,FALSE,"Лист2"}</definedName>
    <definedName name="ми" hidden="1">{#N/A,#N/A,FALSE,"Лист2"}</definedName>
    <definedName name="мим" localSheetId="1" hidden="1">{#N/A,#N/A,FALSE,"Лист2"}</definedName>
    <definedName name="мим" hidden="1">{#N/A,#N/A,FALSE,"Лист2"}</definedName>
    <definedName name="мип" localSheetId="1" hidden="1">{#N/A,#N/A,FALSE,"Лист2"}</definedName>
    <definedName name="мип" hidden="1">{#N/A,#N/A,FALSE,"Лист2"}</definedName>
    <definedName name="мир" localSheetId="1" hidden="1">{#N/A,#N/A,FALSE,"Лист2"}</definedName>
    <definedName name="мир" hidden="1">{#N/A,#N/A,FALSE,"Лист2"}</definedName>
    <definedName name="мирт" localSheetId="1" hidden="1">{#N/A,#N/A,FALSE,"Лист2"}</definedName>
    <definedName name="мирт" hidden="1">{#N/A,#N/A,FALSE,"Лист2"}</definedName>
    <definedName name="мит" localSheetId="1" hidden="1">{#N/A,#N/A,FALSE,"Лист2"}</definedName>
    <definedName name="мит" hidden="1">{#N/A,#N/A,FALSE,"Лист2"}</definedName>
    <definedName name="митим" localSheetId="1" hidden="1">{#N/A,#N/A,FALSE,"Лист2"}</definedName>
    <definedName name="митим" hidden="1">{#N/A,#N/A,FALSE,"Лист2"}</definedName>
    <definedName name="митинг" hidden="1">{"'РП (2)'!$A$5:$S$150"}</definedName>
    <definedName name="миторпакен" localSheetId="1" hidden="1">{#N/A,#N/A,FALSE,"Лист2"}</definedName>
    <definedName name="миторпакен" hidden="1">{#N/A,#N/A,FALSE,"Лист2"}</definedName>
    <definedName name="мм" localSheetId="1" hidden="1">{#N/A,#N/A,FALSE,"Лист2"}</definedName>
    <definedName name="мм" hidden="1">{#N/A,#N/A,FALSE,"Лист2"}</definedName>
    <definedName name="ммм" hidden="1">{"'РП (2)'!$A$5:$S$150"}</definedName>
    <definedName name="мммм" hidden="1">{#N/A,#N/A,FALSE,"передел"}</definedName>
    <definedName name="мммммммм" hidden="1">{"'РП (2)'!$A$5:$S$150"}</definedName>
    <definedName name="мммммммммммммммммммм" hidden="1">{"'РП (2)'!$A$5:$S$150"}</definedName>
    <definedName name="ммммммммммммммммммммммммм" hidden="1">{"'РП (2)'!$A$5:$S$150"}</definedName>
    <definedName name="моде">#REF!</definedName>
    <definedName name="модели">[120]Параметры!$B$36</definedName>
    <definedName name="модель">#REF!</definedName>
    <definedName name="мой" localSheetId="1" hidden="1">{#N/A,#N/A,FALSE,"Лист2"}</definedName>
    <definedName name="мой" hidden="1">{#N/A,#N/A,FALSE,"Лист2"}</definedName>
    <definedName name="молния" localSheetId="1" hidden="1">{#N/A,#N/A,TRUE,"Смета на пасс. обор. №1"}</definedName>
    <definedName name="молния" hidden="1">{#N/A,#N/A,TRUE,"Смета на пасс. обор. №1"}</definedName>
    <definedName name="москва" hidden="1">{"'РП (2)'!$A$5:$S$150"}</definedName>
    <definedName name="мост" hidden="1">{#N/A,#N/A,TRUE,"Буржуям"}</definedName>
    <definedName name="мп" localSheetId="1" hidden="1">{#N/A,#N/A,FALSE,"Лист2"}</definedName>
    <definedName name="мп" hidden="1">{#N/A,#N/A,FALSE,"Лист2"}</definedName>
    <definedName name="мпеммс" localSheetId="1" hidden="1">{#N/A,#N/A,FALSE,"Лист2"}</definedName>
    <definedName name="мпеммс" hidden="1">{#N/A,#N/A,FALSE,"Лист2"}</definedName>
    <definedName name="мпм" localSheetId="1" hidden="1">{#N/A,#N/A,FALSE,"Лист2"}</definedName>
    <definedName name="мпм" hidden="1">{#N/A,#N/A,FALSE,"Лист2"}</definedName>
    <definedName name="мпнае" localSheetId="1" hidden="1">{#N/A,#N/A,FALSE,"Лист2"}</definedName>
    <definedName name="мпнае" hidden="1">{#N/A,#N/A,FALSE,"Лист2"}</definedName>
    <definedName name="мпнерон" localSheetId="1" hidden="1">{#N/A,#N/A,FALSE,"Лист2"}</definedName>
    <definedName name="мпнерон" hidden="1">{#N/A,#N/A,FALSE,"Лист2"}</definedName>
    <definedName name="Мпоступления">[120]Параметры!$B$33</definedName>
    <definedName name="мпро" hidden="1">{"IASTrail",#N/A,FALSE,"IAS"}</definedName>
    <definedName name="мс" localSheetId="1" hidden="1">{#N/A,#N/A,FALSE,"Лист2"}</definedName>
    <definedName name="мс" hidden="1">{#N/A,#N/A,FALSE,"Лист2"}</definedName>
    <definedName name="мсм" localSheetId="1" hidden="1">{#N/A,#N/A,FALSE,"Лист2"}</definedName>
    <definedName name="мсм" hidden="1">{#N/A,#N/A,FALSE,"Лист2"}</definedName>
    <definedName name="мсмс" localSheetId="1" hidden="1">{#N/A,#N/A,FALSE,"Лист2"}</definedName>
    <definedName name="мсмс" hidden="1">{#N/A,#N/A,FALSE,"Лист2"}</definedName>
    <definedName name="мсч" localSheetId="1" hidden="1">{#N/A,#N/A,FALSE,"Лист2"}</definedName>
    <definedName name="мсч" hidden="1">{#N/A,#N/A,FALSE,"Лист2"}</definedName>
    <definedName name="мча" hidden="1">#REF!</definedName>
    <definedName name="мы" hidden="1">{"'РП (2)'!$A$5:$S$150"}</definedName>
    <definedName name="н" localSheetId="1" hidden="1">{#N/A,#N/A,FALSE,"Лист2"}</definedName>
    <definedName name="н" hidden="1">{#N/A,#N/A,FALSE,"Лист2"}</definedName>
    <definedName name="н.г.руб.">'[118]Гр+'!#REF!</definedName>
    <definedName name="н.г.у.е.">'[118]Гр+'!#REF!</definedName>
    <definedName name="н.форма" hidden="1">{#N/A,#N/A,TRUE,"Буржуям"}</definedName>
    <definedName name="Нав_ПерТЭ">[37]навигация!$A$39</definedName>
    <definedName name="Нав_ПерЭЭ">[37]навигация!$A$13</definedName>
    <definedName name="Нав_ПрТЭ">[37]навигация!$A$21</definedName>
    <definedName name="Нав_ПрЭЭ">[37]навигация!$A$4</definedName>
    <definedName name="Нав_Финансы">[37]навигация!$A$41</definedName>
    <definedName name="надоели" hidden="1">{"'РП (2)'!$A$5:$S$150"}</definedName>
    <definedName name="Назарово" hidden="1">{"'РП (2)'!$A$5:$S$150"}</definedName>
    <definedName name="Назарово_1151" hidden="1">{"'РП (2)'!$A$5:$S$150"}</definedName>
    <definedName name="назаровский" hidden="1">{"'РП (2)'!$A$5:$S$150"}</definedName>
    <definedName name="Название_рус">[157]Списки!$B$1:$B$14</definedName>
    <definedName name="назначение_строний">[117]Вспомогательный!$B$28:$B$42</definedName>
    <definedName name="нак" hidden="1">{"'Sheet1'!$A$1:$G$85"}</definedName>
    <definedName name="нал" hidden="1">{#VALUE!,#N/A,TRUE,0}</definedName>
    <definedName name="НалИмущ">[158]Параметры!#REF!</definedName>
    <definedName name="НалНДС">#REF!</definedName>
    <definedName name="Налог_на_прибыль">'[159]input data'!$E$73</definedName>
    <definedName name="налоги" hidden="1">{"'Sheet1'!$A$1:$G$96","'Sheet1'!$A$1:$H$96"}</definedName>
    <definedName name="Налоги_в_т.ч._Штрафы_и_пени">[116]ПлКал!$AH$21:$AO$21</definedName>
    <definedName name="Налоги_по_инв">[116]ПлКал!$AG$39:$AI$39</definedName>
    <definedName name="налоги1" hidden="1">{#N/A,#N/A,TRUE,"Буржуям"}</definedName>
    <definedName name="налоги2" hidden="1">{"'Sheet1'!$A$1:$G$96","'Sheet1'!$A$1:$H$96"}</definedName>
    <definedName name="налоги3" hidden="1">{#N/A,#N/A,TRUE,"Буржуям"}</definedName>
    <definedName name="НалОфКонв">[120]Параметры!#REF!</definedName>
    <definedName name="НалПриб">#REF!</definedName>
    <definedName name="НалПрибОкт">[160]Параметры!$B$16</definedName>
    <definedName name="НалРекл">[158]Параметры!#REF!</definedName>
    <definedName name="НалФинОф">[120]Параметры!#REF!</definedName>
    <definedName name="Направление">OFFSET([104]Библиотека!$L$1,1,0,COUNTA([104]Библиотека!$L:$L)-1,1)</definedName>
    <definedName name="Направление_обучения">[161]Списки!$E$3:$E$30</definedName>
    <definedName name="нарастание" hidden="1">{"'РП (2)'!$A$5:$S$150"}</definedName>
    <definedName name="нарастающий_итог">[162]база!$A$9:$L$9</definedName>
    <definedName name="Нарастающий_Итог_actual">#REF!</definedName>
    <definedName name="Нарастающий_итог_месяц_прогноза">#REF!</definedName>
    <definedName name="Начало_Заданный_период">#REF!</definedName>
    <definedName name="Начало_месяц_бюджета">#REF!</definedName>
    <definedName name="Начало_месяц_отчета">#REF!</definedName>
    <definedName name="Начало_месяц_прогноза">#REF!</definedName>
    <definedName name="начало_номер">#REF!</definedName>
    <definedName name="начало_текст">[146]база!$C$7</definedName>
    <definedName name="наш" hidden="1">{#N/A,#N/A,TRUE,"Буржуям"}</definedName>
    <definedName name="НашНомФонд">#REF!</definedName>
    <definedName name="нг" hidden="1">{"assets",#N/A,FALSE,"historicBS";"liab",#N/A,FALSE,"historicBS";"is",#N/A,FALSE,"historicIS";"ratios",#N/A,FALSE,"ratios"}</definedName>
    <definedName name="нгкг" hidden="1">{#N/A,#N/A,FALSE,"Расчет вспомогательных"}</definedName>
    <definedName name="нгоьи" localSheetId="1" hidden="1">{#N/A,#N/A,FALSE,"Лист2"}</definedName>
    <definedName name="нгоьи" hidden="1">{#N/A,#N/A,FALSE,"Лист2"}</definedName>
    <definedName name="нгрго" localSheetId="1" hidden="1">{#N/A,#N/A,FALSE,"Лист2"}</definedName>
    <definedName name="нгрго" hidden="1">{#N/A,#N/A,FALSE,"Лист2"}</definedName>
    <definedName name="НД">#REF!</definedName>
    <definedName name="НДС">#REF!</definedName>
    <definedName name="НДС1">[145]Параметры!$B$17</definedName>
    <definedName name="НДС2">[145]Параметры!$B$18</definedName>
    <definedName name="Недель_в_году">[163]Assist!$D$12</definedName>
    <definedName name="незнаю" localSheetId="1" hidden="1">{#N/A,#N/A,FALSE,"Лист2"}</definedName>
    <definedName name="незнаю" hidden="1">{#N/A,#N/A,FALSE,"Лист2"}</definedName>
    <definedName name="нек" localSheetId="1" hidden="1">{#N/A,#N/A,FALSE,"Лист2"}</definedName>
    <definedName name="нек" hidden="1">{#N/A,#N/A,FALSE,"Лист2"}</definedName>
    <definedName name="неким" localSheetId="1" hidden="1">{#N/A,#N/A,FALSE,"Лист2"}</definedName>
    <definedName name="неким" hidden="1">{#N/A,#N/A,FALSE,"Лист2"}</definedName>
    <definedName name="непонятно" localSheetId="1" hidden="1">{#N/A,#N/A,FALSE,"Лист2"}</definedName>
    <definedName name="непонятно" hidden="1">{#N/A,#N/A,FALSE,"Лист2"}</definedName>
    <definedName name="непр" localSheetId="1" hidden="1">{#N/A,#N/A,FALSE,"Лист2"}</definedName>
    <definedName name="непр" hidden="1">{#N/A,#N/A,FALSE,"Лист2"}</definedName>
    <definedName name="НепроизводственныйПерсонал">'[116]СЗ Зпл'!$AT$4:$AT$8</definedName>
    <definedName name="нет" localSheetId="1" hidden="1">{#N/A,#N/A,FALSE,"Лист2"}</definedName>
    <definedName name="нет" hidden="1">{#N/A,#N/A,FALSE,"Лист2"}</definedName>
    <definedName name="ниокр" hidden="1">{#N/A,#N/A,TRUE,"Буржуям"}</definedName>
    <definedName name="нк" hidden="1">{"'РП (2)'!$A$5:$S$150"}</definedName>
    <definedName name="нн" localSheetId="1" hidden="1">{#N/A,#N/A,FALSE,"Лист2"}</definedName>
    <definedName name="нн" hidden="1">{#N/A,#N/A,FALSE,"Лист2"}</definedName>
    <definedName name="ннн" localSheetId="1" hidden="1">{#N/A,#N/A,FALSE,"Лист2"}</definedName>
    <definedName name="ннн" hidden="1">{#N/A,#N/A,TRUE,"Смета на пасс. обор. №1"}</definedName>
    <definedName name="нннн" localSheetId="1" hidden="1">{#N/A,#N/A,FALSE,"Лист2"}</definedName>
    <definedName name="нннн" hidden="1">{#N/A,#N/A,FALSE,"Лист2"}</definedName>
    <definedName name="нннне" hidden="1">[114]MAIN!#REF!</definedName>
    <definedName name="ннннн" localSheetId="1" hidden="1">{#N/A,#N/A,FALSE,"Лист2"}</definedName>
    <definedName name="ннннн" hidden="1">{#N/A,#N/A,FALSE,"Лист2"}</definedName>
    <definedName name="ннннннн" hidden="1">{"konoplin - Личное представление",#N/A,TRUE,"ФинПлан_1кв";"konoplin - Личное представление",#N/A,TRUE,"ФинПлан_2кв"}</definedName>
    <definedName name="нннннннн" localSheetId="1" hidden="1">{#N/A,#N/A,FALSE,"Лист2"}</definedName>
    <definedName name="нннннннн" hidden="1">{#N/A,#N/A,FALSE,"Лист2"}</definedName>
    <definedName name="нннннннннн" localSheetId="1" hidden="1">{#N/A,#N/A,FALSE,"Лист2"}</definedName>
    <definedName name="нннннннннн" hidden="1">{#N/A,#N/A,FALSE,"Лист2"}</definedName>
    <definedName name="нннннннннннн" hidden="1">{"'РП (2)'!$A$5:$S$150"}</definedName>
    <definedName name="нов" localSheetId="1" hidden="1">{#N/A,#N/A,FALSE,"Лист2"}</definedName>
    <definedName name="нов" hidden="1">{#N/A,#N/A,FALSE,"Лист2"}</definedName>
    <definedName name="новое" hidden="1">{"'Sheet1'!$A$1:$G$96","'Sheet1'!$A$1:$H$96"}</definedName>
    <definedName name="новый" localSheetId="1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минал">#REF!</definedName>
    <definedName name="нор" hidden="1">{"'РП (2)'!$A$5:$S$150"}</definedName>
    <definedName name="ноу" hidden="1">{"'РП (2)'!$A$5:$S$150"}</definedName>
    <definedName name="Ночные">[116]Классификатор!$R$2:$R$3</definedName>
    <definedName name="нояб03гр">#REF!</definedName>
    <definedName name="нояб03руб.">#REF!</definedName>
    <definedName name="нояб03у.е.">#REF!</definedName>
    <definedName name="нояб04гр">#REF!</definedName>
    <definedName name="нояб04руб">#REF!</definedName>
    <definedName name="нояб04у.е.">#REF!</definedName>
    <definedName name="ноябрь" localSheetId="1" hidden="1">{#N/A,#N/A,FALSE,"Лист2"}</definedName>
    <definedName name="ноябрь" hidden="1">{#N/A,#N/A,FALSE,"Лист2"}</definedName>
    <definedName name="нп" localSheetId="1" hidden="1">{#N/A,#N/A,FALSE,"Лист2"}</definedName>
    <definedName name="нп" hidden="1">{#N/A,#N/A,FALSE,"Лист2"}</definedName>
    <definedName name="нптит" localSheetId="1" hidden="1">{#N/A,#N/A,FALSE,"Лист2"}</definedName>
    <definedName name="нптит" hidden="1">{#N/A,#N/A,FALSE,"Лист2"}</definedName>
    <definedName name="нрг" localSheetId="1" hidden="1">{#N/A,#N/A,FALSE,"Лист2"}</definedName>
    <definedName name="нрг" hidden="1">{#N/A,#N/A,FALSE,"Лист2"}</definedName>
    <definedName name="нрн" localSheetId="1" hidden="1">{#N/A,#N/A,FALSE,"Лист2"}</definedName>
    <definedName name="нрн" hidden="1">{#N/A,#N/A,FALSE,"Лист2"}</definedName>
    <definedName name="нрнрн" hidden="1">#REF!</definedName>
    <definedName name="нрог" localSheetId="1" hidden="1">{#N/A,#N/A,FALSE,"Лист2"}</definedName>
    <definedName name="нрог" hidden="1">{#N/A,#N/A,FALSE,"Лист2"}</definedName>
    <definedName name="нрпеап" localSheetId="1" hidden="1">{#N/A,#N/A,FALSE,"Лист2"}</definedName>
    <definedName name="нрпеап" hidden="1">{#N/A,#N/A,FALSE,"Лист2"}</definedName>
    <definedName name="нур" hidden="1">{#N/A,#N/A,TRUE,"Буржуям"}</definedName>
    <definedName name="нурис" hidden="1">{#N/A,#N/A,TRUE,"Буржуям"}</definedName>
    <definedName name="нурисламова" hidden="1">{#N/A,#N/A,TRUE,"Буржуям"}</definedName>
    <definedName name="НЦС_Мурманская_область">[125]Бенчмарк!$F$120</definedName>
    <definedName name="о" localSheetId="1" hidden="1">{#N/A,#N/A,FALSE,"Лист2"}</definedName>
    <definedName name="о" hidden="1">{#N/A,#N/A,FALSE,"Лист2"}</definedName>
    <definedName name="о61005" hidden="1">{"print95",#N/A,FALSE,"1995E.XLS";"print96",#N/A,FALSE,"1996E.XLS"}</definedName>
    <definedName name="оао" hidden="1">{"'РП (2)'!$A$5:$S$150"}</definedName>
    <definedName name="оар" hidden="1">{"'интерфейс'!$J$31:$M$43"}</definedName>
    <definedName name="ОБ2" hidden="1">{"konoplin - Личное представление",#N/A,TRUE,"ФинПлан_1кв";"konoplin - Личное представление",#N/A,TRUE,"ФинПлан_2кв"}</definedName>
    <definedName name="обалд" hidden="1">{"'РП (2)'!$A$5:$S$150"}</definedName>
    <definedName name="ОбКонв">#REF!</definedName>
    <definedName name="Область_данных">#REF!</definedName>
    <definedName name="_xlnm.Print_Area">#REF!</definedName>
    <definedName name="Оборот">#REF!</definedName>
    <definedName name="ОбОф">#REF!</definedName>
    <definedName name="обременения">[117]Вспомогательный!$B$89:$B$90</definedName>
    <definedName name="ОбСтр1">[127]служебный2!$G$3:$G$11</definedName>
    <definedName name="ОбФин">#REF!</definedName>
    <definedName name="обш" localSheetId="1" hidden="1">{#N/A,#N/A,FALSE,"Лист2"}</definedName>
    <definedName name="обш" hidden="1">{#N/A,#N/A,FALSE,"Лист2"}</definedName>
    <definedName name="общ.ожид.встр.у.е.">#REF!</definedName>
    <definedName name="общ.ожид.кв.у.е.">[129]бог!#REF!</definedName>
    <definedName name="общ.пл.">[129]бог!#REF!</definedName>
    <definedName name="общ.пл.встр.">#REF!</definedName>
    <definedName name="общ.пл.кв.">[129]бог!#REF!</definedName>
    <definedName name="ОбщаяПл">'[120]Сводный-затраты'!$C$3</definedName>
    <definedName name="Общеж." hidden="1">{"'РП (2)'!$A$5:$S$150"}</definedName>
    <definedName name="Объединение">#REF!</definedName>
    <definedName name="Объект">[164]К.6!$B$2:$B$7</definedName>
    <definedName name="Объекты">[123]Служебный!$B$2:$B$12</definedName>
    <definedName name="Объем_продаж_тн">#REF!</definedName>
    <definedName name="ог" localSheetId="1" hidden="1">{#N/A,#N/A,FALSE,"Лист2"}</definedName>
    <definedName name="ог" hidden="1">{#N/A,#N/A,FALSE,"Лист2"}</definedName>
    <definedName name="ого" localSheetId="1" hidden="1">{#N/A,#N/A,FALSE,"Лист2"}</definedName>
    <definedName name="ого" hidden="1">{#N/A,#N/A,FALSE,"Лист2"}</definedName>
    <definedName name="огргр" localSheetId="1" hidden="1">{#N/A,#N/A,FALSE,"Лист2"}</definedName>
    <definedName name="огргр" hidden="1">{#N/A,#N/A,FALSE,"Лист2"}</definedName>
    <definedName name="Огртехника">[116]СЗП!$AD$39:$AJ$39</definedName>
    <definedName name="огщзорн" hidden="1">{"konoplin - Личное представление",#N/A,TRUE,"ФинПлан_1кв";"konoplin - Личное представление",#N/A,TRUE,"ФинПлан_2кв"}</definedName>
    <definedName name="одлодло" hidden="1">#REF!</definedName>
    <definedName name="одури" hidden="1">{"'РП (2)'!$A$5:$S$150"}</definedName>
    <definedName name="ожж" hidden="1">{#N/A,#N/A,TRUE,"Буржуям"}</definedName>
    <definedName name="ожид.закл.встр.у.е.">#REF!</definedName>
    <definedName name="ожид.закл.кв.">[129]бог!#REF!</definedName>
    <definedName name="ожид.закл.кв.у.е.">[129]бог!#REF!</definedName>
    <definedName name="ожид.незакл.встр.">#REF!</definedName>
    <definedName name="ожид.незакл.встр.у.е.">#REF!</definedName>
    <definedName name="ожид.незакл.дог.">[129]бог!#REF!</definedName>
    <definedName name="ожид.незакл.кв.у.е.">[129]бог!#REF!</definedName>
    <definedName name="ожид.непрод.встр.">#REF!</definedName>
    <definedName name="ожид.непрод.кв.">[129]бог!#REF!</definedName>
    <definedName name="ок" hidden="1">{#N/A,#N/A,TRUE,"Буржуям"}</definedName>
    <definedName name="океоокуаыа" hidden="1">{"'Sheet1'!$A$1:$G$85"}</definedName>
    <definedName name="окт" localSheetId="1" hidden="1">{#N/A,#N/A,FALSE,"Лист2"}</definedName>
    <definedName name="окт" hidden="1">{#N/A,#N/A,FALSE,"Лист2"}</definedName>
    <definedName name="окт." hidden="1">{"'Sheet1'!$A$1:$G$96","'Sheet1'!$A$1:$H$96"}</definedName>
    <definedName name="окт03гр">#REF!</definedName>
    <definedName name="окт03руб.">#REF!</definedName>
    <definedName name="окт03у.е.">#REF!</definedName>
    <definedName name="окт04гр">#REF!</definedName>
    <definedName name="окт04руб">#REF!</definedName>
    <definedName name="окт04у.е.">#REF!</definedName>
    <definedName name="Октябрь" localSheetId="1" hidden="1">{#N/A,#N/A,FALSE,"Лист2"}</definedName>
    <definedName name="Октябрь" hidden="1">{#N/A,#N/A,FALSE,"Лист2"}</definedName>
    <definedName name="ол" localSheetId="1" hidden="1">{#N/A,#N/A,FALSE,"Лист2"}</definedName>
    <definedName name="ол" hidden="1">{#N/A,#N/A,FALSE,"Лист2"}</definedName>
    <definedName name="ол2" hidden="1">{#N/A,#N/A,FALSE,"передел"}</definedName>
    <definedName name="олд" hidden="1">{"konoplin - Личное представление",#N/A,TRUE,"ФинПлан_1кв";"konoplin - Личное представление",#N/A,TRUE,"ФинПлан_2кв"}</definedName>
    <definedName name="оллт" localSheetId="1" hidden="1">{#N/A,#N/A,FALSE,"Лист2"}</definedName>
    <definedName name="оллт" hidden="1">{#N/A,#N/A,FALSE,"Лист2"}</definedName>
    <definedName name="олол" hidden="1">#REF!</definedName>
    <definedName name="олтт" localSheetId="1" hidden="1">{#N/A,#N/A,FALSE,"Лист2"}</definedName>
    <definedName name="олтт" hidden="1">{#N/A,#N/A,FALSE,"Лист2"}</definedName>
    <definedName name="олухи" hidden="1">{"'РП (2)'!$A$5:$S$150"}</definedName>
    <definedName name="онлгл" hidden="1">{"IASBS",#N/A,TRUE,"IAS";"IASPL",#N/A,TRUE,"IAS";"IASNotes",#N/A,TRUE,"IAS";"CFDir - expanded",#N/A,TRUE,"CF DIR"}</definedName>
    <definedName name="оо" hidden="1">{#N/A,#N/A,FALSE,"Aging Summary";#N/A,#N/A,FALSE,"Ratio Analysis";#N/A,#N/A,FALSE,"Test 120 Day Accts";#N/A,#N/A,FALSE,"Tickmarks"}</definedName>
    <definedName name="оол" hidden="1">{"'РП (2)'!$A$5:$S$150"}</definedName>
    <definedName name="оолдг" hidden="1">{#N/A,"10% Success",FALSE,"Sales Forecast";#N/A,#N/A,FALSE,"Sheet2"}</definedName>
    <definedName name="оолдж" hidden="1">{"'РП (2)'!$A$5:$S$150"}</definedName>
    <definedName name="ооо" localSheetId="1" hidden="1">{#N/A,#N/A,FALSE,"Лист2"}</definedName>
    <definedName name="ооо" hidden="1">{#N/A,#N/A,FALSE,"Лист2"}</definedName>
    <definedName name="ооод" hidden="1">{"'РП (2)'!$A$5:$S$150"}</definedName>
    <definedName name="ооож" hidden="1">{"'РП (2)'!$A$5:$S$150"}</definedName>
    <definedName name="оооо" localSheetId="1" hidden="1">[1]Template!#REF!</definedName>
    <definedName name="оооо" hidden="1">[1]Template!#REF!</definedName>
    <definedName name="ооооооо" hidden="1">{#N/A,"30% Success",TRUE,"Sales Forecast";#N/A,#N/A,TRUE,"Sheet2"}</definedName>
    <definedName name="оооооооо" hidden="1">{"'Sheet1'!$A$1:$G$85"}</definedName>
    <definedName name="ооооооооо" hidden="1">{"'РП (2)'!$A$5:$S$150"}</definedName>
    <definedName name="оооооооооооооооооо" hidden="1">{"'РП (2)'!$A$5:$S$150"}</definedName>
    <definedName name="оооэхз" hidden="1">{"'РП (2)'!$A$5:$S$150"}</definedName>
    <definedName name="оорп" hidden="1">{#N/A,#N/A,TRUE,"Буржуям"}</definedName>
    <definedName name="ооррр">#REF!</definedName>
    <definedName name="ооршор" localSheetId="1" hidden="1">[1]Template!#REF!</definedName>
    <definedName name="ооршор" hidden="1">[1]Template!#REF!</definedName>
    <definedName name="оперативно" hidden="1">{#N/A,#N/A,TRUE,"Буржуям"}</definedName>
    <definedName name="оперативное" hidden="1">{#N/A,#N/A,TRUE,"Буржуям"}</definedName>
    <definedName name="оперативные" hidden="1">{#N/A,#N/A,TRUE,"Буржуям"}</definedName>
    <definedName name="опиз" hidden="1">{"'РП (2)'!$A$5:$S$150"}</definedName>
    <definedName name="опла.кв.руб.безмфтц">'[129]каскад,5'!#REF!</definedName>
    <definedName name="оплас.допл.комм.встр.">#REF!</definedName>
    <definedName name="Оплата">[116]Классификатор!$X$2:$X$3</definedName>
    <definedName name="оплач.встр.безмфтц">#REF!</definedName>
    <definedName name="оплач.встр.мфтц">#REF!</definedName>
    <definedName name="оплач.встр.руб.">#REF!</definedName>
    <definedName name="оплач.встр.руб.безмфтц">#REF!</definedName>
    <definedName name="оплач.встр.руб.мфтц">#REF!</definedName>
    <definedName name="оплач.встр.у.е.">#REF!</definedName>
    <definedName name="оплач.закл.встр.руб.">#REF!</definedName>
    <definedName name="оплач.закл.встр.у.е.">#REF!</definedName>
    <definedName name="оплач.кв.безмфтц">#REF!</definedName>
    <definedName name="оплач.кв.мфтц">#REF!</definedName>
    <definedName name="оплач.кв.руб.">[129]бог!#REF!</definedName>
    <definedName name="оплач.кв.руб.мфтц">#REF!</definedName>
    <definedName name="оплач.кв.у.е.">[129]бог!#REF!</definedName>
    <definedName name="оплач.комм.встр.">#REF!</definedName>
    <definedName name="оплач.комм.доп.кв.">[129]бог!#REF!</definedName>
    <definedName name="оплач.комм.кв.">[129]бог!#REF!</definedName>
    <definedName name="оплач.ст.руб.">#REF!</definedName>
    <definedName name="оплач.ст.у.е.">#REF!</definedName>
    <definedName name="опоыо" hidden="1">#REF!</definedName>
    <definedName name="ОптРынок">'[37]Производство электроэнергии'!$A$23</definedName>
    <definedName name="опыоо" hidden="1">#REF!</definedName>
    <definedName name="ор" localSheetId="1" hidden="1">{#N/A,#N/A,FALSE,"Лист2"}</definedName>
    <definedName name="ор" hidden="1">{#N/A,#N/A,FALSE,"Лист2"}</definedName>
    <definedName name="орг" localSheetId="1" hidden="1">{#N/A,#N/A,FALSE,"Лист2"}</definedName>
    <definedName name="орг" hidden="1">{#N/A,#N/A,FALSE,"Лист2"}</definedName>
    <definedName name="Организации">OFFSET([104]Библиотека!$C$1,1,0,COUNTA([104]Библиотека!$C:$C)-1,1)</definedName>
    <definedName name="Организация1">[127]служебный2!$M$3:$M$64</definedName>
    <definedName name="орорр" localSheetId="1" hidden="1">{#N/A,#N/A,FALSE,"Лист2"}</definedName>
    <definedName name="орорр" hidden="1">{#N/A,#N/A,FALSE,"Лист2"}</definedName>
    <definedName name="орп" localSheetId="1" hidden="1">{#N/A,#N/A,FALSE,"Лист2"}</definedName>
    <definedName name="орп" hidden="1">{#N/A,#N/A,FALSE,"Лист2"}</definedName>
    <definedName name="орпло" localSheetId="1" hidden="1">{#N/A,#N/A,FALSE,"Лист2"}</definedName>
    <definedName name="орпло" hidden="1">{#N/A,#N/A,FALSE,"Лист2"}</definedName>
    <definedName name="орпорп" hidden="1">{#VALUE!,#N/A,TRUE,0}</definedName>
    <definedName name="орроро" localSheetId="1" hidden="1">{#N/A,#N/A,FALSE,"Лист2"}</definedName>
    <definedName name="орроро" hidden="1">{#N/A,#N/A,FALSE,"Лист2"}</definedName>
    <definedName name="ортто">#REF!</definedName>
    <definedName name="ослы" hidden="1">{"'РП (2)'!$A$5:$S$150"}</definedName>
    <definedName name="осмотр">[117]Вспомогательный!$B$60:$B$61</definedName>
    <definedName name="от" localSheetId="1" hidden="1">{#N/A,#N/A,FALSE,"Лист2"}</definedName>
    <definedName name="от" hidden="1">{#N/A,#N/A,FALSE,"Лист2"}</definedName>
    <definedName name="от1">#REF!</definedName>
    <definedName name="от1_1">#N/A</definedName>
    <definedName name="от10">#REF!</definedName>
    <definedName name="от10_1">#N/A</definedName>
    <definedName name="от10_2">#N/A</definedName>
    <definedName name="от11">#REF!</definedName>
    <definedName name="от11_1">#N/A</definedName>
    <definedName name="от11_2">#N/A</definedName>
    <definedName name="от12">#REF!</definedName>
    <definedName name="от12_1">#N/A</definedName>
    <definedName name="от12_2">#N/A</definedName>
    <definedName name="от13">#REF!</definedName>
    <definedName name="от13_1">#N/A</definedName>
    <definedName name="от14">#REF!</definedName>
    <definedName name="от14_1">#N/A</definedName>
    <definedName name="от15">#REF!</definedName>
    <definedName name="от15_1">#N/A</definedName>
    <definedName name="от16">#REF!</definedName>
    <definedName name="от161">#REF!</definedName>
    <definedName name="от17">'[165]Свод БДР'!$B$408</definedName>
    <definedName name="от18">#REF!</definedName>
    <definedName name="от18_1">#N/A</definedName>
    <definedName name="от19">#REF!</definedName>
    <definedName name="от19_1">#N/A</definedName>
    <definedName name="от2">#REF!</definedName>
    <definedName name="от2_1">#N/A</definedName>
    <definedName name="от3">#REF!</definedName>
    <definedName name="от4">#REF!</definedName>
    <definedName name="от4_1">#N/A</definedName>
    <definedName name="от4_2">#N/A</definedName>
    <definedName name="от5">#REF!</definedName>
    <definedName name="от6">#REF!</definedName>
    <definedName name="от7">#REF!</definedName>
    <definedName name="от7_1">#N/A</definedName>
    <definedName name="от7_2">#N/A</definedName>
    <definedName name="от8">#REF!</definedName>
    <definedName name="от8_1">#N/A</definedName>
    <definedName name="от8_2">#N/A</definedName>
    <definedName name="от9">#REF!</definedName>
    <definedName name="от9_1">#N/A</definedName>
    <definedName name="ОтветсвенныеПоОбъекту">[156]Справочники!$B$4:$B$23</definedName>
    <definedName name="ОтделГлавногоТехнолога">[116]ПлКал!$BR$2:$BV$2</definedName>
    <definedName name="отир" localSheetId="1" hidden="1">{#N/A,#N/A,FALSE,"Лист2"}</definedName>
    <definedName name="отир" hidden="1">{#N/A,#N/A,FALSE,"Лист2"}</definedName>
    <definedName name="Отметка_ФМ">[116]Классификатор!$Y$2:$Y$3</definedName>
    <definedName name="ото" localSheetId="1" hidden="1">{#N/A,#N/A,FALSE,"Лист2"}</definedName>
    <definedName name="ото" hidden="1">{#N/A,#N/A,FALSE,"Лист2"}</definedName>
    <definedName name="отот" localSheetId="1" hidden="1">{#N/A,#N/A,FALSE,"Лист2"}</definedName>
    <definedName name="отот" hidden="1">{#N/A,#N/A,FALSE,"Лист2"}</definedName>
    <definedName name="отото" localSheetId="1" hidden="1">{#N/A,#N/A,FALSE,"Лист2"}</definedName>
    <definedName name="отото" hidden="1">{#N/A,#N/A,FALSE,"Лист2"}</definedName>
    <definedName name="Отрасли" hidden="1">#REF!</definedName>
    <definedName name="отрн" localSheetId="1" hidden="1">{#N/A,#N/A,FALSE,"Лист2"}</definedName>
    <definedName name="отрн" hidden="1">{#N/A,#N/A,FALSE,"Лист2"}</definedName>
    <definedName name="отро" localSheetId="1" hidden="1">{#N/A,#N/A,FALSE,"Лист2"}</definedName>
    <definedName name="отро" hidden="1">{#N/A,#N/A,FALSE,"Лист2"}</definedName>
    <definedName name="отчет" hidden="1">{#N/A,#N/A,TRUE,"Буржуям"}</definedName>
    <definedName name="Оферта">#REF!</definedName>
    <definedName name="Оформление_залогов">'[116]ПлКал (АКЗ)'!$AH$49:$AM$49</definedName>
    <definedName name="Оформление_недвижимости">'[116]ПлКал (АКЗ)'!$AH$50:$AN$50</definedName>
    <definedName name="ОФР2" hidden="1">{"'интерфейс'!$J$31:$M$43"}</definedName>
    <definedName name="ОФР3" hidden="1">{"'интерфейс'!$J$31:$M$43"}</definedName>
    <definedName name="ох" localSheetId="1" hidden="1">{#N/A,#N/A,FALSE,"Лист2"}</definedName>
    <definedName name="ох" hidden="1">{#N/A,#N/A,FALSE,"Лист2"}</definedName>
    <definedName name="охрана" hidden="1">{#N/A,#N/A,FALSE,"передел"}</definedName>
    <definedName name="Охрана_труда">[116]СЗП!$BC$16:$BI$16</definedName>
    <definedName name="оху" hidden="1">{"'РП (2)'!$A$5:$S$150"}</definedName>
    <definedName name="ош0хрш0х" hidden="1">[7]Proforma!#REF!</definedName>
    <definedName name="ошг" localSheetId="1" hidden="1">{#N/A,#N/A,FALSE,"Лист2"}</definedName>
    <definedName name="ошг" hidden="1">{#N/A,#N/A,FALSE,"Лист2"}</definedName>
    <definedName name="оштлош" hidden="1">{"'РП (2)'!$A$5:$S$150"}</definedName>
    <definedName name="ошшшш" localSheetId="1" hidden="1">{#N/A,#N/A,FALSE,"Лист2"}</definedName>
    <definedName name="ошшшш" hidden="1">{#N/A,#N/A,FALSE,"Лист2"}</definedName>
    <definedName name="ощлщл" hidden="1">{"'РП (2)'!$A$5:$S$150"}</definedName>
    <definedName name="п" localSheetId="1" hidden="1">{#N/A,#N/A,FALSE,"Лист2"}</definedName>
    <definedName name="п" hidden="1">{"'РП (2)'!$A$5:$S$150"}</definedName>
    <definedName name="п1" localSheetId="1" hidden="1">{#N/A,#N/A,TRUE,"Смета на пасс. обор. №1"}</definedName>
    <definedName name="п1" hidden="1">{#N/A,#N/A,TRUE,"Смета на пасс. обор. №1"}</definedName>
    <definedName name="па" localSheetId="1" hidden="1">{#N/A,#N/A,FALSE,"Лист2"}</definedName>
    <definedName name="па" hidden="1">{#N/A,#N/A,FALSE,"Лист2"}</definedName>
    <definedName name="паап" hidden="1">#REF!</definedName>
    <definedName name="павап" hidden="1">#REF!</definedName>
    <definedName name="павпавпас" hidden="1">[114]MAIN!#REF!</definedName>
    <definedName name="паеп" localSheetId="1" hidden="1">{#N/A,#N/A,FALSE,"Лист2"}</definedName>
    <definedName name="паеп" hidden="1">{#N/A,#N/A,FALSE,"Лист2"}</definedName>
    <definedName name="паер" localSheetId="1" hidden="1">{#N/A,#N/A,FALSE,"Лист2"}</definedName>
    <definedName name="паер" hidden="1">{#N/A,#N/A,FALSE,"Лист2"}</definedName>
    <definedName name="пакет" localSheetId="1" hidden="1">{#N/A,#N/A,FALSE,"Лист2"}</definedName>
    <definedName name="пакет" hidden="1">{#N/A,#N/A,FALSE,"Лист2"}</definedName>
    <definedName name="панорама" hidden="1">{#N/A,#N/A,TRUE,"Буржуям"}</definedName>
    <definedName name="паопв" hidden="1">{"assets",#N/A,FALSE,"historicBS";"liab",#N/A,FALSE,"historicBS";"is",#N/A,FALSE,"historicIS";"ratios",#N/A,FALSE,"ratios"}</definedName>
    <definedName name="папа" hidden="1">[114]MAIN!#REF!</definedName>
    <definedName name="пар" hidden="1">#REF!</definedName>
    <definedName name="ПБМ" hidden="1">{#N/A,#N/A,FALSE,"Aging Summary";#N/A,#N/A,FALSE,"Ratio Analysis";#N/A,#N/A,FALSE,"Test 120 Day Accts";#N/A,#N/A,FALSE,"Tickmarks"}</definedName>
    <definedName name="пвап" hidden="1">#REF!</definedName>
    <definedName name="пвр.у.е.">'[118]Гр+'!#REF!</definedName>
    <definedName name="пе" hidden="1">{"'РП (2)'!$A$5:$S$150"}</definedName>
    <definedName name="пеар" localSheetId="1" hidden="1">{#N/A,#N/A,FALSE,"Лист2"}</definedName>
    <definedName name="пеар" hidden="1">{#N/A,#N/A,FALSE,"Лист2"}</definedName>
    <definedName name="пени_штрафы_Нпроверки" hidden="1">{"'РП (2)'!$A$5:$S$150"}</definedName>
    <definedName name="пепн" localSheetId="1" hidden="1">{#N/A,#N/A,FALSE,"Лист2"}</definedName>
    <definedName name="пепн" hidden="1">{#N/A,#N/A,FALSE,"Лист2"}</definedName>
    <definedName name="пепр" hidden="1">{"'РП (2)'!$A$5:$S$150"}</definedName>
    <definedName name="первый">#REF!</definedName>
    <definedName name="первый_взнос">[118]ВводД!$C$1</definedName>
    <definedName name="ПереноснойИнструмент">[116]СЗП!$AD$13:$AU$13</definedName>
    <definedName name="периметр">[54]Списки!$AC$1:$AC$2</definedName>
    <definedName name="Период">#REF!</definedName>
    <definedName name="Период_actual">#REF!</definedName>
    <definedName name="период_бюджет">#REF!</definedName>
    <definedName name="Период_месяц_прогноза">#REF!</definedName>
    <definedName name="Период_отчетности">[162]база!$A$6:$AJ$6</definedName>
    <definedName name="Период_отчетности_нараст">[162]база!$A$13:$AJ$13</definedName>
    <definedName name="Период2">[123]Служебный!$I$11:$I$48</definedName>
    <definedName name="периодичность">[116]Классификатор!$A$2:$A$7</definedName>
    <definedName name="пид" hidden="1">{"'РП (2)'!$A$5:$S$150"}</definedName>
    <definedName name="пипирот" hidden="1">{#VALUE!,#N/A,TRUE,0}</definedName>
    <definedName name="пй" hidden="1">{#N/A,#N/A,FALSE,"Aging Summary";#N/A,#N/A,FALSE,"Ratio Analysis";#N/A,#N/A,FALSE,"Test 120 Day Accts";#N/A,#N/A,FALSE,"Tickmarks"}</definedName>
    <definedName name="пл" localSheetId="1" hidden="1">{#N/A,#N/A,FALSE,"Лист2"}</definedName>
    <definedName name="пл" hidden="1">{#N/A,#N/A,FALSE,"Лист2"}</definedName>
    <definedName name="план" localSheetId="1" hidden="1">{#N/A,#N/A,FALSE,"Лист2"}</definedName>
    <definedName name="план" hidden="1">{#N/A,#N/A,FALSE,"Лист2"}</definedName>
    <definedName name="план04ЛССМУ">'[118]Гр+'!#REF!</definedName>
    <definedName name="план04МФТЦ">'[118]Гр+'!#REF!</definedName>
    <definedName name="планир.год">#REF!</definedName>
    <definedName name="ПланФакт">#REF!</definedName>
    <definedName name="плаопроалпи" localSheetId="1" hidden="1">{#N/A,#N/A,FALSE,"Лист2"}</definedName>
    <definedName name="плаопроалпи" hidden="1">{#N/A,#N/A,FALSE,"Лист2"}</definedName>
    <definedName name="плата" hidden="1">{#N/A,#N/A,TRUE,"Буржуям"}</definedName>
    <definedName name="Платежеспособность">[119]Показатели!$AE$3:$AE$5</definedName>
    <definedName name="Платежи_по_кредиту">[116]ПлКал!$AH$22:$AK$22</definedName>
    <definedName name="пли" localSheetId="1" hidden="1">{#N/A,#N/A,FALSE,"Лист2"}</definedName>
    <definedName name="пли" hidden="1">{#N/A,#N/A,FALSE,"Лист2"}</definedName>
    <definedName name="плн" hidden="1">{#N/A,"70% Success",FALSE,"Sales Forecast";#N/A,#N/A,FALSE,"Sheet2"}</definedName>
    <definedName name="ПЛО" hidden="1">{#N/A,#N/A,TRUE,"Буржуям"}</definedName>
    <definedName name="ПлотностьЗастройки">[120]Параметры!$B$12</definedName>
    <definedName name="Площадь">'[166]input data'!$F$19</definedName>
    <definedName name="Площадь_гараж">#REF!</definedName>
    <definedName name="Площадь_жилая">'[159]input data'!$F$19</definedName>
    <definedName name="Площадь_здания">[125]СВОД!$F$13</definedName>
    <definedName name="Площадь_общая">#REF!</definedName>
    <definedName name="ПлощадьУчастка">[120]Параметры!$B$10</definedName>
    <definedName name="пми" localSheetId="1" hidden="1">{#N/A,#N/A,FALSE,"Лист2"}</definedName>
    <definedName name="пми" hidden="1">{#N/A,#N/A,FALSE,"Лист2"}</definedName>
    <definedName name="пмпм" localSheetId="1" hidden="1">{#N/A,#N/A,FALSE,"Лист2"}</definedName>
    <definedName name="пмпм" hidden="1">{#N/A,#N/A,FALSE,"Лист2"}</definedName>
    <definedName name="пмпмп" localSheetId="1" hidden="1">{#N/A,#N/A,FALSE,"Лист2"}</definedName>
    <definedName name="пмпмп" hidden="1">{#N/A,#N/A,FALSE,"Лист2"}</definedName>
    <definedName name="пмпмпм" localSheetId="1" hidden="1">{#N/A,#N/A,FALSE,"Лист2"}</definedName>
    <definedName name="пмпмпм" hidden="1">{#N/A,#N/A,FALSE,"Лист2"}</definedName>
    <definedName name="пмпмпмп" localSheetId="1" hidden="1">{#N/A,#N/A,FALSE,"Лист2"}</definedName>
    <definedName name="пмпмпмп" hidden="1">{#N/A,#N/A,FALSE,"Лист2"}</definedName>
    <definedName name="пмпмпмпмп" localSheetId="1" hidden="1">{#N/A,#N/A,FALSE,"Лист2"}</definedName>
    <definedName name="пмпмпмпмп" hidden="1">{#N/A,#N/A,FALSE,"Лист2"}</definedName>
    <definedName name="пмпмпмпмпмпмпм" localSheetId="1" hidden="1">{#N/A,#N/A,FALSE,"Лист2"}</definedName>
    <definedName name="пмпмпмпмпмпмпм" hidden="1">{#N/A,#N/A,FALSE,"Лист2"}</definedName>
    <definedName name="пнл" hidden="1">{"assets",#N/A,FALSE,"historicBS";"liab",#N/A,FALSE,"historicBS";"is",#N/A,FALSE,"historicIS";"ratios",#N/A,FALSE,"ratios"}</definedName>
    <definedName name="пнлнееен" hidden="1">{#N/A,#N/A,FALSE,"Себестоимсть-97"}</definedName>
    <definedName name="по" hidden="1">{#N/A,#N/A,TRUE,"Буржуям"}</definedName>
    <definedName name="Погашение_кредита">[116]ПлКал!$AH$23:$AL$23</definedName>
    <definedName name="Подготовка_корпусов__перемотка_двигателей">[116]СЗП!$AD$34:$AF$34</definedName>
    <definedName name="Подразделение">[116]ПлКал!$BQ$2:$BQ$11</definedName>
    <definedName name="подразделения" hidden="1">{"PRINTME",#N/A,FALSE,"FINAL-10"}</definedName>
    <definedName name="Подрядчики">OFFSET([126]Списки!$BB$1,1,0,COUNTA([126]Списки!$BB:$BB)-1,1)</definedName>
    <definedName name="помощь" hidden="1">{#N/A,#N/A,TRUE,"Буржуям"}</definedName>
    <definedName name="пон" hidden="1">{#N/A,"30% Success",TRUE,"Sales Forecast";#N/A,#N/A,TRUE,"Sheet2"}</definedName>
    <definedName name="пор" hidden="1">{#N/A,#N/A,FALSE,"FA_1";#N/A,#N/A,FALSE,"Dep'n SE";#N/A,#N/A,FALSE,"Dep'n FC"}</definedName>
    <definedName name="порог">2000</definedName>
    <definedName name="ПостановкаНаУчетОС">[116]СЗП!$AD$38:$AJ$38</definedName>
    <definedName name="поступления1">#REF!</definedName>
    <definedName name="Поступления2">#REF!</definedName>
    <definedName name="ПотериТЭ">[37]Лист!$A$400</definedName>
    <definedName name="поток">#REF!</definedName>
    <definedName name="ПотребностьВФинансировании" hidden="1">{"assets",#N/A,FALSE,"historicBS";"liab",#N/A,FALSE,"historicBS";"is",#N/A,FALSE,"historicIS";"ratios",#N/A,FALSE,"ratios"}</definedName>
    <definedName name="почие" hidden="1">{#N/A,#N/A,TRUE,"Буржуям"}</definedName>
    <definedName name="пп" localSheetId="1" hidden="1">{#N/A,#N/A,FALSE,"Лист2"}</definedName>
    <definedName name="пп" hidden="1">{#N/A,#N/A,FALSE,"Лист2"}</definedName>
    <definedName name="ппол" hidden="1">{#N/A,#N/A,FALSE,"Aging Summary";#N/A,#N/A,FALSE,"Ratio Analysis";#N/A,#N/A,FALSE,"Test 120 Day Accts";#N/A,#N/A,FALSE,"Tickmarks"}</definedName>
    <definedName name="ппп" localSheetId="1" hidden="1">{#N/A,#N/A,FALSE,"Лист2"}</definedName>
    <definedName name="ппп" hidden="1">{#N/A,#N/A,FALSE,"Лист2"}</definedName>
    <definedName name="пппп" localSheetId="1" hidden="1">{#N/A,#N/A,FALSE,"Лист2"}</definedName>
    <definedName name="пппп" hidden="1">{#N/A,#N/A,TRUE,"Смета на пасс. обор. №1"}</definedName>
    <definedName name="ппппп" localSheetId="1" hidden="1">{#N/A,#N/A,TRUE,"Смета на пасс. обор. №1"}</definedName>
    <definedName name="ппппп" hidden="1">{#N/A,#N/A,TRUE,"Смета на пасс. обор. №1"}</definedName>
    <definedName name="пппппп" localSheetId="1" hidden="1">{#N/A,#N/A,TRUE,"Смета на пасс. обор. №1"}</definedName>
    <definedName name="пппппп" hidden="1">{#N/A,#N/A,TRUE,"Смета на пасс. обор. №1"}</definedName>
    <definedName name="ППППППП" hidden="1">{#N/A,#N/A,TRUE,"Буржуям"}</definedName>
    <definedName name="пппппппп" hidden="1">{"'Sheet1'!$A$1:$G$85"}</definedName>
    <definedName name="пппппппппппппппппппппппп" hidden="1">{"'РП (2)'!$A$5:$S$150"}</definedName>
    <definedName name="пр" localSheetId="1" hidden="1">{#N/A,#N/A,FALSE,"Лист2"}</definedName>
    <definedName name="пр" hidden="1">{#N/A,#N/A,FALSE,"Лист2"}</definedName>
    <definedName name="права" hidden="1">{#N/A,#N/A,TRUE,"Буржуям"}</definedName>
    <definedName name="права_на_зу">[117]Вспомогательный!$F$29:$F$33</definedName>
    <definedName name="прайс">#REF!</definedName>
    <definedName name="предметДоговора">#REF!</definedName>
    <definedName name="предметы" hidden="1">{#N/A,#N/A,TRUE,"Буржуям"}</definedName>
    <definedName name="Претензионная_и_исковая_работа">'[116]ПлКал (АКЗ)'!$AH$48:$AM$48</definedName>
    <definedName name="приб" hidden="1">{#N/A,#N/A,TRUE,"Буржуям"}</definedName>
    <definedName name="прибыль" hidden="1">{"'РП (2)'!$A$5:$S$150"}</definedName>
    <definedName name="прибыль3" hidden="1">{#N/A,#N/A,TRUE,"Лист1";#N/A,#N/A,TRUE,"Лист2";#N/A,#N/A,TRUE,"Лист3"}</definedName>
    <definedName name="привет" hidden="1">{"'РП (2)'!$A$5:$S$150"}</definedName>
    <definedName name="Привлекательность">[119]Показатели!$E$3:$E$5</definedName>
    <definedName name="придурки" hidden="1">{"'РП (2)'!$A$5:$S$150"}</definedName>
    <definedName name="придурок" hidden="1">{"'РП (2)'!$A$5:$S$150"}</definedName>
    <definedName name="Признак">[141]Правила!$F$10:$F$11</definedName>
    <definedName name="приоб" hidden="1">{#N/A,#N/A,FALSE,"Aging Summary";#N/A,#N/A,FALSE,"Ratio Analysis";#N/A,#N/A,FALSE,"Test 120 Day Accts";#N/A,#N/A,FALSE,"Tickmarks"}</definedName>
    <definedName name="про" hidden="1">{"'РП (2)'!$A$5:$S$150"}</definedName>
    <definedName name="проав" hidden="1">{"glc1",#N/A,FALSE,"GLC";"glc2",#N/A,FALSE,"GLC";"glc3",#N/A,FALSE,"GLC";"glc4",#N/A,FALSE,"GLC";"glc5",#N/A,FALSE,"GLC"}</definedName>
    <definedName name="проба" hidden="1">{"NWN_Q1810",#N/A,FALSE,"Q1810_1.V";"NWN_Q1412",#N/A,FALSE,"Q1412_1"}</definedName>
    <definedName name="проба1" hidden="1">{"NWN_Q1810",#N/A,FALSE,"Q1810_1.V";"NWN_Q1412",#N/A,FALSE,"Q1412_1"}</definedName>
    <definedName name="проверкасвязи">#REF!</definedName>
    <definedName name="Прогноз" localSheetId="1" hidden="1">{#N/A,#N/A,FALSE,"Лист2"}</definedName>
    <definedName name="Прогноз" hidden="1">{#N/A,#N/A,FALSE,"Лист2"}</definedName>
    <definedName name="Прогноз2" localSheetId="1" hidden="1">{#N/A,#N/A,FALSE,"Лист2"}</definedName>
    <definedName name="Прогноз2" hidden="1">{#N/A,#N/A,FALSE,"Лист2"}</definedName>
    <definedName name="Программное_обеспечение">[116]СЗП!$AD$40:$AJ$40</definedName>
    <definedName name="прод.пл.">[129]бог!#REF!</definedName>
    <definedName name="прод.пл.встр.">#REF!</definedName>
    <definedName name="прод.пл.встр.мфтц">#REF!</definedName>
    <definedName name="прод.пл.кв.">[129]бог!#REF!</definedName>
    <definedName name="прод.пл.кв.мфтц">#REF!</definedName>
    <definedName name="прод.пл.мфтц">'[129]мфтц,к.4'!#REF!</definedName>
    <definedName name="прод.ст.">#REF!</definedName>
    <definedName name="Продажи">'[167]Расчёт 2005'!$K$4</definedName>
    <definedName name="Продажи2">#REF!</definedName>
    <definedName name="продан.пл.">[129]бог!#REF!</definedName>
    <definedName name="продан.пл.встр.">#REF!</definedName>
    <definedName name="продукт">[117]Вспомогательный!$B$2:$B$3</definedName>
    <definedName name="Продукция">[116]Классификатор!$C$2:$C$10</definedName>
    <definedName name="проезд" hidden="1">{#N/A,#N/A,TRUE,"Буржуям"}</definedName>
    <definedName name="проект" localSheetId="1" hidden="1">{#N/A,#N/A,FALSE,"Лист2"}</definedName>
    <definedName name="проект" hidden="1">{#N/A,#N/A,FALSE,"Лист2"}</definedName>
    <definedName name="Проект_К_Завод">[116]ПлКал!$AG$33:$AL$33</definedName>
    <definedName name="Проект_Котельная">[116]ПлКал!$AG$35:$AM$35</definedName>
    <definedName name="Проект_Тостирование">[116]ПлКал!$AG$34:$AL$34</definedName>
    <definedName name="Проект1">[150]служебный2!$A$3:$A$65</definedName>
    <definedName name="Проект3" hidden="1">{#N/A,#N/A,FALSE,"Расчет вспомогательных"}</definedName>
    <definedName name="ПроектФаза1">[127]служебный2!$A$3:$A$123</definedName>
    <definedName name="Проекты">[123]Служебный!$A$2:$A$21</definedName>
    <definedName name="Произв_ИЯ">#REF!</definedName>
    <definedName name="Произв_корма">#REF!</definedName>
    <definedName name="Произв_МЯСА_тн">#REF!</definedName>
    <definedName name="Произв_ЦБ_ЖВ">#REF!</definedName>
    <definedName name="Произв_ЦБсут">#REF!</definedName>
    <definedName name="ПроизводственныеУслугиСтороннихОрганизаций">[116]СЗП!$AD$25:$AQ$25</definedName>
    <definedName name="ПроизводствоАКЗ">[116]ПлКал!$BR$3:$BX$3</definedName>
    <definedName name="ПроизводствоБКЗ">[116]ПлКал!$BR$6:$BT$6</definedName>
    <definedName name="ПрокатСрВзЦена">#REF!</definedName>
    <definedName name="прол" hidden="1">{"'РП (2)'!$A$5:$S$150"}</definedName>
    <definedName name="пром" hidden="1">{"'РП (2)'!$A$5:$S$150"}</definedName>
    <definedName name="ПромПожарнаяБезопасность">[116]СЗП!$BC$11:$BI$11</definedName>
    <definedName name="прооо" hidden="1">{"konoplin - Личное представление",#N/A,TRUE,"ФинПлан_1кв";"konoplin - Личное представление",#N/A,TRUE,"ФинПлан_2кв"}</definedName>
    <definedName name="пропоп" localSheetId="1" hidden="1">{"AnalRSA",#N/A,TRUE,"PL-Anal";"AnalIAS",#N/A,TRUE,"PL-Anal"}</definedName>
    <definedName name="пропоп" hidden="1">{"AnalRSA",#N/A,TRUE,"PL-Anal";"AnalIAS",#N/A,TRUE,"PL-Anal"}</definedName>
    <definedName name="ПРОЦ_МПК">#REF!</definedName>
    <definedName name="проценты" hidden="1">#REF!</definedName>
    <definedName name="Проценты_по_кредитам_займам">[116]ПлКал!$AH$20:$AL$20</definedName>
    <definedName name="ПроцНПК">#REF!</definedName>
    <definedName name="Прочее" hidden="1">{#N/A,#N/A,TRUE,"Буржуям"}</definedName>
    <definedName name="Прочие_материалы_и_хозинвентарь">[116]СЗП!$AC$10:$AC$19</definedName>
    <definedName name="ПрочиеМатериалы">[116]СЗП!$AD$10:$AM$10</definedName>
    <definedName name="прп" hidden="1">#REF!</definedName>
    <definedName name="прпр" hidden="1">#REF!</definedName>
    <definedName name="прр" localSheetId="1" hidden="1">{#N/A,#N/A,FALSE,"Лист2"}</definedName>
    <definedName name="прр" hidden="1">{#N/A,#N/A,FALSE,"Лист2"}</definedName>
    <definedName name="ПрРасходыВсегоПлан">#REF!</definedName>
    <definedName name="ПрРасходыВсегоФакт">#REF!</definedName>
    <definedName name="прро" hidden="1">{#N/A,#N/A,TRUE,"Буржуям"}</definedName>
    <definedName name="пср" hidden="1">#N/A</definedName>
    <definedName name="пт" localSheetId="1" hidden="1">{#N/A,#N/A,FALSE,"Лист2"}</definedName>
    <definedName name="пт" hidden="1">{#N/A,#N/A,FALSE,"Лист2"}</definedName>
    <definedName name="птип" localSheetId="1" hidden="1">{#N/A,#N/A,FALSE,"Лист2"}</definedName>
    <definedName name="птип" hidden="1">{#N/A,#N/A,FALSE,"Лист2"}</definedName>
    <definedName name="ПТЛ_Корма">[116]СЗП!$BC$7:$BH$7</definedName>
    <definedName name="ПТЛ_Сырье">[116]СЗП!$BC$6:$BF$6</definedName>
    <definedName name="птрпар" localSheetId="1" hidden="1">{#N/A,#N/A,FALSE,"Лист2"}</definedName>
    <definedName name="птрпар" hidden="1">{#N/A,#N/A,FALSE,"Лист2"}</definedName>
    <definedName name="пту1" hidden="1">{"'РП (2)'!$A$5:$S$150"}</definedName>
    <definedName name="пфыукп" hidden="1">#REF!</definedName>
    <definedName name="пыпыппывапа" hidden="1">#REF!,#REF!,#REF!</definedName>
    <definedName name="ПЭБ" hidden="1">{"'РП (2)'!$A$5:$S$150"}</definedName>
    <definedName name="р" localSheetId="1" hidden="1">{#N/A,#N/A,FALSE,"Лист2"}</definedName>
    <definedName name="р" hidden="1">#REF!</definedName>
    <definedName name="р1" hidden="1">{"'Sheet1'!$A$1:$G$96","'Sheet1'!$A$1:$H$96"}</definedName>
    <definedName name="работа" localSheetId="1" hidden="1">{#N/A,#N/A,FALSE,"Лист2"}</definedName>
    <definedName name="работа" hidden="1">{#N/A,#N/A,FALSE,"Лист2"}</definedName>
    <definedName name="Рабочие">'[116]СЗ Зпл'!$AS$4:$AS$24</definedName>
    <definedName name="равропаоьрп" hidden="1">{"konoplin - Личное представление",#N/A,TRUE,"ФинПлан_1кв";"konoplin - Личное представление",#N/A,TRUE,"ФинПлан_2кв"}</definedName>
    <definedName name="раздолбаи" hidden="1">{"'РП (2)'!$A$5:$S$150"}</definedName>
    <definedName name="Разовые_Платежи">[116]ПлКал!$AG$18:$AK$18</definedName>
    <definedName name="рас" hidden="1">{"'РП (2)'!$A$5:$S$150"}</definedName>
    <definedName name="рассрочка">[118]ВводД!$E$1</definedName>
    <definedName name="расфивровка" hidden="1">{#N/A,#N/A,TRUE,"Буржуям"}</definedName>
    <definedName name="расход" hidden="1">{#N/A,#N/A,TRUE,"Буржуям"}</definedName>
    <definedName name="РасходныеМатериалы_и_Инструменты">[116]СЗП!$AD$14:$AT$14</definedName>
    <definedName name="РасходныеЭлМатериалы">[116]СЗП!$AD$17:$AK$17</definedName>
    <definedName name="РасходыВсегоПлан">#REF!</definedName>
    <definedName name="РасходыВсегоФакт">#REF!</definedName>
    <definedName name="расходыпр1">#REF!</definedName>
    <definedName name="расходыпр2">#REF!</definedName>
    <definedName name="расходытек1">#REF!</definedName>
    <definedName name="расходытек2">#REF!</definedName>
    <definedName name="расч.нал.приб." hidden="1">{"'РП (2)'!$A$5:$S$150"}</definedName>
    <definedName name="расч2002" hidden="1">{#N/A,#N/A,FALSE,"Расчет вспомогательных"}</definedName>
    <definedName name="расчет" hidden="1">{"'РП (2)'!$A$5:$S$150"}</definedName>
    <definedName name="Расчеты_с_сотрудниками_и_фондами">[116]ПлКал!$AF$20:$AF$30</definedName>
    <definedName name="расшифр" hidden="1">{"'РП (2)'!$A$5:$S$150"}</definedName>
    <definedName name="рг" localSheetId="1" hidden="1">{#N/A,#N/A,FALSE,"Лист2"}</definedName>
    <definedName name="рг" hidden="1">{#N/A,#N/A,FALSE,"Лист2"}</definedName>
    <definedName name="Регион_реализации">[119]Показатели!$M$3:$M$6</definedName>
    <definedName name="Резерв">#REF!</definedName>
    <definedName name="Ремонт">[116]Классификатор!$K$2:$K$9</definedName>
    <definedName name="Рента">#REF!</definedName>
    <definedName name="Репутация">[119]Показатели!$AA$3:$AA$5</definedName>
    <definedName name="рз" hidden="1">{"'Sheet1'!$A$1:$G$85"}</definedName>
    <definedName name="ри" localSheetId="1" hidden="1">{#N/A,#N/A,FALSE,"Лист2"}</definedName>
    <definedName name="ри" hidden="1">{#N/A,#N/A,FALSE,"Лист2"}</definedName>
    <definedName name="Рид" localSheetId="1" hidden="1">{#N/A,#N/A,FALSE,"Лист2"}</definedName>
    <definedName name="Рид" hidden="1">{#N/A,#N/A,FALSE,"Лист2"}</definedName>
    <definedName name="рир" localSheetId="1" hidden="1">{#N/A,#N/A,FALSE,"Лист2"}</definedName>
    <definedName name="рир" hidden="1">{#N/A,#N/A,FALSE,"Лист2"}</definedName>
    <definedName name="рирмм" localSheetId="1" hidden="1">{#N/A,#N/A,FALSE,"Лист2"}</definedName>
    <definedName name="рирмм" hidden="1">{#N/A,#N/A,FALSE,"Лист2"}</definedName>
    <definedName name="рис1" hidden="1">{#N/A,#N/A,TRUE,"Лист1";#N/A,#N/A,TRUE,"Лист2";#N/A,#N/A,TRUE,"Лист3"}</definedName>
    <definedName name="рл" hidden="1">{"'РП (2)'!$A$5:$S$150"}</definedName>
    <definedName name="рн" localSheetId="1" hidden="1">{#N/A,#N/A,FALSE,"Лист2"}</definedName>
    <definedName name="рн" hidden="1">{#N/A,#N/A,FALSE,"Лист2"}</definedName>
    <definedName name="рног" localSheetId="1" hidden="1">{#N/A,#N/A,FALSE,"Лист2"}</definedName>
    <definedName name="рног" hidden="1">{#N/A,#N/A,FALSE,"Лист2"}</definedName>
    <definedName name="рог" localSheetId="1" hidden="1">{#N/A,#N/A,FALSE,"Лист2"}</definedName>
    <definedName name="рог" hidden="1">{#N/A,#N/A,FALSE,"Лист2"}</definedName>
    <definedName name="рол" hidden="1">{#N/A,#N/A,FALSE,"Aging Summary";#N/A,#N/A,FALSE,"Ratio Analysis";#N/A,#N/A,FALSE,"Test 120 Day Accts";#N/A,#N/A,FALSE,"Tickmarks"}</definedName>
    <definedName name="ролдж" hidden="1">{"'РП (2)'!$A$5:$S$150"}</definedName>
    <definedName name="ролл" localSheetId="1" hidden="1">{#N/A,#N/A,FALSE,"Лист2"}</definedName>
    <definedName name="ролл" hidden="1">{#N/A,#N/A,FALSE,"Лист2"}</definedName>
    <definedName name="ролшщ8з" hidden="1">{"'РП (2)'!$A$5:$S$150"}</definedName>
    <definedName name="ропар" localSheetId="1" hidden="1">{"'Hotels stats'!$A$1:$AD$42"}</definedName>
    <definedName name="ропар" hidden="1">{"'Hotels stats'!$A$1:$AD$42"}</definedName>
    <definedName name="ророо" localSheetId="1" hidden="1">{#N/A,#N/A,FALSE,"Лист2"}</definedName>
    <definedName name="ророо" hidden="1">{#N/A,#N/A,FALSE,"Лист2"}</definedName>
    <definedName name="ророп" hidden="1">{"AnalRSA",#N/A,TRUE,"PL-Anal";"AnalIAS",#N/A,TRUE,"PL-Anal"}</definedName>
    <definedName name="роршщзшщ" hidden="1">{#N/A,#N/A,FALSE,"передел"}</definedName>
    <definedName name="рп" localSheetId="1" hidden="1">{#N/A,#N/A,FALSE,"Лист2"}</definedName>
    <definedName name="рп" hidden="1">{#N/A,#N/A,FALSE,"Лист2"}</definedName>
    <definedName name="рпаап" hidden="1">[114]MAIN!#REF!</definedName>
    <definedName name="рпарпар">#REF!</definedName>
    <definedName name="рпл" hidden="1">{#N/A,#N/A,FALSE,"FA_1";#N/A,#N/A,FALSE,"Dep'n SE";#N/A,#N/A,FALSE,"Dep'n FC"}</definedName>
    <definedName name="рплд" hidden="1">{"'9'!$A$1:$S$99"}</definedName>
    <definedName name="рпн" localSheetId="1" hidden="1">{#N/A,#N/A,FALSE,"Лист2"}</definedName>
    <definedName name="рпн" hidden="1">{#N/A,#N/A,FALSE,"Лист2"}</definedName>
    <definedName name="рпо" hidden="1">{"'РП (2)'!$A$5:$S$150"}</definedName>
    <definedName name="рпоыо" hidden="1">#REF!</definedName>
    <definedName name="рпп" localSheetId="1" hidden="1">{#N/A,#N/A,FALSE,"Лист2"}</definedName>
    <definedName name="рпп" hidden="1">{#N/A,#N/A,FALSE,"Лист2"}</definedName>
    <definedName name="рпр" localSheetId="1" hidden="1">{#N/A,#N/A,FALSE,"Лист2"}</definedName>
    <definedName name="рпр" hidden="1">{#N/A,#N/A,FALSE,"Лист2"}</definedName>
    <definedName name="рпра" hidden="1">#REF!</definedName>
    <definedName name="рр" localSheetId="1" hidden="1">{#N/A,#N/A,FALSE,"Лист2"}</definedName>
    <definedName name="рр" hidden="1">{#N/A,#N/A,FALSE,"Лист2"}</definedName>
    <definedName name="рро" hidden="1">{"konoplin - Личное представление",#N/A,TRUE,"ФинПлан_1кв";"konoplin - Личное представление",#N/A,TRUE,"ФинПлан_2кв"}</definedName>
    <definedName name="рролдж" hidden="1">{"'РП (2)'!$A$5:$S$150"}</definedName>
    <definedName name="рроророророр" hidden="1">{"'РП (2)'!$A$5:$S$150"}</definedName>
    <definedName name="ррр" localSheetId="1" hidden="1">{#N/A,#N/A,FALSE,"Лист2"}</definedName>
    <definedName name="ррр" hidden="1">{#N/A,#N/A,FALSE,"Лист2"}</definedName>
    <definedName name="рррр" localSheetId="1" hidden="1">{"AnalRSA",#N/A,TRUE,"PL-Anal";"AnalIAS",#N/A,TRUE,"PL-Anal"}</definedName>
    <definedName name="рррр" hidden="1">{"AnalRSA",#N/A,TRUE,"PL-Anal";"AnalIAS",#N/A,TRUE,"PL-Anal"}</definedName>
    <definedName name="ррррр" hidden="1">{"konoplin - Личное представление",#N/A,TRUE,"ФинПлан_1кв";"konoplin - Личное представление",#N/A,TRUE,"ФинПлан_2кв"}</definedName>
    <definedName name="рррррр" localSheetId="1" hidden="1">{#N/A,#N/A,FALSE,"Лист2"}</definedName>
    <definedName name="рррррр" hidden="1">{#N/A,#N/A,FALSE,"Лист2"}</definedName>
    <definedName name="ррррррр" hidden="1">{"'РП (2)'!$A$5:$S$150"}</definedName>
    <definedName name="рррррррр" hidden="1">#REF!</definedName>
    <definedName name="ррррррррррррррр" hidden="1">{"'РП (2)'!$A$5:$S$150"}</definedName>
    <definedName name="рртии" localSheetId="1" hidden="1">{#N/A,#N/A,FALSE,"Лист2"}</definedName>
    <definedName name="рртии" hidden="1">{#N/A,#N/A,FALSE,"Лист2"}</definedName>
    <definedName name="рти" localSheetId="1" hidden="1">{#N/A,#N/A,FALSE,"Лист2"}</definedName>
    <definedName name="рти" hidden="1">{#N/A,#N/A,FALSE,"Лист2"}</definedName>
    <definedName name="руб1">#REF!</definedName>
    <definedName name="руков" hidden="1">{"'РП (2)'!$A$5:$S$150"}</definedName>
    <definedName name="Руководители">'[116]СЗ Зпл'!$AP$4:$AP$24</definedName>
    <definedName name="с" localSheetId="1" hidden="1">{#N/A,#N/A,FALSE,"Лист2"}</definedName>
    <definedName name="с" hidden="1">{#N/A,#N/A,FALSE,"Лист2"}</definedName>
    <definedName name="С1353">#REF!</definedName>
    <definedName name="са" hidden="1">{#N/A,#N/A,TRUE,"Буржуям"}</definedName>
    <definedName name="саачч" localSheetId="1" hidden="1">{#N/A,#N/A,FALSE,"Лист2"}</definedName>
    <definedName name="саачч" hidden="1">{#N/A,#N/A,FALSE,"Лист2"}</definedName>
    <definedName name="Садко" hidden="1">{"'интерфейс'!$J$31:$M$43"}</definedName>
    <definedName name="саепм" localSheetId="1" hidden="1">{#N/A,#N/A,FALSE,"Лист2"}</definedName>
    <definedName name="саепм" hidden="1">{#N/A,#N/A,FALSE,"Лист2"}</definedName>
    <definedName name="СальдоПереток">'[37]Производство электроэнергии'!$A$38</definedName>
    <definedName name="сао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ахар">#REF!</definedName>
    <definedName name="СВ" hidden="1">#REF!</definedName>
    <definedName name="СВА" hidden="1">#REF!</definedName>
    <definedName name="свак" localSheetId="1" hidden="1">{#N/A,#N/A,FALSE,"Лист2"}</definedName>
    <definedName name="свак" hidden="1">{#N/A,#N/A,FALSE,"Лист2"}</definedName>
    <definedName name="свап" localSheetId="1" hidden="1">{#N/A,#N/A,FALSE,"Лист2"}</definedName>
    <definedName name="свап" hidden="1">{#N/A,#N/A,FALSE,"Лист2"}</definedName>
    <definedName name="СВК">'[116]ПлКал (АКЗ)'!$BS$12</definedName>
    <definedName name="своб.ст.">#REF!</definedName>
    <definedName name="свобод.встр.">#REF!</definedName>
    <definedName name="свобод.жил.">[129]бог!#REF!</definedName>
    <definedName name="свобод.пл.">'[129]каскад,5'!#REF!</definedName>
    <definedName name="свобод.площ.">[129]бог!#REF!</definedName>
    <definedName name="Свод" hidden="1">{"'РП (2)'!$A$5:$S$150"}</definedName>
    <definedName name="сводн.площ.">#REF!</definedName>
    <definedName name="Сводный_график_по_Мосмева">'[147]Оплата по графикам'!$L$6</definedName>
    <definedName name="связи" hidden="1">{#N/A,#N/A,TRUE,"Буржуям"}</definedName>
    <definedName name="сгб" hidden="1">{"NWN_Q1810",#N/A,FALSE,"Q1810_1.V";"NWN_Q1412",#N/A,FALSE,"Q1412_1"}</definedName>
    <definedName name="Сегмент1">[150]служебный2!$H$3:$H$9</definedName>
    <definedName name="секвестирование" localSheetId="1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нт03гр">#REF!</definedName>
    <definedName name="сент03руб.">#REF!</definedName>
    <definedName name="сент03у.е.">#REF!</definedName>
    <definedName name="сент04гр">#REF!</definedName>
    <definedName name="сент04у.е.">#REF!</definedName>
    <definedName name="сентябрь" hidden="1">{#N/A,#N/A,TRUE,"Буржуям"}</definedName>
    <definedName name="сер.1оч.руб.">'[118]Гр+'!#REF!</definedName>
    <definedName name="сер.1оч.у.е.">'[118]Гр+'!#REF!</definedName>
    <definedName name="сер.2оч.руб.">'[118]Гр+'!#REF!</definedName>
    <definedName name="сер.2оч.у.е.">'[118]Гр+'!#REF!</definedName>
    <definedName name="сер31.руб.">'[118]Гр+'!#REF!</definedName>
    <definedName name="сер31.у.е.">'[118]Гр+'!#REF!</definedName>
    <definedName name="сервис" hidden="1">{#N/A,#N/A,FALSE,"DCF";#N/A,#N/A,FALSE,"WACC";#N/A,#N/A,FALSE,"Sales_EBIT";#N/A,#N/A,FALSE,"Capex_Depreciation";#N/A,#N/A,FALSE,"WC";#N/A,#N/A,FALSE,"Interest";#N/A,#N/A,FALSE,"Assumptions"}</definedName>
    <definedName name="Серии">[168]смета_Юшина!#REF!</definedName>
    <definedName name="сис" hidden="1">{"'РП (2)'!$A$5:$S$150"}</definedName>
    <definedName name="ск5" hidden="1">{"original view",#N/A,TRUE,"ModelConv";"trash view",#N/A,TRUE,"ModelConv"}</definedName>
    <definedName name="скидка">[118]ВводД!$M$1</definedName>
    <definedName name="слон" hidden="1">{#N/A,#N/A,TRUE,"Буржуям"}</definedName>
    <definedName name="Служащие">'[116]СЗ Зпл'!$AR$4:$AR$24</definedName>
    <definedName name="см" localSheetId="1" hidden="1">{#N/A,#N/A,FALSE,"Лист2"}</definedName>
    <definedName name="см" hidden="1">{#N/A,#N/A,FALSE,"Лист2"}</definedName>
    <definedName name="смета" localSheetId="1" hidden="1">#REF!</definedName>
    <definedName name="смета" hidden="1">#REF!</definedName>
    <definedName name="Смета_2" hidden="1">{"NWN_Q1810",#N/A,FALSE,"Q1810_1.V";"NWN_Q1412",#N/A,FALSE,"Q1412_1"}</definedName>
    <definedName name="Смета_21" hidden="1">{"NWN_Q1810",#N/A,FALSE,"Q1810_1.V";"NWN_Q1412",#N/A,FALSE,"Q1412_1"}</definedName>
    <definedName name="СМЕТА1" hidden="1">{#N/A,#N/A,TRUE,"Буржуям"}</definedName>
    <definedName name="сми" localSheetId="1" hidden="1">{#N/A,#N/A,FALSE,"Лист2"}</definedName>
    <definedName name="сми" hidden="1">{#N/A,#N/A,FALSE,"Лист2"}</definedName>
    <definedName name="СНП" localSheetId="1" hidden="1">#REF!</definedName>
    <definedName name="СНП" hidden="1">#REF!</definedName>
    <definedName name="совм" hidden="1">{"'РП (2)'!$A$5:$S$150"}</definedName>
    <definedName name="Согласование">[116]Классификатор!$AA$2:$AA$6</definedName>
    <definedName name="СогласованиеДирСК">[116]Классификатор!$Z$2:$Z$4</definedName>
    <definedName name="содерж" hidden="1">{#N/A,#N/A,TRUE,"Буржуям"}</definedName>
    <definedName name="солнце" hidden="1">{#N/A,#N/A,TRUE,"Буржуям"}</definedName>
    <definedName name="сон" hidden="1">{#N/A,#N/A,TRUE,"Буржуям"}</definedName>
    <definedName name="Соня" hidden="1">{#N/A,#N/A,TRUE,"Буржуям"}</definedName>
    <definedName name="сот" localSheetId="1" hidden="1">{"","сто ","двести ","триста ","четыреста ","пятьсот ","шестьсот ","семьсот ","восемьсот ","девятьсот "}</definedName>
    <definedName name="сот" hidden="1">{"","сто ","двести ","триста ","четыреста ","пятьсот ","шестьсот ","семьсот ","восемьсот ","девятьсот "}</definedName>
    <definedName name="соц.льготы" hidden="1">{"'РП (2)'!$A$5:$S$150"}</definedName>
    <definedName name="соц.сфера" hidden="1">{#N/A,#N/A,TRUE,"Буржуям"}</definedName>
    <definedName name="соцсфера" hidden="1">{#N/A,#N/A,TRUE,"Буржуям"}</definedName>
    <definedName name="сп" hidden="1">{#N/A,#N/A,FALSE,"Aging Summary";#N/A,#N/A,FALSE,"Ratio Analysis";#N/A,#N/A,FALSE,"Test 120 Day Accts";#N/A,#N/A,FALSE,"Tickmarks"}</definedName>
    <definedName name="Специалисты">'[116]СЗ Зпл'!$AQ$4:$AQ$23</definedName>
    <definedName name="спонсор" hidden="1">{#N/A,#N/A,TRUE,"Буржуям"}</definedName>
    <definedName name="Способ_закупки">'[169]Рабочий лист не трогать!!!!'!$A$11:$A$13</definedName>
    <definedName name="Справка" hidden="1">{"'РП (2)'!$A$5:$S$150"}</definedName>
    <definedName name="Ср1">[120]Параметры!$B$21</definedName>
    <definedName name="Ср2">[120]Параметры!$B$22</definedName>
    <definedName name="Ср3">[120]Параметры!$B$23</definedName>
    <definedName name="Ср4">[120]Параметры!$B$24</definedName>
    <definedName name="Сравн" hidden="1">{"assets",#N/A,FALSE,"historicBS";"liab",#N/A,FALSE,"historicBS";"is",#N/A,FALSE,"historicIS";"ratios",#N/A,FALSE,"ratios"}</definedName>
    <definedName name="сравнение">#REF!</definedName>
    <definedName name="сс" localSheetId="1" hidden="1">{#N/A,#N/A,FALSE,"Лист2"}</definedName>
    <definedName name="сс" hidden="1">{#N/A,#N/A,TRUE,"Смета на пасс. обор. №1"}</definedName>
    <definedName name="СС_доставка_Корм">#REF!</definedName>
    <definedName name="СС_ЖВ_АБО">#REF!</definedName>
    <definedName name="СС_ЖВ_БПФ">#REF!</definedName>
    <definedName name="СС_ЖВ_КочПФ">#REF!</definedName>
    <definedName name="СС_ЖВ_ПрБр">#REF!</definedName>
    <definedName name="СС_ЖВ_РодПФ">#REF!</definedName>
    <definedName name="СС_ЖВ_СПК">#REF!</definedName>
    <definedName name="СС_Инкубации">#REF!</definedName>
    <definedName name="СС_ИЯ_ГАП">#REF!</definedName>
    <definedName name="СС_ИЯ_СПК">#REF!</definedName>
    <definedName name="СС_ИЯ_Т">#REF!</definedName>
    <definedName name="СС_ИЯком">#REF!</definedName>
    <definedName name="СС_ИЯсобств">#REF!</definedName>
    <definedName name="СС_КормБр">#REF!</definedName>
    <definedName name="СС_КормРод">#REF!</definedName>
    <definedName name="СС_мясо_МПК">#REF!</definedName>
    <definedName name="СС_мясо_НПК">#REF!</definedName>
    <definedName name="СС_переработки">#REF!</definedName>
    <definedName name="СС_продаж">#REF!</definedName>
    <definedName name="СС_Произв_Корм">#REF!</definedName>
    <definedName name="СС_Реммол_Т">#REF!</definedName>
    <definedName name="СС_тары_пищ_д">#REF!</definedName>
    <definedName name="СС_ЦБС_СПК">#REF!</definedName>
    <definedName name="СС_ЦБс_Т">#REF!</definedName>
    <definedName name="ссс" localSheetId="1" hidden="1">{#N/A,#N/A,FALSE,"Лист2"}</definedName>
    <definedName name="ссс" hidden="1">{#N/A,#N/A,FALSE,"Лист2"}</definedName>
    <definedName name="сссссс" hidden="1">{"'РП (2)'!$A$5:$S$150"}</definedName>
    <definedName name="ссссссссссс" hidden="1">{#N/A,#N/A,FALSE,"Aging Summary";#N/A,#N/A,FALSE,"Ratio Analysis";#N/A,#N/A,FALSE,"Test 120 Day Accts";#N/A,#N/A,FALSE,"Tickmarks"}</definedName>
    <definedName name="сссссссссссммммммммммм" hidden="1">{"'РП (2)'!$A$5:$S$150"}</definedName>
    <definedName name="сссссссссссссс" hidden="1">{"'РП (2)'!$A$5:$S$150"}</definedName>
    <definedName name="сссссссссссссссссссссс" hidden="1">{"'РП (2)'!$A$5:$S$150"}</definedName>
    <definedName name="ст.16" localSheetId="1" hidden="1">{#N/A,#N/A,FALSE,"Лист2"}</definedName>
    <definedName name="ст.16" hidden="1">{#N/A,#N/A,FALSE,"Лист2"}</definedName>
    <definedName name="ст.17" localSheetId="1" hidden="1">{#N/A,#N/A,FALSE,"Лист2"}</definedName>
    <definedName name="ст.17" hidden="1">{#N/A,#N/A,FALSE,"Лист2"}</definedName>
    <definedName name="ст.17.16" localSheetId="1" hidden="1">{#N/A,#N/A,FALSE,"Лист2"}</definedName>
    <definedName name="ст.17.16" hidden="1">{#N/A,#N/A,FALSE,"Лист2"}</definedName>
    <definedName name="ст.20" localSheetId="1" hidden="1">{#N/A,#N/A,FALSE,"Лист2"}</definedName>
    <definedName name="ст.20" hidden="1">{#N/A,#N/A,FALSE,"Лист2"}</definedName>
    <definedName name="ст.20.11" localSheetId="1" hidden="1">{#N/A,#N/A,FALSE,"Лист2"}</definedName>
    <definedName name="ст.20.11" hidden="1">{#N/A,#N/A,FALSE,"Лист2"}</definedName>
    <definedName name="ст.5.12" localSheetId="1" hidden="1">{#N/A,#N/A,FALSE,"Лист2"}</definedName>
    <definedName name="ст.5.12" hidden="1">{#N/A,#N/A,FALSE,"Лист2"}</definedName>
    <definedName name="ст.им" localSheetId="1" hidden="1">{#N/A,#N/A,FALSE,"Лист2"}</definedName>
    <definedName name="ст.им" hidden="1">{#N/A,#N/A,FALSE,"Лист2"}</definedName>
    <definedName name="Статус">[119]Показатели!$BL$2:$BL$3</definedName>
    <definedName name="Статья">#REF!</definedName>
    <definedName name="Статья_GM">#REF!</definedName>
    <definedName name="СтатьяБДР">[116]ПлКал!$AE$3:$AE$11</definedName>
    <definedName name="СтатьяЗатрат">[116]СЗП!$AC$4:$AC$7</definedName>
    <definedName name="СтационарныеИнструменты">[116]СЗП!$AD$15:$AO$15</definedName>
    <definedName name="СтДеп">[120]Параметры!$B$33</definedName>
    <definedName name="СтДепПетр">[149]Параметры!$B$22</definedName>
    <definedName name="СтДиск">[120]Параметры!$B$36</definedName>
    <definedName name="степнова" hidden="1">{#VALUE!,#N/A,TRUE,0}</definedName>
    <definedName name="СтКр">[120]Параметры!$B$34</definedName>
    <definedName name="СтКред">[145]Параметры!$B$21</definedName>
    <definedName name="стоим.ст.у.е.">#REF!</definedName>
    <definedName name="СТОРОННИЕ" hidden="1">[3]Proforma!#REF!</definedName>
    <definedName name="СтПродаж">[120]Параметры!$B$35</definedName>
    <definedName name="Стр" hidden="1">{#N/A,#N/A,TRUE,"Буржуям"}</definedName>
    <definedName name="Стр_Кот">[37]структура!$A$38</definedName>
    <definedName name="Стр_ПерТЭ">[37]структура!$A$48</definedName>
    <definedName name="Стр_ПерЭЭ">[37]структура!$A$16</definedName>
    <definedName name="Стр_ПрТЭ">[37]структура!$A$26</definedName>
    <definedName name="Стр_ПрЭЭ">[37]структура!$A$5</definedName>
    <definedName name="Стр_ТЭС">[37]структура!$A$32</definedName>
    <definedName name="Стр_Финансы">[37]структура!$A$84</definedName>
    <definedName name="Стр_Финансы2">[37]структура!$A$49</definedName>
    <definedName name="страхование_наличие">[117]Вспомогательный!$B$63:$B$65</definedName>
    <definedName name="страхование_необходимость">[117]Вспомогательный!$B$67:$B$70</definedName>
    <definedName name="Стресс_тест">[119]Показатели!$AP$3:$AP$7</definedName>
    <definedName name="СтРеф">[158]Параметры!#REF!</definedName>
    <definedName name="СтроительныеМатериалы">[116]СЗП!$AD$16:$AO$16</definedName>
    <definedName name="Стройстатус">[119]Показатели!$AI$3:$AI$7</definedName>
    <definedName name="Структэнерг" hidden="1">{#N/A,#N/A,TRUE,"Буржуям"}</definedName>
    <definedName name="Струкэнерг" hidden="1">{#N/A,#N/A,TRUE,"Буржуям"}</definedName>
    <definedName name="Стрэнерг" hidden="1">{#N/A,#N/A,TRUE,"Буржуям"}</definedName>
    <definedName name="сум.закл.кв.у.е.">[129]бог!#REF!</definedName>
    <definedName name="сумм.встр.безмфтц">#REF!</definedName>
    <definedName name="сумм.встр.мфтц">#REF!</definedName>
    <definedName name="сумм.втср.безмфтц">#REF!</definedName>
    <definedName name="сумм.зак.встр.у.е.">#REF!</definedName>
    <definedName name="сумм.закл.встр.у.е.">#REF!</definedName>
    <definedName name="сумм.закл.кв.у.е.">#REF!</definedName>
    <definedName name="сумм.закл.ст.у.е.">#REF!</definedName>
    <definedName name="сумм.кв.безмфтц">#REF!</definedName>
    <definedName name="сумм.кв.мфтц">#REF!</definedName>
    <definedName name="сумм.комм.встр.">#REF!</definedName>
    <definedName name="сумм.комм.кв.">[129]бог!#REF!</definedName>
    <definedName name="сумма1">#REF!</definedName>
    <definedName name="суммвстр.мфтц">#REF!</definedName>
    <definedName name="СУП">[116]ПлКал!$BR$5:$BT$5</definedName>
    <definedName name="супер">'[170]Свод БДР'!$B$408</definedName>
    <definedName name="сфера" hidden="1">{#N/A,#N/A,TRUE,"Буржуям"}</definedName>
    <definedName name="Сценарий1">[127]служебный2!$P$3:$P$9</definedName>
    <definedName name="счет" hidden="1">{#N/A,#N/A,TRUE,"Буржуям"}</definedName>
    <definedName name="Счёт">[16]const!$A$6:$A$12</definedName>
    <definedName name="Сырье">[116]СЗП!$AD$4:$AH$4</definedName>
    <definedName name="Сырье_в_кормах">#REF!</definedName>
    <definedName name="Сырье_в_кормБр">#REF!</definedName>
    <definedName name="Сырье_в_кормРд">#REF!</definedName>
    <definedName name="Сырье_и_материалы">[116]СЗП!$AC$4:$AC$8</definedName>
    <definedName name="СырьеБр">#REF!</definedName>
    <definedName name="СырьеДляКормов">[116]СЗП!$AD$4:$AG$4</definedName>
    <definedName name="СырьеРд">#REF!</definedName>
    <definedName name="сыч" hidden="1">#REF!</definedName>
    <definedName name="СЭБ">[116]ПлКал!$BR$10</definedName>
    <definedName name="т" localSheetId="1" hidden="1">{#N/A,#N/A,FALSE,"Лист2"}</definedName>
    <definedName name="т" hidden="1">{#N/A,#N/A,FALSE,"Лист2"}</definedName>
    <definedName name="т11всего_1">[37]Т11!$B$38</definedName>
    <definedName name="т11всего_2">[37]Т11!$B$69</definedName>
    <definedName name="т12п1_1">[171]Т12!$A$10</definedName>
    <definedName name="т12п1_2">[171]Т12!$A$22</definedName>
    <definedName name="т12п2_1">[171]Т12!$A$15</definedName>
    <definedName name="т12п2_2">[171]Т12!$A$27</definedName>
    <definedName name="т19.1п16">'[37]Т19.1'!$B$39</definedName>
    <definedName name="т1п15">[37]Т1!$B$36</definedName>
    <definedName name="т2п11">[37]Т2!$B$42</definedName>
    <definedName name="т2п12">[37]Т2!$B$47</definedName>
    <definedName name="т2п13">[37]Т2!$B$48</definedName>
    <definedName name="т3.руб.">'[118]Гр+'!#REF!</definedName>
    <definedName name="т3.у.е.">'[118]Гр+'!#REF!</definedName>
    <definedName name="т3итого">[37]Т3!$B$31</definedName>
    <definedName name="т3с.руб.">'[118]Гр+'!#REF!</definedName>
    <definedName name="т3с.у.е.">'[118]Гр+'!#REF!</definedName>
    <definedName name="т5" hidden="1">{"'Sheet1'!$A$1:$G$96","'Sheet1'!$A$1:$H$96"}</definedName>
    <definedName name="т6п5_1">[37]Т6!$B$12</definedName>
    <definedName name="т6п5_2">[37]Т6!$B$18</definedName>
    <definedName name="т7" hidden="1">{"'Sheet1'!$A$1:$G$96","'Sheet1'!$A$1:$H$96"}</definedName>
    <definedName name="т7п4_1">[37]Т7!$B$20</definedName>
    <definedName name="т7п4_2">[37]Т7!$B$37</definedName>
    <definedName name="т7п5_1">[37]Т7!$B$22</definedName>
    <definedName name="т7п5_2">[37]Т7!$B$39</definedName>
    <definedName name="т7п6_1">[37]Т7!$B$25</definedName>
    <definedName name="т7п6_2">[37]Т7!$B$42</definedName>
    <definedName name="т8п1">[37]Т8!$B$8</definedName>
    <definedName name="таблица">[145]Параметры!$B$21</definedName>
    <definedName name="Тайм" hidden="1">{"PRINTME",#N/A,FALSE,"FINAL-10"}</definedName>
    <definedName name="таня" hidden="1">{#N/A,#N/A,TRUE,"Буржуям"}</definedName>
    <definedName name="Тара_ПищДоб">#REF!</definedName>
    <definedName name="ТараУпаковка">[116]СЗП!$AD$6:$AG$6</definedName>
    <definedName name="тари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тьяна" hidden="1">{"'РП (2)'!$A$5:$S$150"}</definedName>
    <definedName name="тверь" localSheetId="1" hidden="1">{#N/A,#N/A,FALSE,"Лист2"}</definedName>
    <definedName name="тверь" hidden="1">{#N/A,#N/A,FALSE,"Лист2"}</definedName>
    <definedName name="ТекРасходыВсегоПлан">#REF!</definedName>
    <definedName name="ТекРасходыВсегоФакт">#REF!</definedName>
    <definedName name="ТемпРостаЦены">[158]Параметры!$B$22</definedName>
    <definedName name="Тепло" hidden="1">#REF!</definedName>
    <definedName name="Тепло1" hidden="1">#REF!</definedName>
    <definedName name="Теплоцех">[116]СЗП!$BC$9:$BL$9</definedName>
    <definedName name="ти" localSheetId="1" hidden="1">{#N/A,#N/A,FALSE,"Лист2"}</definedName>
    <definedName name="ти" hidden="1">{#N/A,#N/A,FALSE,"Лист2"}</definedName>
    <definedName name="тим" localSheetId="1" hidden="1">{#N/A,#N/A,FALSE,"Лист2"}</definedName>
    <definedName name="тим" hidden="1">{#N/A,#N/A,FALSE,"Лист2"}</definedName>
    <definedName name="тимм" localSheetId="1" hidden="1">{#N/A,#N/A,FALSE,"Лист2"}</definedName>
    <definedName name="тимм" hidden="1">{#N/A,#N/A,FALSE,"Лист2"}</definedName>
    <definedName name="тимчввап" hidden="1">{#VALUE!,#N/A,TRUE,0}</definedName>
    <definedName name="тип_залога">[117]Вспомогательный!$B$92:$C$110+[117]Вспомогательный!$B$92:$B$110</definedName>
    <definedName name="тип_залога_Итог">[117]Вспомогательный!$F$92:$F$106</definedName>
    <definedName name="ТипИсп1">[127]служебный2!$D$3:$D$10</definedName>
    <definedName name="Типогр" hidden="1">{"NWN_Q1810",#N/A,FALSE,"Q1810_1.V";"NWN_Q1412",#N/A,FALSE,"Q1412_1"}</definedName>
    <definedName name="ТипОплаты">[116]Классификатор!$W$2:$W$3</definedName>
    <definedName name="тир" localSheetId="1" hidden="1">{#N/A,#N/A,FALSE,"Лист2"}</definedName>
    <definedName name="тир" hidden="1">{#N/A,#N/A,FALSE,"Лист2"}</definedName>
    <definedName name="тит" localSheetId="1" hidden="1">{#N/A,#N/A,FALSE,"Лист2"}</definedName>
    <definedName name="тит" hidden="1">{#N/A,#N/A,FALSE,"Лист2"}</definedName>
    <definedName name="тити" localSheetId="1" hidden="1">{#N/A,#N/A,FALSE,"Лист2"}</definedName>
    <definedName name="тити" hidden="1">{#N/A,#N/A,FALSE,"Лист2"}</definedName>
    <definedName name="тмт" hidden="1">{"'РП (2)'!$A$5:$S$150"}</definedName>
    <definedName name="тня" hidden="1">{#N/A,#N/A,TRUE,"Буржуям"}</definedName>
    <definedName name="то" localSheetId="1" hidden="1">{#N/A,#N/A,FALSE,"Лист2"}</definedName>
    <definedName name="то" hidden="1">{#N/A,#N/A,FALSE,"Лист2"}</definedName>
    <definedName name="товар" localSheetId="1" hidden="1">{#N/A,#N/A,FALSE,"Лист2"}</definedName>
    <definedName name="товар" hidden="1">{#N/A,#N/A,FALSE,"Лист2"}</definedName>
    <definedName name="товары" hidden="1">{#N/A,#N/A,TRUE,"Буржуям"}</definedName>
    <definedName name="тог" localSheetId="1" hidden="1">{#N/A,#N/A,FALSE,"Лист2"}</definedName>
    <definedName name="тог" hidden="1">{#N/A,#N/A,FALSE,"Лист2"}</definedName>
    <definedName name="томск" hidden="1">{"'РП (2)'!$A$5:$S$150"}</definedName>
    <definedName name="тор" hidden="1">{"'РП (2)'!$A$5:$S$150"}</definedName>
    <definedName name="Торг">[172]Данные!$B$6</definedName>
    <definedName name="тото" localSheetId="1" hidden="1">{#N/A,#N/A,FALSE,"Лист2"}</definedName>
    <definedName name="тото" hidden="1">{#N/A,#N/A,FALSE,"Лист2"}</definedName>
    <definedName name="тош" localSheetId="1" hidden="1">{#N/A,#N/A,FALSE,"Лист2"}</definedName>
    <definedName name="тош" hidden="1">{#N/A,#N/A,FALSE,"Лист2"}</definedName>
    <definedName name="тоь" localSheetId="1" hidden="1">{#N/A,#N/A,FALSE,"Лист2"}</definedName>
    <definedName name="тоь" hidden="1">{#N/A,#N/A,FALSE,"Лист2"}</definedName>
    <definedName name="тп" hidden="1">{#N/A,#N/A,TRUE,"Лист1";#N/A,#N/A,TRUE,"Лист2";#N/A,#N/A,TRUE,"Лист3"}</definedName>
    <definedName name="ТП1" hidden="1">{#VALUE!,#N/A,TRUE,0}</definedName>
    <definedName name="ТПП" hidden="1">{#N/A,#N/A,TRUE,"Буржуям"}</definedName>
    <definedName name="тппм" localSheetId="1" hidden="1">{#N/A,#N/A,FALSE,"Лист2"}</definedName>
    <definedName name="тппм" hidden="1">{#N/A,#N/A,FALSE,"Лист2"}</definedName>
    <definedName name="Трансмонолит" hidden="1">{"konoplin - Личное представление",#N/A,TRUE,"ФинПлан_1кв";"konoplin - Личное представление",#N/A,TRUE,"ФинПлан_2кв"}</definedName>
    <definedName name="Транспортные_услуги__стронние_организации">[116]СЗП!$AD$24:$AK$24</definedName>
    <definedName name="трипн" localSheetId="1" hidden="1">{#N/A,#N/A,FALSE,"Лист2"}</definedName>
    <definedName name="трипн" hidden="1">{#N/A,#N/A,FALSE,"Лист2"}</definedName>
    <definedName name="тро" hidden="1">[85]перекрестка!$F$139:$G$139,[85]перекрестка!$F$145:$G$145,[85]перекрестка!$J$36:$K$40,[0]!P1_T1_Protect,[0]!P2_T1_Protect,P3_T1_Protect,P4_T1_Protect</definedName>
    <definedName name="троро" localSheetId="1" hidden="1">{#N/A,#N/A,FALSE,"Лист2"}</definedName>
    <definedName name="троро" hidden="1">{#N/A,#N/A,FALSE,"Лист2"}</definedName>
    <definedName name="трош" localSheetId="1" hidden="1">{#N/A,#N/A,FALSE,"Лист2"}</definedName>
    <definedName name="трош" hidden="1">{#N/A,#N/A,FALSE,"Лист2"}</definedName>
    <definedName name="трр" localSheetId="1" hidden="1">{#N/A,#N/A,FALSE,"Лист2"}</definedName>
    <definedName name="трр" hidden="1">{#N/A,#N/A,FALSE,"Лист2"}</definedName>
    <definedName name="трт" localSheetId="1" hidden="1">{#N/A,#N/A,FALSE,"Лист2"}</definedName>
    <definedName name="трт" hidden="1">{#N/A,#N/A,FALSE,"Лист2"}</definedName>
    <definedName name="труд" hidden="1">{#N/A,#N/A,FALSE,"передел"}</definedName>
    <definedName name="тт" localSheetId="1" hidden="1">{#N/A,#N/A,FALSE,"Лист2"}</definedName>
    <definedName name="тт" hidden="1">{#N/A,#N/A,FALSE,"Лист2"}</definedName>
    <definedName name="ттт" localSheetId="1" hidden="1">{#N/A,#N/A,FALSE,"Лист2"}</definedName>
    <definedName name="ттт" hidden="1">{#N/A,#N/A,FALSE,"Лист2"}</definedName>
    <definedName name="тттт" hidden="1">{#N/A,#N/A,TRUE,"Буржуям"}</definedName>
    <definedName name="тттттт" hidden="1">{"'РП (2)'!$A$5:$S$150"}</definedName>
    <definedName name="ттттттттттттт" hidden="1">{"'РП (2)'!$A$5:$S$150"}</definedName>
    <definedName name="тттттттттттттттттттттт" hidden="1">{"'РП (2)'!$A$5:$S$150"}</definedName>
    <definedName name="тф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ь" localSheetId="1" hidden="1">{#N/A,#N/A,FALSE,"Лист2"}</definedName>
    <definedName name="ть" hidden="1">{#N/A,#N/A,FALSE,"Лист2"}</definedName>
    <definedName name="тьб" hidden="1">{"'РП (2)'!$A$5:$S$150"}</definedName>
    <definedName name="тьо" localSheetId="1" hidden="1">{#N/A,#N/A,FALSE,"Лист2"}</definedName>
    <definedName name="тьо" hidden="1">{#N/A,#N/A,FALSE,"Лист2"}</definedName>
    <definedName name="тьт" localSheetId="1" hidden="1">{#N/A,#N/A,FALSE,"Лист2"}</definedName>
    <definedName name="тьт" hidden="1">{#N/A,#N/A,FALSE,"Лист2"}</definedName>
    <definedName name="тьттмми" localSheetId="1" hidden="1">{#N/A,#N/A,FALSE,"Лист2"}</definedName>
    <definedName name="тьттмми" hidden="1">{#N/A,#N/A,FALSE,"Лист2"}</definedName>
    <definedName name="тьтьтьтьт" hidden="1">{"'РП (2)'!$A$5:$S$150"}</definedName>
    <definedName name="тьтьтььтм" hidden="1">{"'РП (2)'!$A$5:$S$150"}</definedName>
    <definedName name="тэп" hidden="1">{"'РП (2)'!$A$5:$S$150"}</definedName>
    <definedName name="ТэР" localSheetId="1" hidden="1">{#N/A,#N/A,FALSE,"Лист2"}</definedName>
    <definedName name="ТэР" hidden="1">{#N/A,#N/A,FALSE,"Лист2"}</definedName>
    <definedName name="тю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у" localSheetId="1" hidden="1">{#N/A,#N/A,FALSE,"Лист2"}</definedName>
    <definedName name="у" hidden="1">{#N/A,#N/A,FALSE,"Лист2"}</definedName>
    <definedName name="У1">[123]Служебный!$L$12:$L$13</definedName>
    <definedName name="убыток" hidden="1">{#N/A,#N/A,TRUE,"Буржуям"}</definedName>
    <definedName name="увуву" hidden="1">#REF!</definedName>
    <definedName name="увувув" localSheetId="1" hidden="1">{#N/A,#N/A,FALSE,"Лист2"}</definedName>
    <definedName name="увувув" hidden="1">{#N/A,#N/A,FALSE,"Лист2"}</definedName>
    <definedName name="увуу" localSheetId="1" hidden="1">{#N/A,#N/A,FALSE,"Лист2"}</definedName>
    <definedName name="увуу" hidden="1">{#N/A,#N/A,FALSE,"Лист2"}</definedName>
    <definedName name="увч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увыу" localSheetId="1" hidden="1">{#N/A,#N/A,FALSE,"Лист2"}</definedName>
    <definedName name="увыу" hidden="1">{#N/A,#N/A,FALSE,"Лист2"}</definedName>
    <definedName name="УГ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далит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еееекн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ек" localSheetId="1" hidden="1">{#N/A,#N/A,FALSE,"Лист2"}</definedName>
    <definedName name="уек" hidden="1">{#N/A,#N/A,FALSE,"Лист2"}</definedName>
    <definedName name="уеке" hidden="1">#REF!</definedName>
    <definedName name="уекцу" hidden="1">{#N/A,#N/A,FALSE,"Aging Summary";#N/A,#N/A,FALSE,"Ratio Analysis";#N/A,#N/A,FALSE,"Test 120 Day Accts";#N/A,#N/A,FALSE,"Tickmarks"}</definedName>
    <definedName name="уеуке4е" hidden="1">[41]GLC_ratios_Jun!$D$15</definedName>
    <definedName name="ук" hidden="1">{#N/A,#N/A,FALSE,"Aging Summary";#N/A,#N/A,FALSE,"Ratio Analysis";#N/A,#N/A,FALSE,"Test 120 Day Accts";#N/A,#N/A,FALSE,"Tickmarks"}</definedName>
    <definedName name="укее" hidden="1">{#N/A,#N/A,FALSE,"Aging Summary";#N/A,#N/A,FALSE,"Ratio Analysis";#N/A,#N/A,FALSE,"Test 120 Day Accts";#N/A,#N/A,FALSE,"Tickmarks"}</definedName>
    <definedName name="укеееукеееееееееееееее" hidden="1">{#N/A,#N/A,TRUE,"Лист1";#N/A,#N/A,TRUE,"Лист2";#N/A,#N/A,TRUE,"Лист3"}</definedName>
    <definedName name="укекн" localSheetId="1" hidden="1">{#N/A,#N/A,FALSE,"Лист2"}</definedName>
    <definedName name="укекн" hidden="1">{#N/A,#N/A,FALSE,"Лист2"}</definedName>
    <definedName name="укеку" hidden="1">#REF!</definedName>
    <definedName name="укепае" localSheetId="1" hidden="1">{#N/A,#N/A,FALSE,"Лист2"}</definedName>
    <definedName name="укепае" hidden="1">{#N/A,#N/A,FALSE,"Лист2"}</definedName>
    <definedName name="укеуке" hidden="1">#REF!</definedName>
    <definedName name="укеукеуеуе" hidden="1">{#N/A,#N/A,TRUE,"Лист1";#N/A,#N/A,TRUE,"Лист2";#N/A,#N/A,TRUE,"Лист3"}</definedName>
    <definedName name="укуку" hidden="1">#REF!</definedName>
    <definedName name="УКУКУК" hidden="1">{#N/A,#N/A,TRUE,"Буржуям"}</definedName>
    <definedName name="укФЙЦ" hidden="1">{"konoplin - Личное представление",#N/A,TRUE,"ФинПлан_1кв";"konoplin - Личное представление",#N/A,TRUE,"ФинПлан_2кв"}</definedName>
    <definedName name="укцуеег7г" localSheetId="1" hidden="1">{#N/A,#N/A,FALSE,"Лист2"}</definedName>
    <definedName name="укцуеег7г" hidden="1">{#N/A,#N/A,FALSE,"Лист2"}</definedName>
    <definedName name="укыер" hidden="1">{"'Sheet1'!$A$1:$G$85"}</definedName>
    <definedName name="ункук" hidden="1">{"glcbs",#N/A,FALSE,"GLCBS";"glccsbs",#N/A,FALSE,"GLCCSBS";"glcis",#N/A,FALSE,"GLCIS";"glccsis",#N/A,FALSE,"GLCCSIS";"glcrat1",#N/A,FALSE,"GLC-ratios1"}</definedName>
    <definedName name="урс123" localSheetId="1" hidden="1">#REF!</definedName>
    <definedName name="урс123" hidden="1">#REF!</definedName>
    <definedName name="усл" hidden="1">#REF!</definedName>
    <definedName name="услуга" localSheetId="1" hidden="1">{#N/A,#N/A,FALSE,"Лист2"}</definedName>
    <definedName name="услуга" hidden="1">{#N/A,#N/A,FALSE,"Лист2"}</definedName>
    <definedName name="Услуги">[116]Классификатор!$E$2:$E$12</definedName>
    <definedName name="Услуги_сторонних_организаций">[116]СЗП!$AC$21:$AC$34</definedName>
    <definedName name="Услуги_хранения__ПРР">[116]СЗП!$AD$32:$AF$32</definedName>
    <definedName name="УслугиОхраны">[116]СЗП!$AD$31:$AH$31</definedName>
    <definedName name="УслугиРемонта">[116]СЗП!$AD$27:$AJ$27</definedName>
    <definedName name="УслугиСотовойСвязи">[116]СЗП!$AD$29:$AG$29</definedName>
    <definedName name="УслугиСтационарнойСвязи">[116]СЗП!$AD$28:$AK$28</definedName>
    <definedName name="Устав" hidden="1">{#N/A,#N/A,TRUE,"Буржуям"}</definedName>
    <definedName name="УтеплительЦена">#REF!</definedName>
    <definedName name="уточн.ож" hidden="1">{#N/A,#N/A,TRUE,"Буржуям"}</definedName>
    <definedName name="уу" localSheetId="1" hidden="1">{#N/A,#N/A,FALSE,"Лист2"}</definedName>
    <definedName name="уу" hidden="1">{#N/A,#N/A,TRUE,"Смета на пасс. обор. №1"}</definedName>
    <definedName name="уууу" localSheetId="1" hidden="1">{#N/A,#N/A,FALSE,"Лист2"}</definedName>
    <definedName name="уууу" hidden="1">{#N/A,#N/A,TRUE,"Смета на пасс. обор. №1"}</definedName>
    <definedName name="ууууу" localSheetId="1" hidden="1">{#N/A,#N/A,TRUE,"Смета на пасс. обор. №1"}</definedName>
    <definedName name="ууууу" hidden="1">{#N/A,#N/A,TRUE,"Смета на пасс. обор. №1"}</definedName>
    <definedName name="уууууу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уууууууууууу" hidden="1">{"'РП (2)'!$A$5:$S$150"}</definedName>
    <definedName name="ууууууууууууууу" hidden="1">{"'интерфейс'!$J$31:$M$43"}</definedName>
    <definedName name="УФР_А_Тест">#REF!</definedName>
    <definedName name="УФР_АБО">#REF!</definedName>
    <definedName name="УФР_Агро_р">#REF!</definedName>
    <definedName name="УФР_АКЗ">#REF!</definedName>
    <definedName name="УФР_БКЗ">#REF!</definedName>
    <definedName name="УФР_БПФ">#REF!</definedName>
    <definedName name="УФР_Ветеринар">#REF!</definedName>
    <definedName name="УФР_Вилмекс">#REF!</definedName>
    <definedName name="УФР_ГазОЙЛ">#REF!</definedName>
    <definedName name="УФР_ГАП">#REF!</definedName>
    <definedName name="УФР_ГиагПФ">#REF!</definedName>
    <definedName name="УФР_ГКХП">#REF!</definedName>
    <definedName name="УФР_ГРУППА">#REF!</definedName>
    <definedName name="УФР_ГулькПФ">#REF!</definedName>
    <definedName name="УФР_Зд_Юг">#REF!</definedName>
    <definedName name="УФР_ЗернК">#REF!</definedName>
    <definedName name="УФР_КГП">#REF!</definedName>
    <definedName name="УФР_КочПФ">#REF!</definedName>
    <definedName name="УФР_Ликвидир">#REF!</definedName>
    <definedName name="УФР_Морев_ПФ">#REF!</definedName>
    <definedName name="УФР_МПК">#REF!</definedName>
    <definedName name="УФР_НПК">#REF!</definedName>
    <definedName name="УФР_ОтрадПФ">#REF!</definedName>
    <definedName name="УФР_ПЕРЕРАБОТКА">#REF!</definedName>
    <definedName name="УФР_ПрикубБр">#REF!</definedName>
    <definedName name="УФР_ПРОДАЖИ">#REF!</definedName>
    <definedName name="УФР_РОДИТЕЛИ">#REF!</definedName>
    <definedName name="УФР_РодПФ">#REF!</definedName>
    <definedName name="УФР_СервисР">#REF!</definedName>
    <definedName name="УФР_СК_Ресурс">#REF!</definedName>
    <definedName name="УФР_СПК">#REF!</definedName>
    <definedName name="УФР_ТимПФ">#REF!</definedName>
    <definedName name="УФР_ТК">#REF!</definedName>
    <definedName name="УФР_ЦБ_ЖВ">#REF!</definedName>
    <definedName name="уц" localSheetId="1" hidden="1">{#N/A,#N/A,FALSE,"Лист2"}</definedName>
    <definedName name="уц" hidden="1">{#N/A,#N/A,FALSE,"Лист2"}</definedName>
    <definedName name="уце" hidden="1">{#N/A,"100% Success",TRUE,"Sales Forecast";#N/A,#N/A,TRUE,"Sheet2"}</definedName>
    <definedName name="уцк" hidden="1">{"'РП (2)'!$A$5:$S$150"}</definedName>
    <definedName name="уцка3" hidden="1">{"glc1",#N/A,FALSE,"GLC";"glc2",#N/A,FALSE,"GLC";"glc3",#N/A,FALSE,"GLC";"glc4",#N/A,FALSE,"GLC";"glc5",#N/A,FALSE,"GLC"}</definedName>
    <definedName name="уцкц" hidden="1">[27]Detail!#REF!</definedName>
    <definedName name="уцннв" hidden="1">{"glc1",#N/A,FALSE,"GLC";"glc2",#N/A,FALSE,"GLC";"glc3",#N/A,FALSE,"GLC";"glc4",#N/A,FALSE,"GLC";"glc5",#N/A,FALSE,"GLC"}</definedName>
    <definedName name="уцпек" hidden="1">{#N/A,#N/A,FALSE,"Aging Summary";#N/A,#N/A,FALSE,"Ratio Analysis";#N/A,#N/A,FALSE,"Test 120 Day Accts";#N/A,#N/A,FALSE,"Tickmarks"}</definedName>
    <definedName name="уцу" localSheetId="1" hidden="1">{#N/A,#N/A,FALSE,"Лист2"}</definedName>
    <definedName name="уцу" hidden="1">{#N/A,#N/A,FALSE,"Лист2"}</definedName>
    <definedName name="уцукц" hidden="1">#REF!</definedName>
    <definedName name="уцуу" localSheetId="1" hidden="1">{#N/A,#N/A,FALSE,"Лист2"}</definedName>
    <definedName name="уцуу" hidden="1">{#N/A,#N/A,FALSE,"Лист2"}</definedName>
    <definedName name="учч" localSheetId="1" hidden="1">{#N/A,#N/A,FALSE,"Лист2"}</definedName>
    <definedName name="учч" hidden="1">{#N/A,#N/A,FALSE,"Лист2"}</definedName>
    <definedName name="уывмс" localSheetId="1" hidden="1">{#N/A,#N/A,FALSE,"Лист2"}</definedName>
    <definedName name="уывмс" hidden="1">{#N/A,#N/A,FALSE,"Лист2"}</definedName>
    <definedName name="уыуы" localSheetId="1" hidden="1">{#N/A,#N/A,FALSE,"Лист2"}</definedName>
    <definedName name="уыуы" hidden="1">{#N/A,#N/A,FALSE,"Лист2"}</definedName>
    <definedName name="уыфкуыфк" hidden="1">{"'РП (2)'!$A$5:$S$150"}</definedName>
    <definedName name="ф" localSheetId="1" hidden="1">{#N/A,#N/A,FALSE,"Лист2"}</definedName>
    <definedName name="ф" hidden="1">{#N/A,#N/A,FALSE,"Лист2"}</definedName>
    <definedName name="Ф.3_ДДС_1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  <definedName name="ф1.руб.">'[118]Гр+'!#REF!</definedName>
    <definedName name="ф1.у.е.">'[118]Гр+'!#REF!</definedName>
    <definedName name="ф1с.руб.">'[118]Гр+'!#REF!</definedName>
    <definedName name="ф1с.у.е.">'[118]Гр+'!#REF!</definedName>
    <definedName name="ф2.руб.">'[118]Гр+'!#REF!</definedName>
    <definedName name="ф2.у.е.">'[118]Гр+'!#REF!</definedName>
    <definedName name="ф2с.руб.">'[118]Гр+'!#REF!</definedName>
    <definedName name="ф2с.у.е.">'[118]Гр+'!#REF!</definedName>
    <definedName name="ф3А.руб.">'[118]Гр+'!#REF!</definedName>
    <definedName name="ф3А.у.е.">'[118]Гр+'!#REF!</definedName>
    <definedName name="ф3Ас.руб.">'[118]Гр+'!#REF!</definedName>
    <definedName name="ф3Ас.у.е.">'[118]Гр+'!#REF!</definedName>
    <definedName name="ф4.руб.">'[118]Гр+'!#REF!</definedName>
    <definedName name="ф4.у.е.">'[118]Гр+'!#REF!</definedName>
    <definedName name="ф4с.руб.">'[115]Сводная ЛССМУ'!#REF!</definedName>
    <definedName name="ф4с.у.е.">'[115]Сводная ЛССМУ'!#REF!</definedName>
    <definedName name="ф5.руб.">'[115]Сводная ЛССМУ'!#REF!</definedName>
    <definedName name="ф5.у.е.">'[115]Сводная ЛССМУ'!#REF!</definedName>
    <definedName name="ф5с.руб.">'[115]Сводная ЛССМУ'!#REF!</definedName>
    <definedName name="ф5с.у.е.">'[115]Сводная ЛССМУ'!#REF!</definedName>
    <definedName name="ФА_маржа_08_ТП" hidden="1">#REF!</definedName>
    <definedName name="Фаза1">[150]служебный2!$E$3:$E$9</definedName>
    <definedName name="файл" localSheetId="1" hidden="1">{#N/A,#N/A,FALSE,"Лист2"}</definedName>
    <definedName name="файл" hidden="1">{#N/A,#N/A,FALSE,"Лист2"}</definedName>
    <definedName name="Факт" localSheetId="1" hidden="1">{#N/A,#N/A,FALSE,"Лист2"}</definedName>
    <definedName name="Факт" hidden="1">{#N/A,#N/A,FALSE,"Лист2"}</definedName>
    <definedName name="Факт2" localSheetId="1" hidden="1">{#N/A,#N/A,FALSE,"Лист2"}</definedName>
    <definedName name="Факт2" hidden="1">{#N/A,#N/A,FALSE,"Лист2"}</definedName>
    <definedName name="Факторы" hidden="1">{#N/A,#N/A,FALSE,"Расчет вспомогательных"}</definedName>
    <definedName name="фактура" localSheetId="1" hidden="1">{#N/A,#N/A,FALSE,"Лист2"}</definedName>
    <definedName name="фактура" hidden="1">{#N/A,#N/A,FALSE,"Лист2"}</definedName>
    <definedName name="фанта" hidden="1">{"'РП (2)'!$A$5:$S$150"}</definedName>
    <definedName name="фв" hidden="1">{"'РП (2)'!$A$5:$S$150"}</definedName>
    <definedName name="фва" hidden="1">{#N/A,#N/A,FALSE,"Aging Summary";#N/A,#N/A,FALSE,"Ratio Analysis";#N/A,#N/A,FALSE,"Test 120 Day Accts";#N/A,#N/A,FALSE,"Tickmarks"}</definedName>
    <definedName name="ФВАПФВАПФВАП" hidden="1">{#VALUE!,#N/A,TRUE,0}</definedName>
    <definedName name="ФВАПФВАПФВАПФВАПФВАП" hidden="1">{#VALUE!,#N/A,TRUE,0}</definedName>
    <definedName name="фвввц" hidden="1">{#N/A,#N/A,FALSE,"Aging Summary";#N/A,#N/A,FALSE,"Ratio Analysis";#N/A,#N/A,FALSE,"Test 120 Day Accts";#N/A,#N/A,FALSE,"Tickmarks"}</definedName>
    <definedName name="фвп" hidden="1">{#N/A,#N/A,FALSE,"Aging Summary";#N/A,#N/A,FALSE,"Ratio Analysis";#N/A,#N/A,FALSE,"Test 120 Day Accts";#N/A,#N/A,FALSE,"Tickmarks"}</definedName>
    <definedName name="фвуц" hidden="1">{"AnalRSA",#N/A,TRUE,"PL-Anal";"AnalIAS",#N/A,TRUE,"PL-Anal"}</definedName>
    <definedName name="фев" hidden="1">{"'РП (2)'!$A$5:$S$150"}</definedName>
    <definedName name="фев03га">#REF!</definedName>
    <definedName name="фев03руб.">#REF!</definedName>
    <definedName name="фев03у.е.">#REF!</definedName>
    <definedName name="фев04гр">#REF!</definedName>
    <definedName name="фев04руб.">#REF!</definedName>
    <definedName name="фев04у.е.">#REF!</definedName>
    <definedName name="февр" hidden="1">{#VALUE!,#N/A,TRUE,0}</definedName>
    <definedName name="февраль" hidden="1">{"'РП (2)'!$A$5:$S$150"}</definedName>
    <definedName name="февральБезНДС">#REF!</definedName>
    <definedName name="февральСНДС">#REF!</definedName>
    <definedName name="ФЗП" hidden="1">{#N/A,#N/A,TRUE,"Буржуям"}</definedName>
    <definedName name="ФИ">[173]Данные!$B$5</definedName>
    <definedName name="ФИ_макс">[174]Данные!$B$6</definedName>
    <definedName name="финанс" hidden="1">{#N/A,#N/A,TRUE,"Буржуям"}</definedName>
    <definedName name="Финансовые_платежи">[116]ПлКал!$AG$20:$AG$27</definedName>
    <definedName name="финансы" hidden="1">{#N/A,#N/A,TRUE,"Буржуям"}</definedName>
    <definedName name="Финасовые_вложения">[116]ПлКал!$AH$26:$AJ$26</definedName>
    <definedName name="ФинОф">[120]Параметры!#REF!</definedName>
    <definedName name="фи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ПланФакт" hidden="1">{"konoplin - Личное представление",#N/A,TRUE,"ФинПлан_1кв";"konoplin - Личное представление",#N/A,TRUE,"ФинПлан_2кв"}</definedName>
    <definedName name="ФинПланФакт1" hidden="1">{"konoplin - Личное представление",#N/A,TRUE,"ФинПлан_1кв";"konoplin - Личное представление",#N/A,TRUE,"ФинПлан_2кв"}</definedName>
    <definedName name="ФЙУКАЕ" hidden="1">{#VALUE!,#N/A,TRUE,0}</definedName>
    <definedName name="фк" localSheetId="1" hidden="1">{#N/A,#N/A,FALSE,"Лист2"}</definedName>
    <definedName name="фк" hidden="1">{#N/A,#N/A,FALSE,"Лист2"}</definedName>
    <definedName name="Флористика">#REF!</definedName>
    <definedName name="ФН">[175]Список!$B$1:$B$7</definedName>
    <definedName name="фок.руб.">'[118]Гр+'!#REF!</definedName>
    <definedName name="фок.у.е.">'[118]Гр+'!#REF!</definedName>
    <definedName name="форма" hidden="1">{#N/A,#N/A,TRUE,"Буржуям"}</definedName>
    <definedName name="Форма_ИР_фев" hidden="1">#REF!</definedName>
    <definedName name="ФормаОплатыТруда">[116]Классификатор!$Q$2:$Q$5</definedName>
    <definedName name="формат" localSheetId="1" hidden="1">{#N/A,#N/A,FALSE,"Лист2"}</definedName>
    <definedName name="формат" hidden="1">{#N/A,#N/A,FALSE,"Лист2"}</definedName>
    <definedName name="ФОТмай" hidden="1">{"'РП (2)'!$A$5:$S$150"}</definedName>
    <definedName name="фп." hidden="1">#REF!,#REF!,#REF!,#REF!,#REF!,#REF!,#REF!</definedName>
    <definedName name="фпи" hidden="1">{"'Sheet1'!$A$1:$G$85"}</definedName>
    <definedName name="фплан" hidden="1">{#VALUE!,#N/A,TRUE,0}</definedName>
    <definedName name="Фри">#REF!</definedName>
    <definedName name="Фристай">#REF!</definedName>
    <definedName name="фуацуа" hidden="1">{"'интерфейс'!$J$31:$M$43"}</definedName>
    <definedName name="фф" localSheetId="1" hidden="1">{#N/A,#N/A,TRUE,"Смета на пасс. обор. №1"}</definedName>
    <definedName name="фф" hidden="1">{#N/A,#N/A,TRUE,"Смета на пасс. обор. №1"}</definedName>
    <definedName name="фффф" localSheetId="1" hidden="1">{#N/A,#N/A,TRUE,"Смета на пасс. обор. №1"}</definedName>
    <definedName name="фффф" hidden="1">{#N/A,#N/A,TRUE,"Смета на пасс. обор. №1"}</definedName>
    <definedName name="ффффф" hidden="1">{#N/A,#N/A,TRUE,"Буржуям"}</definedName>
    <definedName name="фффффффф" hidden="1">{"'Sheet1'!$A$1:$G$85"}</definedName>
    <definedName name="ффффффффффффф" hidden="1">{"'РП (2)'!$A$5:$S$150"}</definedName>
    <definedName name="ффыы" hidden="1">[114]MAIN!#REF!</definedName>
    <definedName name="ффыыа" hidden="1">{#N/A,"10% Success",FALSE,"Sales Forecast";#N/A,#N/A,FALSE,"Sheet2"}</definedName>
    <definedName name="фц" localSheetId="1" hidden="1">{"'РП (2)'!$A$5:$S$150"}</definedName>
    <definedName name="фц" hidden="1">{"'РП (2)'!$A$5:$S$150"}</definedName>
    <definedName name="фцпу" hidden="1">#REF!</definedName>
    <definedName name="фцуе" hidden="1">{#N/A,#N/A,FALSE,"Aging Summary";#N/A,#N/A,FALSE,"Ratio Analysis";#N/A,#N/A,FALSE,"Test 120 Day Accts";#N/A,#N/A,FALSE,"Tickmarks"}</definedName>
    <definedName name="фцуеп" hidden="1">{"data",#N/A,FALSE,"INPUT"}</definedName>
    <definedName name="фчяяф" hidden="1">{#N/A,"70% Success",FALSE,"Sales Forecast";#N/A,#N/A,FALSE,"Sheet2"}</definedName>
    <definedName name="фы3" hidden="1">{"'Sheet1'!$A$1:$G$96","'Sheet1'!$A$1:$H$96"}</definedName>
    <definedName name="ФЫ҂АФЫВА" hidden="1">{#N/A,#N/A,TRUE,"Буржуям"}</definedName>
    <definedName name="фыа" hidden="1">#REF!</definedName>
    <definedName name="фыава4" hidden="1">{"'Sheet1'!$A$1:$G$96","'Sheet1'!$A$1:$H$96"}</definedName>
    <definedName name="фыв" hidden="1">#REF!</definedName>
    <definedName name="фыв3" hidden="1">{"'Sheet1'!$A$1:$G$96","'Sheet1'!$A$1:$H$96"}</definedName>
    <definedName name="фывап" hidden="1">{"'РП (2)'!$A$5:$S$150"}</definedName>
    <definedName name="фывапролд" hidden="1">{#N/A,#N/A,TRUE,"Лист1";#N/A,#N/A,TRUE,"Лист2";#N/A,#N/A,TRUE,"Лист3"}</definedName>
    <definedName name="фывафва" hidden="1">{#VALUE!,#N/A,TRUE,0}</definedName>
    <definedName name="ФЫВАФЫВА" hidden="1">{#N/A,#N/A,TRUE,"Буржуям"}</definedName>
    <definedName name="фыпек" hidden="1">{#N/A,"70% Success",FALSE,"Sales Forecast";#N/A,#N/A,FALSE,"Sheet2"}</definedName>
    <definedName name="фыыпв" hidden="1">{#N/A,#N/A,FALSE,"Aging Summary";#N/A,#N/A,FALSE,"Ratio Analysis";#N/A,#N/A,FALSE,"Test 120 Day Accts";#N/A,#N/A,FALSE,"Tickmarks"}</definedName>
    <definedName name="ФЭС">[116]ПлКал!$BR$4:$BX$4</definedName>
    <definedName name="х" localSheetId="1" hidden="1">{#N/A,#N/A,FALSE,"Лист2"}</definedName>
    <definedName name="х" hidden="1">{#N/A,#N/A,FALSE,"Лист2"}</definedName>
    <definedName name="х_1" hidden="1">{"программа",#N/A,TRUE,"lessons";"продажа оргтехники",#N/A,TRUE,"образец"}</definedName>
    <definedName name="ха" localSheetId="1" hidden="1">{#N/A,#N/A,FALSE,"Лист2"}</definedName>
    <definedName name="ха" hidden="1">{#N/A,#N/A,FALSE,"Лист2"}</definedName>
    <definedName name="хж" localSheetId="1" hidden="1">{#N/A,#N/A,FALSE,"Лист2"}</definedName>
    <definedName name="хж" hidden="1">{#N/A,#N/A,FALSE,"Лист2"}</definedName>
    <definedName name="хжздлш" localSheetId="1" hidden="1">{#N/A,#N/A,FALSE,"Лист2"}</definedName>
    <definedName name="хжздлш" hidden="1">{#N/A,#N/A,FALSE,"Лист2"}</definedName>
    <definedName name="хз" hidden="1">{"'РП (2)'!$A$5:$S$150"}</definedName>
    <definedName name="хзхщдлжд" localSheetId="1" hidden="1">{#N/A,#N/A,FALSE,"Лист2"}</definedName>
    <definedName name="хзхщдлжд" hidden="1">{#N/A,#N/A,FALSE,"Лист2"}</definedName>
    <definedName name="хзщшгне" localSheetId="1" hidden="1">{#N/A,#N/A,FALSE,"Лист2"}</definedName>
    <definedName name="хзщшгне" hidden="1">{#N/A,#N/A,FALSE,"Лист2"}</definedName>
    <definedName name="хл" localSheetId="1" hidden="1">{#N/A,#N/A,FALSE,"Лист2"}</definedName>
    <definedName name="хл" hidden="1">{#N/A,#N/A,FALSE,"Лист2"}</definedName>
    <definedName name="ХозИнвент">[116]СЗП!$AD$11:$AI$11</definedName>
    <definedName name="ХозИнвентарь">[116]СЗП!$AD$11:$AI$11</definedName>
    <definedName name="хорощ" hidden="1">{"'РП (2)'!$A$5:$S$150"}</definedName>
    <definedName name="хуже" hidden="1">{"'РП (2)'!$A$5:$S$150"}</definedName>
    <definedName name="ххх" hidden="1">{"print95",#N/A,FALSE,"1995E.XLS";"print96",#N/A,FALSE,"1996E.XLS"}</definedName>
    <definedName name="ххх_" hidden="1">{"'РП (2)'!$A$5:$S$150"}</definedName>
    <definedName name="ххххх" hidden="1">{"'РП (2)'!$A$5:$S$150"}</definedName>
    <definedName name="ххххххх" hidden="1">{"'РП (2)'!$A$5:$S$150"}</definedName>
    <definedName name="хххххххххххххххххххх" hidden="1">{"'РП (2)'!$A$5:$S$150"}</definedName>
    <definedName name="хэз" localSheetId="1" hidden="1">{#N/A,#N/A,FALSE,"Лист2"}</definedName>
    <definedName name="хэз" hidden="1">{#N/A,#N/A,FALSE,"Лист2"}</definedName>
    <definedName name="ц" localSheetId="1" hidden="1">{#N/A,#N/A,FALSE,"Лист2"}</definedName>
    <definedName name="ц" hidden="1">{#N/A,#N/A,FALSE,"Aging Summary";#N/A,#N/A,FALSE,"Ratio Analysis";#N/A,#N/A,FALSE,"Test 120 Day Accts";#N/A,#N/A,FALSE,"Tickmarks"}</definedName>
    <definedName name="ца" localSheetId="1" hidden="1">{#N/A,#N/A,FALSE,"Aging Summary";#N/A,#N/A,FALSE,"Ratio Analysis";#N/A,#N/A,FALSE,"Test 120 Day Accts";#N/A,#N/A,FALSE,"Tickmarks"}</definedName>
    <definedName name="ца" hidden="1">{#N/A,#N/A,FALSE,"Aging Summary";#N/A,#N/A,FALSE,"Ratio Analysis";#N/A,#N/A,FALSE,"Test 120 Day Accts";#N/A,#N/A,FALSE,"Tickmarks"}</definedName>
    <definedName name="цать" localSheetId="1" hidden="1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цать" hidden="1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ЦБ_ЖВ_Внешн">#REF!</definedName>
    <definedName name="ЦБ_ЖВ_коммерч_тн">[134]КП!$AF$40</definedName>
    <definedName name="ЦБ_ЖВ_на_ПК">#REF!</definedName>
    <definedName name="ЦБс">#REF!</definedName>
    <definedName name="ЦБс_тыс_шт">#REF!</definedName>
    <definedName name="цв" hidden="1">{"'РП (2)'!$A$5:$S$150"}</definedName>
    <definedName name="цвцвцвц" hidden="1">#REF!</definedName>
    <definedName name="це" hidden="1">{"'РП (2)'!$A$5:$S$150"}</definedName>
    <definedName name="цель_рассмотрения">[117]Вспомогательный!$B$5:$B$11</definedName>
    <definedName name="Цена_ЖВ_АБО">#REF!</definedName>
    <definedName name="Цена_ЖВ_БПФ">#REF!</definedName>
    <definedName name="Цена_ЖВ_коммерч">[134]КП!$AG$40</definedName>
    <definedName name="Цена_ЖВ_КочПФ">#REF!</definedName>
    <definedName name="Цена_ЖВ_МПК">#REF!</definedName>
    <definedName name="Цена_ЖВ_НПК">#REF!</definedName>
    <definedName name="Цена_ЖВ_ПрБр">#REF!</definedName>
    <definedName name="Цена_ЖВ_РодПФ">#REF!</definedName>
    <definedName name="Цена_ЖВ_СПК">#REF!</definedName>
    <definedName name="Цена_ИЯ_СПК">#REF!</definedName>
    <definedName name="Цена_ИЯ_Т">#REF!</definedName>
    <definedName name="Цена_КормаБр">#REF!</definedName>
    <definedName name="Цена_кормаРд">#REF!</definedName>
    <definedName name="Цена_КормБр">#REF!</definedName>
    <definedName name="Цена_КормРод">#REF!</definedName>
    <definedName name="Цена_мясо">#REF!</definedName>
    <definedName name="Цена_Мясо_в_ТК">#REF!</definedName>
    <definedName name="Цена_мясо_МПК">#REF!</definedName>
    <definedName name="Цена_мясо_НПК">#REF!</definedName>
    <definedName name="Цена_Реммол">#REF!</definedName>
    <definedName name="Цена_Реммол_Т">#REF!</definedName>
    <definedName name="Цена_ЦБ_ЖВ">#REF!</definedName>
    <definedName name="Цена_ЦБ_ЖВ_на_внеш">#REF!</definedName>
    <definedName name="Цена_ЦБс_СПК">#REF!</definedName>
    <definedName name="Цена_ЦБс_Т">#REF!</definedName>
    <definedName name="ЦенаОферты">#REF!</definedName>
    <definedName name="центр" hidden="1">{#N/A,#N/A,TRUE,"Буржуям"}</definedName>
    <definedName name="ЦехТостированияСои">[116]СЗП!$BC$8:$BF$8</definedName>
    <definedName name="цйук" hidden="1">{#N/A,#N/A,FALSE,"Aging Summary";#N/A,#N/A,FALSE,"Ratio Analysis";#N/A,#N/A,FALSE,"Test 120 Day Accts";#N/A,#N/A,FALSE,"Tickmarks"}</definedName>
    <definedName name="цйуцйуй" hidden="1">{"'Sheet1'!$A$1:$G$96","'Sheet1'!$A$1:$H$96"}</definedName>
    <definedName name="цйыф" localSheetId="1" hidden="1">{#N/A,#N/A,FALSE,"Лист2"}</definedName>
    <definedName name="цйыф" hidden="1">{#N/A,#N/A,FALSE,"Лист2"}</definedName>
    <definedName name="цк" hidden="1">{"'РП (2)'!$A$5:$S$150"}</definedName>
    <definedName name="ЦПК" hidden="1">{#N/A,#N/A,TRUE,"Буржуям"}</definedName>
    <definedName name="цу" hidden="1">{#N/A,#N/A,TRUE,"Буржуям"}</definedName>
    <definedName name="цуее" hidden="1">#REF!</definedName>
    <definedName name="цуеекн" hidden="1">{#N/A,#N/A,FALSE,"Aging Summary";#N/A,#N/A,FALSE,"Ratio Analysis";#N/A,#N/A,FALSE,"Test 120 Day Accts";#N/A,#N/A,FALSE,"Tickmarks"}</definedName>
    <definedName name="цуек" hidden="1">{#N/A,#N/A,FALSE,"Aging Summary";#N/A,#N/A,FALSE,"Ratio Analysis";#N/A,#N/A,FALSE,"Test 120 Day Accts";#N/A,#N/A,FALSE,"Tickmarks"}</definedName>
    <definedName name="цуекуцек" hidden="1">#REF!</definedName>
    <definedName name="цуен" hidden="1">{"'РП (2)'!$A$5:$S$150"}</definedName>
    <definedName name="цуец" hidden="1">{"data",#N/A,FALSE,"INPUT"}</definedName>
    <definedName name="цуеце" hidden="1">#REF!</definedName>
    <definedName name="цук" localSheetId="1" hidden="1">{#N/A,#N/A,FALSE,"Лист2"}</definedName>
    <definedName name="цук" hidden="1">{#N/A,#N/A,FALSE,"Лист2"}</definedName>
    <definedName name="цукен" localSheetId="1" hidden="1">{#N/A,#N/A,FALSE,"Лист2"}</definedName>
    <definedName name="цукен" hidden="1">{#N/A,#N/A,FALSE,"Лист2"}</definedName>
    <definedName name="цукер" hidden="1">{"'РП (2)'!$A$5:$S$150"}</definedName>
    <definedName name="ЦУКЕЦУК" hidden="1">{#VALUE!,#N/A,TRUE,0}</definedName>
    <definedName name="ЦУКЕЦУКЕ" hidden="1">{#VALUE!,#N/A,TRUE,0}</definedName>
    <definedName name="ЦУКПФУКП" hidden="1">{#VALUE!,#N/A,TRUE,0}</definedName>
    <definedName name="ЦУКЦУК" hidden="1">{#N/A,#N/A,TRUE,"Буржуям"}</definedName>
    <definedName name="ЦУКЦУКЦЕУКЕУ" hidden="1">{#N/A,#N/A,TRUE,"Буржуям"}</definedName>
    <definedName name="ЦУН">'[129]каскад,5'!#REF!</definedName>
    <definedName name="цф" hidden="1">{"'РП (2)'!$A$5:$S$150"}</definedName>
    <definedName name="цфуее" hidden="1">{#N/A,#N/A,FALSE,"Aging Summary";#N/A,#N/A,FALSE,"Ratio Analysis";#N/A,#N/A,FALSE,"Test 120 Day Accts";#N/A,#N/A,FALSE,"Tickmarks"}</definedName>
    <definedName name="цц" localSheetId="1" hidden="1">{#N/A,#N/A,FALSE,"Лист2"}</definedName>
    <definedName name="цц" hidden="1">{#N/A,#N/A,TRUE,"Смета на пасс. обор. №1"}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" localSheetId="1" hidden="1">{#N/A,#N/A,FALSE,"Лист2"}</definedName>
    <definedName name="ццц" hidden="1">{#N/A,#N/A,FALSE,"Лист2"}</definedName>
    <definedName name="цццц" localSheetId="1" hidden="1">{#N/A,#N/A,FALSE,"Лист2"}</definedName>
    <definedName name="цццц" hidden="1">{#N/A,#N/A,FALSE,"Лист2"}</definedName>
    <definedName name="ццццц" localSheetId="1" hidden="1">{#N/A,#N/A,FALSE,"Лист2"}</definedName>
    <definedName name="ццццц" hidden="1">{#N/A,#N/A,FALSE,"Лист2"}</definedName>
    <definedName name="цццццц" localSheetId="1" hidden="1">{#N/A,#N/A,FALSE,"Лист2"}</definedName>
    <definedName name="цццццц" hidden="1">{#N/A,#N/A,FALSE,"Лист2"}</definedName>
    <definedName name="ццццццц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цццццццц" hidden="1">{"'Sheet1'!$A$1:$G$85"}</definedName>
    <definedName name="ццццццццццццццццц" hidden="1">{"'РП (2)'!$A$5:$S$150"}</definedName>
    <definedName name="цы" localSheetId="1" hidden="1">{#N/A,#N/A,FALSE,"Лист2"}</definedName>
    <definedName name="цы" hidden="1">{#N/A,#N/A,FALSE,"Лист2"}</definedName>
    <definedName name="цыпа" hidden="1">{"'РП (2)'!$A$5:$S$150"}</definedName>
    <definedName name="ч" localSheetId="1" hidden="1">{#N/A,#N/A,FALSE,"Лист2"}</definedName>
    <definedName name="ч" hidden="1">{#N/A,#N/A,FALSE,"Лист2"}</definedName>
    <definedName name="чв" hidden="1">{"'РП (2)'!$A$5:$S$150"}</definedName>
    <definedName name="чвас" localSheetId="1" hidden="1">{#N/A,#N/A,FALSE,"Лист2"}</definedName>
    <definedName name="чвас" hidden="1">{#N/A,#N/A,FALSE,"Лист2"}</definedName>
    <definedName name="чвкнвк" hidden="1">{#N/A,#N/A,FALSE,"Infl_fact"}</definedName>
    <definedName name="чвп" hidden="1">{"data",#N/A,FALSE,"INPUT"}</definedName>
    <definedName name="чврннне" hidden="1">{"IAS Mapping",#N/A,TRUE,"RSA_FS"}</definedName>
    <definedName name="Численность" hidden="1">{"'РП (2)'!$A$5:$S$150"}</definedName>
    <definedName name="чмо" hidden="1">{"'РП (2)'!$A$5:$S$150"}</definedName>
    <definedName name="чмошник" hidden="1">{"'РП (2)'!$A$5:$S$150"}</definedName>
    <definedName name="чпава" hidden="1">{"'Sheet1'!$A$1:$G$85"}</definedName>
    <definedName name="чпкн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чсва" localSheetId="1" hidden="1">{#N/A,#N/A,FALSE,"Лист2"}</definedName>
    <definedName name="чсва" hidden="1">{#N/A,#N/A,FALSE,"Лист2"}</definedName>
    <definedName name="чсм" localSheetId="1" hidden="1">{#N/A,#N/A,FALSE,"Лист2"}</definedName>
    <definedName name="чсм" hidden="1">{#N/A,#N/A,FALSE,"Лист2"}</definedName>
    <definedName name="чт" hidden="1">{"'РП (2)'!$A$5:$S$150"}</definedName>
    <definedName name="Что">#REF!</definedName>
    <definedName name="чч" localSheetId="1" hidden="1">{#N/A,#N/A,FALSE,"Лист2"}</definedName>
    <definedName name="чч" hidden="1">{#N/A,#N/A,FALSE,"Лист2"}</definedName>
    <definedName name="ччч" localSheetId="1" hidden="1">{#N/A,#N/A,FALSE,"Лист2"}</definedName>
    <definedName name="ччч" hidden="1">{#N/A,#N/A,FALSE,"Лист2"}</definedName>
    <definedName name="чччч" localSheetId="1" hidden="1">{#N/A,#N/A,FALSE,"Лист2"}</definedName>
    <definedName name="чччч" hidden="1">{#N/A,#N/A,FALSE,"Лист2"}</definedName>
    <definedName name="ччччч" localSheetId="1" hidden="1">{#N/A,#N/A,FALSE,"Лист2"}</definedName>
    <definedName name="ччччч" hidden="1">{#N/A,#N/A,FALSE,"Лист2"}</definedName>
    <definedName name="ччччччч" hidden="1">{"'РП (2)'!$A$5:$S$150"}</definedName>
    <definedName name="ччччччччччччччч" hidden="1">{"'РП (2)'!$A$5:$S$150"}</definedName>
    <definedName name="чччччччччччччччччч" hidden="1">{"'РП (2)'!$A$5:$S$150"}</definedName>
    <definedName name="чяч" localSheetId="1" hidden="1">{#N/A,#N/A,FALSE,"Лист2"}</definedName>
    <definedName name="чяч" hidden="1">{#N/A,#N/A,FALSE,"Лист2"}</definedName>
    <definedName name="чячч" localSheetId="1" hidden="1">{#N/A,#N/A,FALSE,"Лист2"}</definedName>
    <definedName name="чячч" hidden="1">{#N/A,#N/A,FALSE,"Лист2"}</definedName>
    <definedName name="чячя" localSheetId="1" hidden="1">{#N/A,#N/A,FALSE,"Лист2"}</definedName>
    <definedName name="чячя" hidden="1">{#N/A,#N/A,FALSE,"Лист2"}</definedName>
    <definedName name="чячяч" localSheetId="1" hidden="1">{#N/A,#N/A,FALSE,"Лист2"}</definedName>
    <definedName name="чячяч" hidden="1">{#N/A,#N/A,FALSE,"Лист2"}</definedName>
    <definedName name="чячячячя" localSheetId="1" hidden="1">{#N/A,#N/A,FALSE,"Лист2"}</definedName>
    <definedName name="чячячячя" hidden="1">{#N/A,#N/A,FALSE,"Лист2"}</definedName>
    <definedName name="чячяячя" localSheetId="1" hidden="1">{#N/A,#N/A,FALSE,"Лист2"}</definedName>
    <definedName name="чячяячя" hidden="1">{#N/A,#N/A,FALSE,"Лист2"}</definedName>
    <definedName name="чяяя" localSheetId="1" hidden="1">{#N/A,#N/A,FALSE,"Лист2"}</definedName>
    <definedName name="чяяя" hidden="1">{#N/A,#N/A,FALSE,"Лист2"}</definedName>
    <definedName name="ш" localSheetId="1" hidden="1">{#N/A,#N/A,FALSE,"Лист2"}</definedName>
    <definedName name="ш" hidden="1">{#N/A,#N/A,FALSE,"Лист2"}</definedName>
    <definedName name="ш.оз.руб.">'[118]Гр+'!#REF!</definedName>
    <definedName name="ш.оз.у.е.">'[118]Гр+'!#REF!</definedName>
    <definedName name="Ш_СК">[37]Ш_Передача_ЭЭ!$A$79</definedName>
    <definedName name="шаблон" hidden="1">{#N/A,#N/A,TRUE,"Balance Sheet";#N/A,#N/A,TRUE,"Income Statement";#N/A,#N/A,TRUE,"Statement of Cash Flows";#N/A,#N/A,TRUE,"Key Indicators"}</definedName>
    <definedName name="шаблон2" hidden="1">{#N/A,#N/A,TRUE,"Balance Sheet";#N/A,#N/A,TRUE,"Income Statement";#N/A,#N/A,TRUE,"Statement of Cash Flows";#N/A,#N/A,TRUE,"Key Indicators"}</definedName>
    <definedName name="шаблон3" hidden="1">{#N/A,#N/A,TRUE,"Engineering Dept";#N/A,#N/A,TRUE,"Sales Dept";#N/A,#N/A,TRUE,"Marketing Dept";#N/A,#N/A,TRUE,"Admin Dept"}</definedName>
    <definedName name="шаблон4" hidden="1">{#N/A,#N/A,TRUE,"Balance Sheet";#N/A,#N/A,TRUE,"Income Statement";#N/A,#N/A,TRUE,"Statement of Cash Flows";#N/A,#N/A,TRUE,"Key Indicators"}</definedName>
    <definedName name="шг" localSheetId="1" hidden="1">{#N/A,#N/A,FALSE,"Лист2"}</definedName>
    <definedName name="шг" hidden="1">{#N/A,#N/A,FALSE,"Лист2"}</definedName>
    <definedName name="шггнннеоь" localSheetId="1" hidden="1">{#N/A,#N/A,FALSE,"Лист2"}</definedName>
    <definedName name="шггнннеоь" hidden="1">{#N/A,#N/A,FALSE,"Лист2"}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ш" localSheetId="1" hidden="1">{#N/A,#N/A,FALSE,"Лист2"}</definedName>
    <definedName name="шгш" hidden="1">{#N/A,#N/A,FALSE,"Лист2"}</definedName>
    <definedName name="шгшгшг" hidden="1">{"'РП (2)'!$A$5:$S$150"}</definedName>
    <definedName name="шз" localSheetId="1" hidden="1">{#N/A,#N/A,FALSE,"Лист2"}</definedName>
    <definedName name="шз" hidden="1">{#N/A,#N/A,FALSE,"Лист2"}</definedName>
    <definedName name="шл" localSheetId="1" hidden="1">{#N/A,#N/A,FALSE,"Лист2"}</definedName>
    <definedName name="шл" hidden="1">{#N/A,#N/A,FALSE,"Лист2"}</definedName>
    <definedName name="шлл" localSheetId="1" hidden="1">{#N/A,#N/A,FALSE,"Лист2"}</definedName>
    <definedName name="шлл" hidden="1">{#N/A,#N/A,FALSE,"Лист2"}</definedName>
    <definedName name="шльб" localSheetId="1" hidden="1">{#N/A,#N/A,FALSE,"Лист2"}</definedName>
    <definedName name="шльб" hidden="1">{#N/A,#N/A,FALSE,"Лист2"}</definedName>
    <definedName name="шн" hidden="1">{"'РП (2)'!$A$5:$S$150"}</definedName>
    <definedName name="шол" localSheetId="1" hidden="1">{#N/A,#N/A,FALSE,"Лист2"}</definedName>
    <definedName name="шол" hidden="1">{#N/A,#N/A,FALSE,"Лист2"}</definedName>
    <definedName name="шош" localSheetId="1" hidden="1">{#N/A,#N/A,FALSE,"Лист2"}</definedName>
    <definedName name="шош" hidden="1">{#N/A,#N/A,FALSE,"Лист2"}</definedName>
    <definedName name="шш" localSheetId="1" hidden="1">{#N/A,#N/A,FALSE,"Лист2"}</definedName>
    <definedName name="шш" hidden="1">{#N/A,#N/A,FALSE,"Лист2"}</definedName>
    <definedName name="шшрш" hidden="1">{"'РП (2)'!$A$5:$S$150"}</definedName>
    <definedName name="шшш" localSheetId="1" hidden="1">{#N/A,#N/A,FALSE,"Лист2"}</definedName>
    <definedName name="шшш" hidden="1">{#N/A,#N/A,FALSE,"Лист2"}</definedName>
    <definedName name="шшшш" localSheetId="1" hidden="1">{#N/A,#N/A,FALSE,"Лист2"}</definedName>
    <definedName name="шшшш" hidden="1">{#N/A,#N/A,FALSE,"Лист2"}</definedName>
    <definedName name="шшшшш" hidden="1">{"'РП (2)'!$A$5:$S$150"}</definedName>
    <definedName name="шшшшшшш" localSheetId="1" hidden="1">{#N/A,#N/A,FALSE,"Лист2"}</definedName>
    <definedName name="шшшшшшш" hidden="1">{#N/A,#N/A,FALSE,"Лист2"}</definedName>
    <definedName name="шшшшшшшшшшшшшш" hidden="1">{"'РП (2)'!$A$5:$S$150"}</definedName>
    <definedName name="шщ" localSheetId="1" hidden="1">{#N/A,#N/A,FALSE,"Лист2"}</definedName>
    <definedName name="шщ" hidden="1">{#N/A,#N/A,FALSE,"Лист2"}</definedName>
    <definedName name="шщд" localSheetId="1" hidden="1">{#N/A,#N/A,FALSE,"Лист2"}</definedName>
    <definedName name="шщд" hidden="1">{#N/A,#N/A,FALSE,"Лист2"}</definedName>
    <definedName name="шщззх" localSheetId="1" hidden="1">{#N/A,#N/A,FALSE,"Лист2"}</definedName>
    <definedName name="шщззх" hidden="1">{#N/A,#N/A,FALSE,"Лист2"}</definedName>
    <definedName name="шщх" hidden="1">{#VALUE!,#N/A,TRUE,0}</definedName>
    <definedName name="щ" localSheetId="1" hidden="1">{#N/A,#N/A,FALSE,"Лист2"}</definedName>
    <definedName name="щ" hidden="1">{#N/A,#N/A,FALSE,"Лист2"}</definedName>
    <definedName name="щд" localSheetId="1" hidden="1">{#N/A,#N/A,FALSE,"Лист2"}</definedName>
    <definedName name="щд" hidden="1">{#N/A,#N/A,FALSE,"Лист2"}</definedName>
    <definedName name="щдл" localSheetId="1" hidden="1">{#N/A,#N/A,FALSE,"Лист2"}</definedName>
    <definedName name="щдл" hidden="1">{#N/A,#N/A,FALSE,"Лист2"}</definedName>
    <definedName name="щзз" localSheetId="1" hidden="1">{#N/A,#N/A,FALSE,"Лист2"}</definedName>
    <definedName name="щзз" hidden="1">{#N/A,#N/A,FALSE,"Лист2"}</definedName>
    <definedName name="щлш" localSheetId="1" hidden="1">{#N/A,#N/A,FALSE,"Лист2"}</definedName>
    <definedName name="щлш" hidden="1">{#N/A,#N/A,FALSE,"Лист2"}</definedName>
    <definedName name="щль" localSheetId="1" hidden="1">{#N/A,#N/A,FALSE,"Лист2"}</definedName>
    <definedName name="щль" hidden="1">{#N/A,#N/A,FALSE,"Лист2"}</definedName>
    <definedName name="щр" hidden="1">{"'РП (2)'!$A$5:$S$150"}</definedName>
    <definedName name="щт" localSheetId="1" hidden="1">{#N/A,#N/A,FALSE,"Лист2"}</definedName>
    <definedName name="щт" hidden="1">{#N/A,#N/A,FALSE,"Лист2"}</definedName>
    <definedName name="щш" localSheetId="1" hidden="1">{#N/A,#N/A,FALSE,"Лист2"}</definedName>
    <definedName name="щш" hidden="1">{#N/A,#N/A,FALSE,"Лист2"}</definedName>
    <definedName name="щшг" localSheetId="1" hidden="1">{#N/A,#N/A,FALSE,"Лист2"}</definedName>
    <definedName name="щшг" hidden="1">{#N/A,#N/A,FALSE,"Лист2"}</definedName>
    <definedName name="щшл" localSheetId="1" hidden="1">{#N/A,#N/A,FALSE,"Лист2"}</definedName>
    <definedName name="щшл" hidden="1">{#N/A,#N/A,FALSE,"Лист2"}</definedName>
    <definedName name="щшлог" localSheetId="1" hidden="1">{#N/A,#N/A,FALSE,"Лист2"}</definedName>
    <definedName name="щшлог" hidden="1">{#N/A,#N/A,FALSE,"Лист2"}</definedName>
    <definedName name="щшоджл" hidden="1">{"'РП (2)'!$A$5:$S$150"}</definedName>
    <definedName name="щщ" hidden="1">{#N/A,#N/A,FALSE,"Virgin Flightdeck"}</definedName>
    <definedName name="щщощщ" hidden="1">{"'РП (2)'!$A$5:$S$150"}</definedName>
    <definedName name="щщщ" localSheetId="1" hidden="1">#REF!</definedName>
    <definedName name="щщщ" hidden="1">#REF!</definedName>
    <definedName name="щщщщщ" hidden="1">{"'РП (2)'!$A$5:$S$150"}</definedName>
    <definedName name="щщщщщщщщщщщщ" hidden="1">{"'РП (2)'!$A$5:$S$150"}</definedName>
    <definedName name="ъ" localSheetId="1" hidden="1">{#N/A,#N/A,FALSE,"Лист2"}</definedName>
    <definedName name="ъ" hidden="1">{#N/A,#N/A,FALSE,"Лист2"}</definedName>
    <definedName name="ъжъждоп" hidden="1">{"'РП (2)'!$A$5:$S$150"}</definedName>
    <definedName name="ъхз" hidden="1">{"'РП (2)'!$A$5:$S$150"}</definedName>
    <definedName name="ъщ" hidden="1">{#VALUE!,#N/A,TRUE,0}</definedName>
    <definedName name="ъъъъъ" hidden="1">{"'РП (2)'!$A$5:$S$150"}</definedName>
    <definedName name="ъъъъъъ" hidden="1">{"'РП (2)'!$A$5:$S$150"}</definedName>
    <definedName name="ъъъъъъъъъъъъъъъъъ" hidden="1">{"'РП (2)'!$A$5:$S$150"}</definedName>
    <definedName name="ы" localSheetId="1" hidden="1">{#N/A,#N/A,FALSE,"Лист2"}</definedName>
    <definedName name="ы" hidden="1">{#N/A,#N/A,FALSE,"Лист2"}</definedName>
    <definedName name="ыа" hidden="1">#REF!</definedName>
    <definedName name="ыаролд" localSheetId="1" hidden="1">{#N/A,#N/A,TRUE,"Смета на пасс. обор. №1"}</definedName>
    <definedName name="ыаролд" hidden="1">{#N/A,#N/A,TRUE,"Смета на пасс. обор. №1"}</definedName>
    <definedName name="ыаываы" hidden="1">#REF!</definedName>
    <definedName name="ыв" hidden="1">[19]MAIN!#REF!</definedName>
    <definedName name="ыва">#REF!</definedName>
    <definedName name="ывав" hidden="1">#REF!</definedName>
    <definedName name="ываждло" hidden="1">{"glc1",#N/A,FALSE,"GLC";"glc2",#N/A,FALSE,"GLC";"glc3",#N/A,FALSE,"GLC";"glc4",#N/A,FALSE,"GLC";"glc5",#N/A,FALSE,"GLC"}</definedName>
    <definedName name="ывак" hidden="1">{"'РП (2)'!$A$5:$S$150"}</definedName>
    <definedName name="ывакепн" hidden="1">{#N/A,#N/A,TRUE,"Буржуям"}</definedName>
    <definedName name="ывап" localSheetId="1" hidden="1">{#N/A,#N/A,FALSE,"Лист2"}</definedName>
    <definedName name="ывап" hidden="1">{#N/A,#N/A,FALSE,"Лист2"}</definedName>
    <definedName name="ывапр6" hidden="1">{"'Sheet1'!$A$1:$G$96","'Sheet1'!$A$1:$H$96"}</definedName>
    <definedName name="ывапра" hidden="1">{"'Sheet1'!$A$1:$G$85"}</definedName>
    <definedName name="ывапролдж" hidden="1">{#N/A,#N/A,FALSE,"TRS";#N/A,#N/A,FALSE,"TRS (Period)";#N/A,#N/A,FALSE,"Industry &amp; Market";#N/A,#N/A,FALSE,"TRS Vs GDP Growth";#N/A,#N/A,FALSE,"TRS Vs GDP Cycle";#N/A,#N/A,FALSE,"TRS Vs Interest Rate";#N/A,#N/A,FALSE,"TRS Vs Int Rate Change Cycle";#N/A,#N/A,FALSE,"TRS Vs Real Sales Growth";#N/A,#N/A,FALSE,"Corr(Sales &amp; TRS)";#N/A,#N/A,FALSE,"Corr(ROIC &amp; TRS)";#N/A,#N/A,FALSE,"Corr(MktCap &amp; TRS)";#N/A,#N/A,FALSE,"Corr(TRS &amp; TRS)";#N/A,#N/A,FALSE,"Excess TRS";#N/A,#N/A,FALSE,"Rolling TRS";#N/A,#N/A,FALSE,"Industry MktCap %";#N/A,#N/A,FALSE,"Industry Vs Economy-MktCap";#N/A,#N/A,FALSE,"TRS Dispersion"}</definedName>
    <definedName name="ЫВАПРФВАПЫВА" hidden="1">{#VALUE!,#N/A,TRUE,0}</definedName>
    <definedName name="ЫВАПЫВАПЫВА" hidden="1">{#N/A,#N/A,TRUE,"Буржуям"}</definedName>
    <definedName name="ываыва" hidden="1">#REF!</definedName>
    <definedName name="ываываываывавы" hidden="1">#REF!</definedName>
    <definedName name="ЫВВЫВЫВ" hidden="1">#REF!</definedName>
    <definedName name="ывмппф" hidden="1">#REF!</definedName>
    <definedName name="ывп" hidden="1">{#N/A,#N/A,FALSE,"Расчет вспомогательных"}</definedName>
    <definedName name="ывывыв" hidden="1">{"konoplin - Личное представление",#N/A,TRUE,"ФинПлан_1кв";"konoplin - Личное представление",#N/A,TRUE,"ФинПлан_2кв"}</definedName>
    <definedName name="Ыгь" hidden="1">{#N/A,#N/A,FALSE,"Aging Summary";#N/A,#N/A,FALSE,"Ratio Analysis";#N/A,#N/A,FALSE,"Test 120 Day Accts";#N/A,#N/A,FALSE,"Tickmarks"}</definedName>
    <definedName name="ыекпяр" hidden="1">[3]Proforma!#REF!</definedName>
    <definedName name="ыка" hidden="1">{"glc1",#N/A,FALSE,"GLC";"glc2",#N/A,FALSE,"GLC";"glc3",#N/A,FALSE,"GLC";"glc4",#N/A,FALSE,"GLC";"glc5",#N/A,FALSE,"GLC"}</definedName>
    <definedName name="ыпавр" localSheetId="1" hidden="1">{#N/A,#N/A,FALSE,"Лист2"}</definedName>
    <definedName name="ыпавр" hidden="1">{#N/A,#N/A,FALSE,"Лист2"}</definedName>
    <definedName name="ыпм" hidden="1">{"'РП (2)'!$A$5:$S$150"}</definedName>
    <definedName name="ыуаы" hidden="1">{#N/A,#N/A,TRUE,"Лист1";#N/A,#N/A,TRUE,"Лист2";#N/A,#N/A,TRUE,"Лист3"}</definedName>
    <definedName name="ыуееук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ыук" localSheetId="1" hidden="1">{#N/A,#N/A,FALSE,"Лист2"}</definedName>
    <definedName name="ыук" hidden="1">{#N/A,#N/A,FALSE,"Лист2"}</definedName>
    <definedName name="ЫУКЕЦУКЕ" hidden="1">{#VALUE!,#N/A,TRUE,0}</definedName>
    <definedName name="ыууу" hidden="1">#REF!</definedName>
    <definedName name="ыфаф" hidden="1">{#N/A,#N/A,TRUE,"Буржуям"}</definedName>
    <definedName name="ыфва_1" hidden="1">{#N/A,#N/A,FALSE,"101"}</definedName>
    <definedName name="ычя" localSheetId="1" hidden="1">{#N/A,#N/A,FALSE,"Лист2"}</definedName>
    <definedName name="ычя" hidden="1">{#N/A,#N/A,FALSE,"Лист2"}</definedName>
    <definedName name="ыы" localSheetId="1" hidden="1">{#N/A,#N/A,FALSE,"Лист2"}</definedName>
    <definedName name="ыы" hidden="1">{#N/A,#N/A,FALSE,"Лист2"}</definedName>
    <definedName name="ыывв" hidden="1">{"'РП (2)'!$A$5:$S$150"}</definedName>
    <definedName name="ыыы" localSheetId="1" hidden="1">{#N/A,#N/A,FALSE,"Лист2"}</definedName>
    <definedName name="ыыы" hidden="1">{#N/A,#N/A,FALSE,"Лист2"}</definedName>
    <definedName name="ыыыцй" hidden="1">{#N/A,#N/A,FALSE,"Aging Summary";#N/A,#N/A,FALSE,"Ratio Analysis";#N/A,#N/A,FALSE,"Test 120 Day Accts";#N/A,#N/A,FALSE,"Tickmarks"}</definedName>
    <definedName name="ыыыы" localSheetId="1" hidden="1">{#N/A,#N/A,TRUE,"Смета на пасс. обор. №1"}</definedName>
    <definedName name="ыыыы" hidden="1">{#N/A,#N/A,TRUE,"Смета на пасс. обор. №1"}</definedName>
    <definedName name="ыыыыы" localSheetId="1" hidden="1">{#N/A,#N/A,FALSE,"Лист2"}</definedName>
    <definedName name="ыыыыы" hidden="1">{#N/A,#N/A,FALSE,"Лист2"}</definedName>
    <definedName name="ыыыыыыыыы" hidden="1">{"'Sheet1'!$A$1:$G$85"}</definedName>
    <definedName name="ыыыыыыыыыы" hidden="1">{"'РП (2)'!$A$5:$S$150"}</definedName>
    <definedName name="ыыыыыыыыыыввввввввввввв" hidden="1">{"'РП (2)'!$A$5:$S$150"}</definedName>
    <definedName name="ь" localSheetId="1" hidden="1">{#N/A,#N/A,FALSE,"Лист2"}</definedName>
    <definedName name="ь" hidden="1">{#N/A,#N/A,FALSE,"Лист2"}</definedName>
    <definedName name="ьб" localSheetId="1" hidden="1">{#N/A,#N/A,FALSE,"Лист2"}</definedName>
    <definedName name="ьб" hidden="1">{#N/A,#N/A,FALSE,"Лист2"}</definedName>
    <definedName name="ьл" localSheetId="1" hidden="1">{#N/A,#N/A,FALSE,"Лист2"}</definedName>
    <definedName name="ьл" hidden="1">{#N/A,#N/A,FALSE,"Лист2"}</definedName>
    <definedName name="ьот" localSheetId="1" hidden="1">{#N/A,#N/A,FALSE,"Лист2"}</definedName>
    <definedName name="ьот" hidden="1">{#N/A,#N/A,FALSE,"Лист2"}</definedName>
    <definedName name="ьош" localSheetId="1" hidden="1">{#N/A,#N/A,FALSE,"Лист2"}</definedName>
    <definedName name="ьош" hidden="1">{#N/A,#N/A,FALSE,"Лист2"}</definedName>
    <definedName name="ьоь" localSheetId="1" hidden="1">{#N/A,#N/A,FALSE,"Лист2"}</definedName>
    <definedName name="ьоь" hidden="1">{#N/A,#N/A,FALSE,"Лист2"}</definedName>
    <definedName name="ьрпср" hidden="1">{"'Sheet1'!$A$1:$G$85"}</definedName>
    <definedName name="ьт" localSheetId="1" hidden="1">{#N/A,#N/A,FALSE,"Лист2"}</definedName>
    <definedName name="ьт" hidden="1">{#N/A,#N/A,FALSE,"Лист2"}</definedName>
    <definedName name="ьти" localSheetId="1" hidden="1">{#N/A,#N/A,FALSE,"Лист2"}</definedName>
    <definedName name="ьти" hidden="1">{#N/A,#N/A,FALSE,"Лист2"}</definedName>
    <definedName name="ьттттт" localSheetId="1" hidden="1">{#N/A,#N/A,FALSE,"Лист2"}</definedName>
    <definedName name="ьттттт" hidden="1">{#N/A,#N/A,FALSE,"Лист2"}</definedName>
    <definedName name="ьть" localSheetId="1" hidden="1">{#N/A,#N/A,FALSE,"Лист2"}</definedName>
    <definedName name="ьть" hidden="1">{#N/A,#N/A,FALSE,"Лист2"}</definedName>
    <definedName name="ьтьт" localSheetId="1" hidden="1">{#N/A,#N/A,FALSE,"Лист2"}</definedName>
    <definedName name="ьтьт" hidden="1">{#N/A,#N/A,FALSE,"Лист2"}</definedName>
    <definedName name="ьтьтьть" localSheetId="1" hidden="1">{#N/A,#N/A,FALSE,"Лист2"}</definedName>
    <definedName name="ьтьтьть" hidden="1">{#N/A,#N/A,FALSE,"Лист2"}</definedName>
    <definedName name="ьтьь" localSheetId="1" hidden="1">{#N/A,#N/A,FALSE,"Лист2"}</definedName>
    <definedName name="ьтьь" hidden="1">{#N/A,#N/A,FALSE,"Лист2"}</definedName>
    <definedName name="ьшшотьб" localSheetId="1" hidden="1">{#N/A,#N/A,FALSE,"Лист2"}</definedName>
    <definedName name="ьшшотьб" hidden="1">{#N/A,#N/A,FALSE,"Лист2"}</definedName>
    <definedName name="ьь" localSheetId="1" hidden="1">{#N/A,#N/A,FALSE,"Лист2"}</definedName>
    <definedName name="ьь" hidden="1">{#N/A,#N/A,FALSE,"Лист2"}</definedName>
    <definedName name="ььь" localSheetId="1" hidden="1">{#N/A,#N/A,FALSE,"Лист2"}</definedName>
    <definedName name="ььь" hidden="1">{#N/A,#N/A,FALSE,"Лист2"}</definedName>
    <definedName name="ьььь" localSheetId="1" hidden="1">{#N/A,#N/A,FALSE,"Лист2"}</definedName>
    <definedName name="ьььь" hidden="1">{#N/A,#N/A,TRUE,"Смета на пасс. обор. №1"}</definedName>
    <definedName name="ььььь" localSheetId="1" hidden="1">{#N/A,#N/A,FALSE,"Лист2"}</definedName>
    <definedName name="ььььь" hidden="1">{#N/A,#N/A,FALSE,"Лист2"}</definedName>
    <definedName name="ьььььь" localSheetId="1" hidden="1">{#N/A,#N/A,FALSE,"Лист2"}</definedName>
    <definedName name="ьььььь" hidden="1">{#N/A,#N/A,FALSE,"Лист2"}</definedName>
    <definedName name="ььььььььь" hidden="1">{"'Sheet1'!$A$1:$G$85"}</definedName>
    <definedName name="ьььььььььььбб" hidden="1">{"'РП (2)'!$A$5:$S$150"}</definedName>
    <definedName name="ььььььььььььььь" hidden="1">{"'РП (2)'!$A$5:$S$150"}</definedName>
    <definedName name="ььььььььььььььььььььь" hidden="1">{"'РП (2)'!$A$5:$S$150"}</definedName>
    <definedName name="э" localSheetId="1" hidden="1">{#N/A,#N/A,FALSE,"Лист2"}</definedName>
    <definedName name="э" hidden="1">{#N/A,#N/A,FALSE,"Лист2"}</definedName>
    <definedName name="э." localSheetId="1" hidden="1">{#N/A,#N/A,FALSE,"Лист2"}</definedName>
    <definedName name="э." hidden="1">{#N/A,#N/A,FALSE,"Лист2"}</definedName>
    <definedName name="эж" localSheetId="1" hidden="1">{#N/A,#N/A,FALSE,"Лист2"}</definedName>
    <definedName name="эж" hidden="1">{#N/A,#N/A,FALSE,"Лист2"}</definedName>
    <definedName name="эжд" hidden="1">{"'РП (2)'!$A$5:$S$150"}</definedName>
    <definedName name="эжэ" localSheetId="1" hidden="1">{#N/A,#N/A,FALSE,"Лист2"}</definedName>
    <definedName name="эжэ" hidden="1">{#N/A,#N/A,FALSE,"Лист2"}</definedName>
    <definedName name="эзп" hidden="1">{"'РП (2)'!$A$5:$S$150"}</definedName>
    <definedName name="Экология">[116]СЗП!$BC$17:$BG$17</definedName>
    <definedName name="Элеватор">[116]СЗП!$BC$3:$BO$3</definedName>
    <definedName name="Электричество" hidden="1">#REF!</definedName>
    <definedName name="ЭлектроЦех">[116]СЗП!$BC$11:$BL$11</definedName>
    <definedName name="Электроэнергия">[116]СЗП!$AD$21:$AE$21</definedName>
    <definedName name="ЭлементЗатрат">[116]ПлКал!$AE$3:$AE$11</definedName>
    <definedName name="эн.2004" hidden="1">{#VALUE!,#N/A,TRUE,0}</definedName>
    <definedName name="эн.2004год" hidden="1">{#N/A,#N/A,TRUE,"Буржуям"}</definedName>
    <definedName name="энг1.руб.">'[118]Гр+'!#REF!</definedName>
    <definedName name="энергия" hidden="1">{#N/A,#N/A,TRUE,"Буржуям"}</definedName>
    <definedName name="эра" hidden="1">{#N/A,#N/A,TRUE,"Буржуям"}</definedName>
    <definedName name="Этажность">[120]Параметры!$B$11</definedName>
    <definedName name="ээ" localSheetId="1" hidden="1">{#N/A,#N/A,FALSE,"Лист2"}</definedName>
    <definedName name="ээ" hidden="1">{#N/A,#N/A,FALSE,"Лист2"}</definedName>
    <definedName name="эээ" localSheetId="1" hidden="1">{#N/A,#N/A,FALSE,"Лист2"}</definedName>
    <definedName name="эээ" hidden="1">{#N/A,#N/A,FALSE,"Лист2"}</definedName>
    <definedName name="ээээ" localSheetId="1" hidden="1">{#N/A,#N/A,FALSE,"Лист2"}</definedName>
    <definedName name="ээээ" hidden="1">{#N/A,#N/A,FALSE,"Лист2"}</definedName>
    <definedName name="эээээ" hidden="1">{"'РП (2)'!$A$5:$S$150"}</definedName>
    <definedName name="ээээээ" hidden="1">{"'РП (2)'!$A$5:$S$150"}</definedName>
    <definedName name="ээээээээ" hidden="1">{"'РП (2)'!$A$5:$S$150"}</definedName>
    <definedName name="ээээээээээ" hidden="1">{"'РП (2)'!$A$5:$S$150"}</definedName>
    <definedName name="эюж" localSheetId="1" hidden="1">{#N/A,#N/A,FALSE,"Лист2"}</definedName>
    <definedName name="эюж" hidden="1">{#N/A,#N/A,FALSE,"Лист2"}</definedName>
    <definedName name="ю" localSheetId="1" hidden="1">{#N/A,#N/A,FALSE,"Лист2"}</definedName>
    <definedName name="ю" hidden="1">{#N/A,#N/A,FALSE,"Лист2"}</definedName>
    <definedName name="юб" localSheetId="1" hidden="1">{#N/A,#N/A,FALSE,"Лист2"}</definedName>
    <definedName name="юб" hidden="1">{#N/A,#N/A,FALSE,"Лист2"}</definedName>
    <definedName name="юбждлтошзош" localSheetId="1" hidden="1">{#N/A,#N/A,FALSE,"Лист2"}</definedName>
    <definedName name="юбждлтошзош" hidden="1">{#N/A,#N/A,FALSE,"Лист2"}</definedName>
    <definedName name="юбилей" hidden="1">{"'РП (2)'!$A$5:$S$150"}</definedName>
    <definedName name="юбю" localSheetId="1" hidden="1">{#N/A,#N/A,FALSE,"Лист2"}</definedName>
    <definedName name="юбю" hidden="1">{#N/A,#N/A,FALSE,"Лист2"}</definedName>
    <definedName name="юбюбюб" localSheetId="1" hidden="1">{#N/A,#N/A,FALSE,"Лист2"}</definedName>
    <definedName name="юбюбюб" hidden="1">{#N/A,#N/A,FALSE,"Лист2"}</definedName>
    <definedName name="юддд" localSheetId="1" hidden="1">{#N/A,#N/A,FALSE,"Лист2"}</definedName>
    <definedName name="юддд" hidden="1">{#N/A,#N/A,FALSE,"Лист2"}</definedName>
    <definedName name="юж" localSheetId="1" hidden="1">{#N/A,#N/A,FALSE,"Лист2"}</definedName>
    <definedName name="юж" hidden="1">{#N/A,#N/A,FALSE,"Лист2"}</definedName>
    <definedName name="юр.отд.">'[129]каскад,5'!#REF!</definedName>
    <definedName name="Юр_лицо">#REF!</definedName>
    <definedName name="Юридические_платежи">'[116]ПлКал (АКЗ)'!$AG$48:$AG$52</definedName>
    <definedName name="ЮрЛицо">[116]Классификатор!$V$2:$V$5</definedName>
    <definedName name="ЮС">[116]ПлКал!$BR$7:$BS$7</definedName>
    <definedName name="ютб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юю" localSheetId="1" hidden="1">{#N/A,#N/A,FALSE,"Лист2"}</definedName>
    <definedName name="юю" hidden="1">{#N/A,#N/A,TRUE,"Смета на пасс. обор. №1"}</definedName>
    <definedName name="ююю" localSheetId="1" hidden="1">{#N/A,#N/A,FALSE,"Лист2"}</definedName>
    <definedName name="ююю" hidden="1">{#N/A,#N/A,FALSE,"Лист2"}</definedName>
    <definedName name="юююю" hidden="1">{#VALUE!,#N/A,TRUE,0}</definedName>
    <definedName name="ююююю" hidden="1">{"'РП (2)'!$A$5:$S$150"}</definedName>
    <definedName name="юююююю" localSheetId="1" hidden="1">{#N/A,#N/A,FALSE,"Лист2"}</definedName>
    <definedName name="юююююю" hidden="1">{#N/A,#N/A,FALSE,"Лист2"}</definedName>
    <definedName name="ююююююю" localSheetId="1" hidden="1">{#N/A,#N/A,FALSE,"Лист2"}</definedName>
    <definedName name="ююююююю" hidden="1">{#N/A,#N/A,FALSE,"Лист2"}</definedName>
    <definedName name="юююююююююю" localSheetId="1" hidden="1">{#N/A,#N/A,FALSE,"Лист2"}</definedName>
    <definedName name="юююююююююю" hidden="1">{#N/A,#N/A,FALSE,"Лист2"}</definedName>
    <definedName name="юююююююююююю" localSheetId="1" hidden="1">{#N/A,#N/A,FALSE,"Лист2"}</definedName>
    <definedName name="юююююююююююю" hidden="1">{#N/A,#N/A,FALSE,"Лист2"}</definedName>
    <definedName name="ююююююююююююю" hidden="1">{"'РП (2)'!$A$5:$S$150"}</definedName>
    <definedName name="юююююююююююююю" localSheetId="1" hidden="1">{#N/A,#N/A,FALSE,"Лист2"}</definedName>
    <definedName name="юююююююююююююю" hidden="1">{#N/A,#N/A,FALSE,"Лист2"}</definedName>
    <definedName name="я" localSheetId="1" hidden="1">{#N/A,#N/A,FALSE,"Лист2"}</definedName>
    <definedName name="я" hidden="1">{#N/A,#N/A,TRUE,"Смета на пасс. обор. №1"}</definedName>
    <definedName name="ява" hidden="1">{"'Sheet1'!$A$1:$G$85"}</definedName>
    <definedName name="яваи" hidden="1">{"'Sheet1'!$A$1:$G$85"}</definedName>
    <definedName name="ягне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язык">[54]Списки!$AB$1:$AB$2</definedName>
    <definedName name="янв03гр">#REF!</definedName>
    <definedName name="янв03руб">#REF!</definedName>
    <definedName name="янв03у.е.">#REF!</definedName>
    <definedName name="янв04гр">#REF!</definedName>
    <definedName name="янв04руб.">'[118]Гр+'!#REF!</definedName>
    <definedName name="янв04у.е.">#REF!</definedName>
    <definedName name="январь" localSheetId="1" hidden="1">{#N/A,#N/A,FALSE,"Лист2"}</definedName>
    <definedName name="январь" hidden="1">{#N/A,#N/A,FALSE,"Лист2"}</definedName>
    <definedName name="январьБезНДС">#REF!</definedName>
    <definedName name="январьСНДС">#REF!</definedName>
    <definedName name="яп" hidden="1">{#VALUE!,#N/A,TRUE,0}</definedName>
    <definedName name="яу" hidden="1">{#N/A,#N/A,FALSE,"Virgin Flightdeck"}</definedName>
    <definedName name="яф" hidden="1">{#N/A,#N/A,FALSE,"Aging Summary";#N/A,#N/A,FALSE,"Ratio Analysis";#N/A,#N/A,FALSE,"Test 120 Day Accts";#N/A,#N/A,FALSE,"Tickmarks"}</definedName>
    <definedName name="яч" hidden="1">{#N/A,#N/A,FALSE,"Aging Summary";#N/A,#N/A,FALSE,"Ratio Analysis";#N/A,#N/A,FALSE,"Test 120 Day Accts";#N/A,#N/A,FALSE,"Tickmarks"}</definedName>
    <definedName name="ячки" hidden="1">{"'РП (2)'!$A$5:$S$150"}</definedName>
    <definedName name="ячя" localSheetId="1" hidden="1">{#N/A,#N/A,FALSE,"Лист2"}</definedName>
    <definedName name="ячя" hidden="1">{#N/A,#N/A,FALSE,"Лист2"}</definedName>
    <definedName name="яя" localSheetId="1" hidden="1">{#N/A,#N/A,FALSE,"Лист2"}</definedName>
    <definedName name="яя" hidden="1">{#N/A,#N/A,FALSE,"Лист2"}</definedName>
    <definedName name="яяя" localSheetId="1" hidden="1">{#N/A,#N/A,FALSE,"Лист2"}</definedName>
    <definedName name="яяя" hidden="1">{#N/A,#N/A,FALSE,"Лист2"}</definedName>
    <definedName name="яяяя" localSheetId="1" hidden="1">{#N/A,#N/A,FALSE,"Лист2"}</definedName>
    <definedName name="яяяя" hidden="1">{#N/A,#N/A,FALSE,"Лист2"}</definedName>
    <definedName name="яяяяя" localSheetId="1" hidden="1">{#N/A,#N/A,FALSE,"Лист2"}</definedName>
    <definedName name="яяяяя" hidden="1">{#N/A,#N/A,FALSE,"Лист2"}</definedName>
    <definedName name="яяяяяяяяяяяяяяя" hidden="1">{"'РП (2)'!$A$5:$S$150"}</definedName>
    <definedName name="яяяяяяяяяяяяяяяяяя" hidden="1">{"'РП (2)'!$A$5:$S$150"}</definedName>
    <definedName name="яяяяяяяяяяяяяяяяяяяяяяяяяяяяяяяяяяяяяяяя" localSheetId="1" hidden="1">{#N/A,#N/A,FALSE,"Лист2"}</definedName>
    <definedName name="яяяяяяяяяяяяяяяяяяяяяяяяяяяяяяяяяяяяяяяя" hidden="1">{#N/A,#N/A,FALSE,"Лист2"}</definedName>
  </definedNames>
  <calcPr calcId="191029" calcMode="autoNoTable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208" i="114" l="1"/>
  <c r="AT208" i="114"/>
  <c r="AU208" i="114"/>
  <c r="AV208" i="114"/>
  <c r="AW208" i="114"/>
  <c r="AX208" i="114"/>
  <c r="AY208" i="114"/>
  <c r="AZ208" i="114"/>
  <c r="BA208" i="114"/>
  <c r="BB208" i="114"/>
  <c r="BC208" i="114"/>
  <c r="BD208" i="114"/>
  <c r="BE208" i="114"/>
  <c r="BF208" i="114"/>
  <c r="BG208" i="114"/>
  <c r="BH208" i="114"/>
  <c r="BI208" i="114"/>
  <c r="BJ208" i="114"/>
  <c r="BK208" i="114"/>
  <c r="BL208" i="114"/>
  <c r="BM208" i="114"/>
  <c r="AS209" i="114"/>
  <c r="AT209" i="114"/>
  <c r="AU209" i="114"/>
  <c r="AV209" i="114"/>
  <c r="AW209" i="114"/>
  <c r="AX209" i="114"/>
  <c r="AY209" i="114"/>
  <c r="AZ209" i="114"/>
  <c r="BA209" i="114"/>
  <c r="BB209" i="114"/>
  <c r="BC209" i="114"/>
  <c r="BD209" i="114"/>
  <c r="BE209" i="114"/>
  <c r="BF209" i="114"/>
  <c r="BG209" i="114"/>
  <c r="BH209" i="114"/>
  <c r="BI209" i="114"/>
  <c r="BJ209" i="114"/>
  <c r="BK209" i="114"/>
  <c r="BL209" i="114"/>
  <c r="BM209" i="114"/>
  <c r="BN209" i="114"/>
  <c r="BO209" i="114"/>
  <c r="BP209" i="114"/>
  <c r="BQ209" i="114"/>
  <c r="BR209" i="114"/>
  <c r="BS209" i="114"/>
  <c r="AS210" i="114"/>
  <c r="AT210" i="114"/>
  <c r="AU210" i="114"/>
  <c r="AV210" i="114"/>
  <c r="AW210" i="114"/>
  <c r="AX210" i="114"/>
  <c r="AY210" i="114"/>
  <c r="AZ210" i="114"/>
  <c r="BA210" i="114"/>
  <c r="BB210" i="114"/>
  <c r="BC210" i="114"/>
  <c r="BD210" i="114"/>
  <c r="BE210" i="114"/>
  <c r="BF210" i="114"/>
  <c r="BG210" i="114"/>
  <c r="BH210" i="114"/>
  <c r="BI210" i="114"/>
  <c r="BJ210" i="114"/>
  <c r="BK210" i="114"/>
  <c r="BL210" i="114"/>
  <c r="BM210" i="114"/>
  <c r="AS211" i="114"/>
  <c r="AT211" i="114"/>
  <c r="AU211" i="114"/>
  <c r="AV211" i="114"/>
  <c r="AW211" i="114"/>
  <c r="AX211" i="114"/>
  <c r="AY211" i="114"/>
  <c r="AZ211" i="114"/>
  <c r="BA211" i="114"/>
  <c r="BB211" i="114"/>
  <c r="BC211" i="114"/>
  <c r="BD211" i="114"/>
  <c r="BE211" i="114"/>
  <c r="BF211" i="114"/>
  <c r="BG211" i="114"/>
  <c r="BH211" i="114"/>
  <c r="BI211" i="114"/>
  <c r="BJ211" i="114"/>
  <c r="BK211" i="114"/>
  <c r="BL211" i="114"/>
  <c r="BM211" i="114"/>
  <c r="AS212" i="114"/>
  <c r="AT212" i="114"/>
  <c r="AU212" i="114"/>
  <c r="AV212" i="114"/>
  <c r="AW212" i="114"/>
  <c r="AX212" i="114"/>
  <c r="AY212" i="114"/>
  <c r="AZ212" i="114"/>
  <c r="BA212" i="114"/>
  <c r="BB212" i="114"/>
  <c r="BC212" i="114"/>
  <c r="BD212" i="114"/>
  <c r="BE212" i="114"/>
  <c r="BF212" i="114"/>
  <c r="BG212" i="114"/>
  <c r="BH212" i="114"/>
  <c r="BI212" i="114"/>
  <c r="BJ212" i="114"/>
  <c r="BK212" i="114"/>
  <c r="BL212" i="114"/>
  <c r="BM212" i="114"/>
  <c r="AS213" i="114"/>
  <c r="AT213" i="114"/>
  <c r="AU213" i="114"/>
  <c r="AV213" i="114"/>
  <c r="AW213" i="114"/>
  <c r="AX213" i="114"/>
  <c r="AY213" i="114"/>
  <c r="AZ213" i="114"/>
  <c r="BA213" i="114"/>
  <c r="BB213" i="114"/>
  <c r="BC213" i="114"/>
  <c r="BD213" i="114"/>
  <c r="BE213" i="114"/>
  <c r="BF213" i="114"/>
  <c r="BG213" i="114"/>
  <c r="BH213" i="114"/>
  <c r="BI213" i="114"/>
  <c r="BJ213" i="114"/>
  <c r="BK213" i="114"/>
  <c r="BL213" i="114"/>
  <c r="BM213" i="114"/>
  <c r="AS214" i="114"/>
  <c r="AT214" i="114"/>
  <c r="AU214" i="114"/>
  <c r="AV214" i="114"/>
  <c r="AW214" i="114"/>
  <c r="AX214" i="114"/>
  <c r="AY214" i="114"/>
  <c r="AZ214" i="114"/>
  <c r="BA214" i="114"/>
  <c r="BB214" i="114"/>
  <c r="BC214" i="114"/>
  <c r="BD214" i="114"/>
  <c r="BE214" i="114"/>
  <c r="BF214" i="114"/>
  <c r="BG214" i="114"/>
  <c r="BH214" i="114"/>
  <c r="BI214" i="114"/>
  <c r="BJ214" i="114"/>
  <c r="BK214" i="114"/>
  <c r="BL214" i="114"/>
  <c r="BM214" i="114"/>
  <c r="AS217" i="114"/>
  <c r="AT217" i="114"/>
  <c r="AU217" i="114"/>
  <c r="AV217" i="114"/>
  <c r="AW217" i="114"/>
  <c r="AX217" i="114"/>
  <c r="AY217" i="114"/>
  <c r="AZ217" i="114"/>
  <c r="BA217" i="114"/>
  <c r="BB217" i="114"/>
  <c r="BC217" i="114"/>
  <c r="BD217" i="114"/>
  <c r="BE217" i="114"/>
  <c r="BF217" i="114"/>
  <c r="BG217" i="114"/>
  <c r="BH217" i="114"/>
  <c r="BI217" i="114"/>
  <c r="BJ217" i="114"/>
  <c r="BK217" i="114"/>
  <c r="BL217" i="114"/>
  <c r="BM217" i="114"/>
  <c r="BN217" i="114"/>
  <c r="BO217" i="114"/>
  <c r="BP217" i="114"/>
  <c r="BQ217" i="114"/>
  <c r="BR217" i="114"/>
  <c r="BS217" i="114"/>
  <c r="AV218" i="114"/>
  <c r="AW218" i="114"/>
  <c r="AX218" i="114"/>
  <c r="AY218" i="114"/>
  <c r="AZ218" i="114"/>
  <c r="BA218" i="114"/>
  <c r="BB218" i="114"/>
  <c r="BG218" i="114"/>
  <c r="BH218" i="114"/>
  <c r="BI218" i="114"/>
  <c r="BJ218" i="114"/>
  <c r="BK218" i="114"/>
  <c r="BL218" i="114"/>
  <c r="BM218" i="114"/>
  <c r="BG219" i="114"/>
  <c r="BH219" i="114"/>
  <c r="BI219" i="114"/>
  <c r="BJ219" i="114"/>
  <c r="BK219" i="114"/>
  <c r="BL219" i="114"/>
  <c r="BM219" i="114"/>
  <c r="BG220" i="114"/>
  <c r="BH220" i="114"/>
  <c r="BI220" i="114"/>
  <c r="BJ220" i="114"/>
  <c r="BK220" i="114"/>
  <c r="BL220" i="114"/>
  <c r="BM220" i="114"/>
  <c r="BG221" i="114"/>
  <c r="BH221" i="114"/>
  <c r="BI221" i="114"/>
  <c r="BJ221" i="114"/>
  <c r="BK221" i="114"/>
  <c r="BL221" i="114"/>
  <c r="BM221" i="114"/>
  <c r="BG222" i="114"/>
  <c r="BH222" i="114"/>
  <c r="BI222" i="114"/>
  <c r="BJ222" i="114"/>
  <c r="BK222" i="114"/>
  <c r="BL222" i="114"/>
  <c r="BM222" i="114"/>
  <c r="BG223" i="114"/>
  <c r="BH223" i="114"/>
  <c r="BI223" i="114"/>
  <c r="BJ223" i="114"/>
  <c r="BK223" i="114"/>
  <c r="BL223" i="114"/>
  <c r="BM223" i="114"/>
  <c r="BG224" i="114"/>
  <c r="BH224" i="114"/>
  <c r="BI224" i="114"/>
  <c r="BJ224" i="114"/>
  <c r="BK224" i="114"/>
  <c r="BL224" i="114"/>
  <c r="BM224" i="114"/>
  <c r="AS225" i="114"/>
  <c r="AT225" i="114"/>
  <c r="AU225" i="114"/>
  <c r="AV225" i="114"/>
  <c r="AW225" i="114"/>
  <c r="AX225" i="114"/>
  <c r="AY225" i="114"/>
  <c r="AZ225" i="114"/>
  <c r="BA225" i="114"/>
  <c r="BB225" i="114"/>
  <c r="BC225" i="114"/>
  <c r="BD225" i="114"/>
  <c r="BE225" i="114"/>
  <c r="BF225" i="114"/>
  <c r="BG225" i="114"/>
  <c r="BH225" i="114"/>
  <c r="BI225" i="114"/>
  <c r="BJ225" i="114"/>
  <c r="BK225" i="114"/>
  <c r="BL225" i="114"/>
  <c r="BM225" i="114"/>
  <c r="BN225" i="114"/>
  <c r="BO225" i="114"/>
  <c r="BP225" i="114"/>
  <c r="BQ225" i="114"/>
  <c r="BR225" i="114"/>
  <c r="BS225" i="114"/>
  <c r="BG226" i="114"/>
  <c r="BH226" i="114"/>
  <c r="BI226" i="114"/>
  <c r="BJ226" i="114"/>
  <c r="BK226" i="114"/>
  <c r="BL226" i="114"/>
  <c r="BM226" i="114"/>
  <c r="BG227" i="114"/>
  <c r="BH227" i="114"/>
  <c r="BI227" i="114"/>
  <c r="BJ227" i="114"/>
  <c r="BK227" i="114"/>
  <c r="BL227" i="114"/>
  <c r="BM227" i="114"/>
  <c r="BG228" i="114"/>
  <c r="BH228" i="114"/>
  <c r="BI228" i="114"/>
  <c r="BJ228" i="114"/>
  <c r="BK228" i="114"/>
  <c r="BL228" i="114"/>
  <c r="BM228" i="114"/>
  <c r="BG229" i="114"/>
  <c r="BH229" i="114"/>
  <c r="BI229" i="114"/>
  <c r="BJ229" i="114"/>
  <c r="BK229" i="114"/>
  <c r="BL229" i="114"/>
  <c r="BM229" i="114"/>
  <c r="AS230" i="114"/>
  <c r="AT230" i="114"/>
  <c r="AU230" i="114"/>
  <c r="AV230" i="114"/>
  <c r="AW230" i="114"/>
  <c r="AX230" i="114"/>
  <c r="AY230" i="114"/>
  <c r="AZ230" i="114"/>
  <c r="BA230" i="114"/>
  <c r="BB230" i="114"/>
  <c r="BC230" i="114"/>
  <c r="BD230" i="114"/>
  <c r="BE230" i="114"/>
  <c r="BF230" i="114"/>
  <c r="BG230" i="114"/>
  <c r="BH230" i="114"/>
  <c r="BI230" i="114"/>
  <c r="BJ230" i="114"/>
  <c r="BK230" i="114"/>
  <c r="BL230" i="114"/>
  <c r="BM230" i="114"/>
  <c r="BN230" i="114"/>
  <c r="BO230" i="114"/>
  <c r="BP230" i="114"/>
  <c r="BQ230" i="114"/>
  <c r="BR230" i="114"/>
  <c r="BS230" i="114"/>
  <c r="BG231" i="114"/>
  <c r="BH231" i="114"/>
  <c r="BI231" i="114"/>
  <c r="BJ231" i="114"/>
  <c r="BK231" i="114"/>
  <c r="BL231" i="114"/>
  <c r="BM231" i="114"/>
  <c r="BG232" i="114"/>
  <c r="BH232" i="114"/>
  <c r="BI232" i="114"/>
  <c r="BJ232" i="114"/>
  <c r="BK232" i="114"/>
  <c r="BL232" i="114"/>
  <c r="BM232" i="114"/>
  <c r="BG233" i="114"/>
  <c r="BH233" i="114"/>
  <c r="BI233" i="114"/>
  <c r="BJ233" i="114"/>
  <c r="BK233" i="114"/>
  <c r="BL233" i="114"/>
  <c r="BM233" i="114"/>
  <c r="AS234" i="114"/>
  <c r="AT234" i="114"/>
  <c r="AU234" i="114"/>
  <c r="AV234" i="114"/>
  <c r="AW234" i="114"/>
  <c r="AX234" i="114"/>
  <c r="AY234" i="114"/>
  <c r="AZ234" i="114"/>
  <c r="BA234" i="114"/>
  <c r="BB234" i="114"/>
  <c r="BC234" i="114"/>
  <c r="BD234" i="114"/>
  <c r="BE234" i="114"/>
  <c r="BF234" i="114"/>
  <c r="BG234" i="114"/>
  <c r="BH234" i="114"/>
  <c r="BI234" i="114"/>
  <c r="BJ234" i="114"/>
  <c r="BK234" i="114"/>
  <c r="BL234" i="114"/>
  <c r="BM234" i="114"/>
  <c r="BN234" i="114"/>
  <c r="BO234" i="114"/>
  <c r="BP234" i="114"/>
  <c r="BQ234" i="114"/>
  <c r="BR234" i="114"/>
  <c r="BS234" i="114"/>
  <c r="BG235" i="114"/>
  <c r="BH235" i="114"/>
  <c r="BI235" i="114"/>
  <c r="BJ235" i="114"/>
  <c r="BK235" i="114"/>
  <c r="BL235" i="114"/>
  <c r="BM235" i="114"/>
  <c r="BG236" i="114"/>
  <c r="BH236" i="114"/>
  <c r="BI236" i="114"/>
  <c r="BJ236" i="114"/>
  <c r="BK236" i="114"/>
  <c r="BL236" i="114"/>
  <c r="BM236" i="114"/>
  <c r="BG237" i="114"/>
  <c r="BH237" i="114"/>
  <c r="BI237" i="114"/>
  <c r="BJ237" i="114"/>
  <c r="BK237" i="114"/>
  <c r="BL237" i="114"/>
  <c r="BM237" i="114"/>
  <c r="AY215" i="114" l="1"/>
  <c r="AX215" i="114"/>
  <c r="BL238" i="114"/>
  <c r="AZ215" i="114"/>
  <c r="AS215" i="114"/>
  <c r="BJ238" i="114"/>
  <c r="BJ215" i="114"/>
  <c r="BH238" i="114"/>
  <c r="BC215" i="114"/>
  <c r="BB215" i="114"/>
  <c r="BA215" i="114"/>
  <c r="BK238" i="114"/>
  <c r="BG215" i="114"/>
  <c r="BD215" i="114"/>
  <c r="BK215" i="114"/>
  <c r="AT215" i="114"/>
  <c r="BH215" i="114"/>
  <c r="BG238" i="114"/>
  <c r="BF215" i="114"/>
  <c r="AU215" i="114"/>
  <c r="BI238" i="114"/>
  <c r="BE215" i="114"/>
  <c r="BM215" i="114"/>
  <c r="AW215" i="114"/>
  <c r="BI215" i="114"/>
  <c r="BM238" i="114"/>
  <c r="BL215" i="114"/>
  <c r="AV215" i="114"/>
  <c r="AR230" i="114"/>
  <c r="AQ27" i="114"/>
  <c r="AQ28" i="114"/>
  <c r="AQ29" i="114"/>
  <c r="AQ30" i="114"/>
  <c r="AQ31" i="114"/>
  <c r="AQ32" i="114"/>
  <c r="AQ33" i="114"/>
  <c r="AQ278" i="114"/>
  <c r="AQ279" i="114"/>
  <c r="AQ280" i="114"/>
  <c r="AQ281" i="114"/>
  <c r="AQ282" i="114"/>
  <c r="AQ283" i="114"/>
  <c r="AQ284" i="114"/>
  <c r="AQ285" i="114"/>
  <c r="AQ286" i="114"/>
  <c r="AQ287" i="114"/>
  <c r="AQ288" i="114"/>
  <c r="AQ289" i="114"/>
  <c r="AQ290" i="114"/>
  <c r="AQ291" i="114"/>
  <c r="AQ292" i="114"/>
  <c r="AQ293" i="114"/>
  <c r="AQ294" i="114"/>
  <c r="AQ295" i="114"/>
  <c r="AQ296" i="114"/>
  <c r="AQ297" i="114"/>
  <c r="AQ298" i="114"/>
  <c r="AQ299" i="114"/>
  <c r="AQ300" i="114"/>
  <c r="AQ301" i="114"/>
  <c r="AQ302" i="114"/>
  <c r="AQ303" i="114"/>
  <c r="AQ304" i="114"/>
  <c r="AQ305" i="114"/>
  <c r="AQ306" i="114"/>
  <c r="AQ307" i="114"/>
  <c r="AQ308" i="114"/>
  <c r="AQ309" i="114"/>
  <c r="AQ26" i="114"/>
  <c r="P192" i="114"/>
  <c r="O192" i="114"/>
  <c r="P66" i="114"/>
  <c r="O66" i="114"/>
  <c r="I313" i="114" l="1"/>
  <c r="J313" i="114" s="1"/>
  <c r="AP75" i="114"/>
  <c r="BS75" i="114" s="1"/>
  <c r="BR75" i="114"/>
  <c r="BQ75" i="114"/>
  <c r="BP75" i="114"/>
  <c r="BO75" i="114"/>
  <c r="BN75" i="114"/>
  <c r="BM75" i="114"/>
  <c r="BL75" i="114"/>
  <c r="BK75" i="114"/>
  <c r="BJ75" i="114"/>
  <c r="BI75" i="114"/>
  <c r="BH75" i="114"/>
  <c r="BG75" i="114"/>
  <c r="BF75" i="114"/>
  <c r="BE75" i="114"/>
  <c r="BD75" i="114"/>
  <c r="BC75" i="114"/>
  <c r="BB75" i="114"/>
  <c r="BA75" i="114"/>
  <c r="AZ75" i="114"/>
  <c r="AY75" i="114"/>
  <c r="AX75" i="114"/>
  <c r="AW75" i="114"/>
  <c r="AV75" i="114"/>
  <c r="AU75" i="114"/>
  <c r="AT75" i="114"/>
  <c r="P75" i="114"/>
  <c r="AS75" i="114" s="1"/>
  <c r="O75" i="114"/>
  <c r="AP74" i="114"/>
  <c r="BS74" i="114" s="1"/>
  <c r="BR74" i="114"/>
  <c r="BQ74" i="114"/>
  <c r="BP74" i="114"/>
  <c r="BO74" i="114"/>
  <c r="BN74" i="114"/>
  <c r="BM74" i="114"/>
  <c r="BL74" i="114"/>
  <c r="BK74" i="114"/>
  <c r="BJ74" i="114"/>
  <c r="BI74" i="114"/>
  <c r="BH74" i="114"/>
  <c r="BG74" i="114"/>
  <c r="BF74" i="114"/>
  <c r="BE74" i="114"/>
  <c r="BD74" i="114"/>
  <c r="BC74" i="114"/>
  <c r="BB74" i="114"/>
  <c r="BA74" i="114"/>
  <c r="AZ74" i="114"/>
  <c r="AY74" i="114"/>
  <c r="AX74" i="114"/>
  <c r="AW74" i="114"/>
  <c r="AV74" i="114"/>
  <c r="AU74" i="114"/>
  <c r="AT74" i="114"/>
  <c r="P74" i="114"/>
  <c r="AS74" i="114" s="1"/>
  <c r="O74" i="114"/>
  <c r="AP60" i="114"/>
  <c r="BS60" i="114" s="1"/>
  <c r="BR60" i="114"/>
  <c r="BQ60" i="114"/>
  <c r="BP60" i="114"/>
  <c r="BO60" i="114"/>
  <c r="BN60" i="114"/>
  <c r="BM60" i="114"/>
  <c r="BL60" i="114"/>
  <c r="BK60" i="114"/>
  <c r="BJ60" i="114"/>
  <c r="BI60" i="114"/>
  <c r="BH60" i="114"/>
  <c r="BG60" i="114"/>
  <c r="BF60" i="114"/>
  <c r="BE60" i="114"/>
  <c r="BD60" i="114"/>
  <c r="BC60" i="114"/>
  <c r="BB60" i="114"/>
  <c r="BA60" i="114"/>
  <c r="AZ60" i="114"/>
  <c r="AY60" i="114"/>
  <c r="AX60" i="114"/>
  <c r="AW60" i="114"/>
  <c r="AV60" i="114"/>
  <c r="AU60" i="114"/>
  <c r="AT60" i="114"/>
  <c r="P60" i="114"/>
  <c r="AS60" i="114" s="1"/>
  <c r="O60" i="114"/>
  <c r="AP59" i="114"/>
  <c r="BS59" i="114" s="1"/>
  <c r="BR59" i="114"/>
  <c r="BQ59" i="114"/>
  <c r="BP59" i="114"/>
  <c r="BO59" i="114"/>
  <c r="BN59" i="114"/>
  <c r="BM59" i="114"/>
  <c r="BL59" i="114"/>
  <c r="BK59" i="114"/>
  <c r="BJ59" i="114"/>
  <c r="BI59" i="114"/>
  <c r="BH59" i="114"/>
  <c r="BG59" i="114"/>
  <c r="BF59" i="114"/>
  <c r="BE59" i="114"/>
  <c r="BD59" i="114"/>
  <c r="BC59" i="114"/>
  <c r="BB59" i="114"/>
  <c r="BA59" i="114"/>
  <c r="AZ59" i="114"/>
  <c r="AY59" i="114"/>
  <c r="AX59" i="114"/>
  <c r="AW59" i="114"/>
  <c r="AV59" i="114"/>
  <c r="AU59" i="114"/>
  <c r="AT59" i="114"/>
  <c r="P59" i="114"/>
  <c r="AS59" i="114" s="1"/>
  <c r="O59" i="114"/>
  <c r="K75" i="114"/>
  <c r="K74" i="114"/>
  <c r="K60" i="114"/>
  <c r="K59" i="114"/>
  <c r="AR74" i="114" l="1"/>
  <c r="AQ74" i="114"/>
  <c r="AR75" i="114"/>
  <c r="AQ75" i="114"/>
  <c r="AR59" i="114"/>
  <c r="AQ59" i="114"/>
  <c r="AR60" i="114"/>
  <c r="AQ60" i="114"/>
  <c r="AP275" i="114"/>
  <c r="AP274" i="114"/>
  <c r="AQ275" i="114" l="1"/>
  <c r="AQ274" i="114"/>
  <c r="BS196" i="114" l="1"/>
  <c r="BR196" i="114"/>
  <c r="BQ196" i="114"/>
  <c r="BP196" i="114"/>
  <c r="BO196" i="114"/>
  <c r="BN196" i="114"/>
  <c r="BM196" i="114"/>
  <c r="BL196" i="114"/>
  <c r="BK196" i="114"/>
  <c r="BJ196" i="114"/>
  <c r="BI196" i="114"/>
  <c r="BH196" i="114"/>
  <c r="BG196" i="114"/>
  <c r="BF196" i="114"/>
  <c r="BE196" i="114"/>
  <c r="BD196" i="114"/>
  <c r="BC196" i="114"/>
  <c r="BB196" i="114"/>
  <c r="BA196" i="114"/>
  <c r="AZ196" i="114"/>
  <c r="AY196" i="114"/>
  <c r="AX196" i="114"/>
  <c r="AW196" i="114"/>
  <c r="AV196" i="114"/>
  <c r="AU196" i="114"/>
  <c r="AT196" i="114"/>
  <c r="AS196" i="114"/>
  <c r="AR196" i="114"/>
  <c r="BC274" i="114"/>
  <c r="BD274" i="114"/>
  <c r="BD276" i="114" s="1"/>
  <c r="BE274" i="114"/>
  <c r="BN274" i="114"/>
  <c r="BO274" i="114"/>
  <c r="BP274" i="114"/>
  <c r="BQ274" i="114"/>
  <c r="BR274" i="114"/>
  <c r="BS274" i="114"/>
  <c r="BC275" i="114"/>
  <c r="BD275" i="114"/>
  <c r="BE275" i="114"/>
  <c r="BN275" i="114"/>
  <c r="BO275" i="114"/>
  <c r="BP275" i="114"/>
  <c r="BQ275" i="114"/>
  <c r="BR275" i="114"/>
  <c r="BS275" i="114"/>
  <c r="AP313" i="114"/>
  <c r="BS309" i="114"/>
  <c r="BR309" i="114"/>
  <c r="BQ309" i="114"/>
  <c r="BP309" i="114"/>
  <c r="BO309" i="114"/>
  <c r="BN309" i="114"/>
  <c r="BM309" i="114"/>
  <c r="BL309" i="114"/>
  <c r="BK309" i="114"/>
  <c r="BE309" i="114"/>
  <c r="BD309" i="114"/>
  <c r="BC309" i="114"/>
  <c r="BS308" i="114"/>
  <c r="BR308" i="114"/>
  <c r="BQ308" i="114"/>
  <c r="BP308" i="114"/>
  <c r="BO308" i="114"/>
  <c r="BN308" i="114"/>
  <c r="BM308" i="114"/>
  <c r="BL308" i="114"/>
  <c r="BK308" i="114"/>
  <c r="BE308" i="114"/>
  <c r="BD308" i="114"/>
  <c r="BC308" i="114"/>
  <c r="BS307" i="114"/>
  <c r="BR307" i="114"/>
  <c r="BQ307" i="114"/>
  <c r="BP307" i="114"/>
  <c r="BO307" i="114"/>
  <c r="BN307" i="114"/>
  <c r="BM307" i="114"/>
  <c r="BL307" i="114"/>
  <c r="BK307" i="114"/>
  <c r="BE307" i="114"/>
  <c r="BD307" i="114"/>
  <c r="BC307" i="114"/>
  <c r="BS306" i="114"/>
  <c r="BR306" i="114"/>
  <c r="BQ306" i="114"/>
  <c r="BP306" i="114"/>
  <c r="BO306" i="114"/>
  <c r="BN306" i="114"/>
  <c r="BM306" i="114"/>
  <c r="BL306" i="114"/>
  <c r="BK306" i="114"/>
  <c r="BE306" i="114"/>
  <c r="BD306" i="114"/>
  <c r="BC306" i="114"/>
  <c r="BS305" i="114"/>
  <c r="BR305" i="114"/>
  <c r="BQ305" i="114"/>
  <c r="BP305" i="114"/>
  <c r="BO305" i="114"/>
  <c r="BN305" i="114"/>
  <c r="BM305" i="114"/>
  <c r="BL305" i="114"/>
  <c r="BK305" i="114"/>
  <c r="BE305" i="114"/>
  <c r="BD305" i="114"/>
  <c r="BC305" i="114"/>
  <c r="BS304" i="114"/>
  <c r="BR304" i="114"/>
  <c r="BQ304" i="114"/>
  <c r="BP304" i="114"/>
  <c r="BO304" i="114"/>
  <c r="BN304" i="114"/>
  <c r="BM304" i="114"/>
  <c r="BL304" i="114"/>
  <c r="BK304" i="114"/>
  <c r="BE304" i="114"/>
  <c r="BD304" i="114"/>
  <c r="BC304" i="114"/>
  <c r="BS303" i="114"/>
  <c r="BR303" i="114"/>
  <c r="BQ303" i="114"/>
  <c r="BP303" i="114"/>
  <c r="BO303" i="114"/>
  <c r="BN303" i="114"/>
  <c r="BM303" i="114"/>
  <c r="BL303" i="114"/>
  <c r="BK303" i="114"/>
  <c r="BE303" i="114"/>
  <c r="BD303" i="114"/>
  <c r="BC303" i="114"/>
  <c r="BS302" i="114"/>
  <c r="BR302" i="114"/>
  <c r="BQ302" i="114"/>
  <c r="BP302" i="114"/>
  <c r="BO302" i="114"/>
  <c r="BN302" i="114"/>
  <c r="BM302" i="114"/>
  <c r="BL302" i="114"/>
  <c r="BK302" i="114"/>
  <c r="BE302" i="114"/>
  <c r="BD302" i="114"/>
  <c r="BC302" i="114"/>
  <c r="BS301" i="114"/>
  <c r="BR301" i="114"/>
  <c r="BQ301" i="114"/>
  <c r="BP301" i="114"/>
  <c r="BO301" i="114"/>
  <c r="BN301" i="114"/>
  <c r="BM301" i="114"/>
  <c r="BL301" i="114"/>
  <c r="BK301" i="114"/>
  <c r="BE301" i="114"/>
  <c r="BD301" i="114"/>
  <c r="BC301" i="114"/>
  <c r="BS300" i="114"/>
  <c r="BR300" i="114"/>
  <c r="BQ300" i="114"/>
  <c r="BP300" i="114"/>
  <c r="BO300" i="114"/>
  <c r="BN300" i="114"/>
  <c r="BM300" i="114"/>
  <c r="BL300" i="114"/>
  <c r="BK300" i="114"/>
  <c r="BE300" i="114"/>
  <c r="BD300" i="114"/>
  <c r="BC300" i="114"/>
  <c r="BS299" i="114"/>
  <c r="BR299" i="114"/>
  <c r="BQ299" i="114"/>
  <c r="BP299" i="114"/>
  <c r="BO299" i="114"/>
  <c r="BN299" i="114"/>
  <c r="BM299" i="114"/>
  <c r="BL299" i="114"/>
  <c r="BK299" i="114"/>
  <c r="BE299" i="114"/>
  <c r="BD299" i="114"/>
  <c r="BC299" i="114"/>
  <c r="BS298" i="114"/>
  <c r="BR298" i="114"/>
  <c r="BQ298" i="114"/>
  <c r="BP298" i="114"/>
  <c r="BO298" i="114"/>
  <c r="BN298" i="114"/>
  <c r="BM298" i="114"/>
  <c r="BL298" i="114"/>
  <c r="BK298" i="114"/>
  <c r="BE298" i="114"/>
  <c r="BD298" i="114"/>
  <c r="BC298" i="114"/>
  <c r="BS297" i="114"/>
  <c r="BR297" i="114"/>
  <c r="BQ297" i="114"/>
  <c r="BP297" i="114"/>
  <c r="BO297" i="114"/>
  <c r="BN297" i="114"/>
  <c r="BM297" i="114"/>
  <c r="BL297" i="114"/>
  <c r="BK297" i="114"/>
  <c r="BE297" i="114"/>
  <c r="BD297" i="114"/>
  <c r="BC297" i="114"/>
  <c r="BS296" i="114"/>
  <c r="BR296" i="114"/>
  <c r="BQ296" i="114"/>
  <c r="BP296" i="114"/>
  <c r="BO296" i="114"/>
  <c r="BN296" i="114"/>
  <c r="BM296" i="114"/>
  <c r="BL296" i="114"/>
  <c r="BK296" i="114"/>
  <c r="BE296" i="114"/>
  <c r="BD296" i="114"/>
  <c r="BC296" i="114"/>
  <c r="BS295" i="114"/>
  <c r="BR295" i="114"/>
  <c r="BQ295" i="114"/>
  <c r="BP295" i="114"/>
  <c r="BO295" i="114"/>
  <c r="BN295" i="114"/>
  <c r="BM295" i="114"/>
  <c r="BL295" i="114"/>
  <c r="BK295" i="114"/>
  <c r="BE295" i="114"/>
  <c r="BD295" i="114"/>
  <c r="BC295" i="114"/>
  <c r="BS294" i="114"/>
  <c r="BR294" i="114"/>
  <c r="BQ294" i="114"/>
  <c r="BP294" i="114"/>
  <c r="BO294" i="114"/>
  <c r="BN294" i="114"/>
  <c r="BM294" i="114"/>
  <c r="BL294" i="114"/>
  <c r="BK294" i="114"/>
  <c r="BE294" i="114"/>
  <c r="BD294" i="114"/>
  <c r="BC294" i="114"/>
  <c r="BS293" i="114"/>
  <c r="BR293" i="114"/>
  <c r="BQ293" i="114"/>
  <c r="BP293" i="114"/>
  <c r="BO293" i="114"/>
  <c r="BN293" i="114"/>
  <c r="BM293" i="114"/>
  <c r="BL293" i="114"/>
  <c r="BK293" i="114"/>
  <c r="BE293" i="114"/>
  <c r="BD293" i="114"/>
  <c r="BC293" i="114"/>
  <c r="BS292" i="114"/>
  <c r="BR292" i="114"/>
  <c r="BQ292" i="114"/>
  <c r="BP292" i="114"/>
  <c r="BO292" i="114"/>
  <c r="BN292" i="114"/>
  <c r="BM292" i="114"/>
  <c r="BL292" i="114"/>
  <c r="BK292" i="114"/>
  <c r="BE292" i="114"/>
  <c r="BD292" i="114"/>
  <c r="BC292" i="114"/>
  <c r="BS291" i="114"/>
  <c r="BR291" i="114"/>
  <c r="BQ291" i="114"/>
  <c r="BP291" i="114"/>
  <c r="BO291" i="114"/>
  <c r="BN291" i="114"/>
  <c r="BM291" i="114"/>
  <c r="BL291" i="114"/>
  <c r="BK291" i="114"/>
  <c r="BE291" i="114"/>
  <c r="BD291" i="114"/>
  <c r="BC291" i="114"/>
  <c r="BS290" i="114"/>
  <c r="BR290" i="114"/>
  <c r="BQ290" i="114"/>
  <c r="BP290" i="114"/>
  <c r="BO290" i="114"/>
  <c r="BN290" i="114"/>
  <c r="BM290" i="114"/>
  <c r="BL290" i="114"/>
  <c r="BK290" i="114"/>
  <c r="BE290" i="114"/>
  <c r="BD290" i="114"/>
  <c r="BC290" i="114"/>
  <c r="BS289" i="114"/>
  <c r="BR289" i="114"/>
  <c r="BQ289" i="114"/>
  <c r="BP289" i="114"/>
  <c r="BO289" i="114"/>
  <c r="BN289" i="114"/>
  <c r="BM289" i="114"/>
  <c r="BL289" i="114"/>
  <c r="BK289" i="114"/>
  <c r="BE289" i="114"/>
  <c r="BD289" i="114"/>
  <c r="BC289" i="114"/>
  <c r="BS288" i="114"/>
  <c r="BR288" i="114"/>
  <c r="BQ288" i="114"/>
  <c r="BP288" i="114"/>
  <c r="BO288" i="114"/>
  <c r="BN288" i="114"/>
  <c r="BM288" i="114"/>
  <c r="BL288" i="114"/>
  <c r="BK288" i="114"/>
  <c r="BE288" i="114"/>
  <c r="BD288" i="114"/>
  <c r="BC288" i="114"/>
  <c r="BS287" i="114"/>
  <c r="BR287" i="114"/>
  <c r="BQ287" i="114"/>
  <c r="BP287" i="114"/>
  <c r="BO287" i="114"/>
  <c r="BN287" i="114"/>
  <c r="BM287" i="114"/>
  <c r="BL287" i="114"/>
  <c r="BK287" i="114"/>
  <c r="BE287" i="114"/>
  <c r="BD287" i="114"/>
  <c r="BC287" i="114"/>
  <c r="BS286" i="114"/>
  <c r="BR286" i="114"/>
  <c r="BQ286" i="114"/>
  <c r="BP286" i="114"/>
  <c r="BO286" i="114"/>
  <c r="BN286" i="114"/>
  <c r="BM286" i="114"/>
  <c r="BL286" i="114"/>
  <c r="BK286" i="114"/>
  <c r="BE286" i="114"/>
  <c r="BD286" i="114"/>
  <c r="BC286" i="114"/>
  <c r="BS285" i="114"/>
  <c r="BR285" i="114"/>
  <c r="BQ285" i="114"/>
  <c r="BP285" i="114"/>
  <c r="BO285" i="114"/>
  <c r="BN285" i="114"/>
  <c r="BM285" i="114"/>
  <c r="BL285" i="114"/>
  <c r="BK285" i="114"/>
  <c r="BE285" i="114"/>
  <c r="BD285" i="114"/>
  <c r="BC285" i="114"/>
  <c r="BS284" i="114"/>
  <c r="BR284" i="114"/>
  <c r="BQ284" i="114"/>
  <c r="BP284" i="114"/>
  <c r="BO284" i="114"/>
  <c r="BN284" i="114"/>
  <c r="BM284" i="114"/>
  <c r="BL284" i="114"/>
  <c r="BK284" i="114"/>
  <c r="BE284" i="114"/>
  <c r="BD284" i="114"/>
  <c r="BC284" i="114"/>
  <c r="BS283" i="114"/>
  <c r="BR283" i="114"/>
  <c r="BQ283" i="114"/>
  <c r="BP283" i="114"/>
  <c r="BO283" i="114"/>
  <c r="BN283" i="114"/>
  <c r="BM283" i="114"/>
  <c r="BL283" i="114"/>
  <c r="BK283" i="114"/>
  <c r="BE283" i="114"/>
  <c r="BD283" i="114"/>
  <c r="BC283" i="114"/>
  <c r="BS282" i="114"/>
  <c r="BR282" i="114"/>
  <c r="BQ282" i="114"/>
  <c r="BP282" i="114"/>
  <c r="BO282" i="114"/>
  <c r="BN282" i="114"/>
  <c r="BM282" i="114"/>
  <c r="BL282" i="114"/>
  <c r="BK282" i="114"/>
  <c r="BE282" i="114"/>
  <c r="BD282" i="114"/>
  <c r="BC282" i="114"/>
  <c r="BS281" i="114"/>
  <c r="BR281" i="114"/>
  <c r="BQ281" i="114"/>
  <c r="BP281" i="114"/>
  <c r="BO281" i="114"/>
  <c r="BN281" i="114"/>
  <c r="BM281" i="114"/>
  <c r="BL281" i="114"/>
  <c r="BK281" i="114"/>
  <c r="BE281" i="114"/>
  <c r="BD281" i="114"/>
  <c r="BC281" i="114"/>
  <c r="BS280" i="114"/>
  <c r="BR280" i="114"/>
  <c r="BQ280" i="114"/>
  <c r="BP280" i="114"/>
  <c r="BO280" i="114"/>
  <c r="BN280" i="114"/>
  <c r="BM280" i="114"/>
  <c r="BL280" i="114"/>
  <c r="BK280" i="114"/>
  <c r="BE280" i="114"/>
  <c r="BD280" i="114"/>
  <c r="BC280" i="114"/>
  <c r="BS279" i="114"/>
  <c r="BR279" i="114"/>
  <c r="BQ279" i="114"/>
  <c r="BP279" i="114"/>
  <c r="BO279" i="114"/>
  <c r="BN279" i="114"/>
  <c r="BM279" i="114"/>
  <c r="BL279" i="114"/>
  <c r="BK279" i="114"/>
  <c r="BE279" i="114"/>
  <c r="BD279" i="114"/>
  <c r="BC279" i="114"/>
  <c r="BR278" i="114"/>
  <c r="AP270" i="114"/>
  <c r="BS270" i="114" s="1"/>
  <c r="BR270" i="114"/>
  <c r="BQ270" i="114"/>
  <c r="BP270" i="114"/>
  <c r="BO270" i="114"/>
  <c r="BM270" i="114"/>
  <c r="BL270" i="114"/>
  <c r="BK270" i="114"/>
  <c r="BE270" i="114"/>
  <c r="BD270" i="114"/>
  <c r="BC270" i="114"/>
  <c r="AP269" i="114"/>
  <c r="BS269" i="114" s="1"/>
  <c r="BR269" i="114"/>
  <c r="BQ269" i="114"/>
  <c r="BP269" i="114"/>
  <c r="BO269" i="114"/>
  <c r="BM269" i="114"/>
  <c r="BL269" i="114"/>
  <c r="BK269" i="114"/>
  <c r="BE269" i="114"/>
  <c r="BD269" i="114"/>
  <c r="BC269" i="114"/>
  <c r="AP268" i="114"/>
  <c r="BS268" i="114" s="1"/>
  <c r="BR268" i="114"/>
  <c r="BQ268" i="114"/>
  <c r="BP268" i="114"/>
  <c r="BO268" i="114"/>
  <c r="BM268" i="114"/>
  <c r="BL268" i="114"/>
  <c r="BK268" i="114"/>
  <c r="BJ268" i="114"/>
  <c r="BI268" i="114"/>
  <c r="BH268" i="114"/>
  <c r="BG268" i="114"/>
  <c r="BF268" i="114"/>
  <c r="BE268" i="114"/>
  <c r="BD268" i="114"/>
  <c r="BC268" i="114"/>
  <c r="AP267" i="114"/>
  <c r="BS267" i="114" s="1"/>
  <c r="BR267" i="114"/>
  <c r="BQ267" i="114"/>
  <c r="BP267" i="114"/>
  <c r="BO267" i="114"/>
  <c r="BM267" i="114"/>
  <c r="BL267" i="114"/>
  <c r="BE267" i="114"/>
  <c r="BD267" i="114"/>
  <c r="BC267" i="114"/>
  <c r="AP266" i="114"/>
  <c r="BS266" i="114" s="1"/>
  <c r="BR266" i="114"/>
  <c r="BQ266" i="114"/>
  <c r="BP266" i="114"/>
  <c r="BO266" i="114"/>
  <c r="BM266" i="114"/>
  <c r="BL266" i="114"/>
  <c r="BK266" i="114"/>
  <c r="BJ266" i="114"/>
  <c r="BI266" i="114"/>
  <c r="BH266" i="114"/>
  <c r="BG266" i="114"/>
  <c r="BF266" i="114"/>
  <c r="BE266" i="114"/>
  <c r="BD266" i="114"/>
  <c r="BC266" i="114"/>
  <c r="AP265" i="114"/>
  <c r="BS265" i="114" s="1"/>
  <c r="BR265" i="114"/>
  <c r="BQ265" i="114"/>
  <c r="BP265" i="114"/>
  <c r="BO265" i="114"/>
  <c r="BM265" i="114"/>
  <c r="BL265" i="114"/>
  <c r="BE265" i="114"/>
  <c r="BD265" i="114"/>
  <c r="BC265" i="114"/>
  <c r="AP264" i="114"/>
  <c r="BS264" i="114" s="1"/>
  <c r="BR264" i="114"/>
  <c r="BQ264" i="114"/>
  <c r="BP264" i="114"/>
  <c r="BO264" i="114"/>
  <c r="BM264" i="114"/>
  <c r="BL264" i="114"/>
  <c r="BE264" i="114"/>
  <c r="BD264" i="114"/>
  <c r="BC264" i="114"/>
  <c r="AP263" i="114"/>
  <c r="BS263" i="114" s="1"/>
  <c r="BR263" i="114"/>
  <c r="BQ263" i="114"/>
  <c r="BP263" i="114"/>
  <c r="BO263" i="114"/>
  <c r="BM263" i="114"/>
  <c r="BL263" i="114"/>
  <c r="BE263" i="114"/>
  <c r="BD263" i="114"/>
  <c r="BC263" i="114"/>
  <c r="AP262" i="114"/>
  <c r="BS262" i="114" s="1"/>
  <c r="BR262" i="114"/>
  <c r="BQ262" i="114"/>
  <c r="BP262" i="114"/>
  <c r="BO262" i="114"/>
  <c r="BM262" i="114"/>
  <c r="BL262" i="114"/>
  <c r="BK262" i="114"/>
  <c r="BE262" i="114"/>
  <c r="BD262" i="114"/>
  <c r="BC262" i="114"/>
  <c r="AP261" i="114"/>
  <c r="BS261" i="114" s="1"/>
  <c r="BR261" i="114"/>
  <c r="BQ261" i="114"/>
  <c r="BP261" i="114"/>
  <c r="BO261" i="114"/>
  <c r="BM261" i="114"/>
  <c r="BL261" i="114"/>
  <c r="BE261" i="114"/>
  <c r="BD261" i="114"/>
  <c r="BC261" i="114"/>
  <c r="AP260" i="114"/>
  <c r="AP259" i="114"/>
  <c r="AP258" i="114"/>
  <c r="AP257" i="114"/>
  <c r="AP251" i="114"/>
  <c r="P251" i="114"/>
  <c r="O251" i="114"/>
  <c r="AP250" i="114"/>
  <c r="P250" i="114"/>
  <c r="O250" i="114"/>
  <c r="AP249" i="114"/>
  <c r="P249" i="114"/>
  <c r="O249" i="114"/>
  <c r="AP248" i="114"/>
  <c r="P248" i="114"/>
  <c r="O248" i="114"/>
  <c r="AP243" i="114"/>
  <c r="BS243" i="114" s="1"/>
  <c r="BR243" i="114"/>
  <c r="BQ243" i="114"/>
  <c r="BP243" i="114"/>
  <c r="BO243" i="114"/>
  <c r="BN243" i="114"/>
  <c r="BI243" i="114"/>
  <c r="BH243" i="114"/>
  <c r="BG243" i="114"/>
  <c r="BF243" i="114"/>
  <c r="BE243" i="114"/>
  <c r="BD243" i="114"/>
  <c r="BC243" i="114"/>
  <c r="BB243" i="114"/>
  <c r="BA243" i="114"/>
  <c r="AZ243" i="114"/>
  <c r="AY243" i="114"/>
  <c r="AX243" i="114"/>
  <c r="AW243" i="114"/>
  <c r="AV243" i="114"/>
  <c r="AU243" i="114"/>
  <c r="AT243" i="114"/>
  <c r="P243" i="114"/>
  <c r="AS243" i="114" s="1"/>
  <c r="O243" i="114"/>
  <c r="AP242" i="114"/>
  <c r="BS242" i="114" s="1"/>
  <c r="BR242" i="114"/>
  <c r="BQ242" i="114"/>
  <c r="BP242" i="114"/>
  <c r="BO242" i="114"/>
  <c r="BN242" i="114"/>
  <c r="BI242" i="114"/>
  <c r="BH242" i="114"/>
  <c r="BG242" i="114"/>
  <c r="BF242" i="114"/>
  <c r="BE242" i="114"/>
  <c r="BD242" i="114"/>
  <c r="BC242" i="114"/>
  <c r="BB242" i="114"/>
  <c r="BA242" i="114"/>
  <c r="AZ242" i="114"/>
  <c r="AY242" i="114"/>
  <c r="AX242" i="114"/>
  <c r="AW242" i="114"/>
  <c r="AV242" i="114"/>
  <c r="AU242" i="114"/>
  <c r="AT242" i="114"/>
  <c r="P242" i="114"/>
  <c r="AS242" i="114" s="1"/>
  <c r="O242" i="114"/>
  <c r="AP241" i="114"/>
  <c r="BS241" i="114" s="1"/>
  <c r="BR241" i="114"/>
  <c r="BQ241" i="114"/>
  <c r="BP241" i="114"/>
  <c r="BO241" i="114"/>
  <c r="BN241" i="114"/>
  <c r="BI241" i="114"/>
  <c r="BH241" i="114"/>
  <c r="BG241" i="114"/>
  <c r="BF241" i="114"/>
  <c r="BE241" i="114"/>
  <c r="BD241" i="114"/>
  <c r="BC241" i="114"/>
  <c r="BB241" i="114"/>
  <c r="BA241" i="114"/>
  <c r="AZ241" i="114"/>
  <c r="AY241" i="114"/>
  <c r="AX241" i="114"/>
  <c r="AW241" i="114"/>
  <c r="AV241" i="114"/>
  <c r="AU241" i="114"/>
  <c r="AT241" i="114"/>
  <c r="P241" i="114"/>
  <c r="AS241" i="114" s="1"/>
  <c r="O241" i="114"/>
  <c r="AP240" i="114"/>
  <c r="P240" i="114"/>
  <c r="O240" i="114"/>
  <c r="AP237" i="114"/>
  <c r="BS237" i="114" s="1"/>
  <c r="BR237" i="114"/>
  <c r="BQ237" i="114"/>
  <c r="BP237" i="114"/>
  <c r="BO237" i="114"/>
  <c r="BN237" i="114"/>
  <c r="BE237" i="114"/>
  <c r="BD237" i="114"/>
  <c r="BC237" i="114"/>
  <c r="AP236" i="114"/>
  <c r="BS236" i="114" s="1"/>
  <c r="BR236" i="114"/>
  <c r="BQ236" i="114"/>
  <c r="BP236" i="114"/>
  <c r="BO236" i="114"/>
  <c r="BN236" i="114"/>
  <c r="BE236" i="114"/>
  <c r="BD236" i="114"/>
  <c r="BC236" i="114"/>
  <c r="AP235" i="114"/>
  <c r="BS235" i="114" s="1"/>
  <c r="BR235" i="114"/>
  <c r="BQ235" i="114"/>
  <c r="BP235" i="114"/>
  <c r="BO235" i="114"/>
  <c r="BN235" i="114"/>
  <c r="BE235" i="114"/>
  <c r="BD235" i="114"/>
  <c r="BC235" i="114"/>
  <c r="AP233" i="114"/>
  <c r="BS233" i="114" s="1"/>
  <c r="BR233" i="114"/>
  <c r="BQ233" i="114"/>
  <c r="BP233" i="114"/>
  <c r="BO233" i="114"/>
  <c r="BN233" i="114"/>
  <c r="BF233" i="114"/>
  <c r="BE233" i="114"/>
  <c r="BD233" i="114"/>
  <c r="BC233" i="114"/>
  <c r="AP232" i="114"/>
  <c r="BS232" i="114" s="1"/>
  <c r="BR232" i="114"/>
  <c r="BQ232" i="114"/>
  <c r="BP232" i="114"/>
  <c r="BO232" i="114"/>
  <c r="BN232" i="114"/>
  <c r="BF232" i="114"/>
  <c r="BE232" i="114"/>
  <c r="BD232" i="114"/>
  <c r="BC232" i="114"/>
  <c r="AP231" i="114"/>
  <c r="BS231" i="114" s="1"/>
  <c r="BR231" i="114"/>
  <c r="BQ231" i="114"/>
  <c r="BP231" i="114"/>
  <c r="BO231" i="114"/>
  <c r="BN231" i="114"/>
  <c r="BF231" i="114"/>
  <c r="BE231" i="114"/>
  <c r="BD231" i="114"/>
  <c r="BC231" i="114"/>
  <c r="AP229" i="114"/>
  <c r="BS229" i="114" s="1"/>
  <c r="BR229" i="114"/>
  <c r="BQ229" i="114"/>
  <c r="BP229" i="114"/>
  <c r="BO229" i="114"/>
  <c r="BN229" i="114"/>
  <c r="BE229" i="114"/>
  <c r="BD229" i="114"/>
  <c r="BC229" i="114"/>
  <c r="AP228" i="114"/>
  <c r="BS228" i="114" s="1"/>
  <c r="BR228" i="114"/>
  <c r="BQ228" i="114"/>
  <c r="BP228" i="114"/>
  <c r="BO228" i="114"/>
  <c r="BN228" i="114"/>
  <c r="BE228" i="114"/>
  <c r="BD228" i="114"/>
  <c r="BC228" i="114"/>
  <c r="AP227" i="114"/>
  <c r="BS227" i="114" s="1"/>
  <c r="BR227" i="114"/>
  <c r="BQ227" i="114"/>
  <c r="BP227" i="114"/>
  <c r="BO227" i="114"/>
  <c r="BN227" i="114"/>
  <c r="BE227" i="114"/>
  <c r="BD227" i="114"/>
  <c r="BC227" i="114"/>
  <c r="AP226" i="114"/>
  <c r="BS226" i="114" s="1"/>
  <c r="BR226" i="114"/>
  <c r="BQ226" i="114"/>
  <c r="BP226" i="114"/>
  <c r="BO226" i="114"/>
  <c r="BN226" i="114"/>
  <c r="BE226" i="114"/>
  <c r="BD226" i="114"/>
  <c r="BC226" i="114"/>
  <c r="AP224" i="114"/>
  <c r="BS224" i="114" s="1"/>
  <c r="BR224" i="114"/>
  <c r="BQ224" i="114"/>
  <c r="BP224" i="114"/>
  <c r="BO224" i="114"/>
  <c r="BN224" i="114"/>
  <c r="BF224" i="114"/>
  <c r="BE224" i="114"/>
  <c r="BD224" i="114"/>
  <c r="BC224" i="114"/>
  <c r="AP223" i="114"/>
  <c r="BS223" i="114" s="1"/>
  <c r="BR223" i="114"/>
  <c r="BQ223" i="114"/>
  <c r="BP223" i="114"/>
  <c r="BO223" i="114"/>
  <c r="BN223" i="114"/>
  <c r="BF223" i="114"/>
  <c r="BE223" i="114"/>
  <c r="BD223" i="114"/>
  <c r="BC223" i="114"/>
  <c r="AP222" i="114"/>
  <c r="BS222" i="114" s="1"/>
  <c r="BR222" i="114"/>
  <c r="BQ222" i="114"/>
  <c r="BP222" i="114"/>
  <c r="BO222" i="114"/>
  <c r="BN222" i="114"/>
  <c r="BF222" i="114"/>
  <c r="BE222" i="114"/>
  <c r="BD222" i="114"/>
  <c r="BC222" i="114"/>
  <c r="AP221" i="114"/>
  <c r="BS221" i="114" s="1"/>
  <c r="BR221" i="114"/>
  <c r="BQ221" i="114"/>
  <c r="BP221" i="114"/>
  <c r="BO221" i="114"/>
  <c r="BN221" i="114"/>
  <c r="BF221" i="114"/>
  <c r="BE221" i="114"/>
  <c r="BD221" i="114"/>
  <c r="BC221" i="114"/>
  <c r="AP220" i="114"/>
  <c r="BS220" i="114" s="1"/>
  <c r="BR220" i="114"/>
  <c r="BQ220" i="114"/>
  <c r="BP220" i="114"/>
  <c r="BO220" i="114"/>
  <c r="BN220" i="114"/>
  <c r="BF220" i="114"/>
  <c r="BE220" i="114"/>
  <c r="BD220" i="114"/>
  <c r="BC220" i="114"/>
  <c r="AP219" i="114"/>
  <c r="BS219" i="114" s="1"/>
  <c r="BR219" i="114"/>
  <c r="BQ219" i="114"/>
  <c r="BP219" i="114"/>
  <c r="BO219" i="114"/>
  <c r="BN219" i="114"/>
  <c r="BF219" i="114"/>
  <c r="BE219" i="114"/>
  <c r="BD219" i="114"/>
  <c r="BC219" i="114"/>
  <c r="AP218" i="114"/>
  <c r="BS218" i="114" s="1"/>
  <c r="BR218" i="114"/>
  <c r="BQ218" i="114"/>
  <c r="BP218" i="114"/>
  <c r="BO218" i="114"/>
  <c r="BN218" i="114"/>
  <c r="BF218" i="114"/>
  <c r="BE218" i="114"/>
  <c r="BD218" i="114"/>
  <c r="BC218" i="114"/>
  <c r="AP214" i="114"/>
  <c r="BS214" i="114" s="1"/>
  <c r="BR214" i="114"/>
  <c r="BQ214" i="114"/>
  <c r="BP214" i="114"/>
  <c r="BO214" i="114"/>
  <c r="AP213" i="114"/>
  <c r="BS213" i="114" s="1"/>
  <c r="BR213" i="114"/>
  <c r="BQ213" i="114"/>
  <c r="BP213" i="114"/>
  <c r="BO213" i="114"/>
  <c r="AP212" i="114"/>
  <c r="BS212" i="114" s="1"/>
  <c r="BR212" i="114"/>
  <c r="BQ212" i="114"/>
  <c r="BP212" i="114"/>
  <c r="BO212" i="114"/>
  <c r="AP211" i="114"/>
  <c r="BS211" i="114" s="1"/>
  <c r="BR211" i="114"/>
  <c r="BQ211" i="114"/>
  <c r="BP211" i="114"/>
  <c r="BO211" i="114"/>
  <c r="AP210" i="114"/>
  <c r="BS210" i="114" s="1"/>
  <c r="BR210" i="114"/>
  <c r="BQ210" i="114"/>
  <c r="BP210" i="114"/>
  <c r="BO210" i="114"/>
  <c r="AP208" i="114"/>
  <c r="BS208" i="114" s="1"/>
  <c r="BR208" i="114"/>
  <c r="BQ208" i="114"/>
  <c r="BP208" i="114"/>
  <c r="BO208" i="114"/>
  <c r="AP205" i="114"/>
  <c r="BS205" i="114" s="1"/>
  <c r="BR205" i="114"/>
  <c r="BQ205" i="114"/>
  <c r="BP205" i="114"/>
  <c r="BO205" i="114"/>
  <c r="BN205" i="114"/>
  <c r="BM205" i="114"/>
  <c r="BL205" i="114"/>
  <c r="BK205" i="114"/>
  <c r="BJ205" i="114"/>
  <c r="BI205" i="114"/>
  <c r="BH205" i="114"/>
  <c r="BG205" i="114"/>
  <c r="BF205" i="114"/>
  <c r="BE205" i="114"/>
  <c r="BD205" i="114"/>
  <c r="BC205" i="114"/>
  <c r="BS204" i="114"/>
  <c r="BR204" i="114"/>
  <c r="BQ204" i="114"/>
  <c r="BP204" i="114"/>
  <c r="BO204" i="114"/>
  <c r="BN204" i="114"/>
  <c r="BM204" i="114"/>
  <c r="BL204" i="114"/>
  <c r="BK204" i="114"/>
  <c r="BJ204" i="114"/>
  <c r="BI204" i="114"/>
  <c r="BH204" i="114"/>
  <c r="BG204" i="114"/>
  <c r="BF204" i="114"/>
  <c r="BE204" i="114"/>
  <c r="BD204" i="114"/>
  <c r="BC204" i="114"/>
  <c r="BS203" i="114"/>
  <c r="BR203" i="114"/>
  <c r="BQ203" i="114"/>
  <c r="BP203" i="114"/>
  <c r="BO203" i="114"/>
  <c r="BN203" i="114"/>
  <c r="BM203" i="114"/>
  <c r="BL203" i="114"/>
  <c r="BK203" i="114"/>
  <c r="BJ203" i="114"/>
  <c r="BI203" i="114"/>
  <c r="BH203" i="114"/>
  <c r="BG203" i="114"/>
  <c r="BF203" i="114"/>
  <c r="BE203" i="114"/>
  <c r="BD203" i="114"/>
  <c r="BC203" i="114"/>
  <c r="BS202" i="114"/>
  <c r="BR202" i="114"/>
  <c r="BQ202" i="114"/>
  <c r="BP202" i="114"/>
  <c r="BO202" i="114"/>
  <c r="BN202" i="114"/>
  <c r="BM202" i="114"/>
  <c r="BL202" i="114"/>
  <c r="BK202" i="114"/>
  <c r="BJ202" i="114"/>
  <c r="BI202" i="114"/>
  <c r="BH202" i="114"/>
  <c r="BG202" i="114"/>
  <c r="BF202" i="114"/>
  <c r="BE202" i="114"/>
  <c r="BD202" i="114"/>
  <c r="BC202" i="114"/>
  <c r="AP201" i="114"/>
  <c r="BS201" i="114" s="1"/>
  <c r="BR201" i="114"/>
  <c r="BQ201" i="114"/>
  <c r="BP201" i="114"/>
  <c r="BO201" i="114"/>
  <c r="BN201" i="114"/>
  <c r="BM201" i="114"/>
  <c r="BL201" i="114"/>
  <c r="BK201" i="114"/>
  <c r="BJ201" i="114"/>
  <c r="BI201" i="114"/>
  <c r="BH201" i="114"/>
  <c r="BG201" i="114"/>
  <c r="BF201" i="114"/>
  <c r="BE201" i="114"/>
  <c r="BD201" i="114"/>
  <c r="BC201" i="114"/>
  <c r="AP200" i="114"/>
  <c r="BS200" i="114" s="1"/>
  <c r="BR200" i="114"/>
  <c r="BQ200" i="114"/>
  <c r="BP200" i="114"/>
  <c r="BO200" i="114"/>
  <c r="BN200" i="114"/>
  <c r="BM200" i="114"/>
  <c r="BL200" i="114"/>
  <c r="BK200" i="114"/>
  <c r="BJ200" i="114"/>
  <c r="BI200" i="114"/>
  <c r="BH200" i="114"/>
  <c r="BG200" i="114"/>
  <c r="BF200" i="114"/>
  <c r="BE200" i="114"/>
  <c r="BD200" i="114"/>
  <c r="BC200" i="114"/>
  <c r="AP199" i="114"/>
  <c r="BS199" i="114" s="1"/>
  <c r="BR199" i="114"/>
  <c r="BQ199" i="114"/>
  <c r="BP199" i="114"/>
  <c r="BO199" i="114"/>
  <c r="BN199" i="114"/>
  <c r="BM199" i="114"/>
  <c r="BL199" i="114"/>
  <c r="BK199" i="114"/>
  <c r="BJ199" i="114"/>
  <c r="BI199" i="114"/>
  <c r="BH199" i="114"/>
  <c r="BG199" i="114"/>
  <c r="BF199" i="114"/>
  <c r="BE199" i="114"/>
  <c r="BD199" i="114"/>
  <c r="BC199" i="114"/>
  <c r="BS193" i="114"/>
  <c r="BR193" i="114"/>
  <c r="BQ193" i="114"/>
  <c r="BP193" i="114"/>
  <c r="BO193" i="114"/>
  <c r="BN193" i="114"/>
  <c r="BM193" i="114"/>
  <c r="BL193" i="114"/>
  <c r="BK193" i="114"/>
  <c r="BJ193" i="114"/>
  <c r="BI193" i="114"/>
  <c r="BH193" i="114"/>
  <c r="BG193" i="114"/>
  <c r="BF193" i="114"/>
  <c r="BE193" i="114"/>
  <c r="BD193" i="114"/>
  <c r="BC193" i="114"/>
  <c r="BB193" i="114"/>
  <c r="BA193" i="114"/>
  <c r="AZ193" i="114"/>
  <c r="AY193" i="114"/>
  <c r="AX193" i="114"/>
  <c r="AW193" i="114"/>
  <c r="AV193" i="114"/>
  <c r="AU193" i="114"/>
  <c r="AT193" i="114"/>
  <c r="AS193" i="114"/>
  <c r="AR193" i="114"/>
  <c r="AP192" i="114"/>
  <c r="BS192" i="114" s="1"/>
  <c r="BR192" i="114"/>
  <c r="BQ192" i="114"/>
  <c r="BP192" i="114"/>
  <c r="BO192" i="114"/>
  <c r="BM192" i="114"/>
  <c r="BL192" i="114"/>
  <c r="BK192" i="114"/>
  <c r="BJ192" i="114"/>
  <c r="BI192" i="114"/>
  <c r="BH192" i="114"/>
  <c r="BG192" i="114"/>
  <c r="BF192" i="114"/>
  <c r="BE192" i="114"/>
  <c r="BD192" i="114"/>
  <c r="BC192" i="114"/>
  <c r="BB192" i="114"/>
  <c r="BA192" i="114"/>
  <c r="AZ192" i="114"/>
  <c r="AY192" i="114"/>
  <c r="AX192" i="114"/>
  <c r="AW192" i="114"/>
  <c r="AV192" i="114"/>
  <c r="AU192" i="114"/>
  <c r="AT192" i="114"/>
  <c r="AS192" i="114"/>
  <c r="AR192" i="114"/>
  <c r="AP191" i="114"/>
  <c r="BS191" i="114" s="1"/>
  <c r="BR191" i="114"/>
  <c r="BQ191" i="114"/>
  <c r="BP191" i="114"/>
  <c r="BO191" i="114"/>
  <c r="BN191" i="114"/>
  <c r="BM191" i="114"/>
  <c r="BL191" i="114"/>
  <c r="BK191" i="114"/>
  <c r="BJ191" i="114"/>
  <c r="BI191" i="114"/>
  <c r="BH191" i="114"/>
  <c r="BG191" i="114"/>
  <c r="BF191" i="114"/>
  <c r="BE191" i="114"/>
  <c r="BD191" i="114"/>
  <c r="BC191" i="114"/>
  <c r="BB191" i="114"/>
  <c r="BA191" i="114"/>
  <c r="AZ191" i="114"/>
  <c r="AY191" i="114"/>
  <c r="AX191" i="114"/>
  <c r="AW191" i="114"/>
  <c r="AV191" i="114"/>
  <c r="AU191" i="114"/>
  <c r="AT191" i="114"/>
  <c r="P191" i="114"/>
  <c r="AS191" i="114" s="1"/>
  <c r="O191" i="114"/>
  <c r="AP190" i="114"/>
  <c r="BS190" i="114" s="1"/>
  <c r="BR190" i="114"/>
  <c r="BQ190" i="114"/>
  <c r="BP190" i="114"/>
  <c r="BO190" i="114"/>
  <c r="BN190" i="114"/>
  <c r="BM190" i="114"/>
  <c r="BL190" i="114"/>
  <c r="BK190" i="114"/>
  <c r="BJ190" i="114"/>
  <c r="BI190" i="114"/>
  <c r="BH190" i="114"/>
  <c r="BG190" i="114"/>
  <c r="BF190" i="114"/>
  <c r="BE190" i="114"/>
  <c r="BD190" i="114"/>
  <c r="BC190" i="114"/>
  <c r="BB190" i="114"/>
  <c r="BA190" i="114"/>
  <c r="AZ190" i="114"/>
  <c r="AY190" i="114"/>
  <c r="AX190" i="114"/>
  <c r="AW190" i="114"/>
  <c r="AV190" i="114"/>
  <c r="AU190" i="114"/>
  <c r="AT190" i="114"/>
  <c r="P190" i="114"/>
  <c r="AS190" i="114" s="1"/>
  <c r="O190" i="114"/>
  <c r="AP189" i="114"/>
  <c r="BS189" i="114" s="1"/>
  <c r="BR189" i="114"/>
  <c r="BQ189" i="114"/>
  <c r="BP189" i="114"/>
  <c r="BO189" i="114"/>
  <c r="BN189" i="114"/>
  <c r="BM189" i="114"/>
  <c r="BL189" i="114"/>
  <c r="BK189" i="114"/>
  <c r="BJ189" i="114"/>
  <c r="BI189" i="114"/>
  <c r="BH189" i="114"/>
  <c r="BG189" i="114"/>
  <c r="BF189" i="114"/>
  <c r="BE189" i="114"/>
  <c r="BD189" i="114"/>
  <c r="BC189" i="114"/>
  <c r="BB189" i="114"/>
  <c r="BA189" i="114"/>
  <c r="AZ189" i="114"/>
  <c r="AY189" i="114"/>
  <c r="AX189" i="114"/>
  <c r="AW189" i="114"/>
  <c r="AV189" i="114"/>
  <c r="AU189" i="114"/>
  <c r="AT189" i="114"/>
  <c r="P189" i="114"/>
  <c r="AS189" i="114" s="1"/>
  <c r="O189" i="114"/>
  <c r="AP188" i="114"/>
  <c r="BS188" i="114" s="1"/>
  <c r="BR188" i="114"/>
  <c r="BQ188" i="114"/>
  <c r="BP188" i="114"/>
  <c r="BO188" i="114"/>
  <c r="BN188" i="114"/>
  <c r="BM188" i="114"/>
  <c r="BL188" i="114"/>
  <c r="BK188" i="114"/>
  <c r="BJ188" i="114"/>
  <c r="BI188" i="114"/>
  <c r="BH188" i="114"/>
  <c r="BG188" i="114"/>
  <c r="BF188" i="114"/>
  <c r="BE188" i="114"/>
  <c r="BD188" i="114"/>
  <c r="BC188" i="114"/>
  <c r="BB188" i="114"/>
  <c r="BA188" i="114"/>
  <c r="AZ188" i="114"/>
  <c r="AY188" i="114"/>
  <c r="AX188" i="114"/>
  <c r="AW188" i="114"/>
  <c r="AV188" i="114"/>
  <c r="AU188" i="114"/>
  <c r="AT188" i="114"/>
  <c r="P188" i="114"/>
  <c r="AS188" i="114" s="1"/>
  <c r="O188" i="114"/>
  <c r="AP187" i="114"/>
  <c r="BS187" i="114" s="1"/>
  <c r="BR187" i="114"/>
  <c r="BQ187" i="114"/>
  <c r="BP187" i="114"/>
  <c r="BO187" i="114"/>
  <c r="BN187" i="114"/>
  <c r="BM187" i="114"/>
  <c r="BL187" i="114"/>
  <c r="BK187" i="114"/>
  <c r="BJ187" i="114"/>
  <c r="BI187" i="114"/>
  <c r="BH187" i="114"/>
  <c r="BG187" i="114"/>
  <c r="BF187" i="114"/>
  <c r="BE187" i="114"/>
  <c r="BD187" i="114"/>
  <c r="BC187" i="114"/>
  <c r="BB187" i="114"/>
  <c r="BA187" i="114"/>
  <c r="AZ187" i="114"/>
  <c r="AY187" i="114"/>
  <c r="AX187" i="114"/>
  <c r="AW187" i="114"/>
  <c r="AV187" i="114"/>
  <c r="AU187" i="114"/>
  <c r="AT187" i="114"/>
  <c r="P187" i="114"/>
  <c r="AS187" i="114" s="1"/>
  <c r="O187" i="114"/>
  <c r="AP186" i="114"/>
  <c r="BS186" i="114" s="1"/>
  <c r="BR186" i="114"/>
  <c r="BQ186" i="114"/>
  <c r="BP186" i="114"/>
  <c r="BO186" i="114"/>
  <c r="BN186" i="114"/>
  <c r="BM186" i="114"/>
  <c r="BL186" i="114"/>
  <c r="BK186" i="114"/>
  <c r="BJ186" i="114"/>
  <c r="BI186" i="114"/>
  <c r="BH186" i="114"/>
  <c r="BG186" i="114"/>
  <c r="BF186" i="114"/>
  <c r="BE186" i="114"/>
  <c r="BD186" i="114"/>
  <c r="BC186" i="114"/>
  <c r="BB186" i="114"/>
  <c r="BA186" i="114"/>
  <c r="AZ186" i="114"/>
  <c r="AY186" i="114"/>
  <c r="AX186" i="114"/>
  <c r="AW186" i="114"/>
  <c r="AV186" i="114"/>
  <c r="AU186" i="114"/>
  <c r="AT186" i="114"/>
  <c r="P186" i="114"/>
  <c r="AS186" i="114" s="1"/>
  <c r="O186" i="114"/>
  <c r="AP185" i="114"/>
  <c r="BS185" i="114" s="1"/>
  <c r="BR185" i="114"/>
  <c r="BQ185" i="114"/>
  <c r="BP185" i="114"/>
  <c r="BO185" i="114"/>
  <c r="BN185" i="114"/>
  <c r="BM185" i="114"/>
  <c r="BL185" i="114"/>
  <c r="BK185" i="114"/>
  <c r="BJ185" i="114"/>
  <c r="BI185" i="114"/>
  <c r="BH185" i="114"/>
  <c r="BG185" i="114"/>
  <c r="BF185" i="114"/>
  <c r="BE185" i="114"/>
  <c r="BD185" i="114"/>
  <c r="BC185" i="114"/>
  <c r="BB185" i="114"/>
  <c r="BA185" i="114"/>
  <c r="AZ185" i="114"/>
  <c r="AY185" i="114"/>
  <c r="AX185" i="114"/>
  <c r="AW185" i="114"/>
  <c r="AV185" i="114"/>
  <c r="AU185" i="114"/>
  <c r="AT185" i="114"/>
  <c r="P185" i="114"/>
  <c r="AS185" i="114" s="1"/>
  <c r="O185" i="114"/>
  <c r="AP184" i="114"/>
  <c r="BS184" i="114" s="1"/>
  <c r="BR184" i="114"/>
  <c r="BQ184" i="114"/>
  <c r="BP184" i="114"/>
  <c r="BO184" i="114"/>
  <c r="BN184" i="114"/>
  <c r="BM184" i="114"/>
  <c r="BL184" i="114"/>
  <c r="BK184" i="114"/>
  <c r="BJ184" i="114"/>
  <c r="BI184" i="114"/>
  <c r="BH184" i="114"/>
  <c r="BG184" i="114"/>
  <c r="BF184" i="114"/>
  <c r="BE184" i="114"/>
  <c r="BD184" i="114"/>
  <c r="BC184" i="114"/>
  <c r="BB184" i="114"/>
  <c r="BA184" i="114"/>
  <c r="AZ184" i="114"/>
  <c r="AY184" i="114"/>
  <c r="AX184" i="114"/>
  <c r="AW184" i="114"/>
  <c r="AV184" i="114"/>
  <c r="AU184" i="114"/>
  <c r="AT184" i="114"/>
  <c r="P184" i="114"/>
  <c r="AS184" i="114" s="1"/>
  <c r="O184" i="114"/>
  <c r="AP183" i="114"/>
  <c r="BS183" i="114" s="1"/>
  <c r="BR183" i="114"/>
  <c r="BQ183" i="114"/>
  <c r="BP183" i="114"/>
  <c r="BO183" i="114"/>
  <c r="BN183" i="114"/>
  <c r="BM183" i="114"/>
  <c r="BL183" i="114"/>
  <c r="BK183" i="114"/>
  <c r="BJ183" i="114"/>
  <c r="BI183" i="114"/>
  <c r="BH183" i="114"/>
  <c r="BG183" i="114"/>
  <c r="BF183" i="114"/>
  <c r="BE183" i="114"/>
  <c r="BD183" i="114"/>
  <c r="BC183" i="114"/>
  <c r="BB183" i="114"/>
  <c r="BA183" i="114"/>
  <c r="AZ183" i="114"/>
  <c r="AY183" i="114"/>
  <c r="AX183" i="114"/>
  <c r="AW183" i="114"/>
  <c r="AV183" i="114"/>
  <c r="AU183" i="114"/>
  <c r="AT183" i="114"/>
  <c r="P183" i="114"/>
  <c r="AS183" i="114" s="1"/>
  <c r="O183" i="114"/>
  <c r="AP182" i="114"/>
  <c r="BS182" i="114" s="1"/>
  <c r="BR182" i="114"/>
  <c r="BQ182" i="114"/>
  <c r="BP182" i="114"/>
  <c r="BO182" i="114"/>
  <c r="BN182" i="114"/>
  <c r="BM182" i="114"/>
  <c r="BL182" i="114"/>
  <c r="BK182" i="114"/>
  <c r="BJ182" i="114"/>
  <c r="BI182" i="114"/>
  <c r="BH182" i="114"/>
  <c r="BG182" i="114"/>
  <c r="BF182" i="114"/>
  <c r="BE182" i="114"/>
  <c r="BD182" i="114"/>
  <c r="BC182" i="114"/>
  <c r="BB182" i="114"/>
  <c r="BA182" i="114"/>
  <c r="AZ182" i="114"/>
  <c r="AY182" i="114"/>
  <c r="AX182" i="114"/>
  <c r="AW182" i="114"/>
  <c r="AV182" i="114"/>
  <c r="AU182" i="114"/>
  <c r="AT182" i="114"/>
  <c r="P182" i="114"/>
  <c r="AS182" i="114" s="1"/>
  <c r="O182" i="114"/>
  <c r="AP181" i="114"/>
  <c r="BS181" i="114" s="1"/>
  <c r="BR181" i="114"/>
  <c r="BQ181" i="114"/>
  <c r="BP181" i="114"/>
  <c r="BO181" i="114"/>
  <c r="BN181" i="114"/>
  <c r="BM181" i="114"/>
  <c r="BL181" i="114"/>
  <c r="BK181" i="114"/>
  <c r="BJ181" i="114"/>
  <c r="BI181" i="114"/>
  <c r="BH181" i="114"/>
  <c r="BG181" i="114"/>
  <c r="BF181" i="114"/>
  <c r="BE181" i="114"/>
  <c r="BD181" i="114"/>
  <c r="BC181" i="114"/>
  <c r="BB181" i="114"/>
  <c r="BA181" i="114"/>
  <c r="AZ181" i="114"/>
  <c r="AY181" i="114"/>
  <c r="AX181" i="114"/>
  <c r="AW181" i="114"/>
  <c r="AV181" i="114"/>
  <c r="AU181" i="114"/>
  <c r="AT181" i="114"/>
  <c r="P181" i="114"/>
  <c r="AS181" i="114" s="1"/>
  <c r="O181" i="114"/>
  <c r="AP180" i="114"/>
  <c r="BS180" i="114" s="1"/>
  <c r="BR180" i="114"/>
  <c r="BQ180" i="114"/>
  <c r="BP180" i="114"/>
  <c r="BO180" i="114"/>
  <c r="BN180" i="114"/>
  <c r="BM180" i="114"/>
  <c r="BL180" i="114"/>
  <c r="BK180" i="114"/>
  <c r="BJ180" i="114"/>
  <c r="BI180" i="114"/>
  <c r="BH180" i="114"/>
  <c r="BG180" i="114"/>
  <c r="BF180" i="114"/>
  <c r="BE180" i="114"/>
  <c r="BD180" i="114"/>
  <c r="BC180" i="114"/>
  <c r="BB180" i="114"/>
  <c r="BA180" i="114"/>
  <c r="AZ180" i="114"/>
  <c r="AY180" i="114"/>
  <c r="AX180" i="114"/>
  <c r="AW180" i="114"/>
  <c r="AV180" i="114"/>
  <c r="AU180" i="114"/>
  <c r="AT180" i="114"/>
  <c r="P180" i="114"/>
  <c r="AS180" i="114" s="1"/>
  <c r="O180" i="114"/>
  <c r="AP179" i="114"/>
  <c r="BS179" i="114" s="1"/>
  <c r="BR179" i="114"/>
  <c r="BQ179" i="114"/>
  <c r="BP179" i="114"/>
  <c r="BO179" i="114"/>
  <c r="BN179" i="114"/>
  <c r="BM179" i="114"/>
  <c r="BL179" i="114"/>
  <c r="BK179" i="114"/>
  <c r="BJ179" i="114"/>
  <c r="BI179" i="114"/>
  <c r="BH179" i="114"/>
  <c r="BG179" i="114"/>
  <c r="BF179" i="114"/>
  <c r="BE179" i="114"/>
  <c r="BD179" i="114"/>
  <c r="BC179" i="114"/>
  <c r="BB179" i="114"/>
  <c r="BA179" i="114"/>
  <c r="AZ179" i="114"/>
  <c r="AY179" i="114"/>
  <c r="AX179" i="114"/>
  <c r="AW179" i="114"/>
  <c r="AV179" i="114"/>
  <c r="AU179" i="114"/>
  <c r="AT179" i="114"/>
  <c r="P179" i="114"/>
  <c r="AS179" i="114" s="1"/>
  <c r="O179" i="114"/>
  <c r="AP178" i="114"/>
  <c r="BS178" i="114" s="1"/>
  <c r="BR178" i="114"/>
  <c r="BQ178" i="114"/>
  <c r="BP178" i="114"/>
  <c r="BO178" i="114"/>
  <c r="BN178" i="114"/>
  <c r="BM178" i="114"/>
  <c r="BL178" i="114"/>
  <c r="BK178" i="114"/>
  <c r="BJ178" i="114"/>
  <c r="BI178" i="114"/>
  <c r="BH178" i="114"/>
  <c r="BG178" i="114"/>
  <c r="BF178" i="114"/>
  <c r="BE178" i="114"/>
  <c r="BD178" i="114"/>
  <c r="BC178" i="114"/>
  <c r="BB178" i="114"/>
  <c r="BA178" i="114"/>
  <c r="AZ178" i="114"/>
  <c r="AY178" i="114"/>
  <c r="AX178" i="114"/>
  <c r="AW178" i="114"/>
  <c r="AV178" i="114"/>
  <c r="AU178" i="114"/>
  <c r="AT178" i="114"/>
  <c r="P178" i="114"/>
  <c r="AS178" i="114" s="1"/>
  <c r="O178" i="114"/>
  <c r="AP177" i="114"/>
  <c r="BS177" i="114" s="1"/>
  <c r="BR177" i="114"/>
  <c r="BQ177" i="114"/>
  <c r="BP177" i="114"/>
  <c r="BO177" i="114"/>
  <c r="BN177" i="114"/>
  <c r="BM177" i="114"/>
  <c r="BL177" i="114"/>
  <c r="BK177" i="114"/>
  <c r="BJ177" i="114"/>
  <c r="BI177" i="114"/>
  <c r="BH177" i="114"/>
  <c r="BG177" i="114"/>
  <c r="BF177" i="114"/>
  <c r="BE177" i="114"/>
  <c r="BD177" i="114"/>
  <c r="BC177" i="114"/>
  <c r="BB177" i="114"/>
  <c r="BA177" i="114"/>
  <c r="AZ177" i="114"/>
  <c r="AY177" i="114"/>
  <c r="AX177" i="114"/>
  <c r="AW177" i="114"/>
  <c r="AV177" i="114"/>
  <c r="AU177" i="114"/>
  <c r="AT177" i="114"/>
  <c r="P177" i="114"/>
  <c r="AS177" i="114" s="1"/>
  <c r="O177" i="114"/>
  <c r="AP176" i="114"/>
  <c r="BS176" i="114" s="1"/>
  <c r="BR176" i="114"/>
  <c r="BQ176" i="114"/>
  <c r="BP176" i="114"/>
  <c r="BO176" i="114"/>
  <c r="BN176" i="114"/>
  <c r="BM176" i="114"/>
  <c r="BL176" i="114"/>
  <c r="BK176" i="114"/>
  <c r="BJ176" i="114"/>
  <c r="BI176" i="114"/>
  <c r="BH176" i="114"/>
  <c r="BG176" i="114"/>
  <c r="BF176" i="114"/>
  <c r="BE176" i="114"/>
  <c r="BD176" i="114"/>
  <c r="BC176" i="114"/>
  <c r="BB176" i="114"/>
  <c r="BA176" i="114"/>
  <c r="AZ176" i="114"/>
  <c r="AY176" i="114"/>
  <c r="AX176" i="114"/>
  <c r="AW176" i="114"/>
  <c r="AV176" i="114"/>
  <c r="AU176" i="114"/>
  <c r="AT176" i="114"/>
  <c r="P176" i="114"/>
  <c r="AS176" i="114" s="1"/>
  <c r="O176" i="114"/>
  <c r="AP175" i="114"/>
  <c r="BS175" i="114" s="1"/>
  <c r="BR175" i="114"/>
  <c r="BQ175" i="114"/>
  <c r="BP175" i="114"/>
  <c r="BO175" i="114"/>
  <c r="BN175" i="114"/>
  <c r="BM175" i="114"/>
  <c r="BL175" i="114"/>
  <c r="BK175" i="114"/>
  <c r="BJ175" i="114"/>
  <c r="BI175" i="114"/>
  <c r="BH175" i="114"/>
  <c r="BG175" i="114"/>
  <c r="BF175" i="114"/>
  <c r="BE175" i="114"/>
  <c r="BD175" i="114"/>
  <c r="BC175" i="114"/>
  <c r="BB175" i="114"/>
  <c r="BA175" i="114"/>
  <c r="AZ175" i="114"/>
  <c r="AY175" i="114"/>
  <c r="AX175" i="114"/>
  <c r="AW175" i="114"/>
  <c r="AV175" i="114"/>
  <c r="AU175" i="114"/>
  <c r="AT175" i="114"/>
  <c r="P175" i="114"/>
  <c r="AS175" i="114" s="1"/>
  <c r="O175" i="114"/>
  <c r="AP174" i="114"/>
  <c r="BS174" i="114" s="1"/>
  <c r="BR174" i="114"/>
  <c r="BQ174" i="114"/>
  <c r="BP174" i="114"/>
  <c r="BO174" i="114"/>
  <c r="BN174" i="114"/>
  <c r="BM174" i="114"/>
  <c r="BL174" i="114"/>
  <c r="BK174" i="114"/>
  <c r="BJ174" i="114"/>
  <c r="BI174" i="114"/>
  <c r="BH174" i="114"/>
  <c r="BG174" i="114"/>
  <c r="BF174" i="114"/>
  <c r="BE174" i="114"/>
  <c r="BD174" i="114"/>
  <c r="BC174" i="114"/>
  <c r="BB174" i="114"/>
  <c r="BA174" i="114"/>
  <c r="AZ174" i="114"/>
  <c r="AY174" i="114"/>
  <c r="AX174" i="114"/>
  <c r="AW174" i="114"/>
  <c r="AV174" i="114"/>
  <c r="AU174" i="114"/>
  <c r="AT174" i="114"/>
  <c r="P174" i="114"/>
  <c r="AS174" i="114" s="1"/>
  <c r="O174" i="114"/>
  <c r="AP173" i="114"/>
  <c r="BS173" i="114" s="1"/>
  <c r="BR173" i="114"/>
  <c r="BQ173" i="114"/>
  <c r="BP173" i="114"/>
  <c r="BO173" i="114"/>
  <c r="BN173" i="114"/>
  <c r="BM173" i="114"/>
  <c r="BL173" i="114"/>
  <c r="BK173" i="114"/>
  <c r="BJ173" i="114"/>
  <c r="BI173" i="114"/>
  <c r="BH173" i="114"/>
  <c r="BG173" i="114"/>
  <c r="BF173" i="114"/>
  <c r="BE173" i="114"/>
  <c r="BD173" i="114"/>
  <c r="BC173" i="114"/>
  <c r="BB173" i="114"/>
  <c r="BA173" i="114"/>
  <c r="AZ173" i="114"/>
  <c r="AY173" i="114"/>
  <c r="AX173" i="114"/>
  <c r="AW173" i="114"/>
  <c r="AV173" i="114"/>
  <c r="AU173" i="114"/>
  <c r="AT173" i="114"/>
  <c r="P173" i="114"/>
  <c r="AS173" i="114" s="1"/>
  <c r="O173" i="114"/>
  <c r="AP172" i="114"/>
  <c r="BS172" i="114" s="1"/>
  <c r="BR172" i="114"/>
  <c r="BQ172" i="114"/>
  <c r="BP172" i="114"/>
  <c r="BO172" i="114"/>
  <c r="BN172" i="114"/>
  <c r="BM172" i="114"/>
  <c r="BL172" i="114"/>
  <c r="BK172" i="114"/>
  <c r="BJ172" i="114"/>
  <c r="BI172" i="114"/>
  <c r="BH172" i="114"/>
  <c r="BG172" i="114"/>
  <c r="BF172" i="114"/>
  <c r="BE172" i="114"/>
  <c r="BD172" i="114"/>
  <c r="BC172" i="114"/>
  <c r="BB172" i="114"/>
  <c r="BA172" i="114"/>
  <c r="AZ172" i="114"/>
  <c r="AY172" i="114"/>
  <c r="AX172" i="114"/>
  <c r="AW172" i="114"/>
  <c r="AV172" i="114"/>
  <c r="AU172" i="114"/>
  <c r="AT172" i="114"/>
  <c r="P172" i="114"/>
  <c r="AS172" i="114" s="1"/>
  <c r="O172" i="114"/>
  <c r="AP171" i="114"/>
  <c r="BS171" i="114" s="1"/>
  <c r="BR171" i="114"/>
  <c r="BQ171" i="114"/>
  <c r="BP171" i="114"/>
  <c r="BO171" i="114"/>
  <c r="BN171" i="114"/>
  <c r="BM171" i="114"/>
  <c r="BL171" i="114"/>
  <c r="BK171" i="114"/>
  <c r="BJ171" i="114"/>
  <c r="BI171" i="114"/>
  <c r="BH171" i="114"/>
  <c r="BG171" i="114"/>
  <c r="BF171" i="114"/>
  <c r="BE171" i="114"/>
  <c r="BD171" i="114"/>
  <c r="BC171" i="114"/>
  <c r="BB171" i="114"/>
  <c r="BA171" i="114"/>
  <c r="AZ171" i="114"/>
  <c r="AY171" i="114"/>
  <c r="AX171" i="114"/>
  <c r="AW171" i="114"/>
  <c r="AV171" i="114"/>
  <c r="AU171" i="114"/>
  <c r="AT171" i="114"/>
  <c r="P171" i="114"/>
  <c r="AS171" i="114" s="1"/>
  <c r="O171" i="114"/>
  <c r="AP170" i="114"/>
  <c r="BS170" i="114" s="1"/>
  <c r="BR170" i="114"/>
  <c r="BQ170" i="114"/>
  <c r="BP170" i="114"/>
  <c r="BO170" i="114"/>
  <c r="BN170" i="114"/>
  <c r="BM170" i="114"/>
  <c r="BL170" i="114"/>
  <c r="BK170" i="114"/>
  <c r="BJ170" i="114"/>
  <c r="BI170" i="114"/>
  <c r="BH170" i="114"/>
  <c r="BG170" i="114"/>
  <c r="BF170" i="114"/>
  <c r="BE170" i="114"/>
  <c r="BD170" i="114"/>
  <c r="BC170" i="114"/>
  <c r="BB170" i="114"/>
  <c r="BA170" i="114"/>
  <c r="AZ170" i="114"/>
  <c r="AY170" i="114"/>
  <c r="AX170" i="114"/>
  <c r="AW170" i="114"/>
  <c r="AV170" i="114"/>
  <c r="AU170" i="114"/>
  <c r="AT170" i="114"/>
  <c r="P170" i="114"/>
  <c r="AS170" i="114" s="1"/>
  <c r="O170" i="114"/>
  <c r="AP169" i="114"/>
  <c r="BS169" i="114" s="1"/>
  <c r="BR169" i="114"/>
  <c r="BQ169" i="114"/>
  <c r="BP169" i="114"/>
  <c r="BO169" i="114"/>
  <c r="BN169" i="114"/>
  <c r="BM169" i="114"/>
  <c r="BL169" i="114"/>
  <c r="BK169" i="114"/>
  <c r="BJ169" i="114"/>
  <c r="BI169" i="114"/>
  <c r="BH169" i="114"/>
  <c r="BG169" i="114"/>
  <c r="BF169" i="114"/>
  <c r="BE169" i="114"/>
  <c r="BD169" i="114"/>
  <c r="BC169" i="114"/>
  <c r="BB169" i="114"/>
  <c r="BA169" i="114"/>
  <c r="AZ169" i="114"/>
  <c r="AY169" i="114"/>
  <c r="AX169" i="114"/>
  <c r="AW169" i="114"/>
  <c r="AV169" i="114"/>
  <c r="AU169" i="114"/>
  <c r="AT169" i="114"/>
  <c r="P169" i="114"/>
  <c r="AS169" i="114" s="1"/>
  <c r="O169" i="114"/>
  <c r="AP168" i="114"/>
  <c r="BS168" i="114" s="1"/>
  <c r="BR168" i="114"/>
  <c r="BQ168" i="114"/>
  <c r="BP168" i="114"/>
  <c r="BO168" i="114"/>
  <c r="BN168" i="114"/>
  <c r="BM168" i="114"/>
  <c r="BL168" i="114"/>
  <c r="BK168" i="114"/>
  <c r="BJ168" i="114"/>
  <c r="BI168" i="114"/>
  <c r="BH168" i="114"/>
  <c r="BG168" i="114"/>
  <c r="BF168" i="114"/>
  <c r="BE168" i="114"/>
  <c r="BD168" i="114"/>
  <c r="BC168" i="114"/>
  <c r="BB168" i="114"/>
  <c r="BA168" i="114"/>
  <c r="AZ168" i="114"/>
  <c r="AY168" i="114"/>
  <c r="AX168" i="114"/>
  <c r="AW168" i="114"/>
  <c r="AV168" i="114"/>
  <c r="AU168" i="114"/>
  <c r="AT168" i="114"/>
  <c r="P168" i="114"/>
  <c r="AS168" i="114" s="1"/>
  <c r="O168" i="114"/>
  <c r="AP167" i="114"/>
  <c r="BS167" i="114" s="1"/>
  <c r="BR167" i="114"/>
  <c r="BQ167" i="114"/>
  <c r="BP167" i="114"/>
  <c r="BO167" i="114"/>
  <c r="BN167" i="114"/>
  <c r="BM167" i="114"/>
  <c r="BL167" i="114"/>
  <c r="BK167" i="114"/>
  <c r="BJ167" i="114"/>
  <c r="BI167" i="114"/>
  <c r="BH167" i="114"/>
  <c r="BG167" i="114"/>
  <c r="BF167" i="114"/>
  <c r="BE167" i="114"/>
  <c r="BD167" i="114"/>
  <c r="BC167" i="114"/>
  <c r="BB167" i="114"/>
  <c r="BA167" i="114"/>
  <c r="AZ167" i="114"/>
  <c r="AY167" i="114"/>
  <c r="AX167" i="114"/>
  <c r="AW167" i="114"/>
  <c r="AV167" i="114"/>
  <c r="AU167" i="114"/>
  <c r="AT167" i="114"/>
  <c r="P167" i="114"/>
  <c r="AS167" i="114" s="1"/>
  <c r="O167" i="114"/>
  <c r="AP166" i="114"/>
  <c r="BS166" i="114" s="1"/>
  <c r="BR166" i="114"/>
  <c r="BQ166" i="114"/>
  <c r="BP166" i="114"/>
  <c r="BO166" i="114"/>
  <c r="BN166" i="114"/>
  <c r="BM166" i="114"/>
  <c r="BL166" i="114"/>
  <c r="BK166" i="114"/>
  <c r="BJ166" i="114"/>
  <c r="BI166" i="114"/>
  <c r="BH166" i="114"/>
  <c r="BG166" i="114"/>
  <c r="BF166" i="114"/>
  <c r="BE166" i="114"/>
  <c r="BD166" i="114"/>
  <c r="BC166" i="114"/>
  <c r="BB166" i="114"/>
  <c r="BA166" i="114"/>
  <c r="AZ166" i="114"/>
  <c r="AY166" i="114"/>
  <c r="AX166" i="114"/>
  <c r="AW166" i="114"/>
  <c r="AV166" i="114"/>
  <c r="AU166" i="114"/>
  <c r="AT166" i="114"/>
  <c r="P166" i="114"/>
  <c r="AS166" i="114" s="1"/>
  <c r="O166" i="114"/>
  <c r="AP165" i="114"/>
  <c r="BS165" i="114" s="1"/>
  <c r="BR165" i="114"/>
  <c r="BQ165" i="114"/>
  <c r="BP165" i="114"/>
  <c r="BO165" i="114"/>
  <c r="BN165" i="114"/>
  <c r="BM165" i="114"/>
  <c r="BL165" i="114"/>
  <c r="BK165" i="114"/>
  <c r="BJ165" i="114"/>
  <c r="BI165" i="114"/>
  <c r="BH165" i="114"/>
  <c r="BG165" i="114"/>
  <c r="BF165" i="114"/>
  <c r="BE165" i="114"/>
  <c r="BD165" i="114"/>
  <c r="BC165" i="114"/>
  <c r="BB165" i="114"/>
  <c r="BA165" i="114"/>
  <c r="AZ165" i="114"/>
  <c r="AY165" i="114"/>
  <c r="AX165" i="114"/>
  <c r="AW165" i="114"/>
  <c r="AV165" i="114"/>
  <c r="AU165" i="114"/>
  <c r="AT165" i="114"/>
  <c r="P165" i="114"/>
  <c r="AS165" i="114" s="1"/>
  <c r="O165" i="114"/>
  <c r="AP164" i="114"/>
  <c r="BS164" i="114" s="1"/>
  <c r="BR164" i="114"/>
  <c r="BQ164" i="114"/>
  <c r="BP164" i="114"/>
  <c r="BO164" i="114"/>
  <c r="BN164" i="114"/>
  <c r="BM164" i="114"/>
  <c r="BL164" i="114"/>
  <c r="BK164" i="114"/>
  <c r="BJ164" i="114"/>
  <c r="BI164" i="114"/>
  <c r="BH164" i="114"/>
  <c r="BG164" i="114"/>
  <c r="BF164" i="114"/>
  <c r="BE164" i="114"/>
  <c r="BD164" i="114"/>
  <c r="BC164" i="114"/>
  <c r="BB164" i="114"/>
  <c r="BA164" i="114"/>
  <c r="AZ164" i="114"/>
  <c r="AY164" i="114"/>
  <c r="AX164" i="114"/>
  <c r="AW164" i="114"/>
  <c r="AV164" i="114"/>
  <c r="AU164" i="114"/>
  <c r="AT164" i="114"/>
  <c r="P164" i="114"/>
  <c r="AS164" i="114" s="1"/>
  <c r="O164" i="114"/>
  <c r="AP163" i="114"/>
  <c r="BS163" i="114" s="1"/>
  <c r="BR163" i="114"/>
  <c r="BQ163" i="114"/>
  <c r="BP163" i="114"/>
  <c r="BO163" i="114"/>
  <c r="BN163" i="114"/>
  <c r="BM163" i="114"/>
  <c r="BL163" i="114"/>
  <c r="BK163" i="114"/>
  <c r="BJ163" i="114"/>
  <c r="BI163" i="114"/>
  <c r="BH163" i="114"/>
  <c r="BG163" i="114"/>
  <c r="BF163" i="114"/>
  <c r="BE163" i="114"/>
  <c r="BD163" i="114"/>
  <c r="BC163" i="114"/>
  <c r="BB163" i="114"/>
  <c r="BA163" i="114"/>
  <c r="AZ163" i="114"/>
  <c r="AY163" i="114"/>
  <c r="AX163" i="114"/>
  <c r="AW163" i="114"/>
  <c r="AV163" i="114"/>
  <c r="AU163" i="114"/>
  <c r="AT163" i="114"/>
  <c r="P163" i="114"/>
  <c r="AS163" i="114" s="1"/>
  <c r="O163" i="114"/>
  <c r="AP162" i="114"/>
  <c r="BS162" i="114" s="1"/>
  <c r="BR162" i="114"/>
  <c r="BQ162" i="114"/>
  <c r="BP162" i="114"/>
  <c r="BO162" i="114"/>
  <c r="BN162" i="114"/>
  <c r="BM162" i="114"/>
  <c r="BL162" i="114"/>
  <c r="BK162" i="114"/>
  <c r="BJ162" i="114"/>
  <c r="BI162" i="114"/>
  <c r="BH162" i="114"/>
  <c r="BG162" i="114"/>
  <c r="BF162" i="114"/>
  <c r="BE162" i="114"/>
  <c r="BD162" i="114"/>
  <c r="BC162" i="114"/>
  <c r="BB162" i="114"/>
  <c r="BA162" i="114"/>
  <c r="AZ162" i="114"/>
  <c r="AY162" i="114"/>
  <c r="AX162" i="114"/>
  <c r="AW162" i="114"/>
  <c r="AV162" i="114"/>
  <c r="AU162" i="114"/>
  <c r="AT162" i="114"/>
  <c r="P162" i="114"/>
  <c r="AS162" i="114" s="1"/>
  <c r="O162" i="114"/>
  <c r="AP161" i="114"/>
  <c r="BS161" i="114" s="1"/>
  <c r="BR161" i="114"/>
  <c r="BQ161" i="114"/>
  <c r="BP161" i="114"/>
  <c r="BO161" i="114"/>
  <c r="BN161" i="114"/>
  <c r="BM161" i="114"/>
  <c r="BL161" i="114"/>
  <c r="BK161" i="114"/>
  <c r="BJ161" i="114"/>
  <c r="BI161" i="114"/>
  <c r="BH161" i="114"/>
  <c r="BG161" i="114"/>
  <c r="BF161" i="114"/>
  <c r="BE161" i="114"/>
  <c r="BD161" i="114"/>
  <c r="BC161" i="114"/>
  <c r="BB161" i="114"/>
  <c r="BA161" i="114"/>
  <c r="AZ161" i="114"/>
  <c r="AY161" i="114"/>
  <c r="AX161" i="114"/>
  <c r="AW161" i="114"/>
  <c r="AV161" i="114"/>
  <c r="AU161" i="114"/>
  <c r="AT161" i="114"/>
  <c r="P161" i="114"/>
  <c r="AS161" i="114" s="1"/>
  <c r="O161" i="114"/>
  <c r="AP160" i="114"/>
  <c r="BS160" i="114" s="1"/>
  <c r="BR160" i="114"/>
  <c r="BQ160" i="114"/>
  <c r="BP160" i="114"/>
  <c r="BO160" i="114"/>
  <c r="BN160" i="114"/>
  <c r="BM160" i="114"/>
  <c r="BL160" i="114"/>
  <c r="BK160" i="114"/>
  <c r="BJ160" i="114"/>
  <c r="BI160" i="114"/>
  <c r="BH160" i="114"/>
  <c r="BG160" i="114"/>
  <c r="BF160" i="114"/>
  <c r="BE160" i="114"/>
  <c r="BD160" i="114"/>
  <c r="BC160" i="114"/>
  <c r="BB160" i="114"/>
  <c r="BA160" i="114"/>
  <c r="AZ160" i="114"/>
  <c r="AY160" i="114"/>
  <c r="AX160" i="114"/>
  <c r="AW160" i="114"/>
  <c r="AV160" i="114"/>
  <c r="AU160" i="114"/>
  <c r="AT160" i="114"/>
  <c r="P160" i="114"/>
  <c r="AS160" i="114" s="1"/>
  <c r="O160" i="114"/>
  <c r="AP159" i="114"/>
  <c r="BS159" i="114" s="1"/>
  <c r="BR159" i="114"/>
  <c r="BQ159" i="114"/>
  <c r="BP159" i="114"/>
  <c r="BO159" i="114"/>
  <c r="BN159" i="114"/>
  <c r="BM159" i="114"/>
  <c r="BL159" i="114"/>
  <c r="BK159" i="114"/>
  <c r="BJ159" i="114"/>
  <c r="BI159" i="114"/>
  <c r="BH159" i="114"/>
  <c r="BG159" i="114"/>
  <c r="BF159" i="114"/>
  <c r="BE159" i="114"/>
  <c r="BD159" i="114"/>
  <c r="BC159" i="114"/>
  <c r="BB159" i="114"/>
  <c r="BA159" i="114"/>
  <c r="AZ159" i="114"/>
  <c r="AY159" i="114"/>
  <c r="AX159" i="114"/>
  <c r="AW159" i="114"/>
  <c r="AV159" i="114"/>
  <c r="AU159" i="114"/>
  <c r="AT159" i="114"/>
  <c r="P159" i="114"/>
  <c r="AS159" i="114" s="1"/>
  <c r="O159" i="114"/>
  <c r="AP158" i="114"/>
  <c r="BS158" i="114" s="1"/>
  <c r="BR158" i="114"/>
  <c r="BQ158" i="114"/>
  <c r="BP158" i="114"/>
  <c r="BO158" i="114"/>
  <c r="BN158" i="114"/>
  <c r="BM158" i="114"/>
  <c r="BL158" i="114"/>
  <c r="BK158" i="114"/>
  <c r="BJ158" i="114"/>
  <c r="BI158" i="114"/>
  <c r="BH158" i="114"/>
  <c r="BG158" i="114"/>
  <c r="BF158" i="114"/>
  <c r="BE158" i="114"/>
  <c r="BD158" i="114"/>
  <c r="BC158" i="114"/>
  <c r="BB158" i="114"/>
  <c r="BA158" i="114"/>
  <c r="AZ158" i="114"/>
  <c r="AY158" i="114"/>
  <c r="AX158" i="114"/>
  <c r="AW158" i="114"/>
  <c r="AV158" i="114"/>
  <c r="AU158" i="114"/>
  <c r="AT158" i="114"/>
  <c r="P158" i="114"/>
  <c r="AS158" i="114" s="1"/>
  <c r="O158" i="114"/>
  <c r="AP157" i="114"/>
  <c r="BS157" i="114" s="1"/>
  <c r="BR157" i="114"/>
  <c r="BQ157" i="114"/>
  <c r="BP157" i="114"/>
  <c r="BO157" i="114"/>
  <c r="BN157" i="114"/>
  <c r="BM157" i="114"/>
  <c r="BL157" i="114"/>
  <c r="BK157" i="114"/>
  <c r="BJ157" i="114"/>
  <c r="BI157" i="114"/>
  <c r="BH157" i="114"/>
  <c r="BG157" i="114"/>
  <c r="BF157" i="114"/>
  <c r="BE157" i="114"/>
  <c r="BD157" i="114"/>
  <c r="BC157" i="114"/>
  <c r="BB157" i="114"/>
  <c r="BA157" i="114"/>
  <c r="AZ157" i="114"/>
  <c r="AY157" i="114"/>
  <c r="AX157" i="114"/>
  <c r="AW157" i="114"/>
  <c r="AV157" i="114"/>
  <c r="AU157" i="114"/>
  <c r="AT157" i="114"/>
  <c r="P157" i="114"/>
  <c r="AS157" i="114" s="1"/>
  <c r="O157" i="114"/>
  <c r="AP156" i="114"/>
  <c r="BS156" i="114" s="1"/>
  <c r="BR156" i="114"/>
  <c r="BQ156" i="114"/>
  <c r="BP156" i="114"/>
  <c r="BO156" i="114"/>
  <c r="BN156" i="114"/>
  <c r="BM156" i="114"/>
  <c r="BL156" i="114"/>
  <c r="BK156" i="114"/>
  <c r="BJ156" i="114"/>
  <c r="BI156" i="114"/>
  <c r="BH156" i="114"/>
  <c r="BG156" i="114"/>
  <c r="BF156" i="114"/>
  <c r="BE156" i="114"/>
  <c r="BD156" i="114"/>
  <c r="BC156" i="114"/>
  <c r="BB156" i="114"/>
  <c r="BA156" i="114"/>
  <c r="AZ156" i="114"/>
  <c r="AY156" i="114"/>
  <c r="AX156" i="114"/>
  <c r="AW156" i="114"/>
  <c r="AV156" i="114"/>
  <c r="AU156" i="114"/>
  <c r="AT156" i="114"/>
  <c r="P156" i="114"/>
  <c r="AS156" i="114" s="1"/>
  <c r="O156" i="114"/>
  <c r="AP155" i="114"/>
  <c r="BS155" i="114" s="1"/>
  <c r="BR155" i="114"/>
  <c r="BQ155" i="114"/>
  <c r="BP155" i="114"/>
  <c r="BO155" i="114"/>
  <c r="BN155" i="114"/>
  <c r="BM155" i="114"/>
  <c r="BL155" i="114"/>
  <c r="BK155" i="114"/>
  <c r="BJ155" i="114"/>
  <c r="BI155" i="114"/>
  <c r="BH155" i="114"/>
  <c r="BG155" i="114"/>
  <c r="BF155" i="114"/>
  <c r="BE155" i="114"/>
  <c r="BD155" i="114"/>
  <c r="BC155" i="114"/>
  <c r="BB155" i="114"/>
  <c r="BA155" i="114"/>
  <c r="AZ155" i="114"/>
  <c r="AY155" i="114"/>
  <c r="AX155" i="114"/>
  <c r="AW155" i="114"/>
  <c r="AV155" i="114"/>
  <c r="AU155" i="114"/>
  <c r="AT155" i="114"/>
  <c r="P155" i="114"/>
  <c r="AS155" i="114" s="1"/>
  <c r="O155" i="114"/>
  <c r="AP154" i="114"/>
  <c r="BS154" i="114" s="1"/>
  <c r="BR154" i="114"/>
  <c r="BQ154" i="114"/>
  <c r="BP154" i="114"/>
  <c r="BO154" i="114"/>
  <c r="BN154" i="114"/>
  <c r="BM154" i="114"/>
  <c r="BL154" i="114"/>
  <c r="BK154" i="114"/>
  <c r="BJ154" i="114"/>
  <c r="BI154" i="114"/>
  <c r="BH154" i="114"/>
  <c r="BG154" i="114"/>
  <c r="BF154" i="114"/>
  <c r="BE154" i="114"/>
  <c r="BD154" i="114"/>
  <c r="BC154" i="114"/>
  <c r="BB154" i="114"/>
  <c r="BA154" i="114"/>
  <c r="AZ154" i="114"/>
  <c r="AY154" i="114"/>
  <c r="AX154" i="114"/>
  <c r="AW154" i="114"/>
  <c r="AV154" i="114"/>
  <c r="AU154" i="114"/>
  <c r="AT154" i="114"/>
  <c r="P154" i="114"/>
  <c r="AS154" i="114" s="1"/>
  <c r="O154" i="114"/>
  <c r="AP153" i="114"/>
  <c r="BS153" i="114" s="1"/>
  <c r="BR153" i="114"/>
  <c r="BQ153" i="114"/>
  <c r="BP153" i="114"/>
  <c r="BO153" i="114"/>
  <c r="BN153" i="114"/>
  <c r="BM153" i="114"/>
  <c r="BL153" i="114"/>
  <c r="BK153" i="114"/>
  <c r="BJ153" i="114"/>
  <c r="BI153" i="114"/>
  <c r="BH153" i="114"/>
  <c r="BG153" i="114"/>
  <c r="BF153" i="114"/>
  <c r="BE153" i="114"/>
  <c r="BD153" i="114"/>
  <c r="BC153" i="114"/>
  <c r="BB153" i="114"/>
  <c r="BA153" i="114"/>
  <c r="AZ153" i="114"/>
  <c r="AY153" i="114"/>
  <c r="AX153" i="114"/>
  <c r="AW153" i="114"/>
  <c r="AV153" i="114"/>
  <c r="AU153" i="114"/>
  <c r="AT153" i="114"/>
  <c r="P153" i="114"/>
  <c r="AS153" i="114" s="1"/>
  <c r="O153" i="114"/>
  <c r="AP152" i="114"/>
  <c r="BS152" i="114" s="1"/>
  <c r="BR152" i="114"/>
  <c r="BQ152" i="114"/>
  <c r="BP152" i="114"/>
  <c r="BO152" i="114"/>
  <c r="BN152" i="114"/>
  <c r="BM152" i="114"/>
  <c r="BL152" i="114"/>
  <c r="BK152" i="114"/>
  <c r="BJ152" i="114"/>
  <c r="BI152" i="114"/>
  <c r="BH152" i="114"/>
  <c r="BG152" i="114"/>
  <c r="BF152" i="114"/>
  <c r="BE152" i="114"/>
  <c r="BD152" i="114"/>
  <c r="BC152" i="114"/>
  <c r="BB152" i="114"/>
  <c r="BA152" i="114"/>
  <c r="AZ152" i="114"/>
  <c r="AY152" i="114"/>
  <c r="AX152" i="114"/>
  <c r="AW152" i="114"/>
  <c r="AV152" i="114"/>
  <c r="AU152" i="114"/>
  <c r="AT152" i="114"/>
  <c r="P152" i="114"/>
  <c r="AS152" i="114" s="1"/>
  <c r="O152" i="114"/>
  <c r="AP151" i="114"/>
  <c r="BS151" i="114" s="1"/>
  <c r="BR151" i="114"/>
  <c r="BQ151" i="114"/>
  <c r="BP151" i="114"/>
  <c r="BO151" i="114"/>
  <c r="BN151" i="114"/>
  <c r="BM151" i="114"/>
  <c r="BL151" i="114"/>
  <c r="BK151" i="114"/>
  <c r="BJ151" i="114"/>
  <c r="BI151" i="114"/>
  <c r="BH151" i="114"/>
  <c r="BG151" i="114"/>
  <c r="BF151" i="114"/>
  <c r="BE151" i="114"/>
  <c r="BD151" i="114"/>
  <c r="BC151" i="114"/>
  <c r="BB151" i="114"/>
  <c r="BA151" i="114"/>
  <c r="AZ151" i="114"/>
  <c r="AY151" i="114"/>
  <c r="AX151" i="114"/>
  <c r="AW151" i="114"/>
  <c r="AV151" i="114"/>
  <c r="AU151" i="114"/>
  <c r="AT151" i="114"/>
  <c r="P151" i="114"/>
  <c r="AS151" i="114" s="1"/>
  <c r="O151" i="114"/>
  <c r="AP150" i="114"/>
  <c r="BS150" i="114" s="1"/>
  <c r="BR150" i="114"/>
  <c r="BQ150" i="114"/>
  <c r="BP150" i="114"/>
  <c r="BO150" i="114"/>
  <c r="BN150" i="114"/>
  <c r="BM150" i="114"/>
  <c r="BL150" i="114"/>
  <c r="BK150" i="114"/>
  <c r="BJ150" i="114"/>
  <c r="BI150" i="114"/>
  <c r="BH150" i="114"/>
  <c r="BG150" i="114"/>
  <c r="BF150" i="114"/>
  <c r="BE150" i="114"/>
  <c r="BD150" i="114"/>
  <c r="BC150" i="114"/>
  <c r="BB150" i="114"/>
  <c r="BA150" i="114"/>
  <c r="AZ150" i="114"/>
  <c r="AY150" i="114"/>
  <c r="AX150" i="114"/>
  <c r="AW150" i="114"/>
  <c r="AV150" i="114"/>
  <c r="AU150" i="114"/>
  <c r="AT150" i="114"/>
  <c r="P150" i="114"/>
  <c r="AS150" i="114" s="1"/>
  <c r="O150" i="114"/>
  <c r="AP149" i="114"/>
  <c r="BS149" i="114" s="1"/>
  <c r="BR149" i="114"/>
  <c r="BQ149" i="114"/>
  <c r="BP149" i="114"/>
  <c r="BO149" i="114"/>
  <c r="BN149" i="114"/>
  <c r="BM149" i="114"/>
  <c r="BL149" i="114"/>
  <c r="BK149" i="114"/>
  <c r="BJ149" i="114"/>
  <c r="BI149" i="114"/>
  <c r="BH149" i="114"/>
  <c r="BG149" i="114"/>
  <c r="BF149" i="114"/>
  <c r="BE149" i="114"/>
  <c r="BD149" i="114"/>
  <c r="BC149" i="114"/>
  <c r="BB149" i="114"/>
  <c r="BA149" i="114"/>
  <c r="AZ149" i="114"/>
  <c r="AY149" i="114"/>
  <c r="AX149" i="114"/>
  <c r="AW149" i="114"/>
  <c r="AV149" i="114"/>
  <c r="AU149" i="114"/>
  <c r="AT149" i="114"/>
  <c r="P149" i="114"/>
  <c r="AS149" i="114" s="1"/>
  <c r="O149" i="114"/>
  <c r="AP148" i="114"/>
  <c r="BS148" i="114" s="1"/>
  <c r="BR148" i="114"/>
  <c r="BQ148" i="114"/>
  <c r="BP148" i="114"/>
  <c r="BO148" i="114"/>
  <c r="BN148" i="114"/>
  <c r="BM148" i="114"/>
  <c r="BL148" i="114"/>
  <c r="BK148" i="114"/>
  <c r="BJ148" i="114"/>
  <c r="BI148" i="114"/>
  <c r="BH148" i="114"/>
  <c r="BG148" i="114"/>
  <c r="BF148" i="114"/>
  <c r="BE148" i="114"/>
  <c r="BD148" i="114"/>
  <c r="BC148" i="114"/>
  <c r="BB148" i="114"/>
  <c r="BA148" i="114"/>
  <c r="AZ148" i="114"/>
  <c r="AY148" i="114"/>
  <c r="AX148" i="114"/>
  <c r="AW148" i="114"/>
  <c r="AV148" i="114"/>
  <c r="AU148" i="114"/>
  <c r="AT148" i="114"/>
  <c r="P148" i="114"/>
  <c r="AS148" i="114" s="1"/>
  <c r="O148" i="114"/>
  <c r="AP147" i="114"/>
  <c r="BS147" i="114" s="1"/>
  <c r="BR147" i="114"/>
  <c r="BQ147" i="114"/>
  <c r="BP147" i="114"/>
  <c r="BO147" i="114"/>
  <c r="BN147" i="114"/>
  <c r="BM147" i="114"/>
  <c r="BL147" i="114"/>
  <c r="BK147" i="114"/>
  <c r="BJ147" i="114"/>
  <c r="BI147" i="114"/>
  <c r="BH147" i="114"/>
  <c r="BG147" i="114"/>
  <c r="BF147" i="114"/>
  <c r="BE147" i="114"/>
  <c r="BD147" i="114"/>
  <c r="BC147" i="114"/>
  <c r="BB147" i="114"/>
  <c r="BA147" i="114"/>
  <c r="AZ147" i="114"/>
  <c r="AY147" i="114"/>
  <c r="AX147" i="114"/>
  <c r="AW147" i="114"/>
  <c r="AV147" i="114"/>
  <c r="AU147" i="114"/>
  <c r="AT147" i="114"/>
  <c r="P147" i="114"/>
  <c r="AS147" i="114" s="1"/>
  <c r="O147" i="114"/>
  <c r="AP146" i="114"/>
  <c r="BS146" i="114" s="1"/>
  <c r="BR146" i="114"/>
  <c r="BQ146" i="114"/>
  <c r="BP146" i="114"/>
  <c r="BO146" i="114"/>
  <c r="BN146" i="114"/>
  <c r="BM146" i="114"/>
  <c r="BL146" i="114"/>
  <c r="BK146" i="114"/>
  <c r="BJ146" i="114"/>
  <c r="BI146" i="114"/>
  <c r="BH146" i="114"/>
  <c r="BG146" i="114"/>
  <c r="BF146" i="114"/>
  <c r="BE146" i="114"/>
  <c r="BD146" i="114"/>
  <c r="BC146" i="114"/>
  <c r="BB146" i="114"/>
  <c r="BA146" i="114"/>
  <c r="AZ146" i="114"/>
  <c r="AY146" i="114"/>
  <c r="AX146" i="114"/>
  <c r="AW146" i="114"/>
  <c r="AV146" i="114"/>
  <c r="AU146" i="114"/>
  <c r="AT146" i="114"/>
  <c r="P146" i="114"/>
  <c r="AS146" i="114" s="1"/>
  <c r="O146" i="114"/>
  <c r="AP145" i="114"/>
  <c r="BS145" i="114" s="1"/>
  <c r="BR145" i="114"/>
  <c r="BQ145" i="114"/>
  <c r="BP145" i="114"/>
  <c r="BO145" i="114"/>
  <c r="BN145" i="114"/>
  <c r="BM145" i="114"/>
  <c r="BL145" i="114"/>
  <c r="BK145" i="114"/>
  <c r="BJ145" i="114"/>
  <c r="BI145" i="114"/>
  <c r="BH145" i="114"/>
  <c r="BG145" i="114"/>
  <c r="BF145" i="114"/>
  <c r="BE145" i="114"/>
  <c r="BD145" i="114"/>
  <c r="BC145" i="114"/>
  <c r="BB145" i="114"/>
  <c r="BA145" i="114"/>
  <c r="AZ145" i="114"/>
  <c r="AY145" i="114"/>
  <c r="AX145" i="114"/>
  <c r="AW145" i="114"/>
  <c r="AV145" i="114"/>
  <c r="AU145" i="114"/>
  <c r="AT145" i="114"/>
  <c r="P145" i="114"/>
  <c r="AS145" i="114" s="1"/>
  <c r="O145" i="114"/>
  <c r="AP144" i="114"/>
  <c r="BS144" i="114" s="1"/>
  <c r="BR144" i="114"/>
  <c r="BQ144" i="114"/>
  <c r="BP144" i="114"/>
  <c r="BO144" i="114"/>
  <c r="BN144" i="114"/>
  <c r="BM144" i="114"/>
  <c r="BL144" i="114"/>
  <c r="BK144" i="114"/>
  <c r="BJ144" i="114"/>
  <c r="BI144" i="114"/>
  <c r="BH144" i="114"/>
  <c r="BG144" i="114"/>
  <c r="BF144" i="114"/>
  <c r="BE144" i="114"/>
  <c r="BD144" i="114"/>
  <c r="BC144" i="114"/>
  <c r="BB144" i="114"/>
  <c r="BA144" i="114"/>
  <c r="AZ144" i="114"/>
  <c r="AY144" i="114"/>
  <c r="AX144" i="114"/>
  <c r="AW144" i="114"/>
  <c r="AV144" i="114"/>
  <c r="AU144" i="114"/>
  <c r="AT144" i="114"/>
  <c r="P144" i="114"/>
  <c r="AS144" i="114" s="1"/>
  <c r="O144" i="114"/>
  <c r="AP143" i="114"/>
  <c r="BS143" i="114" s="1"/>
  <c r="BR143" i="114"/>
  <c r="BQ143" i="114"/>
  <c r="BP143" i="114"/>
  <c r="BO143" i="114"/>
  <c r="BN143" i="114"/>
  <c r="BM143" i="114"/>
  <c r="BL143" i="114"/>
  <c r="BK143" i="114"/>
  <c r="BJ143" i="114"/>
  <c r="BI143" i="114"/>
  <c r="BH143" i="114"/>
  <c r="BG143" i="114"/>
  <c r="BF143" i="114"/>
  <c r="BE143" i="114"/>
  <c r="BD143" i="114"/>
  <c r="BC143" i="114"/>
  <c r="BB143" i="114"/>
  <c r="BA143" i="114"/>
  <c r="AZ143" i="114"/>
  <c r="AY143" i="114"/>
  <c r="AX143" i="114"/>
  <c r="AW143" i="114"/>
  <c r="AV143" i="114"/>
  <c r="AU143" i="114"/>
  <c r="AT143" i="114"/>
  <c r="P143" i="114"/>
  <c r="AS143" i="114" s="1"/>
  <c r="O143" i="114"/>
  <c r="AP142" i="114"/>
  <c r="BS142" i="114" s="1"/>
  <c r="BR142" i="114"/>
  <c r="BQ142" i="114"/>
  <c r="BP142" i="114"/>
  <c r="BO142" i="114"/>
  <c r="BN142" i="114"/>
  <c r="BM142" i="114"/>
  <c r="BL142" i="114"/>
  <c r="BK142" i="114"/>
  <c r="BJ142" i="114"/>
  <c r="BI142" i="114"/>
  <c r="BH142" i="114"/>
  <c r="BG142" i="114"/>
  <c r="BF142" i="114"/>
  <c r="BE142" i="114"/>
  <c r="BD142" i="114"/>
  <c r="BC142" i="114"/>
  <c r="BB142" i="114"/>
  <c r="BA142" i="114"/>
  <c r="AZ142" i="114"/>
  <c r="AY142" i="114"/>
  <c r="AX142" i="114"/>
  <c r="AW142" i="114"/>
  <c r="AV142" i="114"/>
  <c r="AU142" i="114"/>
  <c r="AT142" i="114"/>
  <c r="P142" i="114"/>
  <c r="AS142" i="114" s="1"/>
  <c r="O142" i="114"/>
  <c r="AP141" i="114"/>
  <c r="BS141" i="114" s="1"/>
  <c r="BR141" i="114"/>
  <c r="BQ141" i="114"/>
  <c r="BP141" i="114"/>
  <c r="BO141" i="114"/>
  <c r="BN141" i="114"/>
  <c r="BM141" i="114"/>
  <c r="BL141" i="114"/>
  <c r="BK141" i="114"/>
  <c r="BJ141" i="114"/>
  <c r="BI141" i="114"/>
  <c r="BH141" i="114"/>
  <c r="BG141" i="114"/>
  <c r="BF141" i="114"/>
  <c r="BE141" i="114"/>
  <c r="BD141" i="114"/>
  <c r="BC141" i="114"/>
  <c r="BB141" i="114"/>
  <c r="BA141" i="114"/>
  <c r="AZ141" i="114"/>
  <c r="AY141" i="114"/>
  <c r="AX141" i="114"/>
  <c r="AW141" i="114"/>
  <c r="AV141" i="114"/>
  <c r="AU141" i="114"/>
  <c r="AT141" i="114"/>
  <c r="P141" i="114"/>
  <c r="AS141" i="114" s="1"/>
  <c r="O141" i="114"/>
  <c r="AP140" i="114"/>
  <c r="BS140" i="114" s="1"/>
  <c r="BR140" i="114"/>
  <c r="BQ140" i="114"/>
  <c r="BP140" i="114"/>
  <c r="BO140" i="114"/>
  <c r="BN140" i="114"/>
  <c r="BM140" i="114"/>
  <c r="BL140" i="114"/>
  <c r="BK140" i="114"/>
  <c r="BJ140" i="114"/>
  <c r="BI140" i="114"/>
  <c r="BH140" i="114"/>
  <c r="BG140" i="114"/>
  <c r="BF140" i="114"/>
  <c r="BE140" i="114"/>
  <c r="BD140" i="114"/>
  <c r="BC140" i="114"/>
  <c r="BB140" i="114"/>
  <c r="BA140" i="114"/>
  <c r="AZ140" i="114"/>
  <c r="AY140" i="114"/>
  <c r="AX140" i="114"/>
  <c r="AW140" i="114"/>
  <c r="AV140" i="114"/>
  <c r="AU140" i="114"/>
  <c r="AT140" i="114"/>
  <c r="P140" i="114"/>
  <c r="AS140" i="114" s="1"/>
  <c r="O140" i="114"/>
  <c r="AP139" i="114"/>
  <c r="BS139" i="114" s="1"/>
  <c r="BR139" i="114"/>
  <c r="BQ139" i="114"/>
  <c r="BP139" i="114"/>
  <c r="BO139" i="114"/>
  <c r="BN139" i="114"/>
  <c r="BM139" i="114"/>
  <c r="BL139" i="114"/>
  <c r="BK139" i="114"/>
  <c r="BJ139" i="114"/>
  <c r="BI139" i="114"/>
  <c r="BH139" i="114"/>
  <c r="BG139" i="114"/>
  <c r="BF139" i="114"/>
  <c r="BE139" i="114"/>
  <c r="BD139" i="114"/>
  <c r="BC139" i="114"/>
  <c r="BB139" i="114"/>
  <c r="BA139" i="114"/>
  <c r="AZ139" i="114"/>
  <c r="AY139" i="114"/>
  <c r="AX139" i="114"/>
  <c r="AW139" i="114"/>
  <c r="AV139" i="114"/>
  <c r="AU139" i="114"/>
  <c r="AT139" i="114"/>
  <c r="P139" i="114"/>
  <c r="AS139" i="114" s="1"/>
  <c r="O139" i="114"/>
  <c r="AP138" i="114"/>
  <c r="BS138" i="114" s="1"/>
  <c r="BR138" i="114"/>
  <c r="BQ138" i="114"/>
  <c r="BP138" i="114"/>
  <c r="BO138" i="114"/>
  <c r="BN138" i="114"/>
  <c r="BM138" i="114"/>
  <c r="BL138" i="114"/>
  <c r="BK138" i="114"/>
  <c r="BJ138" i="114"/>
  <c r="BI138" i="114"/>
  <c r="BH138" i="114"/>
  <c r="BG138" i="114"/>
  <c r="BF138" i="114"/>
  <c r="BE138" i="114"/>
  <c r="BD138" i="114"/>
  <c r="BC138" i="114"/>
  <c r="BB138" i="114"/>
  <c r="BA138" i="114"/>
  <c r="AZ138" i="114"/>
  <c r="AY138" i="114"/>
  <c r="AX138" i="114"/>
  <c r="AW138" i="114"/>
  <c r="AV138" i="114"/>
  <c r="AU138" i="114"/>
  <c r="AT138" i="114"/>
  <c r="P138" i="114"/>
  <c r="AS138" i="114" s="1"/>
  <c r="O138" i="114"/>
  <c r="AP137" i="114"/>
  <c r="BS137" i="114" s="1"/>
  <c r="BR137" i="114"/>
  <c r="BQ137" i="114"/>
  <c r="BP137" i="114"/>
  <c r="BO137" i="114"/>
  <c r="BN137" i="114"/>
  <c r="BM137" i="114"/>
  <c r="BL137" i="114"/>
  <c r="BK137" i="114"/>
  <c r="BJ137" i="114"/>
  <c r="BI137" i="114"/>
  <c r="BH137" i="114"/>
  <c r="BG137" i="114"/>
  <c r="BF137" i="114"/>
  <c r="BE137" i="114"/>
  <c r="BD137" i="114"/>
  <c r="BC137" i="114"/>
  <c r="BB137" i="114"/>
  <c r="BA137" i="114"/>
  <c r="AZ137" i="114"/>
  <c r="AY137" i="114"/>
  <c r="AX137" i="114"/>
  <c r="AW137" i="114"/>
  <c r="AV137" i="114"/>
  <c r="AU137" i="114"/>
  <c r="AT137" i="114"/>
  <c r="P137" i="114"/>
  <c r="AS137" i="114" s="1"/>
  <c r="O137" i="114"/>
  <c r="AP136" i="114"/>
  <c r="BS136" i="114" s="1"/>
  <c r="BR136" i="114"/>
  <c r="BQ136" i="114"/>
  <c r="BP136" i="114"/>
  <c r="BO136" i="114"/>
  <c r="BN136" i="114"/>
  <c r="BM136" i="114"/>
  <c r="BL136" i="114"/>
  <c r="BK136" i="114"/>
  <c r="BJ136" i="114"/>
  <c r="BI136" i="114"/>
  <c r="BH136" i="114"/>
  <c r="BG136" i="114"/>
  <c r="BF136" i="114"/>
  <c r="BE136" i="114"/>
  <c r="BD136" i="114"/>
  <c r="BC136" i="114"/>
  <c r="BB136" i="114"/>
  <c r="BA136" i="114"/>
  <c r="AZ136" i="114"/>
  <c r="AY136" i="114"/>
  <c r="AX136" i="114"/>
  <c r="AW136" i="114"/>
  <c r="AV136" i="114"/>
  <c r="AU136" i="114"/>
  <c r="AT136" i="114"/>
  <c r="P136" i="114"/>
  <c r="AS136" i="114" s="1"/>
  <c r="O136" i="114"/>
  <c r="AP135" i="114"/>
  <c r="BS135" i="114" s="1"/>
  <c r="BR135" i="114"/>
  <c r="BQ135" i="114"/>
  <c r="BP135" i="114"/>
  <c r="BO135" i="114"/>
  <c r="BN135" i="114"/>
  <c r="BM135" i="114"/>
  <c r="BL135" i="114"/>
  <c r="BK135" i="114"/>
  <c r="BJ135" i="114"/>
  <c r="BI135" i="114"/>
  <c r="BH135" i="114"/>
  <c r="BG135" i="114"/>
  <c r="BF135" i="114"/>
  <c r="BE135" i="114"/>
  <c r="BD135" i="114"/>
  <c r="BC135" i="114"/>
  <c r="BB135" i="114"/>
  <c r="BA135" i="114"/>
  <c r="AZ135" i="114"/>
  <c r="AY135" i="114"/>
  <c r="AX135" i="114"/>
  <c r="AW135" i="114"/>
  <c r="AV135" i="114"/>
  <c r="AU135" i="114"/>
  <c r="AT135" i="114"/>
  <c r="P135" i="114"/>
  <c r="AS135" i="114" s="1"/>
  <c r="O135" i="114"/>
  <c r="AP134" i="114"/>
  <c r="BS134" i="114" s="1"/>
  <c r="BR134" i="114"/>
  <c r="BQ134" i="114"/>
  <c r="BP134" i="114"/>
  <c r="BO134" i="114"/>
  <c r="BN134" i="114"/>
  <c r="BM134" i="114"/>
  <c r="BL134" i="114"/>
  <c r="BK134" i="114"/>
  <c r="BJ134" i="114"/>
  <c r="BI134" i="114"/>
  <c r="BH134" i="114"/>
  <c r="BG134" i="114"/>
  <c r="BF134" i="114"/>
  <c r="BE134" i="114"/>
  <c r="BD134" i="114"/>
  <c r="BC134" i="114"/>
  <c r="BB134" i="114"/>
  <c r="BA134" i="114"/>
  <c r="AZ134" i="114"/>
  <c r="AY134" i="114"/>
  <c r="AX134" i="114"/>
  <c r="AW134" i="114"/>
  <c r="AV134" i="114"/>
  <c r="AU134" i="114"/>
  <c r="AT134" i="114"/>
  <c r="P134" i="114"/>
  <c r="AS134" i="114" s="1"/>
  <c r="O134" i="114"/>
  <c r="AP133" i="114"/>
  <c r="BS133" i="114" s="1"/>
  <c r="BR133" i="114"/>
  <c r="BQ133" i="114"/>
  <c r="BP133" i="114"/>
  <c r="BO133" i="114"/>
  <c r="BN133" i="114"/>
  <c r="BM133" i="114"/>
  <c r="BL133" i="114"/>
  <c r="BK133" i="114"/>
  <c r="BJ133" i="114"/>
  <c r="BI133" i="114"/>
  <c r="BH133" i="114"/>
  <c r="BG133" i="114"/>
  <c r="BF133" i="114"/>
  <c r="BE133" i="114"/>
  <c r="BD133" i="114"/>
  <c r="BC133" i="114"/>
  <c r="BB133" i="114"/>
  <c r="BA133" i="114"/>
  <c r="AZ133" i="114"/>
  <c r="AY133" i="114"/>
  <c r="AX133" i="114"/>
  <c r="AW133" i="114"/>
  <c r="AV133" i="114"/>
  <c r="AU133" i="114"/>
  <c r="AT133" i="114"/>
  <c r="P133" i="114"/>
  <c r="AS133" i="114" s="1"/>
  <c r="O133" i="114"/>
  <c r="AP132" i="114"/>
  <c r="BS132" i="114" s="1"/>
  <c r="BR132" i="114"/>
  <c r="BQ132" i="114"/>
  <c r="BP132" i="114"/>
  <c r="BO132" i="114"/>
  <c r="BN132" i="114"/>
  <c r="BM132" i="114"/>
  <c r="BL132" i="114"/>
  <c r="BK132" i="114"/>
  <c r="BJ132" i="114"/>
  <c r="BI132" i="114"/>
  <c r="BH132" i="114"/>
  <c r="BG132" i="114"/>
  <c r="BF132" i="114"/>
  <c r="BE132" i="114"/>
  <c r="BD132" i="114"/>
  <c r="BC132" i="114"/>
  <c r="BB132" i="114"/>
  <c r="BA132" i="114"/>
  <c r="AZ132" i="114"/>
  <c r="AY132" i="114"/>
  <c r="AX132" i="114"/>
  <c r="AW132" i="114"/>
  <c r="AV132" i="114"/>
  <c r="AU132" i="114"/>
  <c r="AT132" i="114"/>
  <c r="P132" i="114"/>
  <c r="AS132" i="114" s="1"/>
  <c r="O132" i="114"/>
  <c r="AP131" i="114"/>
  <c r="BS131" i="114" s="1"/>
  <c r="BR131" i="114"/>
  <c r="BQ131" i="114"/>
  <c r="BP131" i="114"/>
  <c r="BO131" i="114"/>
  <c r="BN131" i="114"/>
  <c r="BM131" i="114"/>
  <c r="BL131" i="114"/>
  <c r="BK131" i="114"/>
  <c r="BJ131" i="114"/>
  <c r="BI131" i="114"/>
  <c r="BH131" i="114"/>
  <c r="BG131" i="114"/>
  <c r="BF131" i="114"/>
  <c r="BE131" i="114"/>
  <c r="BD131" i="114"/>
  <c r="BC131" i="114"/>
  <c r="BB131" i="114"/>
  <c r="BA131" i="114"/>
  <c r="AZ131" i="114"/>
  <c r="AY131" i="114"/>
  <c r="AX131" i="114"/>
  <c r="AW131" i="114"/>
  <c r="AV131" i="114"/>
  <c r="AU131" i="114"/>
  <c r="AT131" i="114"/>
  <c r="P131" i="114"/>
  <c r="AS131" i="114" s="1"/>
  <c r="O131" i="114"/>
  <c r="AP130" i="114"/>
  <c r="BS130" i="114" s="1"/>
  <c r="BR130" i="114"/>
  <c r="BQ130" i="114"/>
  <c r="BP130" i="114"/>
  <c r="BO130" i="114"/>
  <c r="BN130" i="114"/>
  <c r="BM130" i="114"/>
  <c r="BL130" i="114"/>
  <c r="BK130" i="114"/>
  <c r="BJ130" i="114"/>
  <c r="BI130" i="114"/>
  <c r="BH130" i="114"/>
  <c r="BG130" i="114"/>
  <c r="BF130" i="114"/>
  <c r="BE130" i="114"/>
  <c r="BD130" i="114"/>
  <c r="BC130" i="114"/>
  <c r="BB130" i="114"/>
  <c r="BA130" i="114"/>
  <c r="AZ130" i="114"/>
  <c r="AY130" i="114"/>
  <c r="AX130" i="114"/>
  <c r="AW130" i="114"/>
  <c r="AV130" i="114"/>
  <c r="AU130" i="114"/>
  <c r="AT130" i="114"/>
  <c r="P130" i="114"/>
  <c r="AS130" i="114" s="1"/>
  <c r="O130" i="114"/>
  <c r="AP129" i="114"/>
  <c r="BS129" i="114" s="1"/>
  <c r="BR129" i="114"/>
  <c r="BQ129" i="114"/>
  <c r="BP129" i="114"/>
  <c r="BO129" i="114"/>
  <c r="BN129" i="114"/>
  <c r="BM129" i="114"/>
  <c r="BL129" i="114"/>
  <c r="BK129" i="114"/>
  <c r="BJ129" i="114"/>
  <c r="BI129" i="114"/>
  <c r="BH129" i="114"/>
  <c r="BG129" i="114"/>
  <c r="BF129" i="114"/>
  <c r="BE129" i="114"/>
  <c r="BD129" i="114"/>
  <c r="BC129" i="114"/>
  <c r="BB129" i="114"/>
  <c r="BA129" i="114"/>
  <c r="AZ129" i="114"/>
  <c r="AY129" i="114"/>
  <c r="AX129" i="114"/>
  <c r="AW129" i="114"/>
  <c r="AV129" i="114"/>
  <c r="AU129" i="114"/>
  <c r="AT129" i="114"/>
  <c r="P129" i="114"/>
  <c r="AS129" i="114" s="1"/>
  <c r="O129" i="114"/>
  <c r="AP128" i="114"/>
  <c r="BS128" i="114" s="1"/>
  <c r="BR128" i="114"/>
  <c r="BQ128" i="114"/>
  <c r="BP128" i="114"/>
  <c r="BO128" i="114"/>
  <c r="BN128" i="114"/>
  <c r="BM128" i="114"/>
  <c r="BL128" i="114"/>
  <c r="BK128" i="114"/>
  <c r="BJ128" i="114"/>
  <c r="BI128" i="114"/>
  <c r="BH128" i="114"/>
  <c r="BG128" i="114"/>
  <c r="BF128" i="114"/>
  <c r="BE128" i="114"/>
  <c r="BD128" i="114"/>
  <c r="BC128" i="114"/>
  <c r="BB128" i="114"/>
  <c r="BA128" i="114"/>
  <c r="AZ128" i="114"/>
  <c r="AY128" i="114"/>
  <c r="AX128" i="114"/>
  <c r="AW128" i="114"/>
  <c r="AV128" i="114"/>
  <c r="AU128" i="114"/>
  <c r="AT128" i="114"/>
  <c r="P128" i="114"/>
  <c r="AS128" i="114" s="1"/>
  <c r="O128" i="114"/>
  <c r="AP127" i="114"/>
  <c r="BS127" i="114" s="1"/>
  <c r="BR127" i="114"/>
  <c r="BQ127" i="114"/>
  <c r="BP127" i="114"/>
  <c r="BO127" i="114"/>
  <c r="BN127" i="114"/>
  <c r="BM127" i="114"/>
  <c r="BL127" i="114"/>
  <c r="BK127" i="114"/>
  <c r="BJ127" i="114"/>
  <c r="BI127" i="114"/>
  <c r="BH127" i="114"/>
  <c r="BG127" i="114"/>
  <c r="BF127" i="114"/>
  <c r="BE127" i="114"/>
  <c r="BD127" i="114"/>
  <c r="BC127" i="114"/>
  <c r="BB127" i="114"/>
  <c r="BA127" i="114"/>
  <c r="AZ127" i="114"/>
  <c r="AY127" i="114"/>
  <c r="AX127" i="114"/>
  <c r="AW127" i="114"/>
  <c r="AV127" i="114"/>
  <c r="AU127" i="114"/>
  <c r="AT127" i="114"/>
  <c r="P127" i="114"/>
  <c r="AS127" i="114" s="1"/>
  <c r="O127" i="114"/>
  <c r="AP126" i="114"/>
  <c r="BS126" i="114" s="1"/>
  <c r="BR126" i="114"/>
  <c r="BQ126" i="114"/>
  <c r="BP126" i="114"/>
  <c r="BO126" i="114"/>
  <c r="BN126" i="114"/>
  <c r="BM126" i="114"/>
  <c r="BL126" i="114"/>
  <c r="BK126" i="114"/>
  <c r="BJ126" i="114"/>
  <c r="BI126" i="114"/>
  <c r="BH126" i="114"/>
  <c r="BG126" i="114"/>
  <c r="BF126" i="114"/>
  <c r="BE126" i="114"/>
  <c r="BD126" i="114"/>
  <c r="BC126" i="114"/>
  <c r="BB126" i="114"/>
  <c r="BA126" i="114"/>
  <c r="AZ126" i="114"/>
  <c r="AY126" i="114"/>
  <c r="AX126" i="114"/>
  <c r="AW126" i="114"/>
  <c r="AV126" i="114"/>
  <c r="AU126" i="114"/>
  <c r="AT126" i="114"/>
  <c r="P126" i="114"/>
  <c r="AS126" i="114" s="1"/>
  <c r="O126" i="114"/>
  <c r="AP125" i="114"/>
  <c r="BS125" i="114" s="1"/>
  <c r="BR125" i="114"/>
  <c r="BQ125" i="114"/>
  <c r="BP125" i="114"/>
  <c r="BO125" i="114"/>
  <c r="BN125" i="114"/>
  <c r="BM125" i="114"/>
  <c r="BL125" i="114"/>
  <c r="BK125" i="114"/>
  <c r="BJ125" i="114"/>
  <c r="BI125" i="114"/>
  <c r="BH125" i="114"/>
  <c r="BG125" i="114"/>
  <c r="BF125" i="114"/>
  <c r="BE125" i="114"/>
  <c r="BD125" i="114"/>
  <c r="BC125" i="114"/>
  <c r="BB125" i="114"/>
  <c r="BA125" i="114"/>
  <c r="AZ125" i="114"/>
  <c r="AY125" i="114"/>
  <c r="AX125" i="114"/>
  <c r="AW125" i="114"/>
  <c r="AV125" i="114"/>
  <c r="AU125" i="114"/>
  <c r="AT125" i="114"/>
  <c r="P125" i="114"/>
  <c r="AS125" i="114" s="1"/>
  <c r="O125" i="114"/>
  <c r="AP124" i="114"/>
  <c r="BS124" i="114" s="1"/>
  <c r="BR124" i="114"/>
  <c r="BQ124" i="114"/>
  <c r="BP124" i="114"/>
  <c r="BO124" i="114"/>
  <c r="BN124" i="114"/>
  <c r="BM124" i="114"/>
  <c r="BL124" i="114"/>
  <c r="BK124" i="114"/>
  <c r="BJ124" i="114"/>
  <c r="BI124" i="114"/>
  <c r="BH124" i="114"/>
  <c r="BG124" i="114"/>
  <c r="BF124" i="114"/>
  <c r="BE124" i="114"/>
  <c r="BD124" i="114"/>
  <c r="BC124" i="114"/>
  <c r="BB124" i="114"/>
  <c r="BA124" i="114"/>
  <c r="AZ124" i="114"/>
  <c r="AY124" i="114"/>
  <c r="AX124" i="114"/>
  <c r="AW124" i="114"/>
  <c r="AV124" i="114"/>
  <c r="AU124" i="114"/>
  <c r="AT124" i="114"/>
  <c r="P124" i="114"/>
  <c r="AS124" i="114" s="1"/>
  <c r="O124" i="114"/>
  <c r="AP123" i="114"/>
  <c r="BS123" i="114" s="1"/>
  <c r="BR123" i="114"/>
  <c r="BQ123" i="114"/>
  <c r="BP123" i="114"/>
  <c r="BO123" i="114"/>
  <c r="BN123" i="114"/>
  <c r="BM123" i="114"/>
  <c r="BL123" i="114"/>
  <c r="BK123" i="114"/>
  <c r="BJ123" i="114"/>
  <c r="BI123" i="114"/>
  <c r="BH123" i="114"/>
  <c r="BG123" i="114"/>
  <c r="BF123" i="114"/>
  <c r="BE123" i="114"/>
  <c r="BD123" i="114"/>
  <c r="BC123" i="114"/>
  <c r="BB123" i="114"/>
  <c r="BA123" i="114"/>
  <c r="AZ123" i="114"/>
  <c r="AY123" i="114"/>
  <c r="AX123" i="114"/>
  <c r="AW123" i="114"/>
  <c r="AV123" i="114"/>
  <c r="AU123" i="114"/>
  <c r="AT123" i="114"/>
  <c r="P123" i="114"/>
  <c r="AS123" i="114" s="1"/>
  <c r="O123" i="114"/>
  <c r="AP122" i="114"/>
  <c r="BS122" i="114" s="1"/>
  <c r="BR122" i="114"/>
  <c r="BQ122" i="114"/>
  <c r="BP122" i="114"/>
  <c r="BO122" i="114"/>
  <c r="BN122" i="114"/>
  <c r="BM122" i="114"/>
  <c r="BL122" i="114"/>
  <c r="BK122" i="114"/>
  <c r="BJ122" i="114"/>
  <c r="BI122" i="114"/>
  <c r="BH122" i="114"/>
  <c r="BG122" i="114"/>
  <c r="BF122" i="114"/>
  <c r="BE122" i="114"/>
  <c r="BD122" i="114"/>
  <c r="BC122" i="114"/>
  <c r="BB122" i="114"/>
  <c r="BA122" i="114"/>
  <c r="AZ122" i="114"/>
  <c r="AY122" i="114"/>
  <c r="AX122" i="114"/>
  <c r="AW122" i="114"/>
  <c r="AV122" i="114"/>
  <c r="AU122" i="114"/>
  <c r="AT122" i="114"/>
  <c r="P122" i="114"/>
  <c r="AS122" i="114" s="1"/>
  <c r="O122" i="114"/>
  <c r="AP121" i="114"/>
  <c r="BS121" i="114" s="1"/>
  <c r="BR121" i="114"/>
  <c r="BQ121" i="114"/>
  <c r="BP121" i="114"/>
  <c r="BO121" i="114"/>
  <c r="BN121" i="114"/>
  <c r="BM121" i="114"/>
  <c r="BL121" i="114"/>
  <c r="BK121" i="114"/>
  <c r="BJ121" i="114"/>
  <c r="BI121" i="114"/>
  <c r="BH121" i="114"/>
  <c r="BG121" i="114"/>
  <c r="BF121" i="114"/>
  <c r="BE121" i="114"/>
  <c r="BD121" i="114"/>
  <c r="BC121" i="114"/>
  <c r="BB121" i="114"/>
  <c r="BA121" i="114"/>
  <c r="AZ121" i="114"/>
  <c r="AY121" i="114"/>
  <c r="AX121" i="114"/>
  <c r="AW121" i="114"/>
  <c r="AV121" i="114"/>
  <c r="AU121" i="114"/>
  <c r="AT121" i="114"/>
  <c r="P121" i="114"/>
  <c r="AS121" i="114" s="1"/>
  <c r="O121" i="114"/>
  <c r="AP120" i="114"/>
  <c r="BS120" i="114" s="1"/>
  <c r="BR120" i="114"/>
  <c r="BQ120" i="114"/>
  <c r="BP120" i="114"/>
  <c r="BO120" i="114"/>
  <c r="BN120" i="114"/>
  <c r="BM120" i="114"/>
  <c r="BL120" i="114"/>
  <c r="BK120" i="114"/>
  <c r="BJ120" i="114"/>
  <c r="BI120" i="114"/>
  <c r="BH120" i="114"/>
  <c r="BG120" i="114"/>
  <c r="BF120" i="114"/>
  <c r="BE120" i="114"/>
  <c r="BD120" i="114"/>
  <c r="BC120" i="114"/>
  <c r="BB120" i="114"/>
  <c r="BA120" i="114"/>
  <c r="AZ120" i="114"/>
  <c r="AY120" i="114"/>
  <c r="AX120" i="114"/>
  <c r="AW120" i="114"/>
  <c r="AV120" i="114"/>
  <c r="AU120" i="114"/>
  <c r="AT120" i="114"/>
  <c r="P120" i="114"/>
  <c r="AS120" i="114" s="1"/>
  <c r="O120" i="114"/>
  <c r="AP119" i="114"/>
  <c r="BS119" i="114" s="1"/>
  <c r="BR119" i="114"/>
  <c r="BQ119" i="114"/>
  <c r="BP119" i="114"/>
  <c r="BO119" i="114"/>
  <c r="BN119" i="114"/>
  <c r="BM119" i="114"/>
  <c r="BL119" i="114"/>
  <c r="BK119" i="114"/>
  <c r="BJ119" i="114"/>
  <c r="BI119" i="114"/>
  <c r="BH119" i="114"/>
  <c r="BG119" i="114"/>
  <c r="BF119" i="114"/>
  <c r="BE119" i="114"/>
  <c r="BD119" i="114"/>
  <c r="BC119" i="114"/>
  <c r="BB119" i="114"/>
  <c r="BA119" i="114"/>
  <c r="AZ119" i="114"/>
  <c r="AY119" i="114"/>
  <c r="AX119" i="114"/>
  <c r="AW119" i="114"/>
  <c r="AV119" i="114"/>
  <c r="AU119" i="114"/>
  <c r="AT119" i="114"/>
  <c r="P119" i="114"/>
  <c r="AS119" i="114" s="1"/>
  <c r="O119" i="114"/>
  <c r="AP118" i="114"/>
  <c r="BS118" i="114" s="1"/>
  <c r="BR118" i="114"/>
  <c r="BQ118" i="114"/>
  <c r="BP118" i="114"/>
  <c r="BO118" i="114"/>
  <c r="BN118" i="114"/>
  <c r="BM118" i="114"/>
  <c r="BL118" i="114"/>
  <c r="BK118" i="114"/>
  <c r="BJ118" i="114"/>
  <c r="BI118" i="114"/>
  <c r="BH118" i="114"/>
  <c r="BG118" i="114"/>
  <c r="BF118" i="114"/>
  <c r="BE118" i="114"/>
  <c r="BD118" i="114"/>
  <c r="BC118" i="114"/>
  <c r="BB118" i="114"/>
  <c r="BA118" i="114"/>
  <c r="AZ118" i="114"/>
  <c r="AY118" i="114"/>
  <c r="AX118" i="114"/>
  <c r="AW118" i="114"/>
  <c r="AV118" i="114"/>
  <c r="AU118" i="114"/>
  <c r="AT118" i="114"/>
  <c r="P118" i="114"/>
  <c r="AS118" i="114" s="1"/>
  <c r="O118" i="114"/>
  <c r="AP117" i="114"/>
  <c r="BS117" i="114" s="1"/>
  <c r="BR117" i="114"/>
  <c r="BQ117" i="114"/>
  <c r="BP117" i="114"/>
  <c r="BO117" i="114"/>
  <c r="BN117" i="114"/>
  <c r="BM117" i="114"/>
  <c r="BL117" i="114"/>
  <c r="BK117" i="114"/>
  <c r="BJ117" i="114"/>
  <c r="BI117" i="114"/>
  <c r="BH117" i="114"/>
  <c r="BG117" i="114"/>
  <c r="BF117" i="114"/>
  <c r="BE117" i="114"/>
  <c r="BD117" i="114"/>
  <c r="BC117" i="114"/>
  <c r="BB117" i="114"/>
  <c r="BA117" i="114"/>
  <c r="AZ117" i="114"/>
  <c r="AY117" i="114"/>
  <c r="AX117" i="114"/>
  <c r="AW117" i="114"/>
  <c r="AV117" i="114"/>
  <c r="AU117" i="114"/>
  <c r="AT117" i="114"/>
  <c r="P117" i="114"/>
  <c r="AS117" i="114" s="1"/>
  <c r="O117" i="114"/>
  <c r="AP116" i="114"/>
  <c r="BS116" i="114" s="1"/>
  <c r="BR116" i="114"/>
  <c r="BQ116" i="114"/>
  <c r="BP116" i="114"/>
  <c r="BO116" i="114"/>
  <c r="BN116" i="114"/>
  <c r="BM116" i="114"/>
  <c r="BL116" i="114"/>
  <c r="BK116" i="114"/>
  <c r="BJ116" i="114"/>
  <c r="BI116" i="114"/>
  <c r="BH116" i="114"/>
  <c r="BG116" i="114"/>
  <c r="BF116" i="114"/>
  <c r="BE116" i="114"/>
  <c r="BD116" i="114"/>
  <c r="BC116" i="114"/>
  <c r="BB116" i="114"/>
  <c r="BA116" i="114"/>
  <c r="AZ116" i="114"/>
  <c r="AY116" i="114"/>
  <c r="AX116" i="114"/>
  <c r="AW116" i="114"/>
  <c r="AV116" i="114"/>
  <c r="AU116" i="114"/>
  <c r="AT116" i="114"/>
  <c r="P116" i="114"/>
  <c r="AS116" i="114" s="1"/>
  <c r="O116" i="114"/>
  <c r="AP115" i="114"/>
  <c r="BS115" i="114" s="1"/>
  <c r="BR115" i="114"/>
  <c r="BQ115" i="114"/>
  <c r="BP115" i="114"/>
  <c r="BO115" i="114"/>
  <c r="BN115" i="114"/>
  <c r="BM115" i="114"/>
  <c r="BL115" i="114"/>
  <c r="BK115" i="114"/>
  <c r="BJ115" i="114"/>
  <c r="BI115" i="114"/>
  <c r="BH115" i="114"/>
  <c r="BG115" i="114"/>
  <c r="BF115" i="114"/>
  <c r="BE115" i="114"/>
  <c r="BD115" i="114"/>
  <c r="BC115" i="114"/>
  <c r="BB115" i="114"/>
  <c r="BA115" i="114"/>
  <c r="AZ115" i="114"/>
  <c r="AY115" i="114"/>
  <c r="AX115" i="114"/>
  <c r="AW115" i="114"/>
  <c r="AV115" i="114"/>
  <c r="AU115" i="114"/>
  <c r="AT115" i="114"/>
  <c r="P115" i="114"/>
  <c r="AS115" i="114" s="1"/>
  <c r="O115" i="114"/>
  <c r="AP114" i="114"/>
  <c r="BS114" i="114" s="1"/>
  <c r="BR114" i="114"/>
  <c r="BQ114" i="114"/>
  <c r="BP114" i="114"/>
  <c r="BO114" i="114"/>
  <c r="BN114" i="114"/>
  <c r="BM114" i="114"/>
  <c r="BL114" i="114"/>
  <c r="BK114" i="114"/>
  <c r="BJ114" i="114"/>
  <c r="BI114" i="114"/>
  <c r="BH114" i="114"/>
  <c r="BG114" i="114"/>
  <c r="BF114" i="114"/>
  <c r="BE114" i="114"/>
  <c r="BD114" i="114"/>
  <c r="BC114" i="114"/>
  <c r="BB114" i="114"/>
  <c r="BA114" i="114"/>
  <c r="AZ114" i="114"/>
  <c r="AY114" i="114"/>
  <c r="AX114" i="114"/>
  <c r="AW114" i="114"/>
  <c r="AV114" i="114"/>
  <c r="AU114" i="114"/>
  <c r="AT114" i="114"/>
  <c r="P114" i="114"/>
  <c r="AS114" i="114" s="1"/>
  <c r="O114" i="114"/>
  <c r="AP113" i="114"/>
  <c r="BS113" i="114" s="1"/>
  <c r="BR113" i="114"/>
  <c r="BQ113" i="114"/>
  <c r="BP113" i="114"/>
  <c r="BO113" i="114"/>
  <c r="BN113" i="114"/>
  <c r="BM113" i="114"/>
  <c r="BL113" i="114"/>
  <c r="BK113" i="114"/>
  <c r="BJ113" i="114"/>
  <c r="BI113" i="114"/>
  <c r="BH113" i="114"/>
  <c r="BG113" i="114"/>
  <c r="BF113" i="114"/>
  <c r="BE113" i="114"/>
  <c r="BD113" i="114"/>
  <c r="BC113" i="114"/>
  <c r="BB113" i="114"/>
  <c r="BA113" i="114"/>
  <c r="AZ113" i="114"/>
  <c r="AY113" i="114"/>
  <c r="AX113" i="114"/>
  <c r="AW113" i="114"/>
  <c r="AV113" i="114"/>
  <c r="AU113" i="114"/>
  <c r="AT113" i="114"/>
  <c r="P113" i="114"/>
  <c r="AS113" i="114" s="1"/>
  <c r="O113" i="114"/>
  <c r="AP112" i="114"/>
  <c r="BS112" i="114" s="1"/>
  <c r="BR112" i="114"/>
  <c r="BQ112" i="114"/>
  <c r="BP112" i="114"/>
  <c r="BO112" i="114"/>
  <c r="BN112" i="114"/>
  <c r="BM112" i="114"/>
  <c r="BL112" i="114"/>
  <c r="BK112" i="114"/>
  <c r="BJ112" i="114"/>
  <c r="BI112" i="114"/>
  <c r="BH112" i="114"/>
  <c r="BG112" i="114"/>
  <c r="BF112" i="114"/>
  <c r="BE112" i="114"/>
  <c r="BD112" i="114"/>
  <c r="BC112" i="114"/>
  <c r="BB112" i="114"/>
  <c r="BA112" i="114"/>
  <c r="AZ112" i="114"/>
  <c r="AY112" i="114"/>
  <c r="AX112" i="114"/>
  <c r="AW112" i="114"/>
  <c r="AV112" i="114"/>
  <c r="AU112" i="114"/>
  <c r="AT112" i="114"/>
  <c r="P112" i="114"/>
  <c r="AS112" i="114" s="1"/>
  <c r="O112" i="114"/>
  <c r="BS111" i="114"/>
  <c r="BR111" i="114"/>
  <c r="BQ111" i="114"/>
  <c r="BP111" i="114"/>
  <c r="BO111" i="114"/>
  <c r="BN111" i="114"/>
  <c r="BM111" i="114"/>
  <c r="BL111" i="114"/>
  <c r="BK111" i="114"/>
  <c r="BJ111" i="114"/>
  <c r="BI111" i="114"/>
  <c r="BH111" i="114"/>
  <c r="BG111" i="114"/>
  <c r="BF111" i="114"/>
  <c r="BE111" i="114"/>
  <c r="BD111" i="114"/>
  <c r="BC111" i="114"/>
  <c r="BB111" i="114"/>
  <c r="BA111" i="114"/>
  <c r="AZ111" i="114"/>
  <c r="AY111" i="114"/>
  <c r="AX111" i="114"/>
  <c r="AW111" i="114"/>
  <c r="AV111" i="114"/>
  <c r="AU111" i="114"/>
  <c r="AT111" i="114"/>
  <c r="AS111" i="114"/>
  <c r="AR111" i="114"/>
  <c r="AP110" i="114"/>
  <c r="BS110" i="114" s="1"/>
  <c r="BR110" i="114"/>
  <c r="BQ110" i="114"/>
  <c r="BP110" i="114"/>
  <c r="BO110" i="114"/>
  <c r="BN110" i="114"/>
  <c r="BM110" i="114"/>
  <c r="BL110" i="114"/>
  <c r="BK110" i="114"/>
  <c r="BJ110" i="114"/>
  <c r="BI110" i="114"/>
  <c r="BH110" i="114"/>
  <c r="BG110" i="114"/>
  <c r="BF110" i="114"/>
  <c r="BE110" i="114"/>
  <c r="BD110" i="114"/>
  <c r="BC110" i="114"/>
  <c r="BB110" i="114"/>
  <c r="BA110" i="114"/>
  <c r="AZ110" i="114"/>
  <c r="AY110" i="114"/>
  <c r="AX110" i="114"/>
  <c r="AW110" i="114"/>
  <c r="AV110" i="114"/>
  <c r="AU110" i="114"/>
  <c r="AT110" i="114"/>
  <c r="P110" i="114"/>
  <c r="AS110" i="114" s="1"/>
  <c r="O110" i="114"/>
  <c r="AP109" i="114"/>
  <c r="BS109" i="114" s="1"/>
  <c r="BR109" i="114"/>
  <c r="BQ109" i="114"/>
  <c r="BP109" i="114"/>
  <c r="BO109" i="114"/>
  <c r="BN109" i="114"/>
  <c r="BM109" i="114"/>
  <c r="BL109" i="114"/>
  <c r="BK109" i="114"/>
  <c r="BJ109" i="114"/>
  <c r="BI109" i="114"/>
  <c r="BH109" i="114"/>
  <c r="BG109" i="114"/>
  <c r="BF109" i="114"/>
  <c r="BE109" i="114"/>
  <c r="BD109" i="114"/>
  <c r="BC109" i="114"/>
  <c r="BB109" i="114"/>
  <c r="BA109" i="114"/>
  <c r="AZ109" i="114"/>
  <c r="AY109" i="114"/>
  <c r="AX109" i="114"/>
  <c r="AW109" i="114"/>
  <c r="AV109" i="114"/>
  <c r="AU109" i="114"/>
  <c r="AT109" i="114"/>
  <c r="P109" i="114"/>
  <c r="AS109" i="114" s="1"/>
  <c r="O109" i="114"/>
  <c r="AP108" i="114"/>
  <c r="BS108" i="114" s="1"/>
  <c r="BR108" i="114"/>
  <c r="BQ108" i="114"/>
  <c r="BP108" i="114"/>
  <c r="BO108" i="114"/>
  <c r="BN108" i="114"/>
  <c r="BM108" i="114"/>
  <c r="BL108" i="114"/>
  <c r="BK108" i="114"/>
  <c r="BJ108" i="114"/>
  <c r="BI108" i="114"/>
  <c r="BH108" i="114"/>
  <c r="BG108" i="114"/>
  <c r="BF108" i="114"/>
  <c r="BE108" i="114"/>
  <c r="BD108" i="114"/>
  <c r="BC108" i="114"/>
  <c r="BB108" i="114"/>
  <c r="BA108" i="114"/>
  <c r="AZ108" i="114"/>
  <c r="AY108" i="114"/>
  <c r="AX108" i="114"/>
  <c r="AW108" i="114"/>
  <c r="AV108" i="114"/>
  <c r="AU108" i="114"/>
  <c r="AT108" i="114"/>
  <c r="P108" i="114"/>
  <c r="AS108" i="114" s="1"/>
  <c r="O108" i="114"/>
  <c r="AP107" i="114"/>
  <c r="BS107" i="114" s="1"/>
  <c r="BR107" i="114"/>
  <c r="BQ107" i="114"/>
  <c r="BP107" i="114"/>
  <c r="BO107" i="114"/>
  <c r="BN107" i="114"/>
  <c r="BM107" i="114"/>
  <c r="BL107" i="114"/>
  <c r="BK107" i="114"/>
  <c r="BJ107" i="114"/>
  <c r="BI107" i="114"/>
  <c r="BH107" i="114"/>
  <c r="BG107" i="114"/>
  <c r="BF107" i="114"/>
  <c r="BE107" i="114"/>
  <c r="BD107" i="114"/>
  <c r="BC107" i="114"/>
  <c r="BB107" i="114"/>
  <c r="BA107" i="114"/>
  <c r="AZ107" i="114"/>
  <c r="AY107" i="114"/>
  <c r="AX107" i="114"/>
  <c r="AW107" i="114"/>
  <c r="AV107" i="114"/>
  <c r="AU107" i="114"/>
  <c r="AT107" i="114"/>
  <c r="P107" i="114"/>
  <c r="AS107" i="114" s="1"/>
  <c r="O107" i="114"/>
  <c r="AP106" i="114"/>
  <c r="BS106" i="114" s="1"/>
  <c r="BR106" i="114"/>
  <c r="BQ106" i="114"/>
  <c r="BP106" i="114"/>
  <c r="BO106" i="114"/>
  <c r="BN106" i="114"/>
  <c r="BM106" i="114"/>
  <c r="BL106" i="114"/>
  <c r="BK106" i="114"/>
  <c r="BJ106" i="114"/>
  <c r="BI106" i="114"/>
  <c r="BH106" i="114"/>
  <c r="BG106" i="114"/>
  <c r="BF106" i="114"/>
  <c r="BE106" i="114"/>
  <c r="BD106" i="114"/>
  <c r="BC106" i="114"/>
  <c r="BB106" i="114"/>
  <c r="BA106" i="114"/>
  <c r="AZ106" i="114"/>
  <c r="AY106" i="114"/>
  <c r="AX106" i="114"/>
  <c r="AW106" i="114"/>
  <c r="AV106" i="114"/>
  <c r="AU106" i="114"/>
  <c r="AT106" i="114"/>
  <c r="P106" i="114"/>
  <c r="AS106" i="114" s="1"/>
  <c r="O106" i="114"/>
  <c r="AP105" i="114"/>
  <c r="BS105" i="114" s="1"/>
  <c r="BR105" i="114"/>
  <c r="BQ105" i="114"/>
  <c r="BP105" i="114"/>
  <c r="BO105" i="114"/>
  <c r="BN105" i="114"/>
  <c r="BM105" i="114"/>
  <c r="BL105" i="114"/>
  <c r="BK105" i="114"/>
  <c r="BJ105" i="114"/>
  <c r="BI105" i="114"/>
  <c r="BH105" i="114"/>
  <c r="BG105" i="114"/>
  <c r="BF105" i="114"/>
  <c r="BE105" i="114"/>
  <c r="BD105" i="114"/>
  <c r="BC105" i="114"/>
  <c r="BB105" i="114"/>
  <c r="BA105" i="114"/>
  <c r="AZ105" i="114"/>
  <c r="AY105" i="114"/>
  <c r="AX105" i="114"/>
  <c r="AW105" i="114"/>
  <c r="AV105" i="114"/>
  <c r="AU105" i="114"/>
  <c r="AT105" i="114"/>
  <c r="P105" i="114"/>
  <c r="AS105" i="114" s="1"/>
  <c r="O105" i="114"/>
  <c r="AP104" i="114"/>
  <c r="BS104" i="114" s="1"/>
  <c r="BR104" i="114"/>
  <c r="BQ104" i="114"/>
  <c r="BP104" i="114"/>
  <c r="BO104" i="114"/>
  <c r="BN104" i="114"/>
  <c r="BM104" i="114"/>
  <c r="BL104" i="114"/>
  <c r="BK104" i="114"/>
  <c r="BJ104" i="114"/>
  <c r="BI104" i="114"/>
  <c r="BH104" i="114"/>
  <c r="BG104" i="114"/>
  <c r="BF104" i="114"/>
  <c r="BE104" i="114"/>
  <c r="BD104" i="114"/>
  <c r="BC104" i="114"/>
  <c r="BB104" i="114"/>
  <c r="BA104" i="114"/>
  <c r="AZ104" i="114"/>
  <c r="AY104" i="114"/>
  <c r="AX104" i="114"/>
  <c r="AW104" i="114"/>
  <c r="AV104" i="114"/>
  <c r="AU104" i="114"/>
  <c r="AT104" i="114"/>
  <c r="P104" i="114"/>
  <c r="AS104" i="114" s="1"/>
  <c r="O104" i="114"/>
  <c r="AP103" i="114"/>
  <c r="BS103" i="114" s="1"/>
  <c r="BR103" i="114"/>
  <c r="BQ103" i="114"/>
  <c r="BP103" i="114"/>
  <c r="BO103" i="114"/>
  <c r="BN103" i="114"/>
  <c r="BM103" i="114"/>
  <c r="BL103" i="114"/>
  <c r="BK103" i="114"/>
  <c r="BJ103" i="114"/>
  <c r="BI103" i="114"/>
  <c r="BH103" i="114"/>
  <c r="BG103" i="114"/>
  <c r="BF103" i="114"/>
  <c r="BE103" i="114"/>
  <c r="BD103" i="114"/>
  <c r="BC103" i="114"/>
  <c r="BB103" i="114"/>
  <c r="BA103" i="114"/>
  <c r="AZ103" i="114"/>
  <c r="AY103" i="114"/>
  <c r="AX103" i="114"/>
  <c r="AW103" i="114"/>
  <c r="AV103" i="114"/>
  <c r="AU103" i="114"/>
  <c r="AT103" i="114"/>
  <c r="P103" i="114"/>
  <c r="AS103" i="114" s="1"/>
  <c r="O103" i="114"/>
  <c r="AP102" i="114"/>
  <c r="BS102" i="114" s="1"/>
  <c r="BR102" i="114"/>
  <c r="BQ102" i="114"/>
  <c r="BP102" i="114"/>
  <c r="BO102" i="114"/>
  <c r="BN102" i="114"/>
  <c r="BM102" i="114"/>
  <c r="BL102" i="114"/>
  <c r="BK102" i="114"/>
  <c r="BJ102" i="114"/>
  <c r="BI102" i="114"/>
  <c r="BH102" i="114"/>
  <c r="BG102" i="114"/>
  <c r="BF102" i="114"/>
  <c r="BE102" i="114"/>
  <c r="BD102" i="114"/>
  <c r="BC102" i="114"/>
  <c r="BB102" i="114"/>
  <c r="BA102" i="114"/>
  <c r="AZ102" i="114"/>
  <c r="AY102" i="114"/>
  <c r="AX102" i="114"/>
  <c r="AW102" i="114"/>
  <c r="AV102" i="114"/>
  <c r="AU102" i="114"/>
  <c r="AT102" i="114"/>
  <c r="P102" i="114"/>
  <c r="AS102" i="114" s="1"/>
  <c r="O102" i="114"/>
  <c r="AP101" i="114"/>
  <c r="BS101" i="114" s="1"/>
  <c r="BR101" i="114"/>
  <c r="BQ101" i="114"/>
  <c r="BP101" i="114"/>
  <c r="BO101" i="114"/>
  <c r="BN101" i="114"/>
  <c r="BM101" i="114"/>
  <c r="BL101" i="114"/>
  <c r="BK101" i="114"/>
  <c r="BJ101" i="114"/>
  <c r="BI101" i="114"/>
  <c r="BH101" i="114"/>
  <c r="BG101" i="114"/>
  <c r="BF101" i="114"/>
  <c r="BE101" i="114"/>
  <c r="BD101" i="114"/>
  <c r="BC101" i="114"/>
  <c r="BB101" i="114"/>
  <c r="BA101" i="114"/>
  <c r="AZ101" i="114"/>
  <c r="AY101" i="114"/>
  <c r="AX101" i="114"/>
  <c r="AW101" i="114"/>
  <c r="AV101" i="114"/>
  <c r="AU101" i="114"/>
  <c r="AT101" i="114"/>
  <c r="P101" i="114"/>
  <c r="AS101" i="114" s="1"/>
  <c r="O101" i="114"/>
  <c r="AP100" i="114"/>
  <c r="BS100" i="114" s="1"/>
  <c r="BR100" i="114"/>
  <c r="BQ100" i="114"/>
  <c r="BP100" i="114"/>
  <c r="BO100" i="114"/>
  <c r="BN100" i="114"/>
  <c r="BM100" i="114"/>
  <c r="BL100" i="114"/>
  <c r="BK100" i="114"/>
  <c r="BJ100" i="114"/>
  <c r="BI100" i="114"/>
  <c r="BH100" i="114"/>
  <c r="BG100" i="114"/>
  <c r="BF100" i="114"/>
  <c r="BE100" i="114"/>
  <c r="BD100" i="114"/>
  <c r="BC100" i="114"/>
  <c r="BB100" i="114"/>
  <c r="BA100" i="114"/>
  <c r="AZ100" i="114"/>
  <c r="AY100" i="114"/>
  <c r="AX100" i="114"/>
  <c r="AW100" i="114"/>
  <c r="AV100" i="114"/>
  <c r="AU100" i="114"/>
  <c r="AT100" i="114"/>
  <c r="P100" i="114"/>
  <c r="AS100" i="114" s="1"/>
  <c r="O100" i="114"/>
  <c r="BS99" i="114"/>
  <c r="BR99" i="114"/>
  <c r="BQ99" i="114"/>
  <c r="BP99" i="114"/>
  <c r="BO99" i="114"/>
  <c r="BN99" i="114"/>
  <c r="BM99" i="114"/>
  <c r="BL99" i="114"/>
  <c r="BK99" i="114"/>
  <c r="BJ99" i="114"/>
  <c r="BI99" i="114"/>
  <c r="BH99" i="114"/>
  <c r="BG99" i="114"/>
  <c r="BF99" i="114"/>
  <c r="BE99" i="114"/>
  <c r="BD99" i="114"/>
  <c r="BC99" i="114"/>
  <c r="BB99" i="114"/>
  <c r="BA99" i="114"/>
  <c r="AZ99" i="114"/>
  <c r="AY99" i="114"/>
  <c r="AX99" i="114"/>
  <c r="AW99" i="114"/>
  <c r="AV99" i="114"/>
  <c r="AU99" i="114"/>
  <c r="AT99" i="114"/>
  <c r="AS99" i="114"/>
  <c r="AR99" i="114"/>
  <c r="AP98" i="114"/>
  <c r="BS98" i="114" s="1"/>
  <c r="BR98" i="114"/>
  <c r="BQ98" i="114"/>
  <c r="BP98" i="114"/>
  <c r="BO98" i="114"/>
  <c r="BN98" i="114"/>
  <c r="BM98" i="114"/>
  <c r="BL98" i="114"/>
  <c r="BK98" i="114"/>
  <c r="BJ98" i="114"/>
  <c r="BI98" i="114"/>
  <c r="BH98" i="114"/>
  <c r="BG98" i="114"/>
  <c r="BF98" i="114"/>
  <c r="BE98" i="114"/>
  <c r="BD98" i="114"/>
  <c r="BC98" i="114"/>
  <c r="BB98" i="114"/>
  <c r="BA98" i="114"/>
  <c r="AZ98" i="114"/>
  <c r="AY98" i="114"/>
  <c r="AX98" i="114"/>
  <c r="AW98" i="114"/>
  <c r="AV98" i="114"/>
  <c r="AU98" i="114"/>
  <c r="AT98" i="114"/>
  <c r="P98" i="114"/>
  <c r="AS98" i="114" s="1"/>
  <c r="O98" i="114"/>
  <c r="AP97" i="114"/>
  <c r="BS97" i="114" s="1"/>
  <c r="BR97" i="114"/>
  <c r="BQ97" i="114"/>
  <c r="BP97" i="114"/>
  <c r="BO97" i="114"/>
  <c r="BN97" i="114"/>
  <c r="BM97" i="114"/>
  <c r="BL97" i="114"/>
  <c r="BK97" i="114"/>
  <c r="BJ97" i="114"/>
  <c r="BI97" i="114"/>
  <c r="BH97" i="114"/>
  <c r="BG97" i="114"/>
  <c r="BF97" i="114"/>
  <c r="BE97" i="114"/>
  <c r="BD97" i="114"/>
  <c r="BC97" i="114"/>
  <c r="BB97" i="114"/>
  <c r="BA97" i="114"/>
  <c r="AZ97" i="114"/>
  <c r="AY97" i="114"/>
  <c r="AX97" i="114"/>
  <c r="AW97" i="114"/>
  <c r="AV97" i="114"/>
  <c r="AU97" i="114"/>
  <c r="AT97" i="114"/>
  <c r="P97" i="114"/>
  <c r="AS97" i="114" s="1"/>
  <c r="O97" i="114"/>
  <c r="AP96" i="114"/>
  <c r="BS96" i="114" s="1"/>
  <c r="BR96" i="114"/>
  <c r="BQ96" i="114"/>
  <c r="BP96" i="114"/>
  <c r="BO96" i="114"/>
  <c r="BN96" i="114"/>
  <c r="BM96" i="114"/>
  <c r="BL96" i="114"/>
  <c r="BK96" i="114"/>
  <c r="BJ96" i="114"/>
  <c r="BI96" i="114"/>
  <c r="BH96" i="114"/>
  <c r="BG96" i="114"/>
  <c r="BF96" i="114"/>
  <c r="BE96" i="114"/>
  <c r="BD96" i="114"/>
  <c r="BC96" i="114"/>
  <c r="BB96" i="114"/>
  <c r="BA96" i="114"/>
  <c r="AZ96" i="114"/>
  <c r="AY96" i="114"/>
  <c r="AX96" i="114"/>
  <c r="AW96" i="114"/>
  <c r="AV96" i="114"/>
  <c r="AU96" i="114"/>
  <c r="AT96" i="114"/>
  <c r="P96" i="114"/>
  <c r="AS96" i="114" s="1"/>
  <c r="O96" i="114"/>
  <c r="AP95" i="114"/>
  <c r="BS95" i="114" s="1"/>
  <c r="BR95" i="114"/>
  <c r="BQ95" i="114"/>
  <c r="BP95" i="114"/>
  <c r="BO95" i="114"/>
  <c r="BN95" i="114"/>
  <c r="BM95" i="114"/>
  <c r="BL95" i="114"/>
  <c r="BK95" i="114"/>
  <c r="BJ95" i="114"/>
  <c r="BI95" i="114"/>
  <c r="BH95" i="114"/>
  <c r="BG95" i="114"/>
  <c r="BF95" i="114"/>
  <c r="BE95" i="114"/>
  <c r="BD95" i="114"/>
  <c r="BC95" i="114"/>
  <c r="BB95" i="114"/>
  <c r="BA95" i="114"/>
  <c r="AZ95" i="114"/>
  <c r="AY95" i="114"/>
  <c r="AX95" i="114"/>
  <c r="AW95" i="114"/>
  <c r="AV95" i="114"/>
  <c r="AU95" i="114"/>
  <c r="AT95" i="114"/>
  <c r="P95" i="114"/>
  <c r="AS95" i="114" s="1"/>
  <c r="O95" i="114"/>
  <c r="AP94" i="114"/>
  <c r="BS94" i="114" s="1"/>
  <c r="BR94" i="114"/>
  <c r="BQ94" i="114"/>
  <c r="BP94" i="114"/>
  <c r="BO94" i="114"/>
  <c r="BN94" i="114"/>
  <c r="BM94" i="114"/>
  <c r="BL94" i="114"/>
  <c r="BK94" i="114"/>
  <c r="BJ94" i="114"/>
  <c r="BI94" i="114"/>
  <c r="BH94" i="114"/>
  <c r="BG94" i="114"/>
  <c r="BF94" i="114"/>
  <c r="BE94" i="114"/>
  <c r="BD94" i="114"/>
  <c r="BC94" i="114"/>
  <c r="BB94" i="114"/>
  <c r="BA94" i="114"/>
  <c r="AZ94" i="114"/>
  <c r="AY94" i="114"/>
  <c r="AX94" i="114"/>
  <c r="AW94" i="114"/>
  <c r="AV94" i="114"/>
  <c r="AU94" i="114"/>
  <c r="AT94" i="114"/>
  <c r="P94" i="114"/>
  <c r="AS94" i="114" s="1"/>
  <c r="O94" i="114"/>
  <c r="AP93" i="114"/>
  <c r="BS93" i="114" s="1"/>
  <c r="BR93" i="114"/>
  <c r="BQ93" i="114"/>
  <c r="BP93" i="114"/>
  <c r="BO93" i="114"/>
  <c r="BN93" i="114"/>
  <c r="BM93" i="114"/>
  <c r="BL93" i="114"/>
  <c r="BK93" i="114"/>
  <c r="BJ93" i="114"/>
  <c r="BI93" i="114"/>
  <c r="BH93" i="114"/>
  <c r="BG93" i="114"/>
  <c r="BF93" i="114"/>
  <c r="BE93" i="114"/>
  <c r="BD93" i="114"/>
  <c r="BC93" i="114"/>
  <c r="BB93" i="114"/>
  <c r="BA93" i="114"/>
  <c r="AZ93" i="114"/>
  <c r="AY93" i="114"/>
  <c r="AX93" i="114"/>
  <c r="AW93" i="114"/>
  <c r="AV93" i="114"/>
  <c r="AU93" i="114"/>
  <c r="AT93" i="114"/>
  <c r="P93" i="114"/>
  <c r="AS93" i="114" s="1"/>
  <c r="O93" i="114"/>
  <c r="AP92" i="114"/>
  <c r="BS92" i="114" s="1"/>
  <c r="BR92" i="114"/>
  <c r="BQ92" i="114"/>
  <c r="BP92" i="114"/>
  <c r="BO92" i="114"/>
  <c r="BN92" i="114"/>
  <c r="BM92" i="114"/>
  <c r="BL92" i="114"/>
  <c r="BK92" i="114"/>
  <c r="BJ92" i="114"/>
  <c r="BI92" i="114"/>
  <c r="BH92" i="114"/>
  <c r="BG92" i="114"/>
  <c r="BF92" i="114"/>
  <c r="BE92" i="114"/>
  <c r="BD92" i="114"/>
  <c r="BC92" i="114"/>
  <c r="BB92" i="114"/>
  <c r="BA92" i="114"/>
  <c r="AZ92" i="114"/>
  <c r="AY92" i="114"/>
  <c r="AX92" i="114"/>
  <c r="AW92" i="114"/>
  <c r="AV92" i="114"/>
  <c r="AU92" i="114"/>
  <c r="AT92" i="114"/>
  <c r="P92" i="114"/>
  <c r="AS92" i="114" s="1"/>
  <c r="O92" i="114"/>
  <c r="AP91" i="114"/>
  <c r="BS91" i="114" s="1"/>
  <c r="BR91" i="114"/>
  <c r="BQ91" i="114"/>
  <c r="BP91" i="114"/>
  <c r="BO91" i="114"/>
  <c r="BN91" i="114"/>
  <c r="BM91" i="114"/>
  <c r="BL91" i="114"/>
  <c r="BK91" i="114"/>
  <c r="BJ91" i="114"/>
  <c r="BI91" i="114"/>
  <c r="BH91" i="114"/>
  <c r="BG91" i="114"/>
  <c r="BF91" i="114"/>
  <c r="BE91" i="114"/>
  <c r="BD91" i="114"/>
  <c r="BC91" i="114"/>
  <c r="BB91" i="114"/>
  <c r="BA91" i="114"/>
  <c r="AZ91" i="114"/>
  <c r="AY91" i="114"/>
  <c r="AX91" i="114"/>
  <c r="AW91" i="114"/>
  <c r="AV91" i="114"/>
  <c r="AU91" i="114"/>
  <c r="AT91" i="114"/>
  <c r="P91" i="114"/>
  <c r="AS91" i="114" s="1"/>
  <c r="O91" i="114"/>
  <c r="AP90" i="114"/>
  <c r="BS90" i="114" s="1"/>
  <c r="BR90" i="114"/>
  <c r="BQ90" i="114"/>
  <c r="BP90" i="114"/>
  <c r="BO90" i="114"/>
  <c r="BN90" i="114"/>
  <c r="BM90" i="114"/>
  <c r="BL90" i="114"/>
  <c r="BK90" i="114"/>
  <c r="BJ90" i="114"/>
  <c r="BI90" i="114"/>
  <c r="BH90" i="114"/>
  <c r="BG90" i="114"/>
  <c r="BF90" i="114"/>
  <c r="BE90" i="114"/>
  <c r="BD90" i="114"/>
  <c r="BC90" i="114"/>
  <c r="BB90" i="114"/>
  <c r="BA90" i="114"/>
  <c r="AZ90" i="114"/>
  <c r="AY90" i="114"/>
  <c r="AX90" i="114"/>
  <c r="AW90" i="114"/>
  <c r="AV90" i="114"/>
  <c r="AU90" i="114"/>
  <c r="AT90" i="114"/>
  <c r="P90" i="114"/>
  <c r="AS90" i="114" s="1"/>
  <c r="O90" i="114"/>
  <c r="AP89" i="114"/>
  <c r="BS89" i="114" s="1"/>
  <c r="BR89" i="114"/>
  <c r="BQ89" i="114"/>
  <c r="BP89" i="114"/>
  <c r="BO89" i="114"/>
  <c r="BN89" i="114"/>
  <c r="BM89" i="114"/>
  <c r="BL89" i="114"/>
  <c r="BK89" i="114"/>
  <c r="BJ89" i="114"/>
  <c r="BI89" i="114"/>
  <c r="BH89" i="114"/>
  <c r="BG89" i="114"/>
  <c r="BF89" i="114"/>
  <c r="BE89" i="114"/>
  <c r="BD89" i="114"/>
  <c r="BC89" i="114"/>
  <c r="BB89" i="114"/>
  <c r="BA89" i="114"/>
  <c r="AZ89" i="114"/>
  <c r="AY89" i="114"/>
  <c r="AX89" i="114"/>
  <c r="AW89" i="114"/>
  <c r="AV89" i="114"/>
  <c r="AU89" i="114"/>
  <c r="AT89" i="114"/>
  <c r="P89" i="114"/>
  <c r="AS89" i="114" s="1"/>
  <c r="O89" i="114"/>
  <c r="AP88" i="114"/>
  <c r="BS88" i="114" s="1"/>
  <c r="BR88" i="114"/>
  <c r="BQ88" i="114"/>
  <c r="BP88" i="114"/>
  <c r="BO88" i="114"/>
  <c r="BN88" i="114"/>
  <c r="BM88" i="114"/>
  <c r="BL88" i="114"/>
  <c r="BK88" i="114"/>
  <c r="BJ88" i="114"/>
  <c r="BI88" i="114"/>
  <c r="BH88" i="114"/>
  <c r="BG88" i="114"/>
  <c r="BF88" i="114"/>
  <c r="BE88" i="114"/>
  <c r="BD88" i="114"/>
  <c r="BC88" i="114"/>
  <c r="BB88" i="114"/>
  <c r="BA88" i="114"/>
  <c r="AZ88" i="114"/>
  <c r="AY88" i="114"/>
  <c r="AX88" i="114"/>
  <c r="AW88" i="114"/>
  <c r="AV88" i="114"/>
  <c r="AU88" i="114"/>
  <c r="AT88" i="114"/>
  <c r="P88" i="114"/>
  <c r="AS88" i="114" s="1"/>
  <c r="O88" i="114"/>
  <c r="AP87" i="114"/>
  <c r="BS87" i="114" s="1"/>
  <c r="BR87" i="114"/>
  <c r="BQ87" i="114"/>
  <c r="BP87" i="114"/>
  <c r="BO87" i="114"/>
  <c r="BN87" i="114"/>
  <c r="BM87" i="114"/>
  <c r="BL87" i="114"/>
  <c r="BK87" i="114"/>
  <c r="BJ87" i="114"/>
  <c r="BI87" i="114"/>
  <c r="BH87" i="114"/>
  <c r="BG87" i="114"/>
  <c r="BF87" i="114"/>
  <c r="BE87" i="114"/>
  <c r="BD87" i="114"/>
  <c r="BC87" i="114"/>
  <c r="BB87" i="114"/>
  <c r="BA87" i="114"/>
  <c r="AZ87" i="114"/>
  <c r="AY87" i="114"/>
  <c r="AX87" i="114"/>
  <c r="AW87" i="114"/>
  <c r="AV87" i="114"/>
  <c r="AU87" i="114"/>
  <c r="AT87" i="114"/>
  <c r="P87" i="114"/>
  <c r="AS87" i="114" s="1"/>
  <c r="O87" i="114"/>
  <c r="AP86" i="114"/>
  <c r="BS86" i="114" s="1"/>
  <c r="BR86" i="114"/>
  <c r="BQ86" i="114"/>
  <c r="BP86" i="114"/>
  <c r="BO86" i="114"/>
  <c r="BN86" i="114"/>
  <c r="BM86" i="114"/>
  <c r="BL86" i="114"/>
  <c r="BK86" i="114"/>
  <c r="BJ86" i="114"/>
  <c r="BI86" i="114"/>
  <c r="BH86" i="114"/>
  <c r="BG86" i="114"/>
  <c r="BF86" i="114"/>
  <c r="BE86" i="114"/>
  <c r="BD86" i="114"/>
  <c r="BC86" i="114"/>
  <c r="BB86" i="114"/>
  <c r="BA86" i="114"/>
  <c r="AZ86" i="114"/>
  <c r="AY86" i="114"/>
  <c r="AX86" i="114"/>
  <c r="AW86" i="114"/>
  <c r="AV86" i="114"/>
  <c r="AU86" i="114"/>
  <c r="AT86" i="114"/>
  <c r="P86" i="114"/>
  <c r="AS86" i="114" s="1"/>
  <c r="O86" i="114"/>
  <c r="AP85" i="114"/>
  <c r="BS85" i="114" s="1"/>
  <c r="BR85" i="114"/>
  <c r="BQ85" i="114"/>
  <c r="BP85" i="114"/>
  <c r="BO85" i="114"/>
  <c r="BN85" i="114"/>
  <c r="BM85" i="114"/>
  <c r="BL85" i="114"/>
  <c r="BK85" i="114"/>
  <c r="BJ85" i="114"/>
  <c r="BI85" i="114"/>
  <c r="BH85" i="114"/>
  <c r="BG85" i="114"/>
  <c r="BF85" i="114"/>
  <c r="BE85" i="114"/>
  <c r="BD85" i="114"/>
  <c r="BC85" i="114"/>
  <c r="BB85" i="114"/>
  <c r="BA85" i="114"/>
  <c r="AZ85" i="114"/>
  <c r="AY85" i="114"/>
  <c r="AX85" i="114"/>
  <c r="AW85" i="114"/>
  <c r="AV85" i="114"/>
  <c r="AU85" i="114"/>
  <c r="AT85" i="114"/>
  <c r="P85" i="114"/>
  <c r="AS85" i="114" s="1"/>
  <c r="O85" i="114"/>
  <c r="AP84" i="114"/>
  <c r="BS84" i="114" s="1"/>
  <c r="BR84" i="114"/>
  <c r="BQ84" i="114"/>
  <c r="BP84" i="114"/>
  <c r="BO84" i="114"/>
  <c r="BN84" i="114"/>
  <c r="BM84" i="114"/>
  <c r="BL84" i="114"/>
  <c r="BK84" i="114"/>
  <c r="BJ84" i="114"/>
  <c r="BI84" i="114"/>
  <c r="BH84" i="114"/>
  <c r="BG84" i="114"/>
  <c r="BF84" i="114"/>
  <c r="BE84" i="114"/>
  <c r="BD84" i="114"/>
  <c r="BC84" i="114"/>
  <c r="BB84" i="114"/>
  <c r="BA84" i="114"/>
  <c r="AZ84" i="114"/>
  <c r="AY84" i="114"/>
  <c r="AX84" i="114"/>
  <c r="AW84" i="114"/>
  <c r="AV84" i="114"/>
  <c r="AU84" i="114"/>
  <c r="AT84" i="114"/>
  <c r="P84" i="114"/>
  <c r="AS84" i="114" s="1"/>
  <c r="O84" i="114"/>
  <c r="AP83" i="114"/>
  <c r="BS83" i="114" s="1"/>
  <c r="BR83" i="114"/>
  <c r="BQ83" i="114"/>
  <c r="BP83" i="114"/>
  <c r="BO83" i="114"/>
  <c r="BN83" i="114"/>
  <c r="BM83" i="114"/>
  <c r="BL83" i="114"/>
  <c r="BK83" i="114"/>
  <c r="BJ83" i="114"/>
  <c r="BI83" i="114"/>
  <c r="BH83" i="114"/>
  <c r="BG83" i="114"/>
  <c r="BF83" i="114"/>
  <c r="BE83" i="114"/>
  <c r="BD83" i="114"/>
  <c r="BC83" i="114"/>
  <c r="BB83" i="114"/>
  <c r="BA83" i="114"/>
  <c r="AZ83" i="114"/>
  <c r="AY83" i="114"/>
  <c r="AX83" i="114"/>
  <c r="AW83" i="114"/>
  <c r="AV83" i="114"/>
  <c r="AU83" i="114"/>
  <c r="AT83" i="114"/>
  <c r="P83" i="114"/>
  <c r="AS83" i="114" s="1"/>
  <c r="O83" i="114"/>
  <c r="AP82" i="114"/>
  <c r="BS82" i="114" s="1"/>
  <c r="BR82" i="114"/>
  <c r="BQ82" i="114"/>
  <c r="BP82" i="114"/>
  <c r="BO82" i="114"/>
  <c r="BN82" i="114"/>
  <c r="BM82" i="114"/>
  <c r="BL82" i="114"/>
  <c r="BK82" i="114"/>
  <c r="BJ82" i="114"/>
  <c r="BI82" i="114"/>
  <c r="BH82" i="114"/>
  <c r="BG82" i="114"/>
  <c r="BF82" i="114"/>
  <c r="BE82" i="114"/>
  <c r="BD82" i="114"/>
  <c r="BC82" i="114"/>
  <c r="BB82" i="114"/>
  <c r="BA82" i="114"/>
  <c r="AZ82" i="114"/>
  <c r="AY82" i="114"/>
  <c r="AX82" i="114"/>
  <c r="AW82" i="114"/>
  <c r="AV82" i="114"/>
  <c r="AU82" i="114"/>
  <c r="AT82" i="114"/>
  <c r="P82" i="114"/>
  <c r="AS82" i="114" s="1"/>
  <c r="O82" i="114"/>
  <c r="AP81" i="114"/>
  <c r="BS81" i="114" s="1"/>
  <c r="BR81" i="114"/>
  <c r="BQ81" i="114"/>
  <c r="BP81" i="114"/>
  <c r="BO81" i="114"/>
  <c r="BN81" i="114"/>
  <c r="BM81" i="114"/>
  <c r="BL81" i="114"/>
  <c r="BK81" i="114"/>
  <c r="BJ81" i="114"/>
  <c r="BI81" i="114"/>
  <c r="BH81" i="114"/>
  <c r="BG81" i="114"/>
  <c r="BF81" i="114"/>
  <c r="BE81" i="114"/>
  <c r="BD81" i="114"/>
  <c r="BC81" i="114"/>
  <c r="BB81" i="114"/>
  <c r="BA81" i="114"/>
  <c r="AZ81" i="114"/>
  <c r="AY81" i="114"/>
  <c r="AX81" i="114"/>
  <c r="AW81" i="114"/>
  <c r="AV81" i="114"/>
  <c r="AU81" i="114"/>
  <c r="AT81" i="114"/>
  <c r="P81" i="114"/>
  <c r="AS81" i="114" s="1"/>
  <c r="O81" i="114"/>
  <c r="AP80" i="114"/>
  <c r="BS80" i="114" s="1"/>
  <c r="BR80" i="114"/>
  <c r="BQ80" i="114"/>
  <c r="BP80" i="114"/>
  <c r="BO80" i="114"/>
  <c r="BN80" i="114"/>
  <c r="BM80" i="114"/>
  <c r="BL80" i="114"/>
  <c r="BK80" i="114"/>
  <c r="BJ80" i="114"/>
  <c r="BI80" i="114"/>
  <c r="BH80" i="114"/>
  <c r="BG80" i="114"/>
  <c r="BF80" i="114"/>
  <c r="BE80" i="114"/>
  <c r="BD80" i="114"/>
  <c r="BC80" i="114"/>
  <c r="BB80" i="114"/>
  <c r="BA80" i="114"/>
  <c r="AZ80" i="114"/>
  <c r="AY80" i="114"/>
  <c r="AX80" i="114"/>
  <c r="AW80" i="114"/>
  <c r="AV80" i="114"/>
  <c r="AU80" i="114"/>
  <c r="AT80" i="114"/>
  <c r="P80" i="114"/>
  <c r="AS80" i="114" s="1"/>
  <c r="O80" i="114"/>
  <c r="AP79" i="114"/>
  <c r="BS79" i="114" s="1"/>
  <c r="BR79" i="114"/>
  <c r="BQ79" i="114"/>
  <c r="BP79" i="114"/>
  <c r="BO79" i="114"/>
  <c r="BN79" i="114"/>
  <c r="BM79" i="114"/>
  <c r="BL79" i="114"/>
  <c r="BK79" i="114"/>
  <c r="BJ79" i="114"/>
  <c r="BI79" i="114"/>
  <c r="BH79" i="114"/>
  <c r="BG79" i="114"/>
  <c r="BF79" i="114"/>
  <c r="BE79" i="114"/>
  <c r="BD79" i="114"/>
  <c r="BC79" i="114"/>
  <c r="BB79" i="114"/>
  <c r="BA79" i="114"/>
  <c r="AZ79" i="114"/>
  <c r="AY79" i="114"/>
  <c r="AX79" i="114"/>
  <c r="AW79" i="114"/>
  <c r="AV79" i="114"/>
  <c r="AU79" i="114"/>
  <c r="AT79" i="114"/>
  <c r="P79" i="114"/>
  <c r="AS79" i="114" s="1"/>
  <c r="O79" i="114"/>
  <c r="AP78" i="114"/>
  <c r="BS78" i="114" s="1"/>
  <c r="BR78" i="114"/>
  <c r="BQ78" i="114"/>
  <c r="BP78" i="114"/>
  <c r="BO78" i="114"/>
  <c r="BN78" i="114"/>
  <c r="BM78" i="114"/>
  <c r="BL78" i="114"/>
  <c r="BK78" i="114"/>
  <c r="BJ78" i="114"/>
  <c r="BI78" i="114"/>
  <c r="BH78" i="114"/>
  <c r="BG78" i="114"/>
  <c r="BF78" i="114"/>
  <c r="BE78" i="114"/>
  <c r="BD78" i="114"/>
  <c r="BC78" i="114"/>
  <c r="BB78" i="114"/>
  <c r="BA78" i="114"/>
  <c r="AZ78" i="114"/>
  <c r="AY78" i="114"/>
  <c r="AX78" i="114"/>
  <c r="AW78" i="114"/>
  <c r="AV78" i="114"/>
  <c r="AU78" i="114"/>
  <c r="AT78" i="114"/>
  <c r="P78" i="114"/>
  <c r="AS78" i="114" s="1"/>
  <c r="O78" i="114"/>
  <c r="AP77" i="114"/>
  <c r="BS77" i="114" s="1"/>
  <c r="BR77" i="114"/>
  <c r="BQ77" i="114"/>
  <c r="BP77" i="114"/>
  <c r="BO77" i="114"/>
  <c r="BN77" i="114"/>
  <c r="BM77" i="114"/>
  <c r="BL77" i="114"/>
  <c r="BK77" i="114"/>
  <c r="BJ77" i="114"/>
  <c r="BI77" i="114"/>
  <c r="BH77" i="114"/>
  <c r="BG77" i="114"/>
  <c r="BF77" i="114"/>
  <c r="BE77" i="114"/>
  <c r="BD77" i="114"/>
  <c r="BC77" i="114"/>
  <c r="BB77" i="114"/>
  <c r="BA77" i="114"/>
  <c r="AZ77" i="114"/>
  <c r="AY77" i="114"/>
  <c r="AX77" i="114"/>
  <c r="AW77" i="114"/>
  <c r="AV77" i="114"/>
  <c r="AU77" i="114"/>
  <c r="AT77" i="114"/>
  <c r="P77" i="114"/>
  <c r="AS77" i="114" s="1"/>
  <c r="O77" i="114"/>
  <c r="AP76" i="114"/>
  <c r="BS76" i="114" s="1"/>
  <c r="BR76" i="114"/>
  <c r="BQ76" i="114"/>
  <c r="BP76" i="114"/>
  <c r="BO76" i="114"/>
  <c r="BN76" i="114"/>
  <c r="BM76" i="114"/>
  <c r="BL76" i="114"/>
  <c r="BK76" i="114"/>
  <c r="BJ76" i="114"/>
  <c r="BI76" i="114"/>
  <c r="BH76" i="114"/>
  <c r="BG76" i="114"/>
  <c r="BF76" i="114"/>
  <c r="BE76" i="114"/>
  <c r="BD76" i="114"/>
  <c r="BC76" i="114"/>
  <c r="BB76" i="114"/>
  <c r="BA76" i="114"/>
  <c r="AZ76" i="114"/>
  <c r="AY76" i="114"/>
  <c r="AX76" i="114"/>
  <c r="AW76" i="114"/>
  <c r="AV76" i="114"/>
  <c r="AU76" i="114"/>
  <c r="AT76" i="114"/>
  <c r="P76" i="114"/>
  <c r="AS76" i="114" s="1"/>
  <c r="O76" i="114"/>
  <c r="AP73" i="114"/>
  <c r="BS73" i="114" s="1"/>
  <c r="BR73" i="114"/>
  <c r="BQ73" i="114"/>
  <c r="BP73" i="114"/>
  <c r="BO73" i="114"/>
  <c r="BN73" i="114"/>
  <c r="BM73" i="114"/>
  <c r="BL73" i="114"/>
  <c r="BK73" i="114"/>
  <c r="BJ73" i="114"/>
  <c r="BI73" i="114"/>
  <c r="BH73" i="114"/>
  <c r="BG73" i="114"/>
  <c r="BF73" i="114"/>
  <c r="BE73" i="114"/>
  <c r="BD73" i="114"/>
  <c r="BC73" i="114"/>
  <c r="BB73" i="114"/>
  <c r="BA73" i="114"/>
  <c r="AZ73" i="114"/>
  <c r="AY73" i="114"/>
  <c r="AX73" i="114"/>
  <c r="AW73" i="114"/>
  <c r="AV73" i="114"/>
  <c r="AU73" i="114"/>
  <c r="AT73" i="114"/>
  <c r="P73" i="114"/>
  <c r="AS73" i="114" s="1"/>
  <c r="O73" i="114"/>
  <c r="AP72" i="114"/>
  <c r="BS72" i="114" s="1"/>
  <c r="BR72" i="114"/>
  <c r="BQ72" i="114"/>
  <c r="BP72" i="114"/>
  <c r="BO72" i="114"/>
  <c r="BN72" i="114"/>
  <c r="BM72" i="114"/>
  <c r="BL72" i="114"/>
  <c r="BK72" i="114"/>
  <c r="BJ72" i="114"/>
  <c r="BI72" i="114"/>
  <c r="BH72" i="114"/>
  <c r="BG72" i="114"/>
  <c r="BF72" i="114"/>
  <c r="BE72" i="114"/>
  <c r="BD72" i="114"/>
  <c r="BC72" i="114"/>
  <c r="BB72" i="114"/>
  <c r="BA72" i="114"/>
  <c r="AZ72" i="114"/>
  <c r="AY72" i="114"/>
  <c r="AX72" i="114"/>
  <c r="AW72" i="114"/>
  <c r="AV72" i="114"/>
  <c r="AU72" i="114"/>
  <c r="AT72" i="114"/>
  <c r="P72" i="114"/>
  <c r="AS72" i="114" s="1"/>
  <c r="O72" i="114"/>
  <c r="AP71" i="114"/>
  <c r="BS71" i="114" s="1"/>
  <c r="BR71" i="114"/>
  <c r="BQ71" i="114"/>
  <c r="BP71" i="114"/>
  <c r="BO71" i="114"/>
  <c r="BN71" i="114"/>
  <c r="BM71" i="114"/>
  <c r="BL71" i="114"/>
  <c r="BK71" i="114"/>
  <c r="BJ71" i="114"/>
  <c r="BI71" i="114"/>
  <c r="BH71" i="114"/>
  <c r="BG71" i="114"/>
  <c r="BF71" i="114"/>
  <c r="BE71" i="114"/>
  <c r="BD71" i="114"/>
  <c r="BC71" i="114"/>
  <c r="BB71" i="114"/>
  <c r="BA71" i="114"/>
  <c r="AZ71" i="114"/>
  <c r="AY71" i="114"/>
  <c r="AX71" i="114"/>
  <c r="AW71" i="114"/>
  <c r="AV71" i="114"/>
  <c r="AU71" i="114"/>
  <c r="AT71" i="114"/>
  <c r="P71" i="114"/>
  <c r="AS71" i="114" s="1"/>
  <c r="O71" i="114"/>
  <c r="AP70" i="114"/>
  <c r="BS70" i="114" s="1"/>
  <c r="BR70" i="114"/>
  <c r="BQ70" i="114"/>
  <c r="BP70" i="114"/>
  <c r="BO70" i="114"/>
  <c r="BN70" i="114"/>
  <c r="BM70" i="114"/>
  <c r="BL70" i="114"/>
  <c r="BK70" i="114"/>
  <c r="BJ70" i="114"/>
  <c r="BI70" i="114"/>
  <c r="BH70" i="114"/>
  <c r="BG70" i="114"/>
  <c r="BF70" i="114"/>
  <c r="BE70" i="114"/>
  <c r="BD70" i="114"/>
  <c r="BC70" i="114"/>
  <c r="BB70" i="114"/>
  <c r="BA70" i="114"/>
  <c r="AZ70" i="114"/>
  <c r="AY70" i="114"/>
  <c r="AX70" i="114"/>
  <c r="AW70" i="114"/>
  <c r="AV70" i="114"/>
  <c r="AU70" i="114"/>
  <c r="AT70" i="114"/>
  <c r="P70" i="114"/>
  <c r="AS70" i="114" s="1"/>
  <c r="O70" i="114"/>
  <c r="AP69" i="114"/>
  <c r="BS69" i="114" s="1"/>
  <c r="BR69" i="114"/>
  <c r="BQ69" i="114"/>
  <c r="BP69" i="114"/>
  <c r="BO69" i="114"/>
  <c r="BN69" i="114"/>
  <c r="BM69" i="114"/>
  <c r="BL69" i="114"/>
  <c r="BK69" i="114"/>
  <c r="BJ69" i="114"/>
  <c r="BI69" i="114"/>
  <c r="BH69" i="114"/>
  <c r="BG69" i="114"/>
  <c r="BF69" i="114"/>
  <c r="BE69" i="114"/>
  <c r="BD69" i="114"/>
  <c r="BC69" i="114"/>
  <c r="BB69" i="114"/>
  <c r="BA69" i="114"/>
  <c r="AZ69" i="114"/>
  <c r="AY69" i="114"/>
  <c r="AX69" i="114"/>
  <c r="AW69" i="114"/>
  <c r="AV69" i="114"/>
  <c r="AU69" i="114"/>
  <c r="AT69" i="114"/>
  <c r="P69" i="114"/>
  <c r="AS69" i="114" s="1"/>
  <c r="O69" i="114"/>
  <c r="AP68" i="114"/>
  <c r="BS68" i="114" s="1"/>
  <c r="BR68" i="114"/>
  <c r="BQ68" i="114"/>
  <c r="BP68" i="114"/>
  <c r="BO68" i="114"/>
  <c r="BN68" i="114"/>
  <c r="BM68" i="114"/>
  <c r="BL68" i="114"/>
  <c r="BK68" i="114"/>
  <c r="BJ68" i="114"/>
  <c r="BI68" i="114"/>
  <c r="BH68" i="114"/>
  <c r="BG68" i="114"/>
  <c r="BF68" i="114"/>
  <c r="BE68" i="114"/>
  <c r="BD68" i="114"/>
  <c r="BC68" i="114"/>
  <c r="BB68" i="114"/>
  <c r="BA68" i="114"/>
  <c r="AZ68" i="114"/>
  <c r="AY68" i="114"/>
  <c r="AX68" i="114"/>
  <c r="AW68" i="114"/>
  <c r="AV68" i="114"/>
  <c r="AU68" i="114"/>
  <c r="AT68" i="114"/>
  <c r="P68" i="114"/>
  <c r="AS68" i="114" s="1"/>
  <c r="O68" i="114"/>
  <c r="AP67" i="114"/>
  <c r="BS67" i="114" s="1"/>
  <c r="BR67" i="114"/>
  <c r="BQ67" i="114"/>
  <c r="BP67" i="114"/>
  <c r="BO67" i="114"/>
  <c r="BN67" i="114"/>
  <c r="BM67" i="114"/>
  <c r="BL67" i="114"/>
  <c r="BK67" i="114"/>
  <c r="BJ67" i="114"/>
  <c r="BI67" i="114"/>
  <c r="BH67" i="114"/>
  <c r="BG67" i="114"/>
  <c r="BF67" i="114"/>
  <c r="BE67" i="114"/>
  <c r="BD67" i="114"/>
  <c r="BC67" i="114"/>
  <c r="BB67" i="114"/>
  <c r="BA67" i="114"/>
  <c r="AZ67" i="114"/>
  <c r="AY67" i="114"/>
  <c r="AX67" i="114"/>
  <c r="AW67" i="114"/>
  <c r="AV67" i="114"/>
  <c r="AU67" i="114"/>
  <c r="AT67" i="114"/>
  <c r="P67" i="114"/>
  <c r="AS67" i="114" s="1"/>
  <c r="O67" i="114"/>
  <c r="AP66" i="114"/>
  <c r="BS66" i="114" s="1"/>
  <c r="BR66" i="114"/>
  <c r="BQ66" i="114"/>
  <c r="BP66" i="114"/>
  <c r="BO66" i="114"/>
  <c r="BN66" i="114"/>
  <c r="BM66" i="114"/>
  <c r="BL66" i="114"/>
  <c r="BJ66" i="114"/>
  <c r="BI66" i="114"/>
  <c r="BH66" i="114"/>
  <c r="BG66" i="114"/>
  <c r="BF66" i="114"/>
  <c r="BE66" i="114"/>
  <c r="BD66" i="114"/>
  <c r="BC66" i="114"/>
  <c r="BB66" i="114"/>
  <c r="BA66" i="114"/>
  <c r="AZ66" i="114"/>
  <c r="AY66" i="114"/>
  <c r="AX66" i="114"/>
  <c r="AW66" i="114"/>
  <c r="AV66" i="114"/>
  <c r="AU66" i="114"/>
  <c r="AT66" i="114"/>
  <c r="AS66" i="114"/>
  <c r="AR66" i="114"/>
  <c r="AP65" i="114"/>
  <c r="BS65" i="114" s="1"/>
  <c r="BR65" i="114"/>
  <c r="BQ65" i="114"/>
  <c r="BP65" i="114"/>
  <c r="BO65" i="114"/>
  <c r="BN65" i="114"/>
  <c r="BM65" i="114"/>
  <c r="BL65" i="114"/>
  <c r="BK65" i="114"/>
  <c r="BJ65" i="114"/>
  <c r="BI65" i="114"/>
  <c r="BH65" i="114"/>
  <c r="BG65" i="114"/>
  <c r="BF65" i="114"/>
  <c r="BE65" i="114"/>
  <c r="BD65" i="114"/>
  <c r="BC65" i="114"/>
  <c r="BB65" i="114"/>
  <c r="BA65" i="114"/>
  <c r="AZ65" i="114"/>
  <c r="AY65" i="114"/>
  <c r="AX65" i="114"/>
  <c r="AW65" i="114"/>
  <c r="AV65" i="114"/>
  <c r="AU65" i="114"/>
  <c r="AT65" i="114"/>
  <c r="P65" i="114"/>
  <c r="AS65" i="114" s="1"/>
  <c r="O65" i="114"/>
  <c r="AP64" i="114"/>
  <c r="BS64" i="114" s="1"/>
  <c r="BR64" i="114"/>
  <c r="BQ64" i="114"/>
  <c r="BP64" i="114"/>
  <c r="BO64" i="114"/>
  <c r="BN64" i="114"/>
  <c r="BM64" i="114"/>
  <c r="BL64" i="114"/>
  <c r="BK64" i="114"/>
  <c r="BJ64" i="114"/>
  <c r="BI64" i="114"/>
  <c r="BH64" i="114"/>
  <c r="BG64" i="114"/>
  <c r="BF64" i="114"/>
  <c r="BE64" i="114"/>
  <c r="BD64" i="114"/>
  <c r="BC64" i="114"/>
  <c r="BB64" i="114"/>
  <c r="BA64" i="114"/>
  <c r="AZ64" i="114"/>
  <c r="AY64" i="114"/>
  <c r="AX64" i="114"/>
  <c r="AW64" i="114"/>
  <c r="AV64" i="114"/>
  <c r="AU64" i="114"/>
  <c r="AT64" i="114"/>
  <c r="P64" i="114"/>
  <c r="AS64" i="114" s="1"/>
  <c r="O64" i="114"/>
  <c r="AP63" i="114"/>
  <c r="BS63" i="114" s="1"/>
  <c r="BR63" i="114"/>
  <c r="BQ63" i="114"/>
  <c r="BP63" i="114"/>
  <c r="BO63" i="114"/>
  <c r="BN63" i="114"/>
  <c r="BM63" i="114"/>
  <c r="BL63" i="114"/>
  <c r="BK63" i="114"/>
  <c r="BJ63" i="114"/>
  <c r="BI63" i="114"/>
  <c r="BH63" i="114"/>
  <c r="BG63" i="114"/>
  <c r="BF63" i="114"/>
  <c r="BE63" i="114"/>
  <c r="BD63" i="114"/>
  <c r="BC63" i="114"/>
  <c r="BB63" i="114"/>
  <c r="BA63" i="114"/>
  <c r="AZ63" i="114"/>
  <c r="AY63" i="114"/>
  <c r="AX63" i="114"/>
  <c r="AW63" i="114"/>
  <c r="AV63" i="114"/>
  <c r="AU63" i="114"/>
  <c r="AT63" i="114"/>
  <c r="P63" i="114"/>
  <c r="AS63" i="114" s="1"/>
  <c r="O63" i="114"/>
  <c r="BS62" i="114"/>
  <c r="BR62" i="114"/>
  <c r="BQ62" i="114"/>
  <c r="BP62" i="114"/>
  <c r="BO62" i="114"/>
  <c r="BN62" i="114"/>
  <c r="BM62" i="114"/>
  <c r="BL62" i="114"/>
  <c r="BK62" i="114"/>
  <c r="BJ62" i="114"/>
  <c r="BI62" i="114"/>
  <c r="BH62" i="114"/>
  <c r="BG62" i="114"/>
  <c r="BF62" i="114"/>
  <c r="BE62" i="114"/>
  <c r="BD62" i="114"/>
  <c r="BC62" i="114"/>
  <c r="BB62" i="114"/>
  <c r="BA62" i="114"/>
  <c r="AZ62" i="114"/>
  <c r="AY62" i="114"/>
  <c r="AX62" i="114"/>
  <c r="AW62" i="114"/>
  <c r="AV62" i="114"/>
  <c r="AU62" i="114"/>
  <c r="AT62" i="114"/>
  <c r="AS62" i="114"/>
  <c r="AR62" i="114"/>
  <c r="AP61" i="114"/>
  <c r="BS61" i="114" s="1"/>
  <c r="BR61" i="114"/>
  <c r="BQ61" i="114"/>
  <c r="BP61" i="114"/>
  <c r="BO61" i="114"/>
  <c r="BN61" i="114"/>
  <c r="BM61" i="114"/>
  <c r="BL61" i="114"/>
  <c r="BK61" i="114"/>
  <c r="BJ61" i="114"/>
  <c r="BI61" i="114"/>
  <c r="BH61" i="114"/>
  <c r="BG61" i="114"/>
  <c r="BF61" i="114"/>
  <c r="BE61" i="114"/>
  <c r="BD61" i="114"/>
  <c r="BC61" i="114"/>
  <c r="BB61" i="114"/>
  <c r="BA61" i="114"/>
  <c r="AZ61" i="114"/>
  <c r="AY61" i="114"/>
  <c r="AX61" i="114"/>
  <c r="AW61" i="114"/>
  <c r="AV61" i="114"/>
  <c r="AU61" i="114"/>
  <c r="AT61" i="114"/>
  <c r="P61" i="114"/>
  <c r="AS61" i="114" s="1"/>
  <c r="O61" i="114"/>
  <c r="AP58" i="114"/>
  <c r="BS58" i="114" s="1"/>
  <c r="BR58" i="114"/>
  <c r="BQ58" i="114"/>
  <c r="BP58" i="114"/>
  <c r="BO58" i="114"/>
  <c r="BN58" i="114"/>
  <c r="BM58" i="114"/>
  <c r="BL58" i="114"/>
  <c r="BK58" i="114"/>
  <c r="BJ58" i="114"/>
  <c r="BI58" i="114"/>
  <c r="BH58" i="114"/>
  <c r="BG58" i="114"/>
  <c r="BF58" i="114"/>
  <c r="BE58" i="114"/>
  <c r="BD58" i="114"/>
  <c r="BC58" i="114"/>
  <c r="BB58" i="114"/>
  <c r="BA58" i="114"/>
  <c r="AZ58" i="114"/>
  <c r="AY58" i="114"/>
  <c r="AX58" i="114"/>
  <c r="AW58" i="114"/>
  <c r="AV58" i="114"/>
  <c r="AU58" i="114"/>
  <c r="AT58" i="114"/>
  <c r="P58" i="114"/>
  <c r="AS58" i="114" s="1"/>
  <c r="O58" i="114"/>
  <c r="AP57" i="114"/>
  <c r="BS57" i="114" s="1"/>
  <c r="BR57" i="114"/>
  <c r="BQ57" i="114"/>
  <c r="BP57" i="114"/>
  <c r="BO57" i="114"/>
  <c r="BN57" i="114"/>
  <c r="BM57" i="114"/>
  <c r="BL57" i="114"/>
  <c r="BK57" i="114"/>
  <c r="BJ57" i="114"/>
  <c r="BI57" i="114"/>
  <c r="BH57" i="114"/>
  <c r="BG57" i="114"/>
  <c r="BF57" i="114"/>
  <c r="BE57" i="114"/>
  <c r="BD57" i="114"/>
  <c r="BC57" i="114"/>
  <c r="BB57" i="114"/>
  <c r="BA57" i="114"/>
  <c r="AZ57" i="114"/>
  <c r="AY57" i="114"/>
  <c r="AX57" i="114"/>
  <c r="AW57" i="114"/>
  <c r="AV57" i="114"/>
  <c r="AU57" i="114"/>
  <c r="AT57" i="114"/>
  <c r="P57" i="114"/>
  <c r="AS57" i="114" s="1"/>
  <c r="O57" i="114"/>
  <c r="AP56" i="114"/>
  <c r="BS56" i="114" s="1"/>
  <c r="BR56" i="114"/>
  <c r="BQ56" i="114"/>
  <c r="BP56" i="114"/>
  <c r="BO56" i="114"/>
  <c r="BN56" i="114"/>
  <c r="BM56" i="114"/>
  <c r="BL56" i="114"/>
  <c r="BK56" i="114"/>
  <c r="BJ56" i="114"/>
  <c r="BI56" i="114"/>
  <c r="BH56" i="114"/>
  <c r="BG56" i="114"/>
  <c r="BF56" i="114"/>
  <c r="BE56" i="114"/>
  <c r="BD56" i="114"/>
  <c r="BC56" i="114"/>
  <c r="BB56" i="114"/>
  <c r="BA56" i="114"/>
  <c r="AZ56" i="114"/>
  <c r="AY56" i="114"/>
  <c r="AX56" i="114"/>
  <c r="AW56" i="114"/>
  <c r="AV56" i="114"/>
  <c r="AU56" i="114"/>
  <c r="AT56" i="114"/>
  <c r="P56" i="114"/>
  <c r="AS56" i="114" s="1"/>
  <c r="O56" i="114"/>
  <c r="AP55" i="114"/>
  <c r="BS55" i="114" s="1"/>
  <c r="BR55" i="114"/>
  <c r="BQ55" i="114"/>
  <c r="BP55" i="114"/>
  <c r="BO55" i="114"/>
  <c r="BN55" i="114"/>
  <c r="BM55" i="114"/>
  <c r="BL55" i="114"/>
  <c r="BK55" i="114"/>
  <c r="BJ55" i="114"/>
  <c r="BI55" i="114"/>
  <c r="BH55" i="114"/>
  <c r="BG55" i="114"/>
  <c r="BF55" i="114"/>
  <c r="BE55" i="114"/>
  <c r="BD55" i="114"/>
  <c r="BC55" i="114"/>
  <c r="BB55" i="114"/>
  <c r="BA55" i="114"/>
  <c r="AZ55" i="114"/>
  <c r="AY55" i="114"/>
  <c r="AX55" i="114"/>
  <c r="AW55" i="114"/>
  <c r="AV55" i="114"/>
  <c r="AU55" i="114"/>
  <c r="AT55" i="114"/>
  <c r="P55" i="114"/>
  <c r="AS55" i="114" s="1"/>
  <c r="O55" i="114"/>
  <c r="AP54" i="114"/>
  <c r="BS54" i="114" s="1"/>
  <c r="BR54" i="114"/>
  <c r="BQ54" i="114"/>
  <c r="BP54" i="114"/>
  <c r="BO54" i="114"/>
  <c r="BN54" i="114"/>
  <c r="BM54" i="114"/>
  <c r="BL54" i="114"/>
  <c r="BK54" i="114"/>
  <c r="BJ54" i="114"/>
  <c r="BI54" i="114"/>
  <c r="BH54" i="114"/>
  <c r="BG54" i="114"/>
  <c r="BF54" i="114"/>
  <c r="BE54" i="114"/>
  <c r="BD54" i="114"/>
  <c r="BC54" i="114"/>
  <c r="BB54" i="114"/>
  <c r="BA54" i="114"/>
  <c r="AZ54" i="114"/>
  <c r="AY54" i="114"/>
  <c r="AX54" i="114"/>
  <c r="AW54" i="114"/>
  <c r="AV54" i="114"/>
  <c r="AU54" i="114"/>
  <c r="AT54" i="114"/>
  <c r="P54" i="114"/>
  <c r="AS54" i="114" s="1"/>
  <c r="O54" i="114"/>
  <c r="AP53" i="114"/>
  <c r="BS53" i="114" s="1"/>
  <c r="BR53" i="114"/>
  <c r="BQ53" i="114"/>
  <c r="BP53" i="114"/>
  <c r="BO53" i="114"/>
  <c r="BN53" i="114"/>
  <c r="BM53" i="114"/>
  <c r="BL53" i="114"/>
  <c r="BK53" i="114"/>
  <c r="BJ53" i="114"/>
  <c r="BI53" i="114"/>
  <c r="BH53" i="114"/>
  <c r="BG53" i="114"/>
  <c r="BF53" i="114"/>
  <c r="BE53" i="114"/>
  <c r="BD53" i="114"/>
  <c r="BC53" i="114"/>
  <c r="BB53" i="114"/>
  <c r="BA53" i="114"/>
  <c r="AZ53" i="114"/>
  <c r="AY53" i="114"/>
  <c r="AX53" i="114"/>
  <c r="AW53" i="114"/>
  <c r="AV53" i="114"/>
  <c r="AU53" i="114"/>
  <c r="AT53" i="114"/>
  <c r="P53" i="114"/>
  <c r="AS53" i="114" s="1"/>
  <c r="O53" i="114"/>
  <c r="AP52" i="114"/>
  <c r="BS52" i="114" s="1"/>
  <c r="BR52" i="114"/>
  <c r="BQ52" i="114"/>
  <c r="BP52" i="114"/>
  <c r="BO52" i="114"/>
  <c r="BN52" i="114"/>
  <c r="BM52" i="114"/>
  <c r="BL52" i="114"/>
  <c r="BK52" i="114"/>
  <c r="BJ52" i="114"/>
  <c r="BI52" i="114"/>
  <c r="BH52" i="114"/>
  <c r="BG52" i="114"/>
  <c r="BF52" i="114"/>
  <c r="BE52" i="114"/>
  <c r="BD52" i="114"/>
  <c r="BC52" i="114"/>
  <c r="BB52" i="114"/>
  <c r="BA52" i="114"/>
  <c r="AZ52" i="114"/>
  <c r="AY52" i="114"/>
  <c r="AX52" i="114"/>
  <c r="AW52" i="114"/>
  <c r="AV52" i="114"/>
  <c r="AU52" i="114"/>
  <c r="AT52" i="114"/>
  <c r="P52" i="114"/>
  <c r="AS52" i="114" s="1"/>
  <c r="O52" i="114"/>
  <c r="AP51" i="114"/>
  <c r="BS51" i="114" s="1"/>
  <c r="BR51" i="114"/>
  <c r="BQ51" i="114"/>
  <c r="BP51" i="114"/>
  <c r="BO51" i="114"/>
  <c r="BN51" i="114"/>
  <c r="BM51" i="114"/>
  <c r="BL51" i="114"/>
  <c r="BK51" i="114"/>
  <c r="BJ51" i="114"/>
  <c r="BI51" i="114"/>
  <c r="BH51" i="114"/>
  <c r="BG51" i="114"/>
  <c r="BF51" i="114"/>
  <c r="BE51" i="114"/>
  <c r="BD51" i="114"/>
  <c r="BC51" i="114"/>
  <c r="BB51" i="114"/>
  <c r="BA51" i="114"/>
  <c r="AZ51" i="114"/>
  <c r="AY51" i="114"/>
  <c r="AX51" i="114"/>
  <c r="AW51" i="114"/>
  <c r="AV51" i="114"/>
  <c r="AU51" i="114"/>
  <c r="AT51" i="114"/>
  <c r="P51" i="114"/>
  <c r="AS51" i="114" s="1"/>
  <c r="O51" i="114"/>
  <c r="AP50" i="114"/>
  <c r="BS50" i="114" s="1"/>
  <c r="BR50" i="114"/>
  <c r="BQ50" i="114"/>
  <c r="BP50" i="114"/>
  <c r="BO50" i="114"/>
  <c r="BN50" i="114"/>
  <c r="BM50" i="114"/>
  <c r="BL50" i="114"/>
  <c r="BK50" i="114"/>
  <c r="BJ50" i="114"/>
  <c r="BI50" i="114"/>
  <c r="BH50" i="114"/>
  <c r="BG50" i="114"/>
  <c r="BF50" i="114"/>
  <c r="BE50" i="114"/>
  <c r="BD50" i="114"/>
  <c r="BC50" i="114"/>
  <c r="BB50" i="114"/>
  <c r="BA50" i="114"/>
  <c r="AZ50" i="114"/>
  <c r="AY50" i="114"/>
  <c r="AX50" i="114"/>
  <c r="AW50" i="114"/>
  <c r="AV50" i="114"/>
  <c r="AU50" i="114"/>
  <c r="AT50" i="114"/>
  <c r="P50" i="114"/>
  <c r="AS50" i="114" s="1"/>
  <c r="O50" i="114"/>
  <c r="AP49" i="114"/>
  <c r="BS49" i="114" s="1"/>
  <c r="BR49" i="114"/>
  <c r="BQ49" i="114"/>
  <c r="BP49" i="114"/>
  <c r="BO49" i="114"/>
  <c r="BN49" i="114"/>
  <c r="BM49" i="114"/>
  <c r="BL49" i="114"/>
  <c r="BK49" i="114"/>
  <c r="BJ49" i="114"/>
  <c r="BI49" i="114"/>
  <c r="BH49" i="114"/>
  <c r="BG49" i="114"/>
  <c r="BF49" i="114"/>
  <c r="BE49" i="114"/>
  <c r="BD49" i="114"/>
  <c r="BC49" i="114"/>
  <c r="BB49" i="114"/>
  <c r="BA49" i="114"/>
  <c r="AZ49" i="114"/>
  <c r="AY49" i="114"/>
  <c r="AX49" i="114"/>
  <c r="AW49" i="114"/>
  <c r="AV49" i="114"/>
  <c r="AU49" i="114"/>
  <c r="AT49" i="114"/>
  <c r="P49" i="114"/>
  <c r="AS49" i="114" s="1"/>
  <c r="O49" i="114"/>
  <c r="AP45" i="114"/>
  <c r="BS45" i="114" s="1"/>
  <c r="BR45" i="114"/>
  <c r="BQ45" i="114"/>
  <c r="BP45" i="114"/>
  <c r="BO45" i="114"/>
  <c r="BN45" i="114"/>
  <c r="BM45" i="114"/>
  <c r="BL45" i="114"/>
  <c r="BE45" i="114"/>
  <c r="BD45" i="114"/>
  <c r="BC45" i="114"/>
  <c r="AP44" i="114"/>
  <c r="BS44" i="114" s="1"/>
  <c r="BR44" i="114"/>
  <c r="BQ44" i="114"/>
  <c r="BP44" i="114"/>
  <c r="BO44" i="114"/>
  <c r="BN44" i="114"/>
  <c r="BM44" i="114"/>
  <c r="BL44" i="114"/>
  <c r="BE44" i="114"/>
  <c r="BD44" i="114"/>
  <c r="BC44" i="114"/>
  <c r="AP43" i="114"/>
  <c r="BS43" i="114" s="1"/>
  <c r="BR43" i="114"/>
  <c r="BQ43" i="114"/>
  <c r="BP43" i="114"/>
  <c r="BO43" i="114"/>
  <c r="BN43" i="114"/>
  <c r="BM43" i="114"/>
  <c r="BL43" i="114"/>
  <c r="BE43" i="114"/>
  <c r="BD43" i="114"/>
  <c r="BC43" i="114"/>
  <c r="AP42" i="114"/>
  <c r="BS42" i="114" s="1"/>
  <c r="BR42" i="114"/>
  <c r="BQ42" i="114"/>
  <c r="BP42" i="114"/>
  <c r="BO42" i="114"/>
  <c r="BN42" i="114"/>
  <c r="BM42" i="114"/>
  <c r="BL42" i="114"/>
  <c r="BE42" i="114"/>
  <c r="BD42" i="114"/>
  <c r="BC42" i="114"/>
  <c r="AP41" i="114"/>
  <c r="BS41" i="114" s="1"/>
  <c r="BR41" i="114"/>
  <c r="BQ41" i="114"/>
  <c r="BP41" i="114"/>
  <c r="BO41" i="114"/>
  <c r="BN41" i="114"/>
  <c r="BM41" i="114"/>
  <c r="BL41" i="114"/>
  <c r="BK41" i="114"/>
  <c r="BJ41" i="114"/>
  <c r="BE41" i="114"/>
  <c r="BD41" i="114"/>
  <c r="BC41" i="114"/>
  <c r="AP40" i="114"/>
  <c r="BS40" i="114" s="1"/>
  <c r="BR40" i="114"/>
  <c r="BQ40" i="114"/>
  <c r="BP40" i="114"/>
  <c r="BO40" i="114"/>
  <c r="BN40" i="114"/>
  <c r="BM40" i="114"/>
  <c r="BL40" i="114"/>
  <c r="BK40" i="114"/>
  <c r="BJ40" i="114"/>
  <c r="BE40" i="114"/>
  <c r="BD40" i="114"/>
  <c r="BC40" i="114"/>
  <c r="BS39" i="114"/>
  <c r="BR39" i="114"/>
  <c r="BQ39" i="114"/>
  <c r="BP39" i="114"/>
  <c r="BO39" i="114"/>
  <c r="BN39" i="114"/>
  <c r="BM39" i="114"/>
  <c r="BL39" i="114"/>
  <c r="BK39" i="114"/>
  <c r="BJ39" i="114"/>
  <c r="BE39" i="114"/>
  <c r="BD39" i="114"/>
  <c r="BC39" i="114"/>
  <c r="AP38" i="114"/>
  <c r="BS38" i="114" s="1"/>
  <c r="BR38" i="114"/>
  <c r="BQ38" i="114"/>
  <c r="BP38" i="114"/>
  <c r="BO38" i="114"/>
  <c r="BN38" i="114"/>
  <c r="BM38" i="114"/>
  <c r="BL38" i="114"/>
  <c r="BK38" i="114"/>
  <c r="BJ38" i="114"/>
  <c r="BE38" i="114"/>
  <c r="BD38" i="114"/>
  <c r="BC38" i="114"/>
  <c r="AP37" i="114"/>
  <c r="BS37" i="114" s="1"/>
  <c r="BR37" i="114"/>
  <c r="BQ37" i="114"/>
  <c r="BP37" i="114"/>
  <c r="BO37" i="114"/>
  <c r="BN37" i="114"/>
  <c r="BM37" i="114"/>
  <c r="BL37" i="114"/>
  <c r="BK37" i="114"/>
  <c r="BJ37" i="114"/>
  <c r="BE37" i="114"/>
  <c r="BD37" i="114"/>
  <c r="BC37" i="114"/>
  <c r="AP36" i="114"/>
  <c r="BS36" i="114" s="1"/>
  <c r="BR36" i="114"/>
  <c r="BQ36" i="114"/>
  <c r="BP36" i="114"/>
  <c r="BO36" i="114"/>
  <c r="BN36" i="114"/>
  <c r="BM36" i="114"/>
  <c r="BL36" i="114"/>
  <c r="BK36" i="114"/>
  <c r="BJ36" i="114"/>
  <c r="BE36" i="114"/>
  <c r="BD36" i="114"/>
  <c r="BC36" i="114"/>
  <c r="AP35" i="114"/>
  <c r="BS35" i="114" s="1"/>
  <c r="BR35" i="114"/>
  <c r="BQ35" i="114"/>
  <c r="BP35" i="114"/>
  <c r="BO35" i="114"/>
  <c r="BN35" i="114"/>
  <c r="BM35" i="114"/>
  <c r="BL35" i="114"/>
  <c r="BK35" i="114"/>
  <c r="BJ35" i="114"/>
  <c r="BE35" i="114"/>
  <c r="BD35" i="114"/>
  <c r="BC35" i="114"/>
  <c r="AP34" i="114"/>
  <c r="BS34" i="114" s="1"/>
  <c r="BR34" i="114"/>
  <c r="BQ34" i="114"/>
  <c r="BP34" i="114"/>
  <c r="BO34" i="114"/>
  <c r="BN34" i="114"/>
  <c r="BM34" i="114"/>
  <c r="BL34" i="114"/>
  <c r="BK34" i="114"/>
  <c r="BJ34" i="114"/>
  <c r="BE34" i="114"/>
  <c r="BD34" i="114"/>
  <c r="BC34" i="114"/>
  <c r="BS33" i="114"/>
  <c r="BR33" i="114"/>
  <c r="BQ33" i="114"/>
  <c r="BP33" i="114"/>
  <c r="BO33" i="114"/>
  <c r="BN33" i="114"/>
  <c r="BM33" i="114"/>
  <c r="BL33" i="114"/>
  <c r="BK33" i="114"/>
  <c r="BJ33" i="114"/>
  <c r="BE33" i="114"/>
  <c r="BD33" i="114"/>
  <c r="BC33" i="114"/>
  <c r="BS32" i="114"/>
  <c r="BR32" i="114"/>
  <c r="BQ32" i="114"/>
  <c r="BP32" i="114"/>
  <c r="BO32" i="114"/>
  <c r="BN32" i="114"/>
  <c r="BM32" i="114"/>
  <c r="BL32" i="114"/>
  <c r="BK32" i="114"/>
  <c r="BJ32" i="114"/>
  <c r="BE32" i="114"/>
  <c r="BD32" i="114"/>
  <c r="BC32" i="114"/>
  <c r="BS31" i="114"/>
  <c r="BR31" i="114"/>
  <c r="BQ31" i="114"/>
  <c r="BP31" i="114"/>
  <c r="BO31" i="114"/>
  <c r="BN31" i="114"/>
  <c r="BM31" i="114"/>
  <c r="BL31" i="114"/>
  <c r="BK31" i="114"/>
  <c r="BJ31" i="114"/>
  <c r="BE31" i="114"/>
  <c r="BD31" i="114"/>
  <c r="BC31" i="114"/>
  <c r="BS30" i="114"/>
  <c r="BR30" i="114"/>
  <c r="BQ30" i="114"/>
  <c r="BP30" i="114"/>
  <c r="BO30" i="114"/>
  <c r="BN30" i="114"/>
  <c r="BM30" i="114"/>
  <c r="BL30" i="114"/>
  <c r="BK30" i="114"/>
  <c r="BJ30" i="114"/>
  <c r="BE30" i="114"/>
  <c r="BD30" i="114"/>
  <c r="BC30" i="114"/>
  <c r="BS29" i="114"/>
  <c r="BR29" i="114"/>
  <c r="BQ29" i="114"/>
  <c r="BP29" i="114"/>
  <c r="BO29" i="114"/>
  <c r="BN29" i="114"/>
  <c r="BM29" i="114"/>
  <c r="BL29" i="114"/>
  <c r="BK29" i="114"/>
  <c r="BJ29" i="114"/>
  <c r="BE29" i="114"/>
  <c r="BD29" i="114"/>
  <c r="BC29" i="114"/>
  <c r="BS28" i="114"/>
  <c r="BR28" i="114"/>
  <c r="BQ28" i="114"/>
  <c r="BP28" i="114"/>
  <c r="BO28" i="114"/>
  <c r="BN28" i="114"/>
  <c r="BM28" i="114"/>
  <c r="BL28" i="114"/>
  <c r="BK28" i="114"/>
  <c r="BJ28" i="114"/>
  <c r="BE28" i="114"/>
  <c r="BD28" i="114"/>
  <c r="BC28" i="114"/>
  <c r="BS27" i="114"/>
  <c r="BR27" i="114"/>
  <c r="BQ27" i="114"/>
  <c r="BP27" i="114"/>
  <c r="BO27" i="114"/>
  <c r="BN27" i="114"/>
  <c r="BM27" i="114"/>
  <c r="BL27" i="114"/>
  <c r="BK27" i="114"/>
  <c r="BJ27" i="114"/>
  <c r="BE27" i="114"/>
  <c r="BD27" i="114"/>
  <c r="BC27" i="114"/>
  <c r="N49" i="114"/>
  <c r="N50" i="114"/>
  <c r="N51" i="114"/>
  <c r="N48" i="114"/>
  <c r="K237" i="114"/>
  <c r="K236" i="114"/>
  <c r="K235" i="114"/>
  <c r="K233" i="114"/>
  <c r="K232" i="114"/>
  <c r="K231" i="114"/>
  <c r="K229" i="114"/>
  <c r="K228" i="114"/>
  <c r="K227" i="114"/>
  <c r="K226" i="114"/>
  <c r="K224" i="114"/>
  <c r="K223" i="114"/>
  <c r="K222" i="114"/>
  <c r="K221" i="114"/>
  <c r="K220" i="114"/>
  <c r="K219" i="114"/>
  <c r="K218" i="114"/>
  <c r="J238" i="114"/>
  <c r="I238" i="114"/>
  <c r="H238" i="114"/>
  <c r="G238" i="114"/>
  <c r="F238" i="114"/>
  <c r="K214" i="114"/>
  <c r="K213" i="114"/>
  <c r="K212" i="114"/>
  <c r="K211" i="114"/>
  <c r="K210" i="114"/>
  <c r="J215" i="114"/>
  <c r="I215" i="114"/>
  <c r="H215" i="114"/>
  <c r="G215" i="114"/>
  <c r="F215" i="114"/>
  <c r="K205" i="114"/>
  <c r="K204" i="114"/>
  <c r="K203" i="114"/>
  <c r="K202" i="114"/>
  <c r="K201" i="114"/>
  <c r="K200" i="114"/>
  <c r="K199" i="114"/>
  <c r="G206" i="114"/>
  <c r="H206" i="114"/>
  <c r="I206" i="114"/>
  <c r="J206" i="114"/>
  <c r="F206" i="114"/>
  <c r="G194" i="114"/>
  <c r="H194" i="114"/>
  <c r="I194" i="114"/>
  <c r="J194" i="114"/>
  <c r="F194" i="114"/>
  <c r="K192" i="114"/>
  <c r="K191" i="114"/>
  <c r="K190" i="114"/>
  <c r="K189" i="114"/>
  <c r="K188" i="114"/>
  <c r="K187" i="114"/>
  <c r="K186" i="114"/>
  <c r="K185" i="114"/>
  <c r="K184" i="114"/>
  <c r="K183" i="114"/>
  <c r="K182" i="114"/>
  <c r="K181" i="114"/>
  <c r="K180" i="114"/>
  <c r="K179" i="114"/>
  <c r="K178" i="114"/>
  <c r="K177" i="114"/>
  <c r="K176" i="114"/>
  <c r="K175" i="114"/>
  <c r="K174" i="114"/>
  <c r="K173" i="114"/>
  <c r="K172" i="114"/>
  <c r="K171" i="114"/>
  <c r="K170" i="114"/>
  <c r="K169" i="114"/>
  <c r="K168" i="114"/>
  <c r="K167" i="114"/>
  <c r="K166" i="114"/>
  <c r="K165" i="114"/>
  <c r="K164" i="114"/>
  <c r="K163" i="114"/>
  <c r="K162" i="114"/>
  <c r="K161" i="114"/>
  <c r="K160" i="114"/>
  <c r="K159" i="114"/>
  <c r="K158" i="114"/>
  <c r="K157" i="114"/>
  <c r="K156" i="114"/>
  <c r="K155" i="114"/>
  <c r="K154" i="114"/>
  <c r="K153" i="114"/>
  <c r="K152" i="114"/>
  <c r="K151" i="114"/>
  <c r="K150" i="114"/>
  <c r="K149" i="114"/>
  <c r="K148" i="114"/>
  <c r="K147" i="114"/>
  <c r="K146" i="114"/>
  <c r="K145" i="114"/>
  <c r="K144" i="114"/>
  <c r="K143" i="114"/>
  <c r="K142" i="114"/>
  <c r="K141" i="114"/>
  <c r="K140" i="114"/>
  <c r="K139" i="114"/>
  <c r="K138" i="114"/>
  <c r="K137" i="114"/>
  <c r="K136" i="114"/>
  <c r="K135" i="114"/>
  <c r="K134" i="114"/>
  <c r="K133" i="114"/>
  <c r="K132" i="114"/>
  <c r="K131" i="114"/>
  <c r="K130" i="114"/>
  <c r="K129" i="114"/>
  <c r="K128" i="114"/>
  <c r="K127" i="114"/>
  <c r="K126" i="114"/>
  <c r="K125" i="114"/>
  <c r="K124" i="114"/>
  <c r="K123" i="114"/>
  <c r="K122" i="114"/>
  <c r="K121" i="114"/>
  <c r="K120" i="114"/>
  <c r="K119" i="114"/>
  <c r="K118" i="114"/>
  <c r="K117" i="114"/>
  <c r="K116" i="114"/>
  <c r="K115" i="114"/>
  <c r="K114" i="114"/>
  <c r="K113" i="114"/>
  <c r="K112" i="114"/>
  <c r="K110" i="114"/>
  <c r="K109" i="114"/>
  <c r="K108" i="114"/>
  <c r="K107" i="114"/>
  <c r="K106" i="114"/>
  <c r="K105" i="114"/>
  <c r="K104" i="114"/>
  <c r="K103" i="114"/>
  <c r="K102" i="114"/>
  <c r="K101" i="114"/>
  <c r="K100" i="114"/>
  <c r="K98" i="114"/>
  <c r="K97" i="114"/>
  <c r="K96" i="114"/>
  <c r="K95" i="114"/>
  <c r="K93" i="114"/>
  <c r="K92" i="114"/>
  <c r="K91" i="114"/>
  <c r="K90" i="114"/>
  <c r="K89" i="114"/>
  <c r="K88" i="114"/>
  <c r="K87" i="114"/>
  <c r="K86" i="114"/>
  <c r="K85" i="114"/>
  <c r="K84" i="114"/>
  <c r="K83" i="114"/>
  <c r="K82" i="114"/>
  <c r="K81" i="114"/>
  <c r="K80" i="114"/>
  <c r="K79" i="114"/>
  <c r="K78" i="114"/>
  <c r="K76" i="114"/>
  <c r="K73" i="114"/>
  <c r="K72" i="114"/>
  <c r="K71" i="114"/>
  <c r="K70" i="114"/>
  <c r="K69" i="114"/>
  <c r="K68" i="114"/>
  <c r="K67" i="114"/>
  <c r="K66" i="114"/>
  <c r="K65" i="114"/>
  <c r="K64" i="114"/>
  <c r="K63" i="114"/>
  <c r="K49" i="114"/>
  <c r="K50" i="114"/>
  <c r="K51" i="114"/>
  <c r="K52" i="114"/>
  <c r="K53" i="114"/>
  <c r="K54" i="114"/>
  <c r="K55" i="114"/>
  <c r="K56" i="114"/>
  <c r="K57" i="114"/>
  <c r="K58" i="114"/>
  <c r="K61" i="114"/>
  <c r="K33" i="114"/>
  <c r="K34" i="114"/>
  <c r="K35" i="114"/>
  <c r="K36" i="114"/>
  <c r="K37" i="114"/>
  <c r="K38" i="114"/>
  <c r="K39" i="114"/>
  <c r="K40" i="114"/>
  <c r="K41" i="114"/>
  <c r="K42" i="114"/>
  <c r="K43" i="114"/>
  <c r="K44" i="114"/>
  <c r="K45" i="114"/>
  <c r="BE276" i="114" l="1"/>
  <c r="BC276" i="114"/>
  <c r="BR310" i="114"/>
  <c r="BN276" i="114"/>
  <c r="BO238" i="114"/>
  <c r="AQ257" i="114"/>
  <c r="AQ260" i="114"/>
  <c r="BP238" i="114"/>
  <c r="AR90" i="114"/>
  <c r="AQ90" i="114"/>
  <c r="AR50" i="114"/>
  <c r="AQ50" i="114"/>
  <c r="AR106" i="114"/>
  <c r="AQ106" i="114"/>
  <c r="AR81" i="114"/>
  <c r="AQ81" i="114"/>
  <c r="AR181" i="114"/>
  <c r="AQ181" i="114"/>
  <c r="BN269" i="114"/>
  <c r="AQ269" i="114"/>
  <c r="AR94" i="114"/>
  <c r="AQ94" i="114"/>
  <c r="AR122" i="114"/>
  <c r="AQ122" i="114"/>
  <c r="AR109" i="114"/>
  <c r="AQ109" i="114"/>
  <c r="AR121" i="114"/>
  <c r="AQ121" i="114"/>
  <c r="AR241" i="114"/>
  <c r="AQ241" i="114"/>
  <c r="AR243" i="114"/>
  <c r="AQ243" i="114"/>
  <c r="BN263" i="114"/>
  <c r="AQ263" i="114"/>
  <c r="AR64" i="114"/>
  <c r="AQ64" i="114"/>
  <c r="AR72" i="114"/>
  <c r="AQ72" i="114"/>
  <c r="AR86" i="114"/>
  <c r="AQ86" i="114"/>
  <c r="AR110" i="114"/>
  <c r="AQ110" i="114"/>
  <c r="AR130" i="114"/>
  <c r="AQ130" i="114"/>
  <c r="AR134" i="114"/>
  <c r="AQ134" i="114"/>
  <c r="AR158" i="114"/>
  <c r="AQ158" i="114"/>
  <c r="AR162" i="114"/>
  <c r="AQ162" i="114"/>
  <c r="AR178" i="114"/>
  <c r="AQ178" i="114"/>
  <c r="AR190" i="114"/>
  <c r="AQ190" i="114"/>
  <c r="BR238" i="114"/>
  <c r="AR97" i="114"/>
  <c r="AQ97" i="114"/>
  <c r="AR125" i="114"/>
  <c r="AQ125" i="114"/>
  <c r="BN208" i="114"/>
  <c r="AQ208" i="114"/>
  <c r="AR126" i="114"/>
  <c r="AQ126" i="114"/>
  <c r="AR154" i="114"/>
  <c r="AQ154" i="114"/>
  <c r="AR166" i="114"/>
  <c r="AQ166" i="114"/>
  <c r="AR93" i="114"/>
  <c r="AQ93" i="114"/>
  <c r="AR145" i="114"/>
  <c r="AQ145" i="114"/>
  <c r="AR70" i="114"/>
  <c r="AQ70" i="114"/>
  <c r="AR76" i="114"/>
  <c r="AQ76" i="114"/>
  <c r="AR80" i="114"/>
  <c r="AQ80" i="114"/>
  <c r="AR84" i="114"/>
  <c r="AQ84" i="114"/>
  <c r="AR88" i="114"/>
  <c r="AQ88" i="114"/>
  <c r="AR92" i="114"/>
  <c r="AQ92" i="114"/>
  <c r="AR96" i="114"/>
  <c r="AQ96" i="114"/>
  <c r="AR100" i="114"/>
  <c r="AQ100" i="114"/>
  <c r="AR104" i="114"/>
  <c r="AQ104" i="114"/>
  <c r="AR108" i="114"/>
  <c r="AQ108" i="114"/>
  <c r="AR112" i="114"/>
  <c r="AQ112" i="114"/>
  <c r="AR116" i="114"/>
  <c r="AQ116" i="114"/>
  <c r="AR120" i="114"/>
  <c r="AQ120" i="114"/>
  <c r="AR124" i="114"/>
  <c r="AQ124" i="114"/>
  <c r="AR128" i="114"/>
  <c r="AQ128" i="114"/>
  <c r="AR132" i="114"/>
  <c r="AQ132" i="114"/>
  <c r="AR136" i="114"/>
  <c r="AQ136" i="114"/>
  <c r="AR140" i="114"/>
  <c r="AQ140" i="114"/>
  <c r="AR144" i="114"/>
  <c r="AQ144" i="114"/>
  <c r="AR148" i="114"/>
  <c r="AQ148" i="114"/>
  <c r="AR152" i="114"/>
  <c r="AQ152" i="114"/>
  <c r="AR156" i="114"/>
  <c r="AQ156" i="114"/>
  <c r="AR160" i="114"/>
  <c r="AQ160" i="114"/>
  <c r="AR164" i="114"/>
  <c r="AQ164" i="114"/>
  <c r="AR168" i="114"/>
  <c r="AQ168" i="114"/>
  <c r="AR172" i="114"/>
  <c r="AQ172" i="114"/>
  <c r="AR176" i="114"/>
  <c r="AQ176" i="114"/>
  <c r="AR180" i="114"/>
  <c r="AQ180" i="114"/>
  <c r="AR184" i="114"/>
  <c r="AQ184" i="114"/>
  <c r="AR188" i="114"/>
  <c r="AQ188" i="114"/>
  <c r="BO215" i="114"/>
  <c r="AQ250" i="114"/>
  <c r="AQ258" i="114"/>
  <c r="BN267" i="114"/>
  <c r="AQ267" i="114"/>
  <c r="AR58" i="114"/>
  <c r="AQ58" i="114"/>
  <c r="AR82" i="114"/>
  <c r="AQ82" i="114"/>
  <c r="AR98" i="114"/>
  <c r="AQ98" i="114"/>
  <c r="AR146" i="114"/>
  <c r="AQ146" i="114"/>
  <c r="AR77" i="114"/>
  <c r="AQ77" i="114"/>
  <c r="AR185" i="114"/>
  <c r="AQ185" i="114"/>
  <c r="AR133" i="114"/>
  <c r="AQ133" i="114"/>
  <c r="AR141" i="114"/>
  <c r="AQ141" i="114"/>
  <c r="AR189" i="114"/>
  <c r="AQ189" i="114"/>
  <c r="BN214" i="114"/>
  <c r="AQ214" i="114"/>
  <c r="BQ215" i="114"/>
  <c r="AR68" i="114"/>
  <c r="AQ68" i="114"/>
  <c r="AR118" i="114"/>
  <c r="AQ118" i="114"/>
  <c r="AR174" i="114"/>
  <c r="AQ174" i="114"/>
  <c r="AR182" i="114"/>
  <c r="AQ182" i="114"/>
  <c r="AR67" i="114"/>
  <c r="AQ67" i="114"/>
  <c r="AR117" i="114"/>
  <c r="AQ117" i="114"/>
  <c r="BN212" i="114"/>
  <c r="AQ212" i="114"/>
  <c r="BK66" i="114"/>
  <c r="AQ66" i="114"/>
  <c r="BR215" i="114"/>
  <c r="BC238" i="114"/>
  <c r="BN262" i="114"/>
  <c r="AQ262" i="114"/>
  <c r="BS276" i="114"/>
  <c r="AR102" i="114"/>
  <c r="AQ102" i="114"/>
  <c r="BQ238" i="114"/>
  <c r="AR53" i="114"/>
  <c r="AQ53" i="114"/>
  <c r="AR85" i="114"/>
  <c r="AQ85" i="114"/>
  <c r="AR101" i="114"/>
  <c r="AQ101" i="114"/>
  <c r="AR137" i="114"/>
  <c r="AQ137" i="114"/>
  <c r="AR153" i="114"/>
  <c r="AQ153" i="114"/>
  <c r="AR161" i="114"/>
  <c r="AQ161" i="114"/>
  <c r="AR165" i="114"/>
  <c r="AQ165" i="114"/>
  <c r="BS238" i="114"/>
  <c r="BN268" i="114"/>
  <c r="AQ268" i="114"/>
  <c r="AR51" i="114"/>
  <c r="AQ51" i="114"/>
  <c r="AR55" i="114"/>
  <c r="AQ55" i="114"/>
  <c r="AR61" i="114"/>
  <c r="AQ61" i="114"/>
  <c r="AR65" i="114"/>
  <c r="AQ65" i="114"/>
  <c r="AR69" i="114"/>
  <c r="AQ69" i="114"/>
  <c r="AR73" i="114"/>
  <c r="AQ73" i="114"/>
  <c r="AR79" i="114"/>
  <c r="AQ79" i="114"/>
  <c r="AR83" i="114"/>
  <c r="AQ83" i="114"/>
  <c r="AR87" i="114"/>
  <c r="AQ87" i="114"/>
  <c r="AR91" i="114"/>
  <c r="AQ91" i="114"/>
  <c r="AR95" i="114"/>
  <c r="AQ95" i="114"/>
  <c r="AR103" i="114"/>
  <c r="AQ103" i="114"/>
  <c r="AR107" i="114"/>
  <c r="AQ107" i="114"/>
  <c r="AR115" i="114"/>
  <c r="AQ115" i="114"/>
  <c r="AR119" i="114"/>
  <c r="AQ119" i="114"/>
  <c r="AR123" i="114"/>
  <c r="AQ123" i="114"/>
  <c r="AR127" i="114"/>
  <c r="AQ127" i="114"/>
  <c r="AR131" i="114"/>
  <c r="AQ131" i="114"/>
  <c r="AR135" i="114"/>
  <c r="AQ135" i="114"/>
  <c r="AR139" i="114"/>
  <c r="AQ139" i="114"/>
  <c r="AR143" i="114"/>
  <c r="AQ143" i="114"/>
  <c r="AR147" i="114"/>
  <c r="AQ147" i="114"/>
  <c r="AR151" i="114"/>
  <c r="AQ151" i="114"/>
  <c r="AR155" i="114"/>
  <c r="AQ155" i="114"/>
  <c r="AR159" i="114"/>
  <c r="AQ159" i="114"/>
  <c r="AR163" i="114"/>
  <c r="AQ163" i="114"/>
  <c r="AR167" i="114"/>
  <c r="AQ167" i="114"/>
  <c r="AR171" i="114"/>
  <c r="AQ171" i="114"/>
  <c r="AR175" i="114"/>
  <c r="AQ175" i="114"/>
  <c r="AR179" i="114"/>
  <c r="AQ179" i="114"/>
  <c r="AR183" i="114"/>
  <c r="AQ183" i="114"/>
  <c r="AR187" i="114"/>
  <c r="AQ187" i="114"/>
  <c r="AR191" i="114"/>
  <c r="AQ191" i="114"/>
  <c r="BS215" i="114"/>
  <c r="BD238" i="114"/>
  <c r="BN265" i="114"/>
  <c r="AQ265" i="114"/>
  <c r="AQ313" i="114"/>
  <c r="BR276" i="114"/>
  <c r="AR186" i="114"/>
  <c r="AQ186" i="114"/>
  <c r="AR49" i="114"/>
  <c r="AQ49" i="114"/>
  <c r="AR57" i="114"/>
  <c r="AQ57" i="114"/>
  <c r="AR129" i="114"/>
  <c r="AQ129" i="114"/>
  <c r="AR157" i="114"/>
  <c r="AQ157" i="114"/>
  <c r="AR177" i="114"/>
  <c r="AQ177" i="114"/>
  <c r="AR56" i="114"/>
  <c r="AQ56" i="114"/>
  <c r="BN210" i="114"/>
  <c r="AQ210" i="114"/>
  <c r="BE238" i="114"/>
  <c r="AQ251" i="114"/>
  <c r="BN266" i="114"/>
  <c r="AQ266" i="114"/>
  <c r="BQ276" i="114"/>
  <c r="AR78" i="114"/>
  <c r="AQ78" i="114"/>
  <c r="AR114" i="114"/>
  <c r="AQ114" i="114"/>
  <c r="AR138" i="114"/>
  <c r="AQ138" i="114"/>
  <c r="AR142" i="114"/>
  <c r="AQ142" i="114"/>
  <c r="AR150" i="114"/>
  <c r="AQ150" i="114"/>
  <c r="AR89" i="114"/>
  <c r="AQ89" i="114"/>
  <c r="AR105" i="114"/>
  <c r="AQ105" i="114"/>
  <c r="AR113" i="114"/>
  <c r="AQ113" i="114"/>
  <c r="AR169" i="114"/>
  <c r="AQ169" i="114"/>
  <c r="AR173" i="114"/>
  <c r="AQ173" i="114"/>
  <c r="BN192" i="114"/>
  <c r="AQ192" i="114"/>
  <c r="AQ240" i="114"/>
  <c r="AR242" i="114"/>
  <c r="AQ242" i="114"/>
  <c r="AQ248" i="114"/>
  <c r="AQ259" i="114"/>
  <c r="BP276" i="114"/>
  <c r="AR54" i="114"/>
  <c r="AQ54" i="114"/>
  <c r="AR170" i="114"/>
  <c r="AQ170" i="114"/>
  <c r="BN264" i="114"/>
  <c r="AQ264" i="114"/>
  <c r="BN270" i="114"/>
  <c r="AQ270" i="114"/>
  <c r="BN211" i="114"/>
  <c r="AQ211" i="114"/>
  <c r="AQ249" i="114"/>
  <c r="AR63" i="114"/>
  <c r="AQ63" i="114"/>
  <c r="AR71" i="114"/>
  <c r="AQ71" i="114"/>
  <c r="AR149" i="114"/>
  <c r="AQ149" i="114"/>
  <c r="AR52" i="114"/>
  <c r="AQ52" i="114"/>
  <c r="BP215" i="114"/>
  <c r="BR206" i="114"/>
  <c r="BN213" i="114"/>
  <c r="AQ213" i="114"/>
  <c r="BN238" i="114"/>
  <c r="BN261" i="114"/>
  <c r="AQ261" i="114"/>
  <c r="BO276" i="114"/>
  <c r="BG198" i="114"/>
  <c r="BG206" i="114" s="1"/>
  <c r="BS198" i="114"/>
  <c r="BS206" i="114" s="1"/>
  <c r="AU240" i="114"/>
  <c r="AU244" i="114" s="1"/>
  <c r="BG240" i="114"/>
  <c r="BG244" i="114" s="1"/>
  <c r="BS240" i="114"/>
  <c r="BS244" i="114" s="1"/>
  <c r="BD278" i="114"/>
  <c r="BD310" i="114" s="1"/>
  <c r="BP278" i="114"/>
  <c r="BP310" i="114" s="1"/>
  <c r="BP26" i="114"/>
  <c r="BP46" i="114" s="1"/>
  <c r="BD26" i="114"/>
  <c r="BD46" i="114" s="1"/>
  <c r="AZ48" i="114"/>
  <c r="AZ194" i="114" s="1"/>
  <c r="BL48" i="114"/>
  <c r="BL194" i="114" s="1"/>
  <c r="BH198" i="114"/>
  <c r="BH206" i="114" s="1"/>
  <c r="AV240" i="114"/>
  <c r="AV244" i="114" s="1"/>
  <c r="BH240" i="114"/>
  <c r="BH244" i="114" s="1"/>
  <c r="BM48" i="114"/>
  <c r="BM194" i="114" s="1"/>
  <c r="BI198" i="114"/>
  <c r="BI206" i="114" s="1"/>
  <c r="AW240" i="114"/>
  <c r="AW244" i="114" s="1"/>
  <c r="BI240" i="114"/>
  <c r="BI244" i="114" s="1"/>
  <c r="BO26" i="114"/>
  <c r="BO46" i="114" s="1"/>
  <c r="BB48" i="114"/>
  <c r="BB194" i="114" s="1"/>
  <c r="BN48" i="114"/>
  <c r="BJ198" i="114"/>
  <c r="BJ206" i="114" s="1"/>
  <c r="AX240" i="114"/>
  <c r="AX244" i="114" s="1"/>
  <c r="BS278" i="114"/>
  <c r="BS310" i="114" s="1"/>
  <c r="BN26" i="114"/>
  <c r="BN46" i="114" s="1"/>
  <c r="BM26" i="114"/>
  <c r="BM46" i="114" s="1"/>
  <c r="BC48" i="114"/>
  <c r="BC194" i="114" s="1"/>
  <c r="BO48" i="114"/>
  <c r="BO194" i="114" s="1"/>
  <c r="BK198" i="114"/>
  <c r="BK206" i="114" s="1"/>
  <c r="AY240" i="114"/>
  <c r="AY244" i="114" s="1"/>
  <c r="BC26" i="114"/>
  <c r="BC46" i="114" s="1"/>
  <c r="BA48" i="114"/>
  <c r="BA194" i="114" s="1"/>
  <c r="BL26" i="114"/>
  <c r="BL46" i="114" s="1"/>
  <c r="AR48" i="114"/>
  <c r="BD48" i="114"/>
  <c r="BD194" i="114" s="1"/>
  <c r="BP48" i="114"/>
  <c r="BP194" i="114" s="1"/>
  <c r="BL198" i="114"/>
  <c r="BL206" i="114" s="1"/>
  <c r="AZ240" i="114"/>
  <c r="AZ244" i="114" s="1"/>
  <c r="BE26" i="114"/>
  <c r="BE46" i="114" s="1"/>
  <c r="AS48" i="114"/>
  <c r="AS194" i="114" s="1"/>
  <c r="BQ48" i="114"/>
  <c r="BQ194" i="114" s="1"/>
  <c r="BM198" i="114"/>
  <c r="BM206" i="114" s="1"/>
  <c r="BA240" i="114"/>
  <c r="BA244" i="114" s="1"/>
  <c r="AY48" i="114"/>
  <c r="AY194" i="114" s="1"/>
  <c r="BE48" i="114"/>
  <c r="BE194" i="114" s="1"/>
  <c r="BJ26" i="114"/>
  <c r="AT48" i="114"/>
  <c r="AT194" i="114" s="1"/>
  <c r="BF48" i="114"/>
  <c r="BF194" i="114" s="1"/>
  <c r="BR48" i="114"/>
  <c r="BR194" i="114" s="1"/>
  <c r="BN198" i="114"/>
  <c r="BN206" i="114" s="1"/>
  <c r="BB240" i="114"/>
  <c r="BB244" i="114" s="1"/>
  <c r="BN240" i="114"/>
  <c r="BN244" i="114" s="1"/>
  <c r="BK278" i="114"/>
  <c r="BK310" i="114" s="1"/>
  <c r="BG48" i="114"/>
  <c r="BG194" i="114" s="1"/>
  <c r="BC198" i="114"/>
  <c r="BC206" i="114" s="1"/>
  <c r="BO198" i="114"/>
  <c r="BO206" i="114" s="1"/>
  <c r="BC240" i="114"/>
  <c r="BC244" i="114" s="1"/>
  <c r="BO240" i="114"/>
  <c r="BO244" i="114" s="1"/>
  <c r="BL278" i="114"/>
  <c r="BL310" i="114" s="1"/>
  <c r="AU48" i="114"/>
  <c r="AU194" i="114" s="1"/>
  <c r="AV48" i="114"/>
  <c r="AV194" i="114" s="1"/>
  <c r="BH48" i="114"/>
  <c r="BH194" i="114" s="1"/>
  <c r="BD198" i="114"/>
  <c r="BD206" i="114" s="1"/>
  <c r="BP198" i="114"/>
  <c r="BP206" i="114" s="1"/>
  <c r="AR240" i="114"/>
  <c r="BD240" i="114"/>
  <c r="BD244" i="114" s="1"/>
  <c r="BP240" i="114"/>
  <c r="BP244" i="114" s="1"/>
  <c r="BM278" i="114"/>
  <c r="BM310" i="114" s="1"/>
  <c r="BQ26" i="114"/>
  <c r="BQ46" i="114" s="1"/>
  <c r="BK48" i="114"/>
  <c r="BS26" i="114"/>
  <c r="BS46" i="114" s="1"/>
  <c r="AW48" i="114"/>
  <c r="AW194" i="114" s="1"/>
  <c r="BI48" i="114"/>
  <c r="BI194" i="114" s="1"/>
  <c r="BE198" i="114"/>
  <c r="BE206" i="114" s="1"/>
  <c r="BQ198" i="114"/>
  <c r="BQ206" i="114" s="1"/>
  <c r="AS240" i="114"/>
  <c r="AS244" i="114" s="1"/>
  <c r="BE240" i="114"/>
  <c r="BE244" i="114" s="1"/>
  <c r="BQ240" i="114"/>
  <c r="BQ244" i="114" s="1"/>
  <c r="BN278" i="114"/>
  <c r="BN310" i="114" s="1"/>
  <c r="BK26" i="114"/>
  <c r="BS48" i="114"/>
  <c r="BS194" i="114" s="1"/>
  <c r="BR26" i="114"/>
  <c r="BR46" i="114" s="1"/>
  <c r="AX48" i="114"/>
  <c r="AX194" i="114" s="1"/>
  <c r="BJ48" i="114"/>
  <c r="BJ194" i="114" s="1"/>
  <c r="BF198" i="114"/>
  <c r="BF206" i="114" s="1"/>
  <c r="BR198" i="114"/>
  <c r="AT240" i="114"/>
  <c r="AT244" i="114" s="1"/>
  <c r="BF240" i="114"/>
  <c r="BF244" i="114" s="1"/>
  <c r="BR240" i="114"/>
  <c r="BR244" i="114" s="1"/>
  <c r="BC278" i="114"/>
  <c r="BC310" i="114" s="1"/>
  <c r="BO278" i="114"/>
  <c r="BO310" i="114" s="1"/>
  <c r="BE278" i="114"/>
  <c r="BE310" i="114" s="1"/>
  <c r="BQ278" i="114"/>
  <c r="BQ310" i="114" s="1"/>
  <c r="N52" i="114"/>
  <c r="J248" i="114" s="1"/>
  <c r="BS248" i="114" s="1"/>
  <c r="BS252" i="114" s="1"/>
  <c r="BN194" i="114" l="1"/>
  <c r="BG248" i="114"/>
  <c r="BK248" i="114"/>
  <c r="BH248" i="114"/>
  <c r="BL248" i="114"/>
  <c r="BI248" i="114"/>
  <c r="BM248" i="114"/>
  <c r="BJ248" i="114"/>
  <c r="BQ248" i="114"/>
  <c r="BF248" i="114"/>
  <c r="BB248" i="114"/>
  <c r="AX248" i="114"/>
  <c r="AT248" i="114"/>
  <c r="BP248" i="114"/>
  <c r="BE248" i="114"/>
  <c r="BA248" i="114"/>
  <c r="AW248" i="114"/>
  <c r="BO248" i="114"/>
  <c r="BD248" i="114"/>
  <c r="AZ248" i="114"/>
  <c r="AV248" i="114"/>
  <c r="BR248" i="114"/>
  <c r="BN248" i="114"/>
  <c r="BC248" i="114"/>
  <c r="AY248" i="114"/>
  <c r="AU248" i="114"/>
  <c r="AS248" i="114"/>
  <c r="AS252" i="114" s="1"/>
  <c r="BK194" i="114"/>
  <c r="AR244" i="114"/>
  <c r="AR194" i="114"/>
  <c r="BN215" i="114"/>
  <c r="AR248" i="114"/>
  <c r="J257" i="114"/>
  <c r="J259" i="114"/>
  <c r="J258" i="114"/>
  <c r="J260" i="114"/>
  <c r="J250" i="114"/>
  <c r="J251" i="114"/>
  <c r="J249" i="114"/>
  <c r="BI250" i="114" l="1"/>
  <c r="BM250" i="114"/>
  <c r="BJ250" i="114"/>
  <c r="BG250" i="114"/>
  <c r="BK250" i="114"/>
  <c r="BH250" i="114"/>
  <c r="BL250" i="114"/>
  <c r="BO250" i="114"/>
  <c r="BD250" i="114"/>
  <c r="AZ250" i="114"/>
  <c r="AV250" i="114"/>
  <c r="BR250" i="114"/>
  <c r="BN250" i="114"/>
  <c r="BC250" i="114"/>
  <c r="AY250" i="114"/>
  <c r="AU250" i="114"/>
  <c r="BQ250" i="114"/>
  <c r="BF250" i="114"/>
  <c r="BB250" i="114"/>
  <c r="AX250" i="114"/>
  <c r="AT250" i="114"/>
  <c r="BP250" i="114"/>
  <c r="BE250" i="114"/>
  <c r="BA250" i="114"/>
  <c r="AW250" i="114"/>
  <c r="AS250" i="114"/>
  <c r="BS250" i="114"/>
  <c r="BL252" i="114"/>
  <c r="BM252" i="114"/>
  <c r="BH249" i="114"/>
  <c r="BL249" i="114"/>
  <c r="BI249" i="114"/>
  <c r="BI252" i="114" s="1"/>
  <c r="BM249" i="114"/>
  <c r="BJ249" i="114"/>
  <c r="BJ252" i="114" s="1"/>
  <c r="BG249" i="114"/>
  <c r="BK249" i="114"/>
  <c r="BK252" i="114" s="1"/>
  <c r="BP249" i="114"/>
  <c r="BE249" i="114"/>
  <c r="BE252" i="114" s="1"/>
  <c r="BA249" i="114"/>
  <c r="AW249" i="114"/>
  <c r="AW252" i="114" s="1"/>
  <c r="BO249" i="114"/>
  <c r="BD249" i="114"/>
  <c r="BD252" i="114" s="1"/>
  <c r="AZ249" i="114"/>
  <c r="AV249" i="114"/>
  <c r="AV252" i="114" s="1"/>
  <c r="BR249" i="114"/>
  <c r="BN249" i="114"/>
  <c r="BN252" i="114" s="1"/>
  <c r="BC249" i="114"/>
  <c r="AY249" i="114"/>
  <c r="AY252" i="114" s="1"/>
  <c r="AU249" i="114"/>
  <c r="BQ249" i="114"/>
  <c r="BQ252" i="114" s="1"/>
  <c r="BF249" i="114"/>
  <c r="BB249" i="114"/>
  <c r="BB252" i="114" s="1"/>
  <c r="AX249" i="114"/>
  <c r="AX252" i="114" s="1"/>
  <c r="AT249" i="114"/>
  <c r="AT252" i="114" s="1"/>
  <c r="AS249" i="114"/>
  <c r="BS249" i="114"/>
  <c r="BJ251" i="114"/>
  <c r="BG251" i="114"/>
  <c r="BG252" i="114" s="1"/>
  <c r="BK251" i="114"/>
  <c r="BH251" i="114"/>
  <c r="BL251" i="114"/>
  <c r="BI251" i="114"/>
  <c r="BM251" i="114"/>
  <c r="BR251" i="114"/>
  <c r="BR252" i="114" s="1"/>
  <c r="BN251" i="114"/>
  <c r="BC251" i="114"/>
  <c r="BC252" i="114" s="1"/>
  <c r="AY251" i="114"/>
  <c r="AU251" i="114"/>
  <c r="BQ251" i="114"/>
  <c r="BF251" i="114"/>
  <c r="BF252" i="114" s="1"/>
  <c r="BB251" i="114"/>
  <c r="AX251" i="114"/>
  <c r="AT251" i="114"/>
  <c r="BP251" i="114"/>
  <c r="BP252" i="114" s="1"/>
  <c r="BE251" i="114"/>
  <c r="BA251" i="114"/>
  <c r="BA252" i="114" s="1"/>
  <c r="AW251" i="114"/>
  <c r="BO251" i="114"/>
  <c r="BD251" i="114"/>
  <c r="AZ251" i="114"/>
  <c r="AZ252" i="114" s="1"/>
  <c r="AV251" i="114"/>
  <c r="BS251" i="114"/>
  <c r="AS251" i="114"/>
  <c r="AU252" i="114"/>
  <c r="BO252" i="114"/>
  <c r="AR251" i="114"/>
  <c r="AR250" i="114"/>
  <c r="BF260" i="114"/>
  <c r="AY260" i="114"/>
  <c r="AS260" i="114"/>
  <c r="BR260" i="114"/>
  <c r="BK260" i="114"/>
  <c r="BE260" i="114"/>
  <c r="BN260" i="114"/>
  <c r="AW260" i="114"/>
  <c r="BS260" i="114"/>
  <c r="BJ260" i="114"/>
  <c r="AR260" i="114"/>
  <c r="BQ260" i="114"/>
  <c r="AT260" i="114"/>
  <c r="AZ260" i="114"/>
  <c r="BD260" i="114"/>
  <c r="BM260" i="114"/>
  <c r="BL260" i="114"/>
  <c r="BP260" i="114"/>
  <c r="AU260" i="114"/>
  <c r="BC260" i="114"/>
  <c r="BO260" i="114"/>
  <c r="BH260" i="114"/>
  <c r="BB260" i="114"/>
  <c r="AV260" i="114"/>
  <c r="BA260" i="114"/>
  <c r="BG260" i="114"/>
  <c r="BI260" i="114"/>
  <c r="AX260" i="114"/>
  <c r="BH258" i="114"/>
  <c r="BL258" i="114"/>
  <c r="AV258" i="114"/>
  <c r="AY258" i="114"/>
  <c r="BK258" i="114"/>
  <c r="AR258" i="114"/>
  <c r="AX258" i="114"/>
  <c r="BS258" i="114"/>
  <c r="BJ258" i="114"/>
  <c r="BD258" i="114"/>
  <c r="AS258" i="114"/>
  <c r="AW258" i="114"/>
  <c r="BC258" i="114"/>
  <c r="BP258" i="114"/>
  <c r="BE258" i="114"/>
  <c r="AT258" i="114"/>
  <c r="BI258" i="114"/>
  <c r="BO258" i="114"/>
  <c r="BQ258" i="114"/>
  <c r="BF258" i="114"/>
  <c r="AZ258" i="114"/>
  <c r="BB258" i="114"/>
  <c r="BR258" i="114"/>
  <c r="AU258" i="114"/>
  <c r="BA258" i="114"/>
  <c r="BN258" i="114"/>
  <c r="BG258" i="114"/>
  <c r="BM258" i="114"/>
  <c r="BI259" i="114"/>
  <c r="AR259" i="114"/>
  <c r="AV259" i="114"/>
  <c r="AX259" i="114"/>
  <c r="BN259" i="114"/>
  <c r="BD259" i="114"/>
  <c r="BH259" i="114"/>
  <c r="BO259" i="114"/>
  <c r="BP259" i="114"/>
  <c r="AU259" i="114"/>
  <c r="BQ259" i="114"/>
  <c r="BG259" i="114"/>
  <c r="AT259" i="114"/>
  <c r="BS259" i="114"/>
  <c r="BF259" i="114"/>
  <c r="AZ259" i="114"/>
  <c r="AS259" i="114"/>
  <c r="BR259" i="114"/>
  <c r="AY259" i="114"/>
  <c r="BL259" i="114"/>
  <c r="BA259" i="114"/>
  <c r="BE259" i="114"/>
  <c r="BK259" i="114"/>
  <c r="BM259" i="114"/>
  <c r="BB259" i="114"/>
  <c r="AW259" i="114"/>
  <c r="BJ259" i="114"/>
  <c r="BC259" i="114"/>
  <c r="AR249" i="114"/>
  <c r="BM257" i="114"/>
  <c r="BF257" i="114"/>
  <c r="BA257" i="114"/>
  <c r="AT257" i="114"/>
  <c r="BO257" i="114"/>
  <c r="BR257" i="114"/>
  <c r="AU257" i="114"/>
  <c r="AZ257" i="114"/>
  <c r="BG257" i="114"/>
  <c r="AW257" i="114"/>
  <c r="BL257" i="114"/>
  <c r="AR257" i="114"/>
  <c r="AS257" i="114"/>
  <c r="BS257" i="114"/>
  <c r="BJ257" i="114"/>
  <c r="BN257" i="114"/>
  <c r="BI257" i="114"/>
  <c r="BD257" i="114"/>
  <c r="BE257" i="114"/>
  <c r="BC257" i="114"/>
  <c r="BP257" i="114"/>
  <c r="BQ257" i="114"/>
  <c r="AV257" i="114"/>
  <c r="AX257" i="114"/>
  <c r="BH257" i="114"/>
  <c r="BB257" i="114"/>
  <c r="AY257" i="114"/>
  <c r="BK257" i="114"/>
  <c r="BH252" i="114" l="1"/>
  <c r="BL271" i="114"/>
  <c r="BC271" i="114"/>
  <c r="BE271" i="114"/>
  <c r="BD271" i="114"/>
  <c r="BM271" i="114"/>
  <c r="AR252" i="114"/>
  <c r="BN271" i="114"/>
  <c r="BS271" i="114"/>
  <c r="BR271" i="114"/>
  <c r="BO271" i="114"/>
  <c r="BQ271" i="114"/>
  <c r="BP271" i="114"/>
  <c r="H310" i="114" l="1"/>
  <c r="G310" i="114"/>
  <c r="F310" i="114"/>
  <c r="H276" i="114"/>
  <c r="G276" i="114"/>
  <c r="F276" i="114"/>
  <c r="I276" i="114"/>
  <c r="H271" i="114"/>
  <c r="I244" i="114"/>
  <c r="H244" i="114"/>
  <c r="G244" i="114"/>
  <c r="F244" i="114"/>
  <c r="H46" i="114"/>
  <c r="G46" i="114"/>
  <c r="F46" i="114" l="1"/>
  <c r="J244" i="114"/>
  <c r="I271" i="114"/>
  <c r="G245" i="114"/>
  <c r="J46" i="114"/>
  <c r="I46" i="114"/>
  <c r="I245" i="114" s="1"/>
  <c r="H245" i="114"/>
  <c r="J276" i="114"/>
  <c r="J245" i="114" l="1"/>
  <c r="F245" i="114"/>
  <c r="K307" i="114" l="1"/>
  <c r="K306" i="114"/>
  <c r="K305" i="114"/>
  <c r="K304" i="114"/>
  <c r="K303" i="114"/>
  <c r="K297" i="114"/>
  <c r="K296" i="114"/>
  <c r="K295" i="114"/>
  <c r="K294" i="114"/>
  <c r="K293" i="114"/>
  <c r="K292" i="114"/>
  <c r="K287" i="114"/>
  <c r="K286" i="114"/>
  <c r="K285" i="114"/>
  <c r="K284" i="114"/>
  <c r="K281" i="114"/>
  <c r="K288" i="114"/>
  <c r="K289" i="114"/>
  <c r="K290" i="114"/>
  <c r="K298" i="114"/>
  <c r="K299" i="114"/>
  <c r="K300" i="114"/>
  <c r="K301" i="114"/>
  <c r="K302" i="114"/>
  <c r="K291" i="114"/>
  <c r="K283" i="114"/>
  <c r="K282" i="114"/>
  <c r="K280" i="114"/>
  <c r="K279" i="114"/>
  <c r="K308" i="114" l="1"/>
  <c r="K268" i="114"/>
  <c r="K267" i="114"/>
  <c r="K266" i="114"/>
  <c r="K265" i="114"/>
  <c r="K264" i="114"/>
  <c r="K263" i="114"/>
  <c r="K309" i="114"/>
  <c r="K275" i="114"/>
  <c r="K270" i="114"/>
  <c r="K269" i="114"/>
  <c r="K262" i="114"/>
  <c r="K261" i="114"/>
  <c r="K243" i="114"/>
  <c r="K242" i="114"/>
  <c r="K241" i="114"/>
  <c r="K240" i="114"/>
  <c r="K234" i="114"/>
  <c r="K230" i="114"/>
  <c r="K225" i="114"/>
  <c r="K217" i="114"/>
  <c r="K209" i="114"/>
  <c r="K208" i="114"/>
  <c r="K198" i="114"/>
  <c r="K99" i="114"/>
  <c r="K94" i="114"/>
  <c r="K77" i="114"/>
  <c r="K62" i="114"/>
  <c r="K48" i="114"/>
  <c r="K32" i="114"/>
  <c r="K31" i="114"/>
  <c r="K30" i="114"/>
  <c r="K29" i="114"/>
  <c r="K28" i="114"/>
  <c r="K27" i="114"/>
  <c r="K26" i="114"/>
  <c r="K238" i="114" l="1"/>
  <c r="K215" i="114"/>
  <c r="K206" i="114"/>
  <c r="K244" i="114"/>
  <c r="I253" i="114"/>
  <c r="H253" i="114"/>
  <c r="H272" i="114" s="1"/>
  <c r="H311" i="114" s="1"/>
  <c r="H314" i="114" s="1"/>
  <c r="H315" i="114" s="1"/>
  <c r="K111" i="114"/>
  <c r="H317" i="114" l="1"/>
  <c r="H318" i="114" s="1"/>
  <c r="H319" i="114" s="1"/>
  <c r="I254" i="114"/>
  <c r="I272" i="114"/>
  <c r="K274" i="114"/>
  <c r="K194" i="114"/>
  <c r="H254" i="114"/>
  <c r="AV222" i="114" l="1"/>
  <c r="AV219" i="114"/>
  <c r="AV224" i="114"/>
  <c r="AV221" i="114"/>
  <c r="AV223" i="114"/>
  <c r="AV220" i="114"/>
  <c r="AW266" i="114"/>
  <c r="AW231" i="114"/>
  <c r="AW233" i="114"/>
  <c r="AW232" i="114"/>
  <c r="AV267" i="114"/>
  <c r="K276" i="114"/>
  <c r="AT264" i="114" l="1"/>
  <c r="AT229" i="114"/>
  <c r="AT226" i="114"/>
  <c r="AT263" i="114"/>
  <c r="AT228" i="114"/>
  <c r="AT265" i="114"/>
  <c r="AT227" i="114"/>
  <c r="AX267" i="114"/>
  <c r="AZ268" i="114"/>
  <c r="AZ205" i="114"/>
  <c r="AZ202" i="114"/>
  <c r="AZ199" i="114"/>
  <c r="AZ204" i="114"/>
  <c r="AZ201" i="114"/>
  <c r="AZ203" i="114"/>
  <c r="AZ200" i="114"/>
  <c r="AS264" i="114"/>
  <c r="P229" i="114"/>
  <c r="AS229" i="114" s="1"/>
  <c r="P226" i="114"/>
  <c r="AS226" i="114" s="1"/>
  <c r="AS263" i="114"/>
  <c r="P228" i="114"/>
  <c r="AS228" i="114" s="1"/>
  <c r="AS265" i="114"/>
  <c r="P227" i="114"/>
  <c r="AS227" i="114" s="1"/>
  <c r="AV266" i="114"/>
  <c r="AV231" i="114"/>
  <c r="AV233" i="114"/>
  <c r="AV232" i="114"/>
  <c r="BA233" i="114"/>
  <c r="BA232" i="114"/>
  <c r="BA266" i="114"/>
  <c r="BA231" i="114"/>
  <c r="AT267" i="114"/>
  <c r="AV203" i="114"/>
  <c r="AV200" i="114"/>
  <c r="AV268" i="114"/>
  <c r="AV205" i="114"/>
  <c r="AV202" i="114"/>
  <c r="AV199" i="114"/>
  <c r="AV204" i="114"/>
  <c r="AV201" i="114"/>
  <c r="AX203" i="114"/>
  <c r="AX200" i="114"/>
  <c r="AX268" i="114"/>
  <c r="AX205" i="114"/>
  <c r="AX202" i="114"/>
  <c r="AX199" i="114"/>
  <c r="AX204" i="114"/>
  <c r="AX201" i="114"/>
  <c r="BA268" i="114"/>
  <c r="BA205" i="114"/>
  <c r="BA202" i="114"/>
  <c r="BA199" i="114"/>
  <c r="BA204" i="114"/>
  <c r="BA201" i="114"/>
  <c r="BA203" i="114"/>
  <c r="BA200" i="114"/>
  <c r="AS267" i="114"/>
  <c r="AY265" i="114"/>
  <c r="AY227" i="114"/>
  <c r="AY264" i="114"/>
  <c r="AY229" i="114"/>
  <c r="AY226" i="114"/>
  <c r="AY263" i="114"/>
  <c r="AY228" i="114"/>
  <c r="BA224" i="114"/>
  <c r="BA221" i="114"/>
  <c r="BA223" i="114"/>
  <c r="BA220" i="114"/>
  <c r="BA222" i="114"/>
  <c r="BA219" i="114"/>
  <c r="AZ233" i="114"/>
  <c r="AZ232" i="114"/>
  <c r="AZ266" i="114"/>
  <c r="AZ231" i="114"/>
  <c r="AZ267" i="114"/>
  <c r="AT223" i="114"/>
  <c r="AT220" i="114"/>
  <c r="AT222" i="114"/>
  <c r="AT219" i="114"/>
  <c r="AT224" i="114"/>
  <c r="AT221" i="114"/>
  <c r="AT218" i="114"/>
  <c r="AX266" i="114"/>
  <c r="AX231" i="114"/>
  <c r="AX233" i="114"/>
  <c r="AX232" i="114"/>
  <c r="AT204" i="114"/>
  <c r="AT201" i="114"/>
  <c r="AT203" i="114"/>
  <c r="AT200" i="114"/>
  <c r="AT268" i="114"/>
  <c r="AT205" i="114"/>
  <c r="AT202" i="114"/>
  <c r="AT199" i="114"/>
  <c r="AT44" i="114"/>
  <c r="AT43" i="114"/>
  <c r="AT45" i="114"/>
  <c r="AT42" i="114"/>
  <c r="AY267" i="114"/>
  <c r="AW203" i="114"/>
  <c r="AW200" i="114"/>
  <c r="AW268" i="114"/>
  <c r="AW205" i="114"/>
  <c r="AW202" i="114"/>
  <c r="AW199" i="114"/>
  <c r="AW204" i="114"/>
  <c r="AW201" i="114"/>
  <c r="AR204" i="114"/>
  <c r="O201" i="114"/>
  <c r="AR203" i="114"/>
  <c r="O200" i="114"/>
  <c r="AR268" i="114"/>
  <c r="O205" i="114"/>
  <c r="AR202" i="114"/>
  <c r="O199" i="114"/>
  <c r="AT235" i="114"/>
  <c r="AT237" i="114"/>
  <c r="AT236" i="114"/>
  <c r="AZ265" i="114"/>
  <c r="AZ227" i="114"/>
  <c r="AZ264" i="114"/>
  <c r="AZ229" i="114"/>
  <c r="AZ226" i="114"/>
  <c r="AZ263" i="114"/>
  <c r="AZ228" i="114"/>
  <c r="AY224" i="114"/>
  <c r="AY221" i="114"/>
  <c r="AY223" i="114"/>
  <c r="AY220" i="114"/>
  <c r="AY222" i="114"/>
  <c r="AY219" i="114"/>
  <c r="BB233" i="114"/>
  <c r="BB232" i="114"/>
  <c r="BB266" i="114"/>
  <c r="BB231" i="114"/>
  <c r="P232" i="114"/>
  <c r="AS232" i="114" s="1"/>
  <c r="AS266" i="114"/>
  <c r="P231" i="114"/>
  <c r="AS231" i="114" s="1"/>
  <c r="P233" i="114"/>
  <c r="AS233" i="114" s="1"/>
  <c r="P44" i="114"/>
  <c r="AS44" i="114" s="1"/>
  <c r="P43" i="114"/>
  <c r="AS43" i="114" s="1"/>
  <c r="P42" i="114"/>
  <c r="AS42" i="114" s="1"/>
  <c r="P45" i="114"/>
  <c r="AS45" i="114" s="1"/>
  <c r="O44" i="114"/>
  <c r="O43" i="114"/>
  <c r="O45" i="114"/>
  <c r="O42" i="114"/>
  <c r="P235" i="114"/>
  <c r="AS235" i="114" s="1"/>
  <c r="P237" i="114"/>
  <c r="AS237" i="114" s="1"/>
  <c r="P236" i="114"/>
  <c r="AS236" i="114" s="1"/>
  <c r="AV263" i="114"/>
  <c r="AV228" i="114"/>
  <c r="AV265" i="114"/>
  <c r="AV227" i="114"/>
  <c r="AV264" i="114"/>
  <c r="AV229" i="114"/>
  <c r="AV226" i="114"/>
  <c r="P223" i="114"/>
  <c r="AS223" i="114" s="1"/>
  <c r="P220" i="114"/>
  <c r="AS220" i="114" s="1"/>
  <c r="P222" i="114"/>
  <c r="AS222" i="114" s="1"/>
  <c r="P219" i="114"/>
  <c r="AS219" i="114" s="1"/>
  <c r="P224" i="114"/>
  <c r="AS224" i="114" s="1"/>
  <c r="P221" i="114"/>
  <c r="AS221" i="114" s="1"/>
  <c r="P218" i="114"/>
  <c r="AS218" i="114" s="1"/>
  <c r="O232" i="114"/>
  <c r="AR266" i="114"/>
  <c r="O231" i="114"/>
  <c r="O233" i="114"/>
  <c r="O223" i="114"/>
  <c r="O220" i="114"/>
  <c r="O222" i="114"/>
  <c r="O219" i="114"/>
  <c r="O224" i="114"/>
  <c r="O221" i="114"/>
  <c r="O218" i="114"/>
  <c r="BA265" i="114"/>
  <c r="BA227" i="114"/>
  <c r="BA264" i="114"/>
  <c r="BA229" i="114"/>
  <c r="BA226" i="114"/>
  <c r="BA263" i="114"/>
  <c r="BA228" i="114"/>
  <c r="BA267" i="114"/>
  <c r="AR264" i="114"/>
  <c r="O229" i="114"/>
  <c r="O226" i="114"/>
  <c r="AR263" i="114"/>
  <c r="O228" i="114"/>
  <c r="AR225" i="114"/>
  <c r="AR265" i="114"/>
  <c r="O227" i="114"/>
  <c r="AU263" i="114"/>
  <c r="AU228" i="114"/>
  <c r="AU265" i="114"/>
  <c r="AU227" i="114"/>
  <c r="AU264" i="114"/>
  <c r="AU229" i="114"/>
  <c r="AU226" i="114"/>
  <c r="AZ224" i="114"/>
  <c r="AZ221" i="114"/>
  <c r="AZ223" i="114"/>
  <c r="AZ220" i="114"/>
  <c r="AZ222" i="114"/>
  <c r="AZ219" i="114"/>
  <c r="AZ236" i="114"/>
  <c r="AZ235" i="114"/>
  <c r="AZ237" i="114"/>
  <c r="AV237" i="114"/>
  <c r="AV236" i="114"/>
  <c r="AV235" i="114"/>
  <c r="AU222" i="114"/>
  <c r="AU219" i="114"/>
  <c r="AU224" i="114"/>
  <c r="AU221" i="114"/>
  <c r="AU218" i="114"/>
  <c r="AU223" i="114"/>
  <c r="AU220" i="114"/>
  <c r="AT232" i="114"/>
  <c r="AT266" i="114"/>
  <c r="AT231" i="114"/>
  <c r="AT233" i="114"/>
  <c r="AU266" i="114"/>
  <c r="AU231" i="114"/>
  <c r="AU233" i="114"/>
  <c r="AU232" i="114"/>
  <c r="AX237" i="114"/>
  <c r="AX236" i="114"/>
  <c r="AX235" i="114"/>
  <c r="BA236" i="114"/>
  <c r="BA235" i="114"/>
  <c r="BA237" i="114"/>
  <c r="BB268" i="114"/>
  <c r="BB205" i="114"/>
  <c r="BB202" i="114"/>
  <c r="BB199" i="114"/>
  <c r="BB204" i="114"/>
  <c r="BB201" i="114"/>
  <c r="BB203" i="114"/>
  <c r="BB200" i="114"/>
  <c r="BB265" i="114"/>
  <c r="BB227" i="114"/>
  <c r="BB264" i="114"/>
  <c r="BB229" i="114"/>
  <c r="BB226" i="114"/>
  <c r="BB263" i="114"/>
  <c r="BB228" i="114"/>
  <c r="AU267" i="114"/>
  <c r="AU203" i="114"/>
  <c r="AU200" i="114"/>
  <c r="AU268" i="114"/>
  <c r="AU205" i="114"/>
  <c r="AU202" i="114"/>
  <c r="AU199" i="114"/>
  <c r="AU204" i="114"/>
  <c r="AU201" i="114"/>
  <c r="AW222" i="114"/>
  <c r="AW219" i="114"/>
  <c r="AW224" i="114"/>
  <c r="AW221" i="114"/>
  <c r="AW223" i="114"/>
  <c r="AW220" i="114"/>
  <c r="AW43" i="114"/>
  <c r="AW42" i="114"/>
  <c r="AW45" i="114"/>
  <c r="AW44" i="114"/>
  <c r="AW267" i="114"/>
  <c r="O235" i="114"/>
  <c r="O237" i="114"/>
  <c r="AR234" i="114"/>
  <c r="O236" i="114"/>
  <c r="AX263" i="114"/>
  <c r="AX228" i="114"/>
  <c r="AX265" i="114"/>
  <c r="AX227" i="114"/>
  <c r="AX264" i="114"/>
  <c r="AX229" i="114"/>
  <c r="AX226" i="114"/>
  <c r="AY233" i="114"/>
  <c r="AY232" i="114"/>
  <c r="AY266" i="114"/>
  <c r="AY231" i="114"/>
  <c r="AR267" i="114"/>
  <c r="AV43" i="114"/>
  <c r="AV45" i="114"/>
  <c r="AV42" i="114"/>
  <c r="AV44" i="114"/>
  <c r="AU43" i="114"/>
  <c r="AU45" i="114"/>
  <c r="AU42" i="114"/>
  <c r="AU44" i="114"/>
  <c r="BB236" i="114"/>
  <c r="BB235" i="114"/>
  <c r="BB237" i="114"/>
  <c r="AS204" i="114"/>
  <c r="P201" i="114"/>
  <c r="AS201" i="114" s="1"/>
  <c r="AS203" i="114"/>
  <c r="P200" i="114"/>
  <c r="AS200" i="114" s="1"/>
  <c r="AS268" i="114"/>
  <c r="P205" i="114"/>
  <c r="AS205" i="114" s="1"/>
  <c r="AS202" i="114"/>
  <c r="P199" i="114"/>
  <c r="AS199" i="114" s="1"/>
  <c r="BB267" i="114"/>
  <c r="AW263" i="114"/>
  <c r="AW228" i="114"/>
  <c r="AW265" i="114"/>
  <c r="AW227" i="114"/>
  <c r="AW264" i="114"/>
  <c r="AW229" i="114"/>
  <c r="AW226" i="114"/>
  <c r="BB224" i="114"/>
  <c r="BB221" i="114"/>
  <c r="BB223" i="114"/>
  <c r="BB220" i="114"/>
  <c r="BB222" i="114"/>
  <c r="BB219" i="114"/>
  <c r="AY268" i="114"/>
  <c r="AY205" i="114"/>
  <c r="AY202" i="114"/>
  <c r="AY199" i="114"/>
  <c r="AY204" i="114"/>
  <c r="AY201" i="114"/>
  <c r="AY203" i="114"/>
  <c r="AY200" i="114"/>
  <c r="AW237" i="114"/>
  <c r="AW236" i="114"/>
  <c r="AW235" i="114"/>
  <c r="AY236" i="114"/>
  <c r="AY235" i="114"/>
  <c r="AY237" i="114"/>
  <c r="AU237" i="114"/>
  <c r="AU236" i="114"/>
  <c r="AU235" i="114"/>
  <c r="AX222" i="114"/>
  <c r="AX219" i="114"/>
  <c r="AX224" i="114"/>
  <c r="AX221" i="114"/>
  <c r="AX223" i="114"/>
  <c r="AX220" i="114"/>
  <c r="AV238" i="114" l="1"/>
  <c r="AR229" i="114"/>
  <c r="AR232" i="114"/>
  <c r="AQ232" i="114"/>
  <c r="BA238" i="114"/>
  <c r="AR42" i="114"/>
  <c r="AQ42" i="114"/>
  <c r="AY238" i="114"/>
  <c r="AR199" i="114"/>
  <c r="AQ199" i="114"/>
  <c r="AR233" i="114"/>
  <c r="AQ233" i="114"/>
  <c r="AU238" i="114"/>
  <c r="AR45" i="114"/>
  <c r="AQ45" i="114"/>
  <c r="AT238" i="114"/>
  <c r="AR226" i="114"/>
  <c r="AR231" i="114"/>
  <c r="AQ231" i="114"/>
  <c r="AR43" i="114"/>
  <c r="AQ43" i="114"/>
  <c r="AR205" i="114"/>
  <c r="AQ205" i="114"/>
  <c r="AR227" i="114"/>
  <c r="AR218" i="114"/>
  <c r="AQ218" i="114"/>
  <c r="AR44" i="114"/>
  <c r="AQ44" i="114"/>
  <c r="AX238" i="114"/>
  <c r="AR236" i="114"/>
  <c r="AR221" i="114"/>
  <c r="AQ221" i="114"/>
  <c r="AR200" i="114"/>
  <c r="AQ200" i="114"/>
  <c r="AR223" i="114"/>
  <c r="AQ223" i="114"/>
  <c r="AS238" i="114"/>
  <c r="AR224" i="114"/>
  <c r="AQ224" i="114"/>
  <c r="AR220" i="114"/>
  <c r="AQ220" i="114"/>
  <c r="AR237" i="114"/>
  <c r="AZ238" i="114"/>
  <c r="AR228" i="114"/>
  <c r="AR219" i="114"/>
  <c r="AQ219" i="114"/>
  <c r="AR201" i="114"/>
  <c r="AQ201" i="114"/>
  <c r="AW238" i="114"/>
  <c r="BB238" i="114"/>
  <c r="AR235" i="114"/>
  <c r="AR222" i="114"/>
  <c r="AQ222" i="114"/>
  <c r="BK265" i="114"/>
  <c r="BK263" i="114"/>
  <c r="BK264" i="114"/>
  <c r="BK261" i="114"/>
  <c r="BK44" i="114"/>
  <c r="BK45" i="114"/>
  <c r="BK43" i="114"/>
  <c r="BK267" i="114"/>
  <c r="AY198" i="114"/>
  <c r="AY206" i="114" s="1"/>
  <c r="AR208" i="114"/>
  <c r="AT261" i="114"/>
  <c r="BI263" i="114"/>
  <c r="BI265" i="114"/>
  <c r="BI264" i="114"/>
  <c r="BH43" i="114"/>
  <c r="BH45" i="114"/>
  <c r="BH42" i="114"/>
  <c r="BH44" i="114"/>
  <c r="BF267" i="114"/>
  <c r="AR217" i="114"/>
  <c r="AZ198" i="114"/>
  <c r="AZ206" i="114" s="1"/>
  <c r="BF264" i="114"/>
  <c r="BF229" i="114"/>
  <c r="BF226" i="114"/>
  <c r="BF263" i="114"/>
  <c r="BF228" i="114"/>
  <c r="BF265" i="114"/>
  <c r="BF227" i="114"/>
  <c r="BJ263" i="114"/>
  <c r="BJ265" i="114"/>
  <c r="BJ264" i="114"/>
  <c r="BA198" i="114"/>
  <c r="BA206" i="114" s="1"/>
  <c r="BG43" i="114"/>
  <c r="BG44" i="114"/>
  <c r="BG45" i="114"/>
  <c r="BG42" i="114"/>
  <c r="BI43" i="114"/>
  <c r="BI45" i="114"/>
  <c r="BI44" i="114"/>
  <c r="BH263" i="114"/>
  <c r="BH265" i="114"/>
  <c r="BH264" i="114"/>
  <c r="AS261" i="114"/>
  <c r="BI267" i="114"/>
  <c r="AY261" i="114"/>
  <c r="AZ261" i="114"/>
  <c r="AX261" i="114"/>
  <c r="BB198" i="114"/>
  <c r="BB206" i="114" s="1"/>
  <c r="BK241" i="114"/>
  <c r="BK243" i="114"/>
  <c r="BK242" i="114"/>
  <c r="BF44" i="114"/>
  <c r="BF43" i="114"/>
  <c r="BF45" i="114"/>
  <c r="BF42" i="114"/>
  <c r="BF235" i="114"/>
  <c r="BF237" i="114"/>
  <c r="BF236" i="114"/>
  <c r="AR198" i="114"/>
  <c r="AV198" i="114"/>
  <c r="AV206" i="114" s="1"/>
  <c r="BG263" i="114"/>
  <c r="BG265" i="114"/>
  <c r="BG264" i="114"/>
  <c r="BH267" i="114"/>
  <c r="AT198" i="114"/>
  <c r="AT206" i="114" s="1"/>
  <c r="BJ242" i="114"/>
  <c r="BJ241" i="114"/>
  <c r="BJ243" i="114"/>
  <c r="AV261" i="114"/>
  <c r="AU198" i="114"/>
  <c r="AU206" i="114" s="1"/>
  <c r="BA261" i="114"/>
  <c r="BL241" i="114"/>
  <c r="BL243" i="114"/>
  <c r="BL242" i="114"/>
  <c r="BG267" i="114"/>
  <c r="AS198" i="114"/>
  <c r="AS206" i="114" s="1"/>
  <c r="AU261" i="114"/>
  <c r="AW261" i="114"/>
  <c r="BB261" i="114"/>
  <c r="AW198" i="114"/>
  <c r="AW206" i="114" s="1"/>
  <c r="AX198" i="114"/>
  <c r="AX206" i="114" s="1"/>
  <c r="BM241" i="114"/>
  <c r="BM243" i="114"/>
  <c r="BM242" i="114"/>
  <c r="BJ43" i="114"/>
  <c r="BJ45" i="114"/>
  <c r="BJ44" i="114"/>
  <c r="BJ267" i="114"/>
  <c r="AR261" i="114"/>
  <c r="BK271" i="114" l="1"/>
  <c r="AR238" i="114"/>
  <c r="AQ237" i="114"/>
  <c r="AQ227" i="114"/>
  <c r="BF238" i="114"/>
  <c r="AQ236" i="114"/>
  <c r="AQ226" i="114"/>
  <c r="AR206" i="114"/>
  <c r="AQ229" i="114"/>
  <c r="AQ235" i="114"/>
  <c r="AQ228" i="114"/>
  <c r="BK42" i="114"/>
  <c r="BK46" i="114" s="1"/>
  <c r="BJ261" i="114"/>
  <c r="BJ42" i="114"/>
  <c r="BJ46" i="114" s="1"/>
  <c r="BI261" i="114"/>
  <c r="BJ240" i="114"/>
  <c r="BJ244" i="114" s="1"/>
  <c r="BI42" i="114"/>
  <c r="BM240" i="114"/>
  <c r="BM244" i="114" s="1"/>
  <c r="BL240" i="114"/>
  <c r="BL244" i="114" s="1"/>
  <c r="BF261" i="114"/>
  <c r="BG261" i="114"/>
  <c r="BK240" i="114"/>
  <c r="BK244" i="114" s="1"/>
  <c r="BH261" i="114"/>
  <c r="BK275" i="114" l="1"/>
  <c r="BJ275" i="114"/>
  <c r="BM275" i="114"/>
  <c r="BL275" i="114"/>
  <c r="BJ274" i="114" l="1"/>
  <c r="BJ276" i="114" s="1"/>
  <c r="BK274" i="114"/>
  <c r="BK276" i="114" s="1"/>
  <c r="BM274" i="114"/>
  <c r="BM276" i="114" s="1"/>
  <c r="BL274" i="114"/>
  <c r="BL276" i="114" s="1"/>
  <c r="K318" i="114" l="1"/>
  <c r="G57" i="104" l="1"/>
  <c r="G58" i="104" s="1"/>
  <c r="D12" i="104"/>
  <c r="D8" i="104"/>
  <c r="D7" i="104"/>
  <c r="D4" i="104"/>
  <c r="D6" i="104" s="1"/>
  <c r="D46" i="104"/>
  <c r="D45" i="104"/>
  <c r="D44" i="104"/>
  <c r="D43" i="104"/>
  <c r="D42" i="104"/>
  <c r="D41" i="104"/>
  <c r="D39" i="104"/>
  <c r="AD14" i="104"/>
  <c r="D10" i="104"/>
  <c r="D11" i="104" s="1"/>
  <c r="AD3" i="104"/>
  <c r="H2" i="104"/>
  <c r="H57" i="104" s="1"/>
  <c r="I2" i="104" l="1"/>
  <c r="I57" i="104" s="1"/>
  <c r="I58" i="104" s="1"/>
  <c r="E6" i="104"/>
  <c r="H58" i="104"/>
  <c r="J2" i="104" l="1"/>
  <c r="K2" i="104" l="1"/>
  <c r="L2" i="104"/>
  <c r="M2" i="104" l="1"/>
  <c r="N2" i="104" l="1"/>
  <c r="O2" i="104" l="1"/>
  <c r="P2" i="104" l="1"/>
  <c r="Q2" i="104" l="1"/>
  <c r="R2" i="104" l="1"/>
  <c r="S2" i="104" l="1"/>
  <c r="T2" i="104" l="1"/>
  <c r="U2" i="104" l="1"/>
  <c r="V2" i="104" l="1"/>
  <c r="W2" i="104" l="1"/>
  <c r="X2" i="104" l="1"/>
  <c r="Y2" i="104" l="1"/>
  <c r="Z2" i="104" l="1"/>
  <c r="AA2" i="104" l="1"/>
  <c r="AB2" i="104" l="1"/>
  <c r="AD2" i="104" l="1"/>
  <c r="B36" i="76" l="1"/>
  <c r="B37" i="76" s="1"/>
  <c r="B38" i="76" s="1"/>
  <c r="P27" i="76" l="1"/>
  <c r="O26" i="76"/>
  <c r="O28" i="76" s="1"/>
  <c r="N26" i="76"/>
  <c r="N28" i="76" s="1"/>
  <c r="M26" i="76"/>
  <c r="M28" i="76" s="1"/>
  <c r="L26" i="76"/>
  <c r="L28" i="76" s="1"/>
  <c r="K26" i="76"/>
  <c r="K28" i="76" s="1"/>
  <c r="J26" i="76"/>
  <c r="J28" i="76" s="1"/>
  <c r="I26" i="76"/>
  <c r="I28" i="76" s="1"/>
  <c r="H26" i="76"/>
  <c r="H28" i="76" s="1"/>
  <c r="G26" i="76"/>
  <c r="G28" i="76" s="1"/>
  <c r="F26" i="76"/>
  <c r="F28" i="76" s="1"/>
  <c r="E26" i="76"/>
  <c r="E28" i="76" s="1"/>
  <c r="D26" i="76"/>
  <c r="D28" i="76" s="1"/>
  <c r="C26" i="76"/>
  <c r="C28" i="76" s="1"/>
  <c r="B26" i="76"/>
  <c r="B28" i="76" s="1"/>
  <c r="O24" i="76"/>
  <c r="O29" i="76" s="1"/>
  <c r="N24" i="76"/>
  <c r="N29" i="76" s="1"/>
  <c r="M24" i="76"/>
  <c r="M29" i="76" s="1"/>
  <c r="L24" i="76"/>
  <c r="L29" i="76" s="1"/>
  <c r="K24" i="76"/>
  <c r="K29" i="76" s="1"/>
  <c r="J24" i="76"/>
  <c r="J29" i="76" s="1"/>
  <c r="I24" i="76"/>
  <c r="I29" i="76" s="1"/>
  <c r="H24" i="76"/>
  <c r="H29" i="76" s="1"/>
  <c r="G24" i="76"/>
  <c r="G29" i="76" s="1"/>
  <c r="F24" i="76"/>
  <c r="F29" i="76" s="1"/>
  <c r="E24" i="76"/>
  <c r="E29" i="76" s="1"/>
  <c r="D24" i="76"/>
  <c r="D29" i="76" s="1"/>
  <c r="C24" i="76"/>
  <c r="C29" i="76" s="1"/>
  <c r="B24" i="76"/>
  <c r="B29" i="76" s="1"/>
  <c r="P22" i="76"/>
  <c r="P26" i="76" s="1"/>
  <c r="P28" i="76" s="1"/>
  <c r="P17" i="76"/>
  <c r="O16" i="76"/>
  <c r="O18" i="76" s="1"/>
  <c r="N16" i="76"/>
  <c r="N18" i="76" s="1"/>
  <c r="M16" i="76"/>
  <c r="M18" i="76" s="1"/>
  <c r="L16" i="76"/>
  <c r="L18" i="76" s="1"/>
  <c r="K16" i="76"/>
  <c r="K18" i="76" s="1"/>
  <c r="J16" i="76"/>
  <c r="J18" i="76" s="1"/>
  <c r="I16" i="76"/>
  <c r="I18" i="76" s="1"/>
  <c r="H16" i="76"/>
  <c r="H18" i="76" s="1"/>
  <c r="G16" i="76"/>
  <c r="G18" i="76" s="1"/>
  <c r="F16" i="76"/>
  <c r="F18" i="76" s="1"/>
  <c r="E16" i="76"/>
  <c r="E18" i="76" s="1"/>
  <c r="D16" i="76"/>
  <c r="C16" i="76"/>
  <c r="C18" i="76" s="1"/>
  <c r="B16" i="76"/>
  <c r="B18" i="76" s="1"/>
  <c r="O14" i="76"/>
  <c r="O19" i="76" s="1"/>
  <c r="N14" i="76"/>
  <c r="N19" i="76" s="1"/>
  <c r="M14" i="76"/>
  <c r="M19" i="76" s="1"/>
  <c r="L14" i="76"/>
  <c r="L19" i="76" s="1"/>
  <c r="K14" i="76"/>
  <c r="K19" i="76" s="1"/>
  <c r="J14" i="76"/>
  <c r="J19" i="76" s="1"/>
  <c r="I14" i="76"/>
  <c r="I19" i="76" s="1"/>
  <c r="H14" i="76"/>
  <c r="H19" i="76" s="1"/>
  <c r="G14" i="76"/>
  <c r="G19" i="76" s="1"/>
  <c r="F14" i="76"/>
  <c r="F19" i="76" s="1"/>
  <c r="E14" i="76"/>
  <c r="E19" i="76" s="1"/>
  <c r="D14" i="76"/>
  <c r="D19" i="76" s="1"/>
  <c r="C14" i="76"/>
  <c r="C19" i="76" s="1"/>
  <c r="B14" i="76"/>
  <c r="B19" i="76" s="1"/>
  <c r="P7" i="76"/>
  <c r="O6" i="76"/>
  <c r="O8" i="76" s="1"/>
  <c r="N6" i="76"/>
  <c r="N8" i="76" s="1"/>
  <c r="M6" i="76"/>
  <c r="M8" i="76" s="1"/>
  <c r="L6" i="76"/>
  <c r="L8" i="76" s="1"/>
  <c r="K6" i="76"/>
  <c r="K8" i="76" s="1"/>
  <c r="J6" i="76"/>
  <c r="J8" i="76" s="1"/>
  <c r="I6" i="76"/>
  <c r="I8" i="76" s="1"/>
  <c r="H6" i="76"/>
  <c r="H8" i="76" s="1"/>
  <c r="G6" i="76"/>
  <c r="G8" i="76" s="1"/>
  <c r="F6" i="76"/>
  <c r="F8" i="76" s="1"/>
  <c r="E6" i="76"/>
  <c r="E8" i="76" s="1"/>
  <c r="D6" i="76"/>
  <c r="D8" i="76" s="1"/>
  <c r="C6" i="76"/>
  <c r="C8" i="76" s="1"/>
  <c r="B6" i="76"/>
  <c r="B8" i="76" s="1"/>
  <c r="O4" i="76"/>
  <c r="O9" i="76" s="1"/>
  <c r="N4" i="76"/>
  <c r="N9" i="76" s="1"/>
  <c r="M4" i="76"/>
  <c r="M9" i="76" s="1"/>
  <c r="L4" i="76"/>
  <c r="L9" i="76" s="1"/>
  <c r="K4" i="76"/>
  <c r="K9" i="76" s="1"/>
  <c r="J4" i="76"/>
  <c r="J9" i="76" s="1"/>
  <c r="I4" i="76"/>
  <c r="I9" i="76" s="1"/>
  <c r="H4" i="76"/>
  <c r="H9" i="76" s="1"/>
  <c r="G4" i="76"/>
  <c r="G9" i="76" s="1"/>
  <c r="F4" i="76"/>
  <c r="F9" i="76" s="1"/>
  <c r="E4" i="76"/>
  <c r="E9" i="76" s="1"/>
  <c r="D4" i="76"/>
  <c r="D9" i="76" s="1"/>
  <c r="C4" i="76"/>
  <c r="C9" i="76" s="1"/>
  <c r="B4" i="76"/>
  <c r="B9" i="76" s="1"/>
  <c r="P2" i="76"/>
  <c r="P6" i="76" s="1"/>
  <c r="P16" i="76" l="1"/>
  <c r="P18" i="76" s="1"/>
  <c r="P8" i="76"/>
  <c r="E32" i="76"/>
  <c r="P9" i="76"/>
  <c r="P4" i="76" s="1"/>
  <c r="D32" i="76"/>
  <c r="P19" i="76"/>
  <c r="P14" i="76" s="1"/>
  <c r="C32" i="76"/>
  <c r="B32" i="76"/>
  <c r="P29" i="76"/>
  <c r="D18" i="76"/>
  <c r="Q18" i="76" l="1"/>
  <c r="Q8" i="76"/>
  <c r="Q28" i="76"/>
  <c r="R28" i="76" s="1"/>
  <c r="P24" i="76"/>
  <c r="R24" i="76" s="1"/>
  <c r="F32" i="76"/>
  <c r="C33" i="76" s="1"/>
  <c r="B33" i="76" l="1"/>
  <c r="E33" i="76"/>
  <c r="D33" i="76"/>
  <c r="H25" i="104" l="1"/>
  <c r="I25" i="104"/>
  <c r="G25" i="104"/>
  <c r="G12" i="104" l="1"/>
  <c r="H51" i="104"/>
  <c r="G51" i="104"/>
  <c r="K57" i="104" l="1"/>
  <c r="M57" i="104"/>
  <c r="J57" i="104"/>
  <c r="J58" i="104" s="1"/>
  <c r="L57" i="104"/>
  <c r="M28" i="104"/>
  <c r="K28" i="104"/>
  <c r="K29" i="104" s="1"/>
  <c r="L28" i="104"/>
  <c r="J28" i="104"/>
  <c r="J29" i="104" s="1"/>
  <c r="G28" i="104"/>
  <c r="G29" i="104" s="1"/>
  <c r="I51" i="104"/>
  <c r="I52" i="104" s="1"/>
  <c r="G50" i="104"/>
  <c r="H50" i="104"/>
  <c r="H52" i="104"/>
  <c r="G52" i="104"/>
  <c r="N57" i="104" l="1"/>
  <c r="K58" i="104"/>
  <c r="L29" i="104"/>
  <c r="G39" i="104"/>
  <c r="G40" i="104" s="1"/>
  <c r="J39" i="104"/>
  <c r="J40" i="104" s="1"/>
  <c r="M29" i="104"/>
  <c r="J12" i="104"/>
  <c r="I50" i="104"/>
  <c r="K50" i="104"/>
  <c r="H12" i="104"/>
  <c r="I12" i="104"/>
  <c r="L58" i="104" l="1"/>
  <c r="K39" i="104"/>
  <c r="K40" i="104" s="1"/>
  <c r="O57" i="104"/>
  <c r="J51" i="104"/>
  <c r="J52" i="104" s="1"/>
  <c r="J50" i="104"/>
  <c r="K12" i="104"/>
  <c r="M58" i="104" l="1"/>
  <c r="L39" i="104"/>
  <c r="L40" i="104" s="1"/>
  <c r="P57" i="104"/>
  <c r="L12" i="104"/>
  <c r="Q57" i="104" l="1"/>
  <c r="N58" i="104"/>
  <c r="O58" i="104" s="1"/>
  <c r="P58" i="104" s="1"/>
  <c r="M39" i="104"/>
  <c r="M40" i="104" s="1"/>
  <c r="M12" i="104"/>
  <c r="Q58" i="104" l="1"/>
  <c r="R57" i="104"/>
  <c r="S57" i="104"/>
  <c r="T57" i="104"/>
  <c r="U57" i="104"/>
  <c r="V57" i="104"/>
  <c r="W57" i="104"/>
  <c r="X57" i="104"/>
  <c r="Y57" i="104"/>
  <c r="Z57" i="104"/>
  <c r="AA57" i="104"/>
  <c r="AB57" i="104"/>
  <c r="N12" i="104"/>
  <c r="AB28" i="104"/>
  <c r="R58" i="104" l="1"/>
  <c r="S58" i="104" s="1"/>
  <c r="T58" i="104" s="1"/>
  <c r="U58" i="104" s="1"/>
  <c r="V58" i="104" s="1"/>
  <c r="W58" i="104" s="1"/>
  <c r="X58" i="104" s="1"/>
  <c r="Y58" i="104" s="1"/>
  <c r="Z58" i="104" s="1"/>
  <c r="AA58" i="104" s="1"/>
  <c r="AB58" i="104" s="1"/>
  <c r="AB39" i="104" s="1"/>
  <c r="AB40" i="104" s="1"/>
  <c r="I28" i="104"/>
  <c r="I29" i="104" s="1"/>
  <c r="H28" i="104"/>
  <c r="H39" i="104" s="1"/>
  <c r="H40" i="104" s="1"/>
  <c r="O12" i="104"/>
  <c r="AB29" i="104"/>
  <c r="I39" i="104" l="1"/>
  <c r="I40" i="104" s="1"/>
  <c r="H29" i="104"/>
  <c r="P12" i="104"/>
  <c r="Q12" i="104" l="1"/>
  <c r="R12" i="104" l="1"/>
  <c r="S12" i="104" l="1"/>
  <c r="T12" i="104" l="1"/>
  <c r="U12" i="104" l="1"/>
  <c r="V12" i="104" l="1"/>
  <c r="W12" i="104" l="1"/>
  <c r="X12" i="104" l="1"/>
  <c r="J25" i="104" l="1"/>
  <c r="Y12" i="104" l="1"/>
  <c r="Z12" i="104" l="1"/>
  <c r="AB24" i="104" l="1"/>
  <c r="T24" i="104"/>
  <c r="X24" i="104"/>
  <c r="S24" i="104"/>
  <c r="V24" i="104"/>
  <c r="AA24" i="104"/>
  <c r="R24" i="104"/>
  <c r="Y24" i="104"/>
  <c r="Z24" i="104"/>
  <c r="U24" i="104"/>
  <c r="W24" i="104"/>
  <c r="Z50" i="104"/>
  <c r="AB50" i="104"/>
  <c r="Y50" i="104"/>
  <c r="AA50" i="104"/>
  <c r="AA12" i="104" l="1"/>
  <c r="W50" i="104"/>
  <c r="X50" i="104"/>
  <c r="T50" i="104"/>
  <c r="U50" i="104"/>
  <c r="V50" i="104"/>
  <c r="M50" i="104"/>
  <c r="R50" i="104"/>
  <c r="S50" i="104"/>
  <c r="L50" i="104"/>
  <c r="O50" i="104"/>
  <c r="Q50" i="104"/>
  <c r="N50" i="104"/>
  <c r="P50" i="104"/>
  <c r="Z51" i="104"/>
  <c r="AA51" i="104"/>
  <c r="Y51" i="104"/>
  <c r="AB51" i="104"/>
  <c r="W51" i="104" l="1"/>
  <c r="W52" i="104" s="1"/>
  <c r="X51" i="104"/>
  <c r="X52" i="104" s="1"/>
  <c r="V51" i="104"/>
  <c r="V52" i="104" s="1"/>
  <c r="U51" i="104"/>
  <c r="U52" i="104" s="1"/>
  <c r="T51" i="104"/>
  <c r="T52" i="104" s="1"/>
  <c r="AA52" i="104"/>
  <c r="Y52" i="104"/>
  <c r="O51" i="104"/>
  <c r="R51" i="104"/>
  <c r="M51" i="104"/>
  <c r="Q51" i="104"/>
  <c r="L51" i="104"/>
  <c r="S51" i="104"/>
  <c r="Z52" i="104"/>
  <c r="AB52" i="104"/>
  <c r="P51" i="104"/>
  <c r="N51" i="104"/>
  <c r="P52" i="104" l="1"/>
  <c r="L52" i="104"/>
  <c r="Q52" i="104"/>
  <c r="R52" i="104"/>
  <c r="N52" i="104"/>
  <c r="S52" i="104"/>
  <c r="M52" i="104"/>
  <c r="O52" i="104"/>
  <c r="K51" i="104" l="1"/>
  <c r="K52" i="104" s="1"/>
  <c r="AB12" i="104" l="1"/>
  <c r="AD12" i="104" s="1"/>
  <c r="G30" i="104" l="1"/>
  <c r="G32" i="104" l="1"/>
  <c r="G41" i="104"/>
  <c r="G31" i="104"/>
  <c r="H30" i="104"/>
  <c r="G33" i="104" l="1"/>
  <c r="G42" i="104"/>
  <c r="G54" i="104" s="1"/>
  <c r="H41" i="104"/>
  <c r="G43" i="104"/>
  <c r="G55" i="104" s="1"/>
  <c r="G53" i="104"/>
  <c r="G34" i="104"/>
  <c r="G35" i="104"/>
  <c r="I30" i="104"/>
  <c r="H31" i="104" l="1"/>
  <c r="H32" i="104"/>
  <c r="H43" i="104" s="1"/>
  <c r="H55" i="104" s="1"/>
  <c r="G22" i="104"/>
  <c r="G49" i="104"/>
  <c r="G46" i="104"/>
  <c r="G44" i="104"/>
  <c r="H42" i="104"/>
  <c r="H54" i="104" s="1"/>
  <c r="G45" i="104"/>
  <c r="G36" i="104"/>
  <c r="I41" i="104"/>
  <c r="H53" i="104"/>
  <c r="J30" i="104"/>
  <c r="I31" i="104"/>
  <c r="I32" i="104"/>
  <c r="H35" i="104" l="1"/>
  <c r="H46" i="104" s="1"/>
  <c r="H34" i="104"/>
  <c r="H45" i="104" s="1"/>
  <c r="H22" i="104"/>
  <c r="G47" i="104"/>
  <c r="G38" i="104" s="1"/>
  <c r="H49" i="104"/>
  <c r="G27" i="104"/>
  <c r="I42" i="104"/>
  <c r="I54" i="104" s="1"/>
  <c r="I43" i="104"/>
  <c r="I55" i="104" s="1"/>
  <c r="I53" i="104"/>
  <c r="J41" i="104"/>
  <c r="K30" i="104"/>
  <c r="J31" i="104"/>
  <c r="H33" i="104"/>
  <c r="I33" i="104"/>
  <c r="I35" i="104"/>
  <c r="I34" i="104"/>
  <c r="J32" i="104"/>
  <c r="L30" i="104"/>
  <c r="K32" i="104" l="1"/>
  <c r="K43" i="104" s="1"/>
  <c r="K55" i="104" s="1"/>
  <c r="K31" i="104"/>
  <c r="K42" i="104" s="1"/>
  <c r="K54" i="104" s="1"/>
  <c r="I22" i="104"/>
  <c r="G23" i="104"/>
  <c r="I44" i="104"/>
  <c r="L41" i="104"/>
  <c r="J43" i="104"/>
  <c r="J55" i="104" s="1"/>
  <c r="H44" i="104"/>
  <c r="H47" i="104" s="1"/>
  <c r="H38" i="104" s="1"/>
  <c r="H36" i="104"/>
  <c r="J42" i="104"/>
  <c r="J54" i="104" s="1"/>
  <c r="J53" i="104"/>
  <c r="G13" i="104"/>
  <c r="I45" i="104"/>
  <c r="K41" i="104"/>
  <c r="I36" i="104"/>
  <c r="J22" i="104"/>
  <c r="I46" i="104"/>
  <c r="I49" i="104"/>
  <c r="K34" i="104"/>
  <c r="K35" i="104"/>
  <c r="K33" i="104"/>
  <c r="J33" i="104"/>
  <c r="J35" i="104"/>
  <c r="J34" i="104"/>
  <c r="M30" i="104"/>
  <c r="L32" i="104"/>
  <c r="L31" i="104"/>
  <c r="K22" i="104" l="1"/>
  <c r="I47" i="104"/>
  <c r="I38" i="104" s="1"/>
  <c r="J46" i="104"/>
  <c r="J44" i="104"/>
  <c r="K44" i="104"/>
  <c r="K36" i="104"/>
  <c r="L22" i="104"/>
  <c r="L43" i="104"/>
  <c r="L55" i="104" s="1"/>
  <c r="K45" i="104"/>
  <c r="J36" i="104"/>
  <c r="G9" i="104"/>
  <c r="L42" i="104"/>
  <c r="L54" i="104" s="1"/>
  <c r="M41" i="104"/>
  <c r="H23" i="104"/>
  <c r="H27" i="104"/>
  <c r="L53" i="104"/>
  <c r="J45" i="104"/>
  <c r="K46" i="104"/>
  <c r="I27" i="104"/>
  <c r="K53" i="104"/>
  <c r="K49" i="104" s="1"/>
  <c r="J49" i="104"/>
  <c r="M32" i="104"/>
  <c r="N30" i="104"/>
  <c r="M31" i="104"/>
  <c r="L35" i="104"/>
  <c r="L33" i="104"/>
  <c r="L34" i="104"/>
  <c r="M22" i="104" l="1"/>
  <c r="K47" i="104"/>
  <c r="K38" i="104" s="1"/>
  <c r="I23" i="104"/>
  <c r="L49" i="104"/>
  <c r="L44" i="104"/>
  <c r="M43" i="104"/>
  <c r="M55" i="104" s="1"/>
  <c r="I13" i="104"/>
  <c r="I9" i="104" s="1"/>
  <c r="M53" i="104"/>
  <c r="G10" i="104"/>
  <c r="K27" i="104"/>
  <c r="L46" i="104"/>
  <c r="L36" i="104"/>
  <c r="J47" i="104"/>
  <c r="J38" i="104" s="1"/>
  <c r="M42" i="104"/>
  <c r="M54" i="104" s="1"/>
  <c r="H13" i="104"/>
  <c r="H9" i="104" s="1"/>
  <c r="J23" i="104"/>
  <c r="J27" i="104"/>
  <c r="L45" i="104"/>
  <c r="N41" i="104"/>
  <c r="O30" i="104"/>
  <c r="N31" i="104"/>
  <c r="M35" i="104"/>
  <c r="M33" i="104"/>
  <c r="N32" i="104"/>
  <c r="M34" i="104"/>
  <c r="K23" i="104" l="1"/>
  <c r="N42" i="104"/>
  <c r="N54" i="104" s="1"/>
  <c r="N53" i="104"/>
  <c r="H10" i="104"/>
  <c r="N22" i="104"/>
  <c r="M45" i="104"/>
  <c r="O41" i="104"/>
  <c r="L23" i="104"/>
  <c r="L27" i="104"/>
  <c r="G11" i="104"/>
  <c r="G17" i="104" s="1"/>
  <c r="I10" i="104"/>
  <c r="I11" i="104" s="1"/>
  <c r="M44" i="104"/>
  <c r="N43" i="104"/>
  <c r="N55" i="104" s="1"/>
  <c r="M46" i="104"/>
  <c r="J13" i="104"/>
  <c r="K13" i="104"/>
  <c r="M49" i="104"/>
  <c r="L47" i="104"/>
  <c r="L38" i="104" s="1"/>
  <c r="M36" i="104"/>
  <c r="P30" i="104"/>
  <c r="O32" i="104"/>
  <c r="N35" i="104"/>
  <c r="N33" i="104"/>
  <c r="O31" i="104"/>
  <c r="N34" i="104"/>
  <c r="M47" i="104" l="1"/>
  <c r="M38" i="104" s="1"/>
  <c r="J9" i="104"/>
  <c r="J10" i="104" s="1"/>
  <c r="H11" i="104"/>
  <c r="O42" i="104"/>
  <c r="O54" i="104" s="1"/>
  <c r="L13" i="104"/>
  <c r="N45" i="104"/>
  <c r="N44" i="104"/>
  <c r="N46" i="104"/>
  <c r="O43" i="104"/>
  <c r="O55" i="104" s="1"/>
  <c r="M23" i="104"/>
  <c r="M27" i="104"/>
  <c r="K9" i="104"/>
  <c r="O53" i="104"/>
  <c r="N49" i="104"/>
  <c r="P41" i="104"/>
  <c r="I17" i="104"/>
  <c r="N36" i="104"/>
  <c r="O33" i="104"/>
  <c r="P31" i="104"/>
  <c r="Q30" i="104"/>
  <c r="O35" i="104"/>
  <c r="P32" i="104"/>
  <c r="O34" i="104"/>
  <c r="H17" i="104" l="1"/>
  <c r="N47" i="104"/>
  <c r="O45" i="104"/>
  <c r="P43" i="104"/>
  <c r="P55" i="104" s="1"/>
  <c r="K10" i="104"/>
  <c r="O46" i="104"/>
  <c r="P42" i="104"/>
  <c r="P54" i="104" s="1"/>
  <c r="O44" i="104"/>
  <c r="O36" i="104"/>
  <c r="P53" i="104"/>
  <c r="O49" i="104"/>
  <c r="M13" i="104"/>
  <c r="M9" i="104" s="1"/>
  <c r="Q41" i="104"/>
  <c r="L9" i="104"/>
  <c r="J11" i="104"/>
  <c r="R30" i="104"/>
  <c r="Q31" i="104"/>
  <c r="P33" i="104"/>
  <c r="Q32" i="104"/>
  <c r="P35" i="104"/>
  <c r="P34" i="104"/>
  <c r="P49" i="104" l="1"/>
  <c r="Q42" i="104"/>
  <c r="Q54" i="104" s="1"/>
  <c r="M10" i="104"/>
  <c r="M11" i="104" s="1"/>
  <c r="P45" i="104"/>
  <c r="Q43" i="104"/>
  <c r="Q55" i="104" s="1"/>
  <c r="J17" i="104"/>
  <c r="Q53" i="104"/>
  <c r="K11" i="104"/>
  <c r="P46" i="104"/>
  <c r="P44" i="104"/>
  <c r="R41" i="104"/>
  <c r="L10" i="104"/>
  <c r="O47" i="104"/>
  <c r="P36" i="104"/>
  <c r="Q33" i="104"/>
  <c r="Q35" i="104"/>
  <c r="R31" i="104"/>
  <c r="R32" i="104"/>
  <c r="S30" i="104"/>
  <c r="Q34" i="104"/>
  <c r="Q49" i="104" l="1"/>
  <c r="Q45" i="104"/>
  <c r="S41" i="104"/>
  <c r="R42" i="104"/>
  <c r="R54" i="104" s="1"/>
  <c r="Q44" i="104"/>
  <c r="Q36" i="104"/>
  <c r="P47" i="104"/>
  <c r="K17" i="104"/>
  <c r="R43" i="104"/>
  <c r="R55" i="104" s="1"/>
  <c r="Q46" i="104"/>
  <c r="L11" i="104"/>
  <c r="R53" i="104"/>
  <c r="M17" i="104"/>
  <c r="S32" i="104"/>
  <c r="R33" i="104"/>
  <c r="S31" i="104"/>
  <c r="R35" i="104"/>
  <c r="T30" i="104"/>
  <c r="R34" i="104"/>
  <c r="R49" i="104" l="1"/>
  <c r="R36" i="104"/>
  <c r="T41" i="104"/>
  <c r="S43" i="104"/>
  <c r="S55" i="104" s="1"/>
  <c r="L17" i="104"/>
  <c r="Q47" i="104"/>
  <c r="R45" i="104"/>
  <c r="R46" i="104"/>
  <c r="S42" i="104"/>
  <c r="S54" i="104" s="1"/>
  <c r="S53" i="104"/>
  <c r="R44" i="104"/>
  <c r="S33" i="104"/>
  <c r="T32" i="104"/>
  <c r="S35" i="104"/>
  <c r="U30" i="104"/>
  <c r="T31" i="104"/>
  <c r="S34" i="104"/>
  <c r="R47" i="104" l="1"/>
  <c r="S36" i="104"/>
  <c r="S49" i="104"/>
  <c r="T42" i="104"/>
  <c r="T54" i="104" s="1"/>
  <c r="U41" i="104"/>
  <c r="S46" i="104"/>
  <c r="T43" i="104"/>
  <c r="T55" i="104" s="1"/>
  <c r="T53" i="104"/>
  <c r="S45" i="104"/>
  <c r="S44" i="104"/>
  <c r="T33" i="104"/>
  <c r="U31" i="104"/>
  <c r="T35" i="104"/>
  <c r="U32" i="104"/>
  <c r="V30" i="104"/>
  <c r="T34" i="104"/>
  <c r="T49" i="104" l="1"/>
  <c r="T36" i="104"/>
  <c r="S47" i="104"/>
  <c r="U43" i="104"/>
  <c r="U55" i="104" s="1"/>
  <c r="T46" i="104"/>
  <c r="T45" i="104"/>
  <c r="V41" i="104"/>
  <c r="U42" i="104"/>
  <c r="U54" i="104" s="1"/>
  <c r="T44" i="104"/>
  <c r="U53" i="104"/>
  <c r="U33" i="104"/>
  <c r="W30" i="104"/>
  <c r="V31" i="104"/>
  <c r="U35" i="104"/>
  <c r="V32" i="104"/>
  <c r="U34" i="104"/>
  <c r="T47" i="104" l="1"/>
  <c r="V42" i="104"/>
  <c r="V54" i="104" s="1"/>
  <c r="U49" i="104"/>
  <c r="W41" i="104"/>
  <c r="U46" i="104"/>
  <c r="U45" i="104"/>
  <c r="V43" i="104"/>
  <c r="V55" i="104" s="1"/>
  <c r="U44" i="104"/>
  <c r="V53" i="104"/>
  <c r="U36" i="104"/>
  <c r="V33" i="104"/>
  <c r="W32" i="104"/>
  <c r="X30" i="104"/>
  <c r="V35" i="104"/>
  <c r="W31" i="104"/>
  <c r="V34" i="104"/>
  <c r="U47" i="104" l="1"/>
  <c r="V49" i="104"/>
  <c r="V45" i="104"/>
  <c r="V46" i="104"/>
  <c r="W42" i="104"/>
  <c r="W54" i="104" s="1"/>
  <c r="V44" i="104"/>
  <c r="V36" i="104"/>
  <c r="X41" i="104"/>
  <c r="W43" i="104"/>
  <c r="W55" i="104" s="1"/>
  <c r="W53" i="104"/>
  <c r="X31" i="104"/>
  <c r="Y30" i="104"/>
  <c r="X32" i="104"/>
  <c r="W33" i="104"/>
  <c r="W35" i="104"/>
  <c r="W34" i="104"/>
  <c r="W49" i="104" l="1"/>
  <c r="V47" i="104"/>
  <c r="X53" i="104"/>
  <c r="W46" i="104"/>
  <c r="W44" i="104"/>
  <c r="W45" i="104"/>
  <c r="Y41" i="104"/>
  <c r="X43" i="104"/>
  <c r="X55" i="104" s="1"/>
  <c r="X42" i="104"/>
  <c r="X54" i="104" s="1"/>
  <c r="W36" i="104"/>
  <c r="X35" i="104"/>
  <c r="Z30" i="104"/>
  <c r="Y32" i="104"/>
  <c r="Y31" i="104"/>
  <c r="X33" i="104"/>
  <c r="X34" i="104"/>
  <c r="X44" i="104" l="1"/>
  <c r="Y43" i="104"/>
  <c r="Y55" i="104" s="1"/>
  <c r="Y42" i="104"/>
  <c r="Y54" i="104" s="1"/>
  <c r="X46" i="104"/>
  <c r="W47" i="104"/>
  <c r="X45" i="104"/>
  <c r="Z41" i="104"/>
  <c r="X49" i="104"/>
  <c r="Y53" i="104"/>
  <c r="X36" i="104"/>
  <c r="Z31" i="104"/>
  <c r="Z32" i="104"/>
  <c r="AA30" i="104"/>
  <c r="Y33" i="104"/>
  <c r="Y35" i="104"/>
  <c r="Y34" i="104"/>
  <c r="X47" i="104" l="1"/>
  <c r="Y45" i="104"/>
  <c r="Y46" i="104"/>
  <c r="Y44" i="104"/>
  <c r="AA41" i="104"/>
  <c r="Z43" i="104"/>
  <c r="Z55" i="104" s="1"/>
  <c r="Y49" i="104"/>
  <c r="Z53" i="104"/>
  <c r="Y36" i="104"/>
  <c r="Z42" i="104"/>
  <c r="Z54" i="104" s="1"/>
  <c r="Z34" i="104"/>
  <c r="AA32" i="104"/>
  <c r="AB30" i="104"/>
  <c r="AA31" i="104"/>
  <c r="Z35" i="104"/>
  <c r="Z33" i="104"/>
  <c r="Y47" i="104" l="1"/>
  <c r="Z49" i="104"/>
  <c r="AA42" i="104"/>
  <c r="AA54" i="104" s="1"/>
  <c r="Z46" i="104"/>
  <c r="AA43" i="104"/>
  <c r="AA55" i="104" s="1"/>
  <c r="Z45" i="104"/>
  <c r="Z44" i="104"/>
  <c r="AB41" i="104"/>
  <c r="AD30" i="104"/>
  <c r="AA53" i="104"/>
  <c r="Z36" i="104"/>
  <c r="AB32" i="104"/>
  <c r="AB31" i="104"/>
  <c r="Z47" i="104" l="1"/>
  <c r="AA49" i="104"/>
  <c r="AB43" i="104"/>
  <c r="AB55" i="104" s="1"/>
  <c r="AD32" i="104"/>
  <c r="AB53" i="104"/>
  <c r="AB42" i="104"/>
  <c r="AB54" i="104" s="1"/>
  <c r="AD31" i="104"/>
  <c r="AA34" i="104" l="1"/>
  <c r="AA45" i="104" s="1"/>
  <c r="AA33" i="104"/>
  <c r="AA35" i="104"/>
  <c r="AA46" i="104" s="1"/>
  <c r="AB49" i="104"/>
  <c r="AA36" i="104" l="1"/>
  <c r="AA44" i="104"/>
  <c r="AA47" i="104" s="1"/>
  <c r="AB33" i="104" l="1"/>
  <c r="AD33" i="104" s="1"/>
  <c r="AB35" i="104"/>
  <c r="AB34" i="104"/>
  <c r="AB44" i="104" l="1"/>
  <c r="AD35" i="104"/>
  <c r="AB46" i="104"/>
  <c r="AD34" i="104"/>
  <c r="AB45" i="104"/>
  <c r="AB36" i="104"/>
  <c r="AB47" i="104" l="1"/>
  <c r="AB38" i="104" s="1"/>
  <c r="AB23" i="104"/>
  <c r="AD36" i="104"/>
  <c r="AB27" i="104"/>
  <c r="AB13" i="104" s="1"/>
  <c r="AB9" i="104" s="1"/>
  <c r="AB10" i="104" s="1"/>
  <c r="AB11" i="104" s="1"/>
  <c r="AB17" i="104" s="1"/>
  <c r="O24" i="104" l="1"/>
  <c r="P24" i="104"/>
  <c r="N24" i="104"/>
  <c r="Q24" i="104"/>
  <c r="K25" i="104" l="1"/>
  <c r="X23" i="104" l="1"/>
  <c r="V28" i="104"/>
  <c r="AA28" i="104"/>
  <c r="T22" i="104" l="1"/>
  <c r="P22" i="104"/>
  <c r="X28" i="104"/>
  <c r="X39" i="104" s="1"/>
  <c r="X40" i="104" s="1"/>
  <c r="X38" i="104" s="1"/>
  <c r="AA23" i="104"/>
  <c r="V23" i="104"/>
  <c r="S23" i="104"/>
  <c r="P23" i="104"/>
  <c r="P28" i="104"/>
  <c r="P39" i="104" s="1"/>
  <c r="P40" i="104" s="1"/>
  <c r="P38" i="104" s="1"/>
  <c r="S28" i="104"/>
  <c r="S39" i="104" s="1"/>
  <c r="S40" i="104" s="1"/>
  <c r="S38" i="104" s="1"/>
  <c r="Z28" i="104"/>
  <c r="Z23" i="104"/>
  <c r="U23" i="104"/>
  <c r="U28" i="104"/>
  <c r="AB22" i="104"/>
  <c r="Q28" i="104"/>
  <c r="Q23" i="104"/>
  <c r="V29" i="104"/>
  <c r="V27" i="104" s="1"/>
  <c r="V39" i="104"/>
  <c r="V40" i="104" s="1"/>
  <c r="V38" i="104" s="1"/>
  <c r="R23" i="104"/>
  <c r="R28" i="104"/>
  <c r="T23" i="104"/>
  <c r="T28" i="104"/>
  <c r="Y22" i="104"/>
  <c r="Y23" i="104"/>
  <c r="Y28" i="104"/>
  <c r="AA39" i="104"/>
  <c r="AA40" i="104" s="1"/>
  <c r="AA38" i="104" s="1"/>
  <c r="AA29" i="104"/>
  <c r="AA27" i="104" s="1"/>
  <c r="W23" i="104"/>
  <c r="W28" i="104"/>
  <c r="X29" i="104" l="1"/>
  <c r="X27" i="104" s="1"/>
  <c r="X13" i="104" s="1"/>
  <c r="X9" i="104" s="1"/>
  <c r="S29" i="104"/>
  <c r="S27" i="104" s="1"/>
  <c r="S13" i="104" s="1"/>
  <c r="S9" i="104" s="1"/>
  <c r="P29" i="104"/>
  <c r="P27" i="104" s="1"/>
  <c r="P13" i="104" s="1"/>
  <c r="P9" i="104" s="1"/>
  <c r="AA13" i="104"/>
  <c r="AA9" i="104" s="1"/>
  <c r="V22" i="104"/>
  <c r="T39" i="104"/>
  <c r="T40" i="104" s="1"/>
  <c r="T38" i="104" s="1"/>
  <c r="T29" i="104"/>
  <c r="T27" i="104" s="1"/>
  <c r="W22" i="104"/>
  <c r="X22" i="104"/>
  <c r="W39" i="104"/>
  <c r="W40" i="104" s="1"/>
  <c r="W38" i="104" s="1"/>
  <c r="W29" i="104"/>
  <c r="W27" i="104" s="1"/>
  <c r="Y39" i="104"/>
  <c r="Y40" i="104" s="1"/>
  <c r="Y38" i="104" s="1"/>
  <c r="Y29" i="104"/>
  <c r="Y27" i="104" s="1"/>
  <c r="S22" i="104"/>
  <c r="AA22" i="104"/>
  <c r="U29" i="104"/>
  <c r="U27" i="104" s="1"/>
  <c r="U39" i="104"/>
  <c r="U40" i="104" s="1"/>
  <c r="U38" i="104" s="1"/>
  <c r="Z29" i="104"/>
  <c r="Z27" i="104" s="1"/>
  <c r="Z39" i="104"/>
  <c r="Z40" i="104" s="1"/>
  <c r="Z38" i="104" s="1"/>
  <c r="Q22" i="104"/>
  <c r="U22" i="104"/>
  <c r="V13" i="104"/>
  <c r="V9" i="104" s="1"/>
  <c r="Q29" i="104"/>
  <c r="Q27" i="104" s="1"/>
  <c r="Q39" i="104"/>
  <c r="Q40" i="104" s="1"/>
  <c r="Q38" i="104" s="1"/>
  <c r="R22" i="104"/>
  <c r="R39" i="104"/>
  <c r="R40" i="104" s="1"/>
  <c r="R38" i="104" s="1"/>
  <c r="R29" i="104"/>
  <c r="R27" i="104" s="1"/>
  <c r="Z22" i="104"/>
  <c r="AA10" i="104" l="1"/>
  <c r="AA11" i="104" s="1"/>
  <c r="AA17" i="104" s="1"/>
  <c r="P10" i="104"/>
  <c r="P11" i="104" s="1"/>
  <c r="P17" i="104" s="1"/>
  <c r="V10" i="104"/>
  <c r="V11" i="104" s="1"/>
  <c r="V17" i="104" s="1"/>
  <c r="X10" i="104"/>
  <c r="X11" i="104" s="1"/>
  <c r="X17" i="104" s="1"/>
  <c r="Z13" i="104"/>
  <c r="Z9" i="104" s="1"/>
  <c r="T13" i="104"/>
  <c r="T9" i="104" s="1"/>
  <c r="Y13" i="104"/>
  <c r="Y9" i="104" s="1"/>
  <c r="W13" i="104"/>
  <c r="W9" i="104" s="1"/>
  <c r="U13" i="104"/>
  <c r="U9" i="104" s="1"/>
  <c r="R13" i="104"/>
  <c r="R9" i="104" s="1"/>
  <c r="Q13" i="104"/>
  <c r="Q9" i="104" s="1"/>
  <c r="S10" i="104"/>
  <c r="S11" i="104" s="1"/>
  <c r="S17" i="104" s="1"/>
  <c r="W10" i="104" l="1"/>
  <c r="W11" i="104" s="1"/>
  <c r="W17" i="104" s="1"/>
  <c r="T10" i="104"/>
  <c r="T11" i="104" s="1"/>
  <c r="T17" i="104" s="1"/>
  <c r="R10" i="104"/>
  <c r="R11" i="104" s="1"/>
  <c r="R17" i="104" s="1"/>
  <c r="Z10" i="104"/>
  <c r="Z11" i="104" s="1"/>
  <c r="Z17" i="104" s="1"/>
  <c r="Y10" i="104"/>
  <c r="Y11" i="104" s="1"/>
  <c r="Y17" i="104" s="1"/>
  <c r="U10" i="104"/>
  <c r="U11" i="104" s="1"/>
  <c r="U17" i="104" s="1"/>
  <c r="Q10" i="104"/>
  <c r="Q11" i="104" s="1"/>
  <c r="Q17" i="104" s="1"/>
  <c r="O23" i="104" l="1"/>
  <c r="O28" i="104"/>
  <c r="O39" i="104" l="1"/>
  <c r="O40" i="104" s="1"/>
  <c r="O38" i="104" s="1"/>
  <c r="O29" i="104"/>
  <c r="O27" i="104" s="1"/>
  <c r="O13" i="104" l="1"/>
  <c r="O9" i="104" s="1"/>
  <c r="O10" i="104" l="1"/>
  <c r="O11" i="104" s="1"/>
  <c r="O17" i="104" s="1"/>
  <c r="N23" i="104" l="1"/>
  <c r="N28" i="104"/>
  <c r="AD28" i="104" l="1"/>
  <c r="N29" i="104"/>
  <c r="N39" i="104"/>
  <c r="N40" i="104" s="1"/>
  <c r="N38" i="104" s="1"/>
  <c r="AD23" i="104"/>
  <c r="O22" i="104" l="1"/>
  <c r="AD22" i="104" s="1"/>
  <c r="AD29" i="104"/>
  <c r="N27" i="104"/>
  <c r="N13" i="104" l="1"/>
  <c r="AD13" i="104" s="1"/>
  <c r="AD27" i="104"/>
  <c r="N9" i="104" l="1"/>
  <c r="AD9" i="104" s="1"/>
  <c r="N10" i="104" l="1"/>
  <c r="N11" i="104" s="1"/>
  <c r="AD11" i="104" s="1"/>
  <c r="N17" i="104" l="1"/>
  <c r="AD17" i="104" s="1"/>
  <c r="AD10" i="104"/>
  <c r="G4" i="104" l="1"/>
  <c r="G5" i="104" l="1"/>
  <c r="G6" i="104" l="1"/>
  <c r="H4" i="104" l="1"/>
  <c r="H5" i="104" l="1"/>
  <c r="H6" i="104" s="1"/>
  <c r="I4" i="104" l="1"/>
  <c r="I5" i="104" l="1"/>
  <c r="I6" i="104" s="1"/>
  <c r="J4" i="104" l="1"/>
  <c r="J5" i="104" l="1"/>
  <c r="J6" i="104" s="1"/>
  <c r="K4" i="104" l="1"/>
  <c r="K5" i="104" l="1"/>
  <c r="K6" i="104" s="1"/>
  <c r="G252" i="114" l="1"/>
  <c r="G253" i="114" s="1"/>
  <c r="G271" i="114" s="1"/>
  <c r="G272" i="114" s="1"/>
  <c r="G311" i="114" s="1"/>
  <c r="G314" i="114" s="1"/>
  <c r="G315" i="114" s="1"/>
  <c r="G317" i="114" l="1"/>
  <c r="G318" i="114" s="1"/>
  <c r="G319" i="114" s="1"/>
  <c r="F252" i="114"/>
  <c r="F253" i="114" s="1"/>
  <c r="K46" i="114"/>
  <c r="G254" i="114"/>
  <c r="F271" i="114" l="1"/>
  <c r="F272" i="114" s="1"/>
  <c r="F311" i="114" s="1"/>
  <c r="K245" i="114"/>
  <c r="F254" i="114"/>
  <c r="J252" i="114"/>
  <c r="K249" i="114"/>
  <c r="K247" i="114"/>
  <c r="K250" i="114"/>
  <c r="K251" i="114"/>
  <c r="K248" i="114"/>
  <c r="J253" i="114" l="1"/>
  <c r="BA39" i="114"/>
  <c r="BA36" i="114"/>
  <c r="BA41" i="114"/>
  <c r="BA35" i="114"/>
  <c r="BA38" i="114"/>
  <c r="BA34" i="114"/>
  <c r="BA40" i="114"/>
  <c r="BA37" i="114"/>
  <c r="AX40" i="114"/>
  <c r="AX37" i="114"/>
  <c r="AX34" i="114"/>
  <c r="AX39" i="114"/>
  <c r="AX36" i="114"/>
  <c r="AX41" i="114"/>
  <c r="AX38" i="114"/>
  <c r="AX35" i="114"/>
  <c r="AU37" i="114"/>
  <c r="AU40" i="114"/>
  <c r="AU28" i="114"/>
  <c r="AU31" i="114"/>
  <c r="AU29" i="114"/>
  <c r="AU34" i="114"/>
  <c r="AU41" i="114"/>
  <c r="AU39" i="114"/>
  <c r="AU36" i="114"/>
  <c r="AU33" i="114"/>
  <c r="AU30" i="114"/>
  <c r="AU27" i="114"/>
  <c r="AU32" i="114"/>
  <c r="AU35" i="114"/>
  <c r="AU38" i="114"/>
  <c r="P41" i="114"/>
  <c r="AS41" i="114" s="1"/>
  <c r="P38" i="114"/>
  <c r="AS38" i="114" s="1"/>
  <c r="P35" i="114"/>
  <c r="AS35" i="114" s="1"/>
  <c r="AS32" i="114"/>
  <c r="AS29" i="114"/>
  <c r="AS30" i="114"/>
  <c r="P37" i="114"/>
  <c r="AS37" i="114" s="1"/>
  <c r="AS31" i="114"/>
  <c r="P40" i="114"/>
  <c r="AS40" i="114" s="1"/>
  <c r="P34" i="114"/>
  <c r="AS34" i="114" s="1"/>
  <c r="AS28" i="114"/>
  <c r="P36" i="114"/>
  <c r="AS36" i="114" s="1"/>
  <c r="AS39" i="114"/>
  <c r="AS33" i="114"/>
  <c r="AS27" i="114"/>
  <c r="BB39" i="114"/>
  <c r="BB36" i="114"/>
  <c r="BB41" i="114"/>
  <c r="BB38" i="114"/>
  <c r="BB35" i="114"/>
  <c r="BB40" i="114"/>
  <c r="BB37" i="114"/>
  <c r="BB34" i="114"/>
  <c r="AV37" i="114"/>
  <c r="AV34" i="114"/>
  <c r="AV31" i="114"/>
  <c r="AV28" i="114"/>
  <c r="AV39" i="114"/>
  <c r="AV36" i="114"/>
  <c r="AV33" i="114"/>
  <c r="AV30" i="114"/>
  <c r="AV27" i="114"/>
  <c r="AV38" i="114"/>
  <c r="AV35" i="114"/>
  <c r="AV32" i="114"/>
  <c r="AV29" i="114"/>
  <c r="AR212" i="114"/>
  <c r="O41" i="114"/>
  <c r="O38" i="114"/>
  <c r="O35" i="114"/>
  <c r="AR32" i="114"/>
  <c r="AR29" i="114"/>
  <c r="AR214" i="114"/>
  <c r="AR211" i="114"/>
  <c r="O40" i="114"/>
  <c r="O37" i="114"/>
  <c r="O34" i="114"/>
  <c r="AR31" i="114"/>
  <c r="AR28" i="114"/>
  <c r="AR213" i="114"/>
  <c r="AR210" i="114"/>
  <c r="AR39" i="114"/>
  <c r="O36" i="114"/>
  <c r="AR33" i="114"/>
  <c r="AR30" i="114"/>
  <c r="AR27" i="114"/>
  <c r="AY36" i="114"/>
  <c r="AY34" i="114"/>
  <c r="AY39" i="114"/>
  <c r="AY41" i="114"/>
  <c r="AY38" i="114"/>
  <c r="AY35" i="114"/>
  <c r="AY40" i="114"/>
  <c r="AY37" i="114"/>
  <c r="AZ39" i="114"/>
  <c r="AZ36" i="114"/>
  <c r="AZ41" i="114"/>
  <c r="AZ38" i="114"/>
  <c r="AZ35" i="114"/>
  <c r="AZ40" i="114"/>
  <c r="AZ37" i="114"/>
  <c r="AZ34" i="114"/>
  <c r="AW37" i="114"/>
  <c r="AW34" i="114"/>
  <c r="AW31" i="114"/>
  <c r="AW28" i="114"/>
  <c r="AW29" i="114"/>
  <c r="AW36" i="114"/>
  <c r="AW30" i="114"/>
  <c r="AW39" i="114"/>
  <c r="AW33" i="114"/>
  <c r="AW27" i="114"/>
  <c r="AW35" i="114"/>
  <c r="AW32" i="114"/>
  <c r="AW38" i="114"/>
  <c r="AT41" i="114"/>
  <c r="AT38" i="114"/>
  <c r="AT35" i="114"/>
  <c r="AT32" i="114"/>
  <c r="AT29" i="114"/>
  <c r="AT40" i="114"/>
  <c r="AT37" i="114"/>
  <c r="AT34" i="114"/>
  <c r="AT31" i="114"/>
  <c r="AT28" i="114"/>
  <c r="AT30" i="114"/>
  <c r="AT39" i="114"/>
  <c r="AT36" i="114"/>
  <c r="AT33" i="114"/>
  <c r="AT27" i="114"/>
  <c r="F314" i="114"/>
  <c r="F315" i="114" s="1"/>
  <c r="F317" i="114" s="1"/>
  <c r="K252" i="114"/>
  <c r="J254" i="114" l="1"/>
  <c r="AR41" i="114"/>
  <c r="AV40" i="114"/>
  <c r="BG40" i="114"/>
  <c r="AR36" i="114"/>
  <c r="AQ36" i="114"/>
  <c r="AV41" i="114"/>
  <c r="AR40" i="114"/>
  <c r="AR34" i="114"/>
  <c r="AQ34" i="114"/>
  <c r="AR37" i="114"/>
  <c r="AQ37" i="114"/>
  <c r="AW40" i="114"/>
  <c r="BH40" i="114"/>
  <c r="AW41" i="114"/>
  <c r="BH41" i="114"/>
  <c r="AR35" i="114"/>
  <c r="AQ35" i="114"/>
  <c r="AR38" i="114"/>
  <c r="AQ38" i="114"/>
  <c r="BI37" i="114"/>
  <c r="BI31" i="114"/>
  <c r="BI27" i="114"/>
  <c r="BI30" i="114"/>
  <c r="BI36" i="114"/>
  <c r="BI38" i="114"/>
  <c r="BI41" i="114"/>
  <c r="BI35" i="114"/>
  <c r="BI29" i="114"/>
  <c r="BI33" i="114"/>
  <c r="BI39" i="114"/>
  <c r="BI40" i="114"/>
  <c r="BI34" i="114"/>
  <c r="BI28" i="114"/>
  <c r="BI32" i="114"/>
  <c r="AT26" i="114"/>
  <c r="AT46" i="114" s="1"/>
  <c r="AS26" i="114"/>
  <c r="AS46" i="114" s="1"/>
  <c r="AU26" i="114"/>
  <c r="AU46" i="114" s="1"/>
  <c r="BH37" i="114"/>
  <c r="BH34" i="114"/>
  <c r="BH31" i="114"/>
  <c r="BH28" i="114"/>
  <c r="BH39" i="114"/>
  <c r="BH36" i="114"/>
  <c r="BH33" i="114"/>
  <c r="BH30" i="114"/>
  <c r="BH27" i="114"/>
  <c r="BH38" i="114"/>
  <c r="BH35" i="114"/>
  <c r="BH32" i="114"/>
  <c r="BH29" i="114"/>
  <c r="BF41" i="114"/>
  <c r="BF38" i="114"/>
  <c r="BF35" i="114"/>
  <c r="BF32" i="114"/>
  <c r="BF29" i="114"/>
  <c r="BF40" i="114"/>
  <c r="BF37" i="114"/>
  <c r="BF34" i="114"/>
  <c r="BF31" i="114"/>
  <c r="BF28" i="114"/>
  <c r="BF30" i="114"/>
  <c r="BF27" i="114"/>
  <c r="BF39" i="114"/>
  <c r="BF36" i="114"/>
  <c r="BF33" i="114"/>
  <c r="BG31" i="114"/>
  <c r="BG34" i="114"/>
  <c r="BG37" i="114"/>
  <c r="BG28" i="114"/>
  <c r="BG38" i="114"/>
  <c r="BG35" i="114"/>
  <c r="BG39" i="114"/>
  <c r="BG36" i="114"/>
  <c r="BG33" i="114"/>
  <c r="BG30" i="114"/>
  <c r="BG27" i="114"/>
  <c r="BG29" i="114"/>
  <c r="BG32" i="114"/>
  <c r="AW26" i="114"/>
  <c r="AR209" i="114"/>
  <c r="AR215" i="114" s="1"/>
  <c r="AV26" i="114"/>
  <c r="AR26" i="114"/>
  <c r="F318" i="114"/>
  <c r="F319" i="114" s="1"/>
  <c r="K253" i="114"/>
  <c r="K256" i="114"/>
  <c r="K260" i="114"/>
  <c r="K258" i="114"/>
  <c r="K259" i="114"/>
  <c r="AV46" i="114" l="1"/>
  <c r="AW46" i="114"/>
  <c r="AQ40" i="114"/>
  <c r="AQ41" i="114"/>
  <c r="BG41" i="114"/>
  <c r="AR46" i="114"/>
  <c r="BI26" i="114"/>
  <c r="BI46" i="114" s="1"/>
  <c r="BG26" i="114"/>
  <c r="BH26" i="114"/>
  <c r="BH46" i="114" s="1"/>
  <c r="BF26" i="114"/>
  <c r="BF46" i="114" s="1"/>
  <c r="K257" i="114"/>
  <c r="J271" i="114"/>
  <c r="J272" i="114" s="1"/>
  <c r="K271" i="114"/>
  <c r="BG46" i="114" l="1"/>
  <c r="J311" i="114"/>
  <c r="I310" i="114"/>
  <c r="I311" i="114" s="1"/>
  <c r="J310" i="114"/>
  <c r="K278" i="114"/>
  <c r="K272" i="114"/>
  <c r="BR313" i="114" l="1"/>
  <c r="BR314" i="114" s="1"/>
  <c r="BR319" i="114" s="1"/>
  <c r="BC313" i="114"/>
  <c r="BC314" i="114" s="1"/>
  <c r="BC319" i="114" s="1"/>
  <c r="BD313" i="114"/>
  <c r="BD314" i="114" s="1"/>
  <c r="BD319" i="114" s="1"/>
  <c r="BE313" i="114"/>
  <c r="BE314" i="114" s="1"/>
  <c r="BE319" i="114" s="1"/>
  <c r="BN313" i="114"/>
  <c r="BN314" i="114" s="1"/>
  <c r="BN319" i="114" s="1"/>
  <c r="BO313" i="114"/>
  <c r="BO314" i="114" s="1"/>
  <c r="BO319" i="114" s="1"/>
  <c r="BP313" i="114"/>
  <c r="BP314" i="114" s="1"/>
  <c r="BP319" i="114" s="1"/>
  <c r="BQ313" i="114"/>
  <c r="BQ314" i="114" s="1"/>
  <c r="BQ319" i="114" s="1"/>
  <c r="BS313" i="114"/>
  <c r="BS314" i="114" s="1"/>
  <c r="BS319" i="114" s="1"/>
  <c r="I314" i="114"/>
  <c r="I315" i="114" s="1"/>
  <c r="I317" i="114" s="1"/>
  <c r="J314" i="114"/>
  <c r="J315" i="114" s="1"/>
  <c r="K310" i="114"/>
  <c r="J317" i="114" l="1"/>
  <c r="I318" i="114"/>
  <c r="I319" i="114" s="1"/>
  <c r="K313" i="114"/>
  <c r="K311" i="114"/>
  <c r="J318" i="114" l="1"/>
  <c r="J319" i="114" s="1"/>
  <c r="K314" i="114"/>
  <c r="K315" i="114" s="1"/>
  <c r="AT308" i="114" l="1"/>
  <c r="AT305" i="114"/>
  <c r="AT302" i="114"/>
  <c r="AT299" i="114"/>
  <c r="AT296" i="114"/>
  <c r="AT293" i="114"/>
  <c r="AT290" i="114"/>
  <c r="AT287" i="114"/>
  <c r="AT284" i="114"/>
  <c r="AT281" i="114"/>
  <c r="AT307" i="114"/>
  <c r="AT304" i="114"/>
  <c r="AT301" i="114"/>
  <c r="AT298" i="114"/>
  <c r="AT295" i="114"/>
  <c r="AT292" i="114"/>
  <c r="AT289" i="114"/>
  <c r="AT286" i="114"/>
  <c r="AT309" i="114"/>
  <c r="AT306" i="114"/>
  <c r="AT303" i="114"/>
  <c r="AT300" i="114"/>
  <c r="AT297" i="114"/>
  <c r="AT294" i="114"/>
  <c r="AT291" i="114"/>
  <c r="AT288" i="114"/>
  <c r="AT285" i="114"/>
  <c r="AT282" i="114"/>
  <c r="AT275" i="114"/>
  <c r="AT270" i="114"/>
  <c r="AT269" i="114"/>
  <c r="AT280" i="114"/>
  <c r="AT279" i="114"/>
  <c r="AT283" i="114"/>
  <c r="BA309" i="114"/>
  <c r="BA306" i="114"/>
  <c r="BA303" i="114"/>
  <c r="BA300" i="114"/>
  <c r="BA297" i="114"/>
  <c r="BA294" i="114"/>
  <c r="BA291" i="114"/>
  <c r="BA288" i="114"/>
  <c r="BA285" i="114"/>
  <c r="BA282" i="114"/>
  <c r="BA279" i="114"/>
  <c r="BA308" i="114"/>
  <c r="BA305" i="114"/>
  <c r="BA302" i="114"/>
  <c r="BA299" i="114"/>
  <c r="BA296" i="114"/>
  <c r="BA293" i="114"/>
  <c r="BA290" i="114"/>
  <c r="BA287" i="114"/>
  <c r="BA284" i="114"/>
  <c r="BA281" i="114"/>
  <c r="BA275" i="114"/>
  <c r="BA307" i="114"/>
  <c r="BA304" i="114"/>
  <c r="BA301" i="114"/>
  <c r="BA298" i="114"/>
  <c r="BA295" i="114"/>
  <c r="BA292" i="114"/>
  <c r="BA289" i="114"/>
  <c r="BA286" i="114"/>
  <c r="BA280" i="114"/>
  <c r="BA283" i="114"/>
  <c r="BA270" i="114"/>
  <c r="BA269" i="114"/>
  <c r="AX307" i="114"/>
  <c r="AX304" i="114"/>
  <c r="AX301" i="114"/>
  <c r="AX298" i="114"/>
  <c r="AX295" i="114"/>
  <c r="AX292" i="114"/>
  <c r="AX289" i="114"/>
  <c r="AX286" i="114"/>
  <c r="AX283" i="114"/>
  <c r="AX280" i="114"/>
  <c r="AX275" i="114"/>
  <c r="AX309" i="114"/>
  <c r="AX306" i="114"/>
  <c r="AX303" i="114"/>
  <c r="AX300" i="114"/>
  <c r="AX297" i="114"/>
  <c r="AX294" i="114"/>
  <c r="AX291" i="114"/>
  <c r="AX288" i="114"/>
  <c r="AX285" i="114"/>
  <c r="AX308" i="114"/>
  <c r="AX305" i="114"/>
  <c r="AX302" i="114"/>
  <c r="AX299" i="114"/>
  <c r="AX296" i="114"/>
  <c r="AX293" i="114"/>
  <c r="AX290" i="114"/>
  <c r="AX287" i="114"/>
  <c r="AX284" i="114"/>
  <c r="AX281" i="114"/>
  <c r="AX269" i="114"/>
  <c r="AX282" i="114"/>
  <c r="AX279" i="114"/>
  <c r="AX270" i="114"/>
  <c r="AZ309" i="114"/>
  <c r="AZ306" i="114"/>
  <c r="AZ303" i="114"/>
  <c r="AZ300" i="114"/>
  <c r="AZ297" i="114"/>
  <c r="AZ294" i="114"/>
  <c r="AZ291" i="114"/>
  <c r="AZ288" i="114"/>
  <c r="AZ285" i="114"/>
  <c r="AZ282" i="114"/>
  <c r="AZ275" i="114"/>
  <c r="AZ308" i="114"/>
  <c r="AZ305" i="114"/>
  <c r="AZ302" i="114"/>
  <c r="AZ299" i="114"/>
  <c r="AZ296" i="114"/>
  <c r="AZ293" i="114"/>
  <c r="AZ290" i="114"/>
  <c r="AZ287" i="114"/>
  <c r="AZ284" i="114"/>
  <c r="AZ307" i="114"/>
  <c r="AZ304" i="114"/>
  <c r="AZ301" i="114"/>
  <c r="AZ298" i="114"/>
  <c r="AZ295" i="114"/>
  <c r="AZ292" i="114"/>
  <c r="AZ289" i="114"/>
  <c r="AZ286" i="114"/>
  <c r="AZ283" i="114"/>
  <c r="AZ280" i="114"/>
  <c r="AZ270" i="114"/>
  <c r="AZ281" i="114"/>
  <c r="AZ269" i="114"/>
  <c r="AZ279" i="114"/>
  <c r="AS308" i="114"/>
  <c r="AS305" i="114"/>
  <c r="AS302" i="114"/>
  <c r="AS299" i="114"/>
  <c r="AS296" i="114"/>
  <c r="AS293" i="114"/>
  <c r="AS290" i="114"/>
  <c r="AS287" i="114"/>
  <c r="AS284" i="114"/>
  <c r="AS281" i="114"/>
  <c r="AS307" i="114"/>
  <c r="AS304" i="114"/>
  <c r="AS301" i="114"/>
  <c r="AS298" i="114"/>
  <c r="AS295" i="114"/>
  <c r="AS292" i="114"/>
  <c r="AS289" i="114"/>
  <c r="AS286" i="114"/>
  <c r="AS283" i="114"/>
  <c r="AS280" i="114"/>
  <c r="AS309" i="114"/>
  <c r="AS306" i="114"/>
  <c r="AS303" i="114"/>
  <c r="AS300" i="114"/>
  <c r="AS297" i="114"/>
  <c r="AS294" i="114"/>
  <c r="AS291" i="114"/>
  <c r="AS288" i="114"/>
  <c r="AS285" i="114"/>
  <c r="AS275" i="114"/>
  <c r="AS270" i="114"/>
  <c r="AS282" i="114"/>
  <c r="AS269" i="114"/>
  <c r="AS279" i="114"/>
  <c r="AW307" i="114"/>
  <c r="AW304" i="114"/>
  <c r="AW301" i="114"/>
  <c r="AW298" i="114"/>
  <c r="AW295" i="114"/>
  <c r="AW292" i="114"/>
  <c r="AW289" i="114"/>
  <c r="AW286" i="114"/>
  <c r="AW283" i="114"/>
  <c r="AW280" i="114"/>
  <c r="AW275" i="114"/>
  <c r="AW309" i="114"/>
  <c r="AW306" i="114"/>
  <c r="AW303" i="114"/>
  <c r="AW300" i="114"/>
  <c r="AW297" i="114"/>
  <c r="AW294" i="114"/>
  <c r="AW291" i="114"/>
  <c r="AW288" i="114"/>
  <c r="AW285" i="114"/>
  <c r="AW282" i="114"/>
  <c r="AW308" i="114"/>
  <c r="AW305" i="114"/>
  <c r="AW302" i="114"/>
  <c r="AW299" i="114"/>
  <c r="AW296" i="114"/>
  <c r="AW293" i="114"/>
  <c r="AW290" i="114"/>
  <c r="AW287" i="114"/>
  <c r="AW284" i="114"/>
  <c r="AW269" i="114"/>
  <c r="AW279" i="114"/>
  <c r="AW281" i="114"/>
  <c r="AW270" i="114"/>
  <c r="AV275" i="114"/>
  <c r="AV307" i="114"/>
  <c r="AV304" i="114"/>
  <c r="AV301" i="114"/>
  <c r="AV298" i="114"/>
  <c r="AV295" i="114"/>
  <c r="AV292" i="114"/>
  <c r="AV289" i="114"/>
  <c r="AV286" i="114"/>
  <c r="AV283" i="114"/>
  <c r="AV280" i="114"/>
  <c r="AV309" i="114"/>
  <c r="AV306" i="114"/>
  <c r="AV303" i="114"/>
  <c r="AV300" i="114"/>
  <c r="AV297" i="114"/>
  <c r="AV294" i="114"/>
  <c r="AV291" i="114"/>
  <c r="AV288" i="114"/>
  <c r="AV285" i="114"/>
  <c r="AV308" i="114"/>
  <c r="AV305" i="114"/>
  <c r="AV302" i="114"/>
  <c r="AV299" i="114"/>
  <c r="AV296" i="114"/>
  <c r="AV293" i="114"/>
  <c r="AV290" i="114"/>
  <c r="AV287" i="114"/>
  <c r="AV284" i="114"/>
  <c r="AV281" i="114"/>
  <c r="AV282" i="114"/>
  <c r="AV269" i="114"/>
  <c r="AV279" i="114"/>
  <c r="AV270" i="114"/>
  <c r="AR275" i="114"/>
  <c r="AR308" i="114"/>
  <c r="AR305" i="114"/>
  <c r="AR302" i="114"/>
  <c r="AR299" i="114"/>
  <c r="AR296" i="114"/>
  <c r="AR293" i="114"/>
  <c r="AR290" i="114"/>
  <c r="AR287" i="114"/>
  <c r="AR284" i="114"/>
  <c r="AR281" i="114"/>
  <c r="AR307" i="114"/>
  <c r="AR304" i="114"/>
  <c r="AR301" i="114"/>
  <c r="AR298" i="114"/>
  <c r="AR295" i="114"/>
  <c r="AR292" i="114"/>
  <c r="AR289" i="114"/>
  <c r="AR286" i="114"/>
  <c r="AR309" i="114"/>
  <c r="AR306" i="114"/>
  <c r="AR303" i="114"/>
  <c r="AR300" i="114"/>
  <c r="AR297" i="114"/>
  <c r="AR294" i="114"/>
  <c r="AR291" i="114"/>
  <c r="AR288" i="114"/>
  <c r="AR285" i="114"/>
  <c r="AR282" i="114"/>
  <c r="AR270" i="114"/>
  <c r="AR280" i="114"/>
  <c r="AR269" i="114"/>
  <c r="AR279" i="114"/>
  <c r="AR283" i="114"/>
  <c r="AU275" i="114"/>
  <c r="AU307" i="114"/>
  <c r="AU304" i="114"/>
  <c r="AU301" i="114"/>
  <c r="AU298" i="114"/>
  <c r="AU295" i="114"/>
  <c r="AU292" i="114"/>
  <c r="AU289" i="114"/>
  <c r="AU309" i="114"/>
  <c r="AU306" i="114"/>
  <c r="AU303" i="114"/>
  <c r="AU300" i="114"/>
  <c r="AU297" i="114"/>
  <c r="AU294" i="114"/>
  <c r="AU291" i="114"/>
  <c r="AU288" i="114"/>
  <c r="AU285" i="114"/>
  <c r="AU282" i="114"/>
  <c r="AU284" i="114"/>
  <c r="AU305" i="114"/>
  <c r="AU299" i="114"/>
  <c r="AU293" i="114"/>
  <c r="AU287" i="114"/>
  <c r="AU269" i="114"/>
  <c r="AU280" i="114"/>
  <c r="AU279" i="114"/>
  <c r="AU286" i="114"/>
  <c r="AU283" i="114"/>
  <c r="AU308" i="114"/>
  <c r="AU302" i="114"/>
  <c r="AU296" i="114"/>
  <c r="AU290" i="114"/>
  <c r="AU281" i="114"/>
  <c r="AU270" i="114"/>
  <c r="AY309" i="114"/>
  <c r="AY306" i="114"/>
  <c r="AY303" i="114"/>
  <c r="AY300" i="114"/>
  <c r="AY297" i="114"/>
  <c r="AY294" i="114"/>
  <c r="AY291" i="114"/>
  <c r="AY288" i="114"/>
  <c r="AY275" i="114"/>
  <c r="AY308" i="114"/>
  <c r="AY305" i="114"/>
  <c r="AY302" i="114"/>
  <c r="AY299" i="114"/>
  <c r="AY296" i="114"/>
  <c r="AY293" i="114"/>
  <c r="AY290" i="114"/>
  <c r="AY287" i="114"/>
  <c r="AY284" i="114"/>
  <c r="AY281" i="114"/>
  <c r="AY282" i="114"/>
  <c r="AY279" i="114"/>
  <c r="AY280" i="114"/>
  <c r="AY304" i="114"/>
  <c r="AY298" i="114"/>
  <c r="AY292" i="114"/>
  <c r="AY286" i="114"/>
  <c r="AY283" i="114"/>
  <c r="AY270" i="114"/>
  <c r="AY285" i="114"/>
  <c r="AY307" i="114"/>
  <c r="AY301" i="114"/>
  <c r="AY295" i="114"/>
  <c r="AY289" i="114"/>
  <c r="AY269" i="114"/>
  <c r="BB309" i="114"/>
  <c r="BB306" i="114"/>
  <c r="BB303" i="114"/>
  <c r="BB300" i="114"/>
  <c r="BB297" i="114"/>
  <c r="BB294" i="114"/>
  <c r="BB291" i="114"/>
  <c r="BB288" i="114"/>
  <c r="BB285" i="114"/>
  <c r="BB282" i="114"/>
  <c r="BB279" i="114"/>
  <c r="BB308" i="114"/>
  <c r="BB305" i="114"/>
  <c r="BB302" i="114"/>
  <c r="BB299" i="114"/>
  <c r="BB296" i="114"/>
  <c r="BB293" i="114"/>
  <c r="BB290" i="114"/>
  <c r="BB287" i="114"/>
  <c r="BB275" i="114"/>
  <c r="BB307" i="114"/>
  <c r="BB304" i="114"/>
  <c r="BB301" i="114"/>
  <c r="BB298" i="114"/>
  <c r="BB295" i="114"/>
  <c r="BB292" i="114"/>
  <c r="BB289" i="114"/>
  <c r="BB286" i="114"/>
  <c r="BB283" i="114"/>
  <c r="BB280" i="114"/>
  <c r="BB284" i="114"/>
  <c r="BB270" i="114"/>
  <c r="BB281" i="114"/>
  <c r="BB269" i="114"/>
  <c r="K319" i="114"/>
  <c r="BJ301" i="114" l="1"/>
  <c r="BJ289" i="114"/>
  <c r="BJ270" i="114"/>
  <c r="BJ300" i="114"/>
  <c r="BJ288" i="114"/>
  <c r="BJ269" i="114"/>
  <c r="BJ290" i="114"/>
  <c r="BJ299" i="114"/>
  <c r="BJ287" i="114"/>
  <c r="BJ298" i="114"/>
  <c r="BJ286" i="114"/>
  <c r="BJ309" i="114"/>
  <c r="BJ297" i="114"/>
  <c r="BJ285" i="114"/>
  <c r="BJ302" i="114"/>
  <c r="BJ308" i="114"/>
  <c r="BJ296" i="114"/>
  <c r="BJ284" i="114"/>
  <c r="BJ291" i="114"/>
  <c r="BJ307" i="114"/>
  <c r="BJ295" i="114"/>
  <c r="BJ283" i="114"/>
  <c r="BJ303" i="114"/>
  <c r="BJ306" i="114"/>
  <c r="BJ294" i="114"/>
  <c r="BJ282" i="114"/>
  <c r="BJ305" i="114"/>
  <c r="BJ293" i="114"/>
  <c r="BJ281" i="114"/>
  <c r="BJ304" i="114"/>
  <c r="BJ292" i="114"/>
  <c r="BJ280" i="114"/>
  <c r="BJ279" i="114"/>
  <c r="BF308" i="114"/>
  <c r="BF305" i="114"/>
  <c r="BF302" i="114"/>
  <c r="BF299" i="114"/>
  <c r="BF296" i="114"/>
  <c r="BF293" i="114"/>
  <c r="BF290" i="114"/>
  <c r="BF287" i="114"/>
  <c r="BF284" i="114"/>
  <c r="BF281" i="114"/>
  <c r="BF307" i="114"/>
  <c r="BF304" i="114"/>
  <c r="BF301" i="114"/>
  <c r="BF298" i="114"/>
  <c r="BF295" i="114"/>
  <c r="BF292" i="114"/>
  <c r="BF289" i="114"/>
  <c r="BF286" i="114"/>
  <c r="BF309" i="114"/>
  <c r="BF306" i="114"/>
  <c r="BF303" i="114"/>
  <c r="BF300" i="114"/>
  <c r="BF297" i="114"/>
  <c r="BF294" i="114"/>
  <c r="BF291" i="114"/>
  <c r="BF288" i="114"/>
  <c r="BF285" i="114"/>
  <c r="BF282" i="114"/>
  <c r="BF275" i="114"/>
  <c r="BF270" i="114"/>
  <c r="BF283" i="114"/>
  <c r="BF269" i="114"/>
  <c r="BF279" i="114"/>
  <c r="BF280" i="114"/>
  <c r="AW274" i="114"/>
  <c r="AW276" i="114" s="1"/>
  <c r="AZ278" i="114"/>
  <c r="AZ310" i="114" s="1"/>
  <c r="AT262" i="114"/>
  <c r="AT271" i="114" s="1"/>
  <c r="AZ262" i="114"/>
  <c r="AZ271" i="114" s="1"/>
  <c r="BA278" i="114"/>
  <c r="BA310" i="114" s="1"/>
  <c r="BB274" i="114"/>
  <c r="BB276" i="114" s="1"/>
  <c r="AY278" i="114"/>
  <c r="AY310" i="114" s="1"/>
  <c r="AY274" i="114"/>
  <c r="AY276" i="114" s="1"/>
  <c r="AY262" i="114"/>
  <c r="AY271" i="114" s="1"/>
  <c r="AR274" i="114"/>
  <c r="AR276" i="114" s="1"/>
  <c r="BA262" i="114"/>
  <c r="BA271" i="114" s="1"/>
  <c r="BB278" i="114"/>
  <c r="BB310" i="114" s="1"/>
  <c r="AR262" i="114"/>
  <c r="AR271" i="114" s="1"/>
  <c r="BB262" i="114"/>
  <c r="BB271" i="114" s="1"/>
  <c r="AR278" i="114"/>
  <c r="AR310" i="114" s="1"/>
  <c r="AT274" i="114"/>
  <c r="AT276" i="114" s="1"/>
  <c r="AV278" i="114"/>
  <c r="AV310" i="114" s="1"/>
  <c r="AV262" i="114"/>
  <c r="AV271" i="114" s="1"/>
  <c r="AS262" i="114"/>
  <c r="AS271" i="114" s="1"/>
  <c r="AW278" i="114"/>
  <c r="AW310" i="114" s="1"/>
  <c r="AZ274" i="114"/>
  <c r="AZ276" i="114" s="1"/>
  <c r="BI307" i="114"/>
  <c r="BI304" i="114"/>
  <c r="BI301" i="114"/>
  <c r="BI298" i="114"/>
  <c r="BI295" i="114"/>
  <c r="BI292" i="114"/>
  <c r="BI289" i="114"/>
  <c r="BI286" i="114"/>
  <c r="BI283" i="114"/>
  <c r="BI280" i="114"/>
  <c r="BI275" i="114"/>
  <c r="BI309" i="114"/>
  <c r="BI306" i="114"/>
  <c r="BI303" i="114"/>
  <c r="BI300" i="114"/>
  <c r="BI297" i="114"/>
  <c r="BI294" i="114"/>
  <c r="BI291" i="114"/>
  <c r="BI288" i="114"/>
  <c r="BI285" i="114"/>
  <c r="BI282" i="114"/>
  <c r="BI308" i="114"/>
  <c r="BI305" i="114"/>
  <c r="BI302" i="114"/>
  <c r="BI299" i="114"/>
  <c r="BI296" i="114"/>
  <c r="BI293" i="114"/>
  <c r="BI290" i="114"/>
  <c r="BI287" i="114"/>
  <c r="BI284" i="114"/>
  <c r="BI269" i="114"/>
  <c r="BI281" i="114"/>
  <c r="BI279" i="114"/>
  <c r="BI270" i="114"/>
  <c r="AU278" i="114"/>
  <c r="AU310" i="114" s="1"/>
  <c r="AU274" i="114"/>
  <c r="AU276" i="114" s="1"/>
  <c r="AV274" i="114"/>
  <c r="AV276" i="114" s="1"/>
  <c r="AW262" i="114"/>
  <c r="AW271" i="114" s="1"/>
  <c r="AS278" i="114"/>
  <c r="AS310" i="114" s="1"/>
  <c r="AX274" i="114"/>
  <c r="AX276" i="114" s="1"/>
  <c r="BH275" i="114"/>
  <c r="BH307" i="114"/>
  <c r="BH304" i="114"/>
  <c r="BH301" i="114"/>
  <c r="BH298" i="114"/>
  <c r="BH295" i="114"/>
  <c r="BH292" i="114"/>
  <c r="BH289" i="114"/>
  <c r="BH286" i="114"/>
  <c r="BH283" i="114"/>
  <c r="BH280" i="114"/>
  <c r="BH309" i="114"/>
  <c r="BH306" i="114"/>
  <c r="BH303" i="114"/>
  <c r="BH300" i="114"/>
  <c r="BH297" i="114"/>
  <c r="BH294" i="114"/>
  <c r="BH291" i="114"/>
  <c r="BH288" i="114"/>
  <c r="BH285" i="114"/>
  <c r="BH308" i="114"/>
  <c r="BH305" i="114"/>
  <c r="BH302" i="114"/>
  <c r="BH299" i="114"/>
  <c r="BH296" i="114"/>
  <c r="BH293" i="114"/>
  <c r="BH290" i="114"/>
  <c r="BH287" i="114"/>
  <c r="BH284" i="114"/>
  <c r="BH281" i="114"/>
  <c r="BH269" i="114"/>
  <c r="BH279" i="114"/>
  <c r="BH282" i="114"/>
  <c r="BH270" i="114"/>
  <c r="AU262" i="114"/>
  <c r="AU271" i="114" s="1"/>
  <c r="AS274" i="114"/>
  <c r="AS276" i="114" s="1"/>
  <c r="AX278" i="114"/>
  <c r="AX310" i="114" s="1"/>
  <c r="BG275" i="114"/>
  <c r="BG307" i="114"/>
  <c r="BG304" i="114"/>
  <c r="BG301" i="114"/>
  <c r="BG298" i="114"/>
  <c r="BG295" i="114"/>
  <c r="BG292" i="114"/>
  <c r="BG289" i="114"/>
  <c r="BG309" i="114"/>
  <c r="BG306" i="114"/>
  <c r="BG303" i="114"/>
  <c r="BG300" i="114"/>
  <c r="BG297" i="114"/>
  <c r="BG294" i="114"/>
  <c r="BG291" i="114"/>
  <c r="BG288" i="114"/>
  <c r="BG285" i="114"/>
  <c r="BG282" i="114"/>
  <c r="BG279" i="114"/>
  <c r="BG283" i="114"/>
  <c r="BG286" i="114"/>
  <c r="BG281" i="114"/>
  <c r="BG269" i="114"/>
  <c r="BG308" i="114"/>
  <c r="BG302" i="114"/>
  <c r="BG296" i="114"/>
  <c r="BG290" i="114"/>
  <c r="BG284" i="114"/>
  <c r="BG280" i="114"/>
  <c r="BG305" i="114"/>
  <c r="BG299" i="114"/>
  <c r="BG293" i="114"/>
  <c r="BG287" i="114"/>
  <c r="BG270" i="114"/>
  <c r="AX262" i="114"/>
  <c r="AX271" i="114" s="1"/>
  <c r="BA274" i="114"/>
  <c r="BA276" i="114" s="1"/>
  <c r="AT278" i="114"/>
  <c r="AT310" i="114" s="1"/>
  <c r="BJ262" i="114" l="1"/>
  <c r="BJ271" i="114" s="1"/>
  <c r="BJ278" i="114"/>
  <c r="BJ310" i="114" s="1"/>
  <c r="AX313" i="114"/>
  <c r="AX314" i="114" s="1"/>
  <c r="AY313" i="114"/>
  <c r="AY314" i="114" s="1"/>
  <c r="BG262" i="114"/>
  <c r="BG271" i="114" s="1"/>
  <c r="BF278" i="114"/>
  <c r="BF310" i="114" s="1"/>
  <c r="AR313" i="114"/>
  <c r="AR314" i="114" s="1"/>
  <c r="AR319" i="114" s="1"/>
  <c r="BF262" i="114"/>
  <c r="BF271" i="114" s="1"/>
  <c r="AT313" i="114"/>
  <c r="AT314" i="114" s="1"/>
  <c r="AT319" i="114" s="1"/>
  <c r="BH278" i="114"/>
  <c r="BH310" i="114" s="1"/>
  <c r="AW313" i="114"/>
  <c r="AW314" i="114" s="1"/>
  <c r="AW319" i="114" s="1"/>
  <c r="AS313" i="114"/>
  <c r="AS314" i="114" s="1"/>
  <c r="AS319" i="114" s="1"/>
  <c r="BH262" i="114"/>
  <c r="BH271" i="114" s="1"/>
  <c r="BI278" i="114"/>
  <c r="BI310" i="114" s="1"/>
  <c r="BB313" i="114"/>
  <c r="BB314" i="114" s="1"/>
  <c r="BH274" i="114"/>
  <c r="BH276" i="114" s="1"/>
  <c r="BI262" i="114"/>
  <c r="BI271" i="114" s="1"/>
  <c r="BF274" i="114"/>
  <c r="BF276" i="114" s="1"/>
  <c r="AZ313" i="114"/>
  <c r="AZ314" i="114" s="1"/>
  <c r="BA313" i="114"/>
  <c r="BA314" i="114" s="1"/>
  <c r="BI274" i="114"/>
  <c r="BI276" i="114" s="1"/>
  <c r="AV313" i="114"/>
  <c r="AV314" i="114" s="1"/>
  <c r="AV319" i="114" s="1"/>
  <c r="BG274" i="114"/>
  <c r="BG276" i="114" s="1"/>
  <c r="BG278" i="114"/>
  <c r="BG310" i="114" s="1"/>
  <c r="AU313" i="114"/>
  <c r="AU314" i="114" s="1"/>
  <c r="AU319" i="114" s="1"/>
  <c r="M24" i="104" l="1"/>
  <c r="BF313" i="114" l="1"/>
  <c r="BF314" i="114" s="1"/>
  <c r="BF319" i="114" s="1"/>
  <c r="BG313" i="114"/>
  <c r="BG314" i="114" s="1"/>
  <c r="BG319" i="114" s="1"/>
  <c r="BI313" i="114"/>
  <c r="BI314" i="114" s="1"/>
  <c r="BI319" i="114" s="1"/>
  <c r="BM313" i="114"/>
  <c r="BM314" i="114" s="1"/>
  <c r="BM319" i="114" s="1"/>
  <c r="BJ313" i="114"/>
  <c r="BJ314" i="114" s="1"/>
  <c r="BJ319" i="114" s="1"/>
  <c r="BK313" i="114"/>
  <c r="BK314" i="114" s="1"/>
  <c r="BK319" i="114" s="1"/>
  <c r="BH313" i="114"/>
  <c r="BH314" i="114" s="1"/>
  <c r="BH319" i="114" s="1"/>
  <c r="BL313" i="114"/>
  <c r="BL314" i="114" s="1"/>
  <c r="BL319" i="114" s="1"/>
  <c r="I24" i="104" l="1"/>
  <c r="I21" i="104" s="1"/>
  <c r="I8" i="104" s="1"/>
  <c r="I15" i="104" s="1"/>
  <c r="H24" i="104"/>
  <c r="H21" i="104" s="1"/>
  <c r="H8" i="104" s="1"/>
  <c r="H15" i="104" s="1"/>
  <c r="G24" i="104"/>
  <c r="G21" i="104" s="1"/>
  <c r="G8" i="104" s="1"/>
  <c r="G15" i="104" s="1"/>
  <c r="AY43" i="114" l="1"/>
  <c r="BB28" i="114"/>
  <c r="AX32" i="114"/>
  <c r="AX43" i="114"/>
  <c r="AX29" i="114"/>
  <c r="AY32" i="114"/>
  <c r="BB42" i="114"/>
  <c r="AY29" i="114"/>
  <c r="AZ32" i="114"/>
  <c r="BB45" i="114"/>
  <c r="BA42" i="114"/>
  <c r="AZ29" i="114"/>
  <c r="BA32" i="114"/>
  <c r="BA45" i="114"/>
  <c r="BA29" i="114"/>
  <c r="BB32" i="114"/>
  <c r="AY42" i="114"/>
  <c r="BB29" i="114"/>
  <c r="AY45" i="114"/>
  <c r="AX30" i="114"/>
  <c r="AZ33" i="114"/>
  <c r="AZ27" i="114"/>
  <c r="AZ44" i="114"/>
  <c r="BB30" i="114"/>
  <c r="AX26" i="114"/>
  <c r="BB27" i="114"/>
  <c r="AY26" i="114"/>
  <c r="AX44" i="114"/>
  <c r="AY31" i="114"/>
  <c r="AZ26" i="114"/>
  <c r="BA43" i="114"/>
  <c r="BA31" i="114"/>
  <c r="AZ43" i="114"/>
  <c r="BB31" i="114"/>
  <c r="AZ42" i="114"/>
  <c r="AZ45" i="114"/>
  <c r="AX33" i="114"/>
  <c r="AX42" i="114"/>
  <c r="AY33" i="114"/>
  <c r="AX45" i="114"/>
  <c r="AX27" i="114"/>
  <c r="AY30" i="114"/>
  <c r="BB44" i="114"/>
  <c r="AY27" i="114"/>
  <c r="AZ30" i="114"/>
  <c r="BA33" i="114"/>
  <c r="BA44" i="114"/>
  <c r="BA30" i="114"/>
  <c r="BB33" i="114"/>
  <c r="BA27" i="114"/>
  <c r="AY44" i="114"/>
  <c r="AX31" i="114"/>
  <c r="AX28" i="114"/>
  <c r="BB43" i="114"/>
  <c r="AY28" i="114"/>
  <c r="AZ31" i="114"/>
  <c r="BA26" i="114"/>
  <c r="AZ28" i="114"/>
  <c r="BB26" i="114"/>
  <c r="BA28" i="114"/>
  <c r="BB46" i="114" l="1"/>
  <c r="AX46" i="114"/>
  <c r="AZ46" i="114"/>
  <c r="AY46" i="114"/>
  <c r="AY319" i="114" s="1"/>
  <c r="BA46" i="114"/>
  <c r="BB319" i="114"/>
  <c r="AX319" i="114"/>
  <c r="AZ319" i="114"/>
  <c r="BA319" i="114" l="1"/>
  <c r="BA318" i="114" s="1"/>
  <c r="AY318" i="114" l="1"/>
  <c r="BJ318" i="114"/>
  <c r="BK318" i="114"/>
  <c r="AR318" i="114"/>
  <c r="BP318" i="114"/>
  <c r="BE318" i="114"/>
  <c r="BG318" i="114"/>
  <c r="BL318" i="114"/>
  <c r="BM318" i="114"/>
  <c r="AZ318" i="114"/>
  <c r="AV318" i="114"/>
  <c r="BC318" i="114"/>
  <c r="BS318" i="114"/>
  <c r="AX318" i="114"/>
  <c r="BF318" i="114"/>
  <c r="BN318" i="114"/>
  <c r="AW318" i="114"/>
  <c r="BQ318" i="114"/>
  <c r="BH318" i="114"/>
  <c r="BO318" i="114"/>
  <c r="BR318" i="114"/>
  <c r="AS318" i="114"/>
  <c r="AT318" i="114"/>
  <c r="AU318" i="114"/>
  <c r="BB318" i="114"/>
  <c r="BD318" i="114"/>
  <c r="BI318" i="114"/>
  <c r="L24" i="104" l="1"/>
  <c r="K24" i="104"/>
  <c r="K21" i="104" s="1"/>
  <c r="K8" i="104" s="1"/>
  <c r="K15" i="104" s="1"/>
  <c r="J24" i="104"/>
  <c r="L25" i="104" l="1"/>
  <c r="M25" i="104" s="1"/>
  <c r="M21" i="104" s="1"/>
  <c r="M8" i="104" s="1"/>
  <c r="J21" i="104"/>
  <c r="AD24" i="104"/>
  <c r="L21" i="104" l="1"/>
  <c r="L8" i="104" s="1"/>
  <c r="N25" i="104"/>
  <c r="J8" i="104"/>
  <c r="O25" i="104" l="1"/>
  <c r="O21" i="104" s="1"/>
  <c r="O8" i="104" s="1"/>
  <c r="N21" i="104"/>
  <c r="J15" i="104"/>
  <c r="P25" i="104" l="1"/>
  <c r="N8" i="104"/>
  <c r="P21" i="104" l="1"/>
  <c r="Q25" i="104"/>
  <c r="Q21" i="104" l="1"/>
  <c r="Q8" i="104" s="1"/>
  <c r="R25" i="104"/>
  <c r="R21" i="104" s="1"/>
  <c r="R8" i="104" s="1"/>
  <c r="P8" i="104"/>
  <c r="S25" i="104" l="1"/>
  <c r="S21" i="104" s="1"/>
  <c r="S8" i="104" s="1"/>
  <c r="T25" i="104" l="1"/>
  <c r="U25" i="104" s="1"/>
  <c r="T21" i="104" l="1"/>
  <c r="T8" i="104" s="1"/>
  <c r="U21" i="104"/>
  <c r="U8" i="104" s="1"/>
  <c r="V25" i="104"/>
  <c r="V21" i="104" l="1"/>
  <c r="V8" i="104" s="1"/>
  <c r="W25" i="104"/>
  <c r="W21" i="104" l="1"/>
  <c r="W8" i="104" s="1"/>
  <c r="X25" i="104"/>
  <c r="X21" i="104" l="1"/>
  <c r="X8" i="104" s="1"/>
  <c r="Y25" i="104"/>
  <c r="Y21" i="104" l="1"/>
  <c r="Y8" i="104" s="1"/>
  <c r="Z25" i="104"/>
  <c r="Z21" i="104" l="1"/>
  <c r="Z8" i="104" s="1"/>
  <c r="AA25" i="104"/>
  <c r="AA21" i="104" l="1"/>
  <c r="AA8" i="104" s="1"/>
  <c r="AB25" i="104"/>
  <c r="AB21" i="104" l="1"/>
  <c r="AD25" i="104"/>
  <c r="G7" i="104" l="1"/>
  <c r="AB8" i="104"/>
  <c r="AD8" i="104" s="1"/>
  <c r="AD21" i="104"/>
  <c r="G16" i="104" l="1"/>
  <c r="G19" i="104" l="1"/>
  <c r="H7" i="104" l="1"/>
  <c r="H16" i="104" l="1"/>
  <c r="H19" i="104" l="1"/>
  <c r="I7" i="104" l="1"/>
  <c r="I16" i="104" l="1"/>
  <c r="I19" i="104" l="1"/>
  <c r="J7" i="104" l="1"/>
  <c r="J16" i="104" l="1"/>
  <c r="J19" i="104" l="1"/>
  <c r="K7" i="104" l="1"/>
  <c r="K16" i="104" l="1"/>
  <c r="K19" i="104" l="1"/>
  <c r="L7" i="104" l="1"/>
  <c r="L19" i="104" l="1"/>
  <c r="M7" i="104" l="1"/>
  <c r="M19" i="104" l="1"/>
  <c r="N7" i="104" l="1"/>
  <c r="N19" i="104" l="1"/>
  <c r="O7" i="104" l="1"/>
  <c r="O19" i="104" l="1"/>
  <c r="P7" i="104" l="1"/>
  <c r="L4" i="104" l="1"/>
  <c r="L5" i="104" l="1"/>
  <c r="L15" i="104" l="1"/>
  <c r="L6" i="104"/>
  <c r="P19" i="104"/>
  <c r="L16" i="104" l="1"/>
  <c r="Q7" i="104" l="1"/>
  <c r="Q19" i="104" l="1"/>
  <c r="R7" i="104" l="1"/>
  <c r="R19" i="104" l="1"/>
  <c r="S7" i="104" l="1"/>
  <c r="S19" i="104" l="1"/>
  <c r="M4" i="104" l="1"/>
  <c r="M5" i="104" l="1"/>
  <c r="M15" i="104" l="1"/>
  <c r="M6" i="104"/>
  <c r="M16" i="104" l="1"/>
  <c r="T7" i="104" l="1"/>
  <c r="T19" i="104" l="1"/>
  <c r="U7" i="104" l="1"/>
  <c r="U19" i="104" l="1"/>
  <c r="V7" i="104" l="1"/>
  <c r="V19" i="104" l="1"/>
  <c r="W7" i="104" l="1"/>
  <c r="N4" i="104" l="1"/>
  <c r="N5" i="104" l="1"/>
  <c r="N6" i="104" s="1"/>
  <c r="W19" i="104"/>
  <c r="N16" i="104" l="1"/>
  <c r="N15" i="104"/>
  <c r="X7" i="104" l="1"/>
  <c r="X19" i="104" l="1"/>
  <c r="Y7" i="104" l="1"/>
  <c r="Y19" i="104" l="1"/>
  <c r="Z7" i="104" l="1"/>
  <c r="Z19" i="104" l="1"/>
  <c r="O4" i="104" l="1"/>
  <c r="O5" i="104" l="1"/>
  <c r="O6" i="104" s="1"/>
  <c r="O16" i="104" l="1"/>
  <c r="O15" i="104"/>
  <c r="AA7" i="104" l="1"/>
  <c r="AA19" i="104" l="1"/>
  <c r="AB7" i="104" l="1"/>
  <c r="AD7" i="104" s="1"/>
  <c r="AB19" i="104" l="1"/>
  <c r="AD19" i="104" s="1"/>
  <c r="P4" i="104" l="1"/>
  <c r="P5" i="104" l="1"/>
  <c r="P15" i="104" l="1"/>
  <c r="P6" i="104"/>
  <c r="P16" i="104" l="1"/>
  <c r="Q4" i="104" l="1"/>
  <c r="Q5" i="104" l="1"/>
  <c r="Q15" i="104" s="1"/>
  <c r="Q6" i="104" l="1"/>
  <c r="Q16" i="104" s="1"/>
  <c r="R4" i="104" l="1"/>
  <c r="R5" i="104" l="1"/>
  <c r="R15" i="104" s="1"/>
  <c r="R6" i="104" l="1"/>
  <c r="R16" i="104" s="1"/>
  <c r="S4" i="104" l="1"/>
  <c r="S5" i="104" l="1"/>
  <c r="S15" i="104" s="1"/>
  <c r="S6" i="104" l="1"/>
  <c r="S16" i="104" s="1"/>
  <c r="T4" i="104" l="1"/>
  <c r="T5" i="104" l="1"/>
  <c r="T15" i="104" s="1"/>
  <c r="T6" i="104" l="1"/>
  <c r="T16" i="104" s="1"/>
  <c r="U4" i="104" l="1"/>
  <c r="U5" i="104" l="1"/>
  <c r="U15" i="104" s="1"/>
  <c r="U6" i="104" l="1"/>
  <c r="U16" i="104" s="1"/>
  <c r="V4" i="104" l="1"/>
  <c r="V5" i="104" l="1"/>
  <c r="V15" i="104" s="1"/>
  <c r="V6" i="104" l="1"/>
  <c r="V16" i="104" s="1"/>
  <c r="W4" i="104" l="1"/>
  <c r="W5" i="104" l="1"/>
  <c r="W15" i="104" s="1"/>
  <c r="W6" i="104" l="1"/>
  <c r="W16" i="104" s="1"/>
  <c r="X4" i="104" l="1"/>
  <c r="X5" i="104" l="1"/>
  <c r="X15" i="104" s="1"/>
  <c r="X6" i="104" l="1"/>
  <c r="X16" i="104" s="1"/>
  <c r="Y4" i="104" l="1"/>
  <c r="Y5" i="104" l="1"/>
  <c r="Y15" i="104" s="1"/>
  <c r="Y6" i="104" l="1"/>
  <c r="Y16" i="104" s="1"/>
  <c r="Z4" i="104" l="1"/>
  <c r="Z5" i="104" l="1"/>
  <c r="Z15" i="104" s="1"/>
  <c r="Z6" i="104" l="1"/>
  <c r="Z16" i="104" s="1"/>
  <c r="AA4" i="104" l="1"/>
  <c r="AA5" i="104" l="1"/>
  <c r="AA15" i="104" s="1"/>
  <c r="AA6" i="104" l="1"/>
  <c r="AA16" i="104" s="1"/>
  <c r="AB4" i="104" l="1"/>
  <c r="AB5" i="104" l="1"/>
  <c r="AB6" i="104" s="1"/>
  <c r="AD4" i="104"/>
  <c r="AB16" i="104" l="1"/>
  <c r="AD16" i="104" s="1"/>
  <c r="AD6" i="104"/>
  <c r="AB15" i="104"/>
  <c r="AD15" i="104" s="1"/>
  <c r="AD5" i="10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Сигова Яна Игоревна</author>
  </authors>
  <commentList>
    <comment ref="B5" authorId="0" shapeId="0" xr:uid="{00000000-0006-0000-1C00-000001000000}">
      <text>
        <r>
          <rPr>
            <sz val="9"/>
            <color indexed="81"/>
            <rFont val="Tahoma"/>
            <family val="2"/>
            <charset val="204"/>
          </rPr>
          <t>2017-2030 гг - 3,0%</t>
        </r>
      </text>
    </comment>
  </commentList>
</comments>
</file>

<file path=xl/sharedStrings.xml><?xml version="1.0" encoding="utf-8"?>
<sst xmlns="http://schemas.openxmlformats.org/spreadsheetml/2006/main" count="1254" uniqueCount="766">
  <si>
    <t>Налог на имущество</t>
  </si>
  <si>
    <t>Инфляция</t>
  </si>
  <si>
    <t>%</t>
  </si>
  <si>
    <t>шт.</t>
  </si>
  <si>
    <t>Маркетинг и брокеридж</t>
  </si>
  <si>
    <t>Номерной фонд</t>
  </si>
  <si>
    <t>Нераспределенная заработная плата</t>
  </si>
  <si>
    <t>Административные расходы</t>
  </si>
  <si>
    <t>Количество домов</t>
  </si>
  <si>
    <t>Маркетинг и продажи</t>
  </si>
  <si>
    <t>НДС</t>
  </si>
  <si>
    <t>Страховые взносы</t>
  </si>
  <si>
    <t>НДФЛ</t>
  </si>
  <si>
    <t>ADR</t>
  </si>
  <si>
    <t>РБ</t>
  </si>
  <si>
    <t>ФБ</t>
  </si>
  <si>
    <t>МБ</t>
  </si>
  <si>
    <t>Значение</t>
  </si>
  <si>
    <t>Прочий доход (Club House)</t>
  </si>
  <si>
    <t>Загрузка</t>
  </si>
  <si>
    <t>тыс. руб.</t>
  </si>
  <si>
    <t>31.12-10.01.2023</t>
  </si>
  <si>
    <t>10.01-31.01.2023</t>
  </si>
  <si>
    <t>01.02-21.02.2023</t>
  </si>
  <si>
    <t>22.02-12.03.2023</t>
  </si>
  <si>
    <t>13.03-31.03.2023</t>
  </si>
  <si>
    <t>total год</t>
  </si>
  <si>
    <t>rack rate</t>
  </si>
  <si>
    <t>кол-во шале</t>
  </si>
  <si>
    <t>кол-во RN</t>
  </si>
  <si>
    <t>проданные RN</t>
  </si>
  <si>
    <t>revpar</t>
  </si>
  <si>
    <t>загрузка, %</t>
  </si>
  <si>
    <t>revenue</t>
  </si>
  <si>
    <t>-</t>
  </si>
  <si>
    <t>F&amp;B</t>
  </si>
  <si>
    <t>ВЕРСИЯ 1</t>
  </si>
  <si>
    <t>ВЕРСИЯ 2</t>
  </si>
  <si>
    <t>30.12-10.01.2023</t>
  </si>
  <si>
    <t>ВЕРСИЯ 3</t>
  </si>
  <si>
    <t>сеть</t>
  </si>
  <si>
    <t>название/город</t>
  </si>
  <si>
    <t>Страна</t>
  </si>
  <si>
    <t>сайт</t>
  </si>
  <si>
    <t>средний тариф в сутки - зима</t>
  </si>
  <si>
    <t>средний тариф в сутки - лето</t>
  </si>
  <si>
    <t>La Datcha by Tinkoff</t>
  </si>
  <si>
    <t>Куршевель 1850 м</t>
  </si>
  <si>
    <t>Франция</t>
  </si>
  <si>
    <t xml:space="preserve">https://www.ladatcha.com/ru/ </t>
  </si>
  <si>
    <t xml:space="preserve"> 1 100 000 в сутки (90 000 евро неделя) </t>
  </si>
  <si>
    <t>1  000 000 в стуки            79 000 евро (тариф до 19.04). Минимальная стоимость</t>
  </si>
  <si>
    <t>открыто с декабря по апрель В стоимость включена уборка, услуги шефа, батлера и водителя с собственным минивэном. В стоимость включено все, кроме алкоголя</t>
  </si>
  <si>
    <t>Астрахань</t>
  </si>
  <si>
    <t>Россия</t>
  </si>
  <si>
    <t>700 000 в сутки          2 млн 4 дня</t>
  </si>
  <si>
    <t>открыто апрель-ноябрь.  Еда и напитки на 10 человек.  В стоимость включено все, кроме алкоголя и черной икры</t>
  </si>
  <si>
    <t>Валь Торанс 2300 м.</t>
  </si>
  <si>
    <t>800 000 в сутки   (59000 евро неделя апрель-май)</t>
  </si>
  <si>
    <t>открыто с ноября по май.  В стоимость включено все, кроме алкоголя</t>
  </si>
  <si>
    <t xml:space="preserve">Роза Шале </t>
  </si>
  <si>
    <t>https://rosachalet.ru/</t>
  </si>
  <si>
    <t>Арфа парк-отель</t>
  </si>
  <si>
    <t>https://www.arfa-hotel.ru/</t>
  </si>
  <si>
    <t>100 000 в сутки</t>
  </si>
  <si>
    <t>170 000 в сутки</t>
  </si>
  <si>
    <t>Radisson Hotel Group</t>
  </si>
  <si>
    <t>Radisson Collection Сочи</t>
  </si>
  <si>
    <t>https://www.radissonhotels.com/ru-ru/hotels/radisson-collection-resort-sochi-spa?facilitatorId=RHGSEM&amp;cid=a:ps+b:ggl+c:emea+i:brand+e:rco+d:eerut+r:brt+f:ru-RU+g:ho+h:RUAERPAR+v:cf&amp;gclid=EAIaIQobChMIjPS9_-7h9QIV5QCiAx1JiA_pEAAYASAAEgIthPD_BwE&amp;gclsrc=aw.ds</t>
  </si>
  <si>
    <t>200000-400000</t>
  </si>
  <si>
    <t>Уткино Кантри Хаус (Ростов-на-Дону)</t>
  </si>
  <si>
    <t xml:space="preserve">https://utkino.com/ </t>
  </si>
  <si>
    <t>Дача винтера</t>
  </si>
  <si>
    <t>www.dachawintera.ru</t>
  </si>
  <si>
    <t>Old House</t>
  </si>
  <si>
    <t>https://provincehotels.ru/</t>
  </si>
  <si>
    <t>Altay Village Teletskoe</t>
  </si>
  <si>
    <t>altayvillage.com</t>
  </si>
  <si>
    <t>Проектные и изыскательские работы, авторский надзор</t>
  </si>
  <si>
    <t>Подготовительные работы</t>
  </si>
  <si>
    <t>Чистовая отделка с высокими требованиями к отделке</t>
  </si>
  <si>
    <t>Внутренние сети</t>
  </si>
  <si>
    <t>Мебелирование</t>
  </si>
  <si>
    <t>Благоустройство (дорожки, площадки) вилл</t>
  </si>
  <si>
    <t>Бюджет</t>
  </si>
  <si>
    <t>ед. изм.</t>
  </si>
  <si>
    <t>1. Всего налоги и страховые взносы</t>
  </si>
  <si>
    <t>Налог на прибыль организаций</t>
  </si>
  <si>
    <t>http://www.consultant.ru/document/cons_doc_LAW_28165/eb9180fc785448d58fe76ef323fb67d1832b9363/</t>
  </si>
  <si>
    <t>в т.ч. НП в федеральный бюджет</t>
  </si>
  <si>
    <t>в т.ч. НП в региональный бюджет</t>
  </si>
  <si>
    <t>в т.ч. НДФЛ в региональный бюджет</t>
  </si>
  <si>
    <t>в т.ч. НДФЛ в местный бюджет</t>
  </si>
  <si>
    <t>Аренда земли</t>
  </si>
  <si>
    <t>2. Всего выплаты в бюджет и внебюджетные фонды</t>
  </si>
  <si>
    <t>В федеральный бюджет</t>
  </si>
  <si>
    <t>В региональный бюджет</t>
  </si>
  <si>
    <t>В местный бюджет</t>
  </si>
  <si>
    <t>EBITDA (общая)</t>
  </si>
  <si>
    <t>Исходящий НДС (с выручки)</t>
  </si>
  <si>
    <t>Входящий НДС (с расходов)</t>
  </si>
  <si>
    <t>Входящий НДС строительный</t>
  </si>
  <si>
    <t>Возмещаемый НДС строительный</t>
  </si>
  <si>
    <t>ФОТ всего</t>
  </si>
  <si>
    <t>Количество рабочих мест всего</t>
  </si>
  <si>
    <t>з/п на руки</t>
  </si>
  <si>
    <t>Средняя з/п</t>
  </si>
  <si>
    <t>Инфляция накопленная</t>
  </si>
  <si>
    <t>Расчет бюджетного эффекта от проекта (тыс. руб.)</t>
  </si>
  <si>
    <t>Итого ФОТ продажа Шале</t>
  </si>
  <si>
    <t>Итого рабочих мест (продажа Шале)</t>
  </si>
  <si>
    <t>Итого ФОТ аренда Шале</t>
  </si>
  <si>
    <t>Итого рабочих мест (аренда Шале)</t>
  </si>
  <si>
    <t>Количество смен</t>
  </si>
  <si>
    <t>Количество работников на 1 дом в смену</t>
  </si>
  <si>
    <t>смен</t>
  </si>
  <si>
    <t xml:space="preserve">Подпорные стены </t>
  </si>
  <si>
    <t>Непредвиденные затраты</t>
  </si>
  <si>
    <t>Наружные сети электроснабжения</t>
  </si>
  <si>
    <t>Наружные сети связи (1,2,3 этапы)</t>
  </si>
  <si>
    <t>Резервуары чистой воды РВ1, РВ2, насосная станция</t>
  </si>
  <si>
    <t>Наружные сети водоснабжения и канализации</t>
  </si>
  <si>
    <t>Наружные сети  газоснабжения</t>
  </si>
  <si>
    <t>Ливневая (дождевая) канализация</t>
  </si>
  <si>
    <t>2 кв.2022</t>
  </si>
  <si>
    <t>1 кв.2022</t>
  </si>
  <si>
    <t>3 кв.2022</t>
  </si>
  <si>
    <t>4 кв.2022</t>
  </si>
  <si>
    <t>1 кв.2023</t>
  </si>
  <si>
    <t>2 кв.2023</t>
  </si>
  <si>
    <t>1 кв.2021</t>
  </si>
  <si>
    <t>2 кв.2021</t>
  </si>
  <si>
    <t>3 кв.2021</t>
  </si>
  <si>
    <t>4 кв.2021</t>
  </si>
  <si>
    <t>3 кв.2023</t>
  </si>
  <si>
    <t>4 кв.2023</t>
  </si>
  <si>
    <t>Приложение № 6</t>
  </si>
  <si>
    <t>Утверждено приказом № 421 от 4 августа 2020 г. Минстроя РФ</t>
  </si>
  <si>
    <t>Заказчик</t>
  </si>
  <si>
    <t xml:space="preserve"> ООО "КП Шале"</t>
  </si>
  <si>
    <t>(наименование организации)</t>
  </si>
  <si>
    <t>"Утвержден" "___"______________________2023г</t>
  </si>
  <si>
    <t>Сводный сметный расчет в сумме   4 609 308 604,18 руб.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</si>
  <si>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</si>
  <si>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</si>
  <si>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 № ССРСС-</t>
  </si>
  <si>
    <t>Гостиничный комплекс вилл и шале сезонного проживания, включая гостиничное обслуживание, общественное питание, бытовое 
обслуживание, отдых (рекреация), спорт, инженерная и транспортная инфраструкткра, расположенного по адресу: Краснодарский край, г.Сочи, Адлерский район, с. Эсто-Садок, северный склон хребта Аибга, отм.+1000м</t>
  </si>
  <si>
    <t>(наименование стройки)</t>
  </si>
  <si>
    <t xml:space="preserve">Составлен(а) в текущем уровне цен по состоянию на 2 кв. 2023г. 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</si>
  <si>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</si>
  <si>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</si>
  <si>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</si>
  <si>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</si>
  <si>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</si>
  <si>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</si>
  <si>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</si>
  <si>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</si>
  <si>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</si>
  <si>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строительства, реконструкции, капитального ремонта</t>
  </si>
  <si>
    <t>1.2.5</t>
  </si>
  <si>
    <t>ЛС-01-01-01</t>
  </si>
  <si>
    <t>подпорная стена СТ-1 длиной 62,7м</t>
  </si>
  <si>
    <t>ЛС-01-01-02</t>
  </si>
  <si>
    <t>подпорная стена СТ-2 длиной 113,8м</t>
  </si>
  <si>
    <t>ЛС-01-01-03</t>
  </si>
  <si>
    <t>подпорная стена СТ-3 длиной 109,96м</t>
  </si>
  <si>
    <t>ЛС-01-01-04</t>
  </si>
  <si>
    <t>подпорная стена СТ-4 длиной 159,8м</t>
  </si>
  <si>
    <t>ЛС-01-01-05</t>
  </si>
  <si>
    <t>подпорная стена СТ-5 длиной 59,74м</t>
  </si>
  <si>
    <t>ЛС-01-01-06</t>
  </si>
  <si>
    <t>подпорная стена СТ-6 длиной 59,49м</t>
  </si>
  <si>
    <t>ЛС-01-01-07</t>
  </si>
  <si>
    <t>работы, связанные с ПОС при строительстве подпорных стен СТ-1,2,3,4,5,6</t>
  </si>
  <si>
    <t>ОС-01-01</t>
  </si>
  <si>
    <t>Объектная смета 01-01 Подэтап 3.1.</t>
  </si>
  <si>
    <t>ОС-01-03</t>
  </si>
  <si>
    <t>Объектная смета 01-03 Подэтап 2.1.</t>
  </si>
  <si>
    <t>1.1.2</t>
  </si>
  <si>
    <t>ДС №2 от 02.10.2023 к договору №998 от 22.11.2022г. ПАО Россети Кубань</t>
  </si>
  <si>
    <t xml:space="preserve">Вынос линий 10 кВ </t>
  </si>
  <si>
    <t>Соглашение о компенсации №4-412/00-2022 от 03.11.2022 АО ДВЭУК-ЕНЭС и НАО Красная Поляна</t>
  </si>
  <si>
    <t xml:space="preserve">Компенсация нарушенного права собственности на Имущество кабельная линия 10 кВ </t>
  </si>
  <si>
    <t xml:space="preserve"> №415 от 06.02.2023
ТЕРЕХОВ АНДРЕЙ НИКОЛАЕВИЧ ИП</t>
  </si>
  <si>
    <t>Расчистка земельного участка</t>
  </si>
  <si>
    <t>Договор № ИГдИ-53 от 18.07.2022 (СТАНДАРТГЕОТЕХ ООО)</t>
  </si>
  <si>
    <t>Создание разбивочной геодезической основы</t>
  </si>
  <si>
    <t>Итого по Главе 1. "Подготовка территории строительства, реконструкции, капитального ремонта"</t>
  </si>
  <si>
    <t>Глава 2. Основные объекты строительства, реконструкции, капитального ремонта</t>
  </si>
  <si>
    <t>2.1</t>
  </si>
  <si>
    <t>ОС-02-01</t>
  </si>
  <si>
    <t>Дом тип 3А-1.1 (3 шт) Литеры Л-6, Л-12, Л-13</t>
  </si>
  <si>
    <t>2.2</t>
  </si>
  <si>
    <t>ОС-02-02</t>
  </si>
  <si>
    <t>Дом тип 3А-1.2 (3 шт) Литеры Л-5, Л-7, Л-10</t>
  </si>
  <si>
    <t>2.3</t>
  </si>
  <si>
    <t>ОС-02-03</t>
  </si>
  <si>
    <t>Дом тип 3А-2 (4 шт) Литеры Л-8, Л-9, Л-11, Л-14</t>
  </si>
  <si>
    <t>2.4</t>
  </si>
  <si>
    <t>ОС-02-04</t>
  </si>
  <si>
    <t>Дом тип 3А-1.3 (1 шт) Литер Л-4</t>
  </si>
  <si>
    <t>2</t>
  </si>
  <si>
    <t xml:space="preserve">ОС-02-05 </t>
  </si>
  <si>
    <t>Архитектурные решения (расчет по объектам-аналогам)</t>
  </si>
  <si>
    <t>ОС-02-06</t>
  </si>
  <si>
    <t>Внутренние сети  (расчет по объектам-аналогам)</t>
  </si>
  <si>
    <t>Итого по Главе 2. "Основные объекты строительства, реконструкции, капитального ремонта"</t>
  </si>
  <si>
    <t>Глава 3. Объекты подсобного и обслуживающего назначения</t>
  </si>
  <si>
    <t>Итого по Главе 3. "Объекты подсобного и обслуживающего назначения"</t>
  </si>
  <si>
    <t>Глава 4. Объекты энергетического хозяйства</t>
  </si>
  <si>
    <t>4.1</t>
  </si>
  <si>
    <t>ОС-04-01</t>
  </si>
  <si>
    <t>Итого по Главе 4. "Объекты энергетического хозяйства"</t>
  </si>
  <si>
    <t>Глава 5. Объекты транспортного хозяйства и связи</t>
  </si>
  <si>
    <t>5</t>
  </si>
  <si>
    <t xml:space="preserve">ЛС-05-01 </t>
  </si>
  <si>
    <t>ОС-05-02</t>
  </si>
  <si>
    <t>Завершение строительства 1 этапа дороги (незавершенные объемы по договору НАО "Красная поляна")</t>
  </si>
  <si>
    <t>Итого по Главе 5. "Объекты транспортного хозяйства и связи"</t>
  </si>
  <si>
    <t>Глава 6. Наружные сети и сооружения водоснабжения, водоотведения, теплоснабжения и газоснабжения</t>
  </si>
  <si>
    <t>6.1.</t>
  </si>
  <si>
    <t>ОС-06-01</t>
  </si>
  <si>
    <t>Резервуары чистой воды РВ-1, РВ-2, насосная станция</t>
  </si>
  <si>
    <t>ОС-06-02</t>
  </si>
  <si>
    <t>6.4.</t>
  </si>
  <si>
    <t>ОС-06-03</t>
  </si>
  <si>
    <t>Наружные сети газоснабжения</t>
  </si>
  <si>
    <t>6.2.</t>
  </si>
  <si>
    <t>ОС-06-04</t>
  </si>
  <si>
    <t>Итого по Главе 6. "Наружные сети и сооружения водоснабжения, водоотведения, теплоснабжения и газоснабжения"</t>
  </si>
  <si>
    <t>Глава 7. Благоустройство и озеленение территории</t>
  </si>
  <si>
    <t>7</t>
  </si>
  <si>
    <t>07-01-01</t>
  </si>
  <si>
    <t>земляные работы 1-го этапа</t>
  </si>
  <si>
    <t>ЛС-07-01-02</t>
  </si>
  <si>
    <t>технологический переход</t>
  </si>
  <si>
    <t>ЛС-07-01(3.1)</t>
  </si>
  <si>
    <t>Благоустройство территории резервуаров и насосной станции</t>
  </si>
  <si>
    <t>Благоустройство и озеленение территории 1 этап 11 вилл (расчет по объектам-аналогам)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</si>
  <si>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</si>
  <si>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</si>
  <si>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</si>
  <si>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Приказ от 19.06.2020 № 332/пр прил.1 п.55</t>
  </si>
  <si>
    <t>Временные здания и сооружения - Объекты жилищного, социально-культурного, коммунально-бытового назначения в сельской местности - 3,1%</t>
  </si>
  <si>
    <t>Итого по Главе 8. "Временные здания и сооружения"</t>
  </si>
  <si>
    <t>Итого по Главам 1-8</t>
  </si>
  <si>
    <t>9.1</t>
  </si>
  <si>
    <t>Приказ от 25.05.2021 № 325/пр Жилые здания крупнопанельные и объемно-блочные - 0,4%(прил.1  п. 82)*0,3(прил.4 п 26.3 поправочный коэф-нт)=0,12%</t>
  </si>
  <si>
    <t>Производство работ в зимнее время - Жилые здания крупнопанельные и объемно-блочные - 0,12%</t>
  </si>
  <si>
    <t>9.2</t>
  </si>
  <si>
    <t>Расчет ПОС</t>
  </si>
  <si>
    <t>Перевозка рабочих (без НДС)</t>
  </si>
  <si>
    <t>9.7</t>
  </si>
  <si>
    <t>09-01</t>
  </si>
  <si>
    <t>Объектная смета 09-01тц</t>
  </si>
  <si>
    <t>9.9</t>
  </si>
  <si>
    <t>Технические уловия (тех. присоединение)</t>
  </si>
  <si>
    <t>Водоснабжение</t>
  </si>
  <si>
    <t>Реконструкция водоввода</t>
  </si>
  <si>
    <t>Водоотведение</t>
  </si>
  <si>
    <t>Газоснабжение</t>
  </si>
  <si>
    <t>Сети связи</t>
  </si>
  <si>
    <t>Электроснабжение</t>
  </si>
  <si>
    <t>9.18</t>
  </si>
  <si>
    <t>№ 14-06/23-Ш от 14.06.2023 ИП Еруков Александр Валентинович</t>
  </si>
  <si>
    <t>Работы по геотехническому мониторингу до 14.06.2024г.</t>
  </si>
  <si>
    <t>Затраты на страхование объекта строительства (Приблизительно 0,05% от стоимости СМР)</t>
  </si>
  <si>
    <t>Итого по Главе 9. "Прочие работы и затраты"</t>
  </si>
  <si>
    <t>Итого по Главам 1-9</t>
  </si>
  <si>
    <t>Глава 10. Содержание службы заказчика-застройщика (технического надзора) строящегося предприятия</t>
  </si>
  <si>
    <t>Понесенные затраты на содержание службы технического заказчика</t>
  </si>
  <si>
    <t>Итого по Главе 10. "Содержание службы заказчика-застройщика (технического надзора) строящегося предприятия"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</si>
  <si>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</si>
  <si>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12.3</t>
  </si>
  <si>
    <t>Приказ от 4.08.2020 № 421/пр п.179</t>
  </si>
  <si>
    <t>Авторский надзор - 0,2%</t>
  </si>
  <si>
    <t>12.1/12.2</t>
  </si>
  <si>
    <t>КПШ-01 от 29.09.2021 (КРАСНАЯ ПОЛЯНА НАО)</t>
  </si>
  <si>
    <t>Проектные и изыскательские работы</t>
  </si>
  <si>
    <t>КПШ-02 от 29.09.2021 (КРАСНАЯ ПОЛЯНА НАО)</t>
  </si>
  <si>
    <t>КПШ-03 от 29.09.2021 (КРАСНАЯ ПОЛЯНА НАО)</t>
  </si>
  <si>
    <t>КПШ-04 от 29.09.2021 (КРАСНАЯ ПОЛЯНА НАО)</t>
  </si>
  <si>
    <t>Договор № 1209 от 27.09.2019 (СТРОЙ-СФЕРА ООО)</t>
  </si>
  <si>
    <t>Рекомендуем перенести затраты в главу 1.1.2</t>
  </si>
  <si>
    <t>Договор № 1442 от 07.06.2022 (ВОДОКАНАЛ МУП Г.СОЧИ)</t>
  </si>
  <si>
    <t>Согласование топографических съемок</t>
  </si>
  <si>
    <t>по договору № 264/22 СТ от 16.06.2022 (ВОДОКАНАЛ МУП Г.СОЧИ)</t>
  </si>
  <si>
    <t>Нанесение коммуникаций на объекте</t>
  </si>
  <si>
    <t>1.1.1</t>
  </si>
  <si>
    <t>Договор № 130067-ТУ от 11.05.2022 (ПАО "РОСТЕЛЕКОМ")</t>
  </si>
  <si>
    <t>Подготовка и выдача ТУ на прокладку волоконно-оптического и медножильного кабеля</t>
  </si>
  <si>
    <t>За итогом</t>
  </si>
  <si>
    <t>Договор № 24ю от 11.07.2022 (СОЧИГОРГАЗ АО)</t>
  </si>
  <si>
    <t xml:space="preserve">Согласование правильности нанесения сетей </t>
  </si>
  <si>
    <t>12</t>
  </si>
  <si>
    <t>Договор № 1-15-2022 от 08.04.2022 (АЙЭНДИ АРКИТЕКТС ООО)</t>
  </si>
  <si>
    <t>Архитектурная предконцепция</t>
  </si>
  <si>
    <t>Рекомендуем перенести затраты в главу 1.2.3 в соответствии с Приказ Минстроя России от 7 июля 2022 г. № 557/пр</t>
  </si>
  <si>
    <t>Договор № 02/2022-ПР от 05.04.2022 (НАСЛЕДИЕ КУБАНИ НАО)</t>
  </si>
  <si>
    <t>Археологические изыскания</t>
  </si>
  <si>
    <t>Договор № 08/2022-Н от 01.07.2022 (НАСЛЕДИЕ КУБАНИ НАО)</t>
  </si>
  <si>
    <t>Археологический надзор и сопровождение</t>
  </si>
  <si>
    <t>12.4</t>
  </si>
  <si>
    <t>Договор № 112/22 от 07.07.2022 (КМНЭ ООО)</t>
  </si>
  <si>
    <t>Проведение негосударственной экспертизы сметной документации</t>
  </si>
  <si>
    <t>Договор № 60/22 от 18.04.2022 (КМНЭ ООО)</t>
  </si>
  <si>
    <t>Экспертиза результатов инженерных изысканий</t>
  </si>
  <si>
    <t>Договор № 71/22 от 11.05.2022 (КМНЭ ООО)</t>
  </si>
  <si>
    <t xml:space="preserve">Консультационные услуг по сопровождению проектной документации </t>
  </si>
  <si>
    <t>Договор № 013-ИГФИ/2022 от 15.08.2022 (ГЕО-ЦЕНТР ООО)</t>
  </si>
  <si>
    <t>Инженерно-геофизические исследования</t>
  </si>
  <si>
    <t>договору № 1-15-2022-1 от 28.10.22г (АЙЭНДИ АРКИТЕКТС ООО)</t>
  </si>
  <si>
    <t>Договор 941 (ЭнТех Групп ООО)</t>
  </si>
  <si>
    <t>Договор об оказании услуг №09/5 (Кононенко Денис Анатольевич)</t>
  </si>
  <si>
    <t>Медиа контент (фотосъемка, видеосъемка)</t>
  </si>
  <si>
    <t>№ 2.5-СЭС/К-23-00052889 от 16.08.23 
РОССЕТИ КУБАНЬ ПАО</t>
  </si>
  <si>
    <t>электроизмерительные и диагностические работы</t>
  </si>
  <si>
    <t>12.1</t>
  </si>
  <si>
    <t>Исполнитель не определен</t>
  </si>
  <si>
    <t>Разработка проекта ландшафтного дизайна</t>
  </si>
  <si>
    <t>КП Бюро/АА Partners</t>
  </si>
  <si>
    <t>Разработка дизайн-проекта интерьеров</t>
  </si>
  <si>
    <t>Разработка проекта устройства фасадов с изготовлением образцов</t>
  </si>
  <si>
    <t>Авторский надзор и сопровождение проекта</t>
  </si>
  <si>
    <t>Компенсанция ООО А-Девелопмент в рамках тех. заказчика №26/2023-РОН от 12.04.2023г.</t>
  </si>
  <si>
    <t>Археологические изыскания под линейный объект</t>
  </si>
  <si>
    <t>Археологические надзор при строительстве линейного объекта</t>
  </si>
  <si>
    <t>Компенсанция ООО А-Девелопмент в рамках тех. заказчика №20/23 от 12.04.2023</t>
  </si>
  <si>
    <t>Экспертиза сметной документации</t>
  </si>
  <si>
    <t>экспертиза смет</t>
  </si>
  <si>
    <t>12.5</t>
  </si>
  <si>
    <t>испытания свай</t>
  </si>
  <si>
    <t>Итого по Главе 12. "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</si>
  <si>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</si>
  <si>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 для объектов капитального строительства непроизводственного назначения - 2%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</si>
  <si>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</si>
  <si>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</si>
  <si>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</si>
  <si>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</si>
  <si>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</si>
  <si>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</si>
  <si>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</si>
  <si>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всего с НДС</t>
  </si>
  <si>
    <t>8.1</t>
  </si>
  <si>
    <t>8.2</t>
  </si>
  <si>
    <t>8.3</t>
  </si>
  <si>
    <t>1 кв.2024</t>
  </si>
  <si>
    <t>2 кв.2024</t>
  </si>
  <si>
    <t>3 кв.2024</t>
  </si>
  <si>
    <t>4 кв.2024</t>
  </si>
  <si>
    <t>1 кв.2025</t>
  </si>
  <si>
    <t>2 кв.2025</t>
  </si>
  <si>
    <t>3 кв.2025</t>
  </si>
  <si>
    <t>4 кв.2025</t>
  </si>
  <si>
    <t>1 кв.2026</t>
  </si>
  <si>
    <t>2 кв.2026</t>
  </si>
  <si>
    <t>3 кв.2026</t>
  </si>
  <si>
    <t>4 кв.2026</t>
  </si>
  <si>
    <t>1 кв.2027</t>
  </si>
  <si>
    <t>2 кв.2027</t>
  </si>
  <si>
    <t>3 кв.2027</t>
  </si>
  <si>
    <t>4 кв.2027</t>
  </si>
  <si>
    <t>Услуги технического заказчика</t>
  </si>
  <si>
    <t>в том числе</t>
  </si>
  <si>
    <t>Дом тип 3А-1.1  (3 шт) Литеры Л-6, Л-12, Л-13.</t>
  </si>
  <si>
    <t>Дом тип 3А-1.2  (3 шт)</t>
  </si>
  <si>
    <t>Дом тип 3А-2  (4 шт)</t>
  </si>
  <si>
    <t>Дом тип 3А-3  (1 шт)</t>
  </si>
  <si>
    <t>9</t>
  </si>
  <si>
    <t>Наружные сети связи (1,2,3 этапы). Этап 3.1</t>
  </si>
  <si>
    <t>Подэтап 3.2. Ливневая дождевая канализация.</t>
  </si>
  <si>
    <t xml:space="preserve">Затраты на содержание службы технического заказчика на период декабрь 2021-IV квартал 2025гг., </t>
  </si>
  <si>
    <t>КП Рус брус</t>
  </si>
  <si>
    <t>8.4</t>
  </si>
  <si>
    <t>ЛС-01-01-01(3.1)</t>
  </si>
  <si>
    <t>подпорная стена Ст-12 длиной 92,63м. Подэтап 3.1.</t>
  </si>
  <si>
    <t>ЛС-01-01-02(3.1)</t>
  </si>
  <si>
    <t>подпорная стена Ст-13 длиной 47,2м. Подэтап 3.1.</t>
  </si>
  <si>
    <t>ЛС-01-01-03(3.1)</t>
  </si>
  <si>
    <t>подпорная стена Ст-14 длиной 19,4м. Подэтап 3.1.</t>
  </si>
  <si>
    <t>ЛС-01-01-04(3.1)</t>
  </si>
  <si>
    <t>подпорная стена Ст-15 длиной 11,86м. Подэтап 3.1.</t>
  </si>
  <si>
    <t>8.5</t>
  </si>
  <si>
    <t>ЛС-01-01-05(3.1)</t>
  </si>
  <si>
    <t>работы, связанные с ПОС при строительстве  подпорных стен. Подэтап 3.1.</t>
  </si>
  <si>
    <t>ЛС-01-03-01(2)</t>
  </si>
  <si>
    <t>планировочные стены высотой 1,5м (длина 249,4м). Этап 2.1. Стадия П</t>
  </si>
  <si>
    <t>ЛС-01-03-02(2)</t>
  </si>
  <si>
    <t>планировочные стены высотой 1,0м (длина 49,2м).  Этап 2.1. Стадия П</t>
  </si>
  <si>
    <t>14.1</t>
  </si>
  <si>
    <t>ЛС-02-01-01(12)</t>
  </si>
  <si>
    <t>Земляные работы, сваи, дренажные засыпки, изоляция стен. Дом тип 3А-1.1. Литер 12</t>
  </si>
  <si>
    <t>14.2</t>
  </si>
  <si>
    <t>ЛС-02-01-02(13)</t>
  </si>
  <si>
    <t>Земляные работы, сваи, дренажные засыпки, изоляция стен. Дом тип 3А-1.1. Литер 13</t>
  </si>
  <si>
    <t>14.3</t>
  </si>
  <si>
    <t>ЛС-02-01-03(6)</t>
  </si>
  <si>
    <t>Железобетонные конструкции выше отм.0,00м. Дом тип 3А-1.1.Литер 6 (1 этап)</t>
  </si>
  <si>
    <t>14.4</t>
  </si>
  <si>
    <t>ЛС-02-01-04(12)</t>
  </si>
  <si>
    <t>Железобетонные конструкции выше отм.0,00м. Дом тип 3А-1.1. Литер Л-12</t>
  </si>
  <si>
    <t>14.5</t>
  </si>
  <si>
    <t>ЛС-02-01-04(13)</t>
  </si>
  <si>
    <t>Железобетонные конструкции выше отм.0,00м. Дом тип 3А-1.1. Литер Л-13</t>
  </si>
  <si>
    <t>14.6</t>
  </si>
  <si>
    <t>ЛС-02-01-05(6)</t>
  </si>
  <si>
    <t>Кладка стен. Дом тип 3А-1.1. Литер 6 (объемы на 1 дом)</t>
  </si>
  <si>
    <t>14.7</t>
  </si>
  <si>
    <t>ЛС-02-01-05(12)</t>
  </si>
  <si>
    <t>Кладка стен. Дом тип 3А-1.1. Литер 12 (объемы на 1 дом)</t>
  </si>
  <si>
    <t>14.8</t>
  </si>
  <si>
    <t>ЛС-02-01-05(13)</t>
  </si>
  <si>
    <t>Кладка стен. Дом тип 3А-1.1. Литер 13 (объемы на 1 дом)</t>
  </si>
  <si>
    <t>14.9</t>
  </si>
  <si>
    <t>ЛС-02-01-07(6,12,13)</t>
  </si>
  <si>
    <t>Несущие конструкции кровли. Дом тип 3А-1.1. Литеры Л-6</t>
  </si>
  <si>
    <t>14.10</t>
  </si>
  <si>
    <t>Несущие конструкции кровли. Дом тип 3А-1.1. Литеры  Л-12</t>
  </si>
  <si>
    <t>14.11</t>
  </si>
  <si>
    <t>Несущие конструкции кровли. Дом тип 3А-1.1. Литеры  Л-13</t>
  </si>
  <si>
    <t>15.1</t>
  </si>
  <si>
    <t>земляные работы, сваи, дренажные засыпки, изоляция стен. Дом тип 3А-1.2. Литер 10</t>
  </si>
  <si>
    <t>ЛС-02-02-02(5)</t>
  </si>
  <si>
    <t>Железобетонные конструкции до отм.0,00м. Дом тип 3А-1.2. Литер Л-5</t>
  </si>
  <si>
    <t>15.3</t>
  </si>
  <si>
    <t>ЛС-02-02-02(5).1</t>
  </si>
  <si>
    <t>Железобетонные конструкции выше отм. 0,00м. Дом тип 3А-1.2. Литер 5 (1 этап)</t>
  </si>
  <si>
    <t>15.4</t>
  </si>
  <si>
    <t>ЛС-02-02-04(7)</t>
  </si>
  <si>
    <t>Железобетонные конструкции до отм.0,00м. Дом тип 3А-1.2. Литер Л-7</t>
  </si>
  <si>
    <t>15.5</t>
  </si>
  <si>
    <t>ЛС-02-02-02(7).1</t>
  </si>
  <si>
    <t>Железобетонные конструкции выше отм. 0,00м. Дом тип 3А-1.2. Литер 7 (1 этап)</t>
  </si>
  <si>
    <t>15.6</t>
  </si>
  <si>
    <t>ЛС-02-02-03(10)</t>
  </si>
  <si>
    <t>Железобетонные конструкции выше отм.0,00м. Дом тип 3А-1.2. Литер 10</t>
  </si>
  <si>
    <t>15.7</t>
  </si>
  <si>
    <t>ЛС-02-02-04(5)</t>
  </si>
  <si>
    <t>Кладка стен. Дом тип 3А-1.2. Литер 5 (объемы на 1 дом)</t>
  </si>
  <si>
    <t>15.8</t>
  </si>
  <si>
    <t>Кладка стен. Дом тип 3А-1.2. Литер 7 (объемы на 1 дом)</t>
  </si>
  <si>
    <t>15.9</t>
  </si>
  <si>
    <t>ЛС-02-02-04(10)</t>
  </si>
  <si>
    <t>Кладка стен. Дом тип 3А-1.2. Литер 10 (объемы на 1 дом)</t>
  </si>
  <si>
    <t>ЛС-02-02-08(5,7,10)</t>
  </si>
  <si>
    <t>Несущие конструкции кровли. Дом тип 3А-1.2. Литеры Л-5</t>
  </si>
  <si>
    <t>Несущие конструкции кровли. Дом тип 3А-1.2. Литеры Л-7</t>
  </si>
  <si>
    <t>15.12</t>
  </si>
  <si>
    <t>Несущие конструкции кровли. Дом тип 3А-1.2. Литеры Л-10</t>
  </si>
  <si>
    <t>16.1</t>
  </si>
  <si>
    <t>ЛС-02-03-01(8)</t>
  </si>
  <si>
    <t>Земляные работы, сваи, дренажные засыпки, изоляция стен. Дом тип 3А-2. Литер 8</t>
  </si>
  <si>
    <t>16.2</t>
  </si>
  <si>
    <t>ЛС-02-03-02(9)</t>
  </si>
  <si>
    <t>Земляные работы, сваи, дренажные засыпки, изоляция стен. Дом тип 3А-2. Литер 9</t>
  </si>
  <si>
    <t>16.3</t>
  </si>
  <si>
    <t>ЛС-02-03-03(11)</t>
  </si>
  <si>
    <t>Земляные работы, сваи, дренажные засыпки, изоляция стен. Дом тип 3А-2. Литер 11</t>
  </si>
  <si>
    <t>16.4</t>
  </si>
  <si>
    <t>ЛС-02-03-04(14)</t>
  </si>
  <si>
    <t>Земляные работы, сваи, дренажные засыпки, изоляция стен. Дом тип 3А-2. Литер 14</t>
  </si>
  <si>
    <t>16.5</t>
  </si>
  <si>
    <t>02-03-05 (8)</t>
  </si>
  <si>
    <t>Железобетонные конструкции. Дом тип 3А-2. Литер Л-8 (объём работ на 1 дом)</t>
  </si>
  <si>
    <t>16.6</t>
  </si>
  <si>
    <t>02-03-05 (9)</t>
  </si>
  <si>
    <t>Железобетонные конструкции. Дом тип 3А-2. Литер Л-9 (объём работ на 1 дом)</t>
  </si>
  <si>
    <t>16.7</t>
  </si>
  <si>
    <t>02-03-05 (14)</t>
  </si>
  <si>
    <t>Железобетонные конструкции. Дом тип 3А-2. Литер Л-14 (объём работ на 1 дом)</t>
  </si>
  <si>
    <t>16.8</t>
  </si>
  <si>
    <t>02-03-06 (11)</t>
  </si>
  <si>
    <t>Железобетонные конструкции. Дом тип 3А-2. Литер Л-11 (объём работ на 1 дом)</t>
  </si>
  <si>
    <t>16.9</t>
  </si>
  <si>
    <t>ЛС-02-03-07 (8)</t>
  </si>
  <si>
    <t>Кладка стен. Дом тип 3А-2. Литер 8  (Объёмы даны на 1 дом)</t>
  </si>
  <si>
    <t>16.10</t>
  </si>
  <si>
    <t>ЛС-02-03-07 (9)</t>
  </si>
  <si>
    <t>Кладка стен. Дом тип 3А-2. Литер 9 (Объёмы даны на 1 дом)</t>
  </si>
  <si>
    <t>16.11</t>
  </si>
  <si>
    <t>ЛС-02-03-07 (14)</t>
  </si>
  <si>
    <t>Кладка стен. Дом тип 3А-2. Литер 14 (Объёмы даны на 1 дом)</t>
  </si>
  <si>
    <t>16.12</t>
  </si>
  <si>
    <t>02-03-08 (11)</t>
  </si>
  <si>
    <t>Кладка стен. Дом тип 3А-2. Литер 11</t>
  </si>
  <si>
    <t>16.13</t>
  </si>
  <si>
    <t>ЛС-02-03-07(8,9,11,14)</t>
  </si>
  <si>
    <t>Несущие конструкции кровли Дом тип 3А-2. Литеры Л-8</t>
  </si>
  <si>
    <t>16.14</t>
  </si>
  <si>
    <t>Несущие конструкции кровли Дом тип 3А-2. Литеры Л-9</t>
  </si>
  <si>
    <t>16.15</t>
  </si>
  <si>
    <t>Несущие конструкции кровли Дом тип 3А-2. Литеры Л-11</t>
  </si>
  <si>
    <t>16.16</t>
  </si>
  <si>
    <t>Несущие конструкции кровли Дом тип 3А-2. Л-14</t>
  </si>
  <si>
    <t>17.1</t>
  </si>
  <si>
    <t>ЛС-02-04-01(4)</t>
  </si>
  <si>
    <t>Земляные работы, сваи, дренажные засыпки, изоляция стен. Дом тип 3А-3. Литер 4</t>
  </si>
  <si>
    <t>17.2</t>
  </si>
  <si>
    <t>02-04-02(4)</t>
  </si>
  <si>
    <t>Железобетонные конструкции. Дом тип 3А-3. Литер 4</t>
  </si>
  <si>
    <t>17.3</t>
  </si>
  <si>
    <t>ЛС-02-04-03(4)</t>
  </si>
  <si>
    <t>Кладка стен. Дом тип 3А-3. Литер 4</t>
  </si>
  <si>
    <t>17.4</t>
  </si>
  <si>
    <t>Несущие конструкции кровли. Дом тип 3А-3. Литер Л-4</t>
  </si>
  <si>
    <t>ЛС-02-01-08 (6,12,13)</t>
  </si>
  <si>
    <t>Архитектурные решения Дом тип 3А-1.1. Литер Л-6</t>
  </si>
  <si>
    <t>Архитектурные решения Дом тип 3А-1.1. Литер Л-12</t>
  </si>
  <si>
    <t>Архитектурные решения Дом тип 3А-1.1. Литер Л-13</t>
  </si>
  <si>
    <t>ЛС-02-02-09 (5,7,10)</t>
  </si>
  <si>
    <t>Архитектурные решения Дом тип 3А-1.2. Литер Л-5</t>
  </si>
  <si>
    <t>Архитектурные решения Дом тип 3А-1.2. Литер Л-7</t>
  </si>
  <si>
    <t>Архитектурные решения Дом тип 3А-1.2. Литер Л-10</t>
  </si>
  <si>
    <t>ЛС-02-03-08 (8,9,11,14)</t>
  </si>
  <si>
    <t>Архитектурные решения Дом тип 3А-2. Литеры Л-8</t>
  </si>
  <si>
    <t>Архитектурные решения Дом тип 3А-2. Литеры Л-9</t>
  </si>
  <si>
    <t>Архитектурные решения Дом тип 3А-2. Литеры Л-11</t>
  </si>
  <si>
    <t>Архитектурные решения Дом тип 3А-2. Литеры Л-14</t>
  </si>
  <si>
    <t>ЛС-02-04-04(4)</t>
  </si>
  <si>
    <t>Архитектурные решения Дом тип 3А-3. Литер Л-4</t>
  </si>
  <si>
    <t>ЛС-02-01-09 (6,12,13)</t>
  </si>
  <si>
    <t>Водоснабжение и водоотведение, автоматическое пожаротушение. Дом тип 3А-1.1. Литеры Л-6</t>
  </si>
  <si>
    <t>Водоснабжение и водоотведение, автоматическое пожаротушение. Дом тип 3А-1.1. Литеры Л-12</t>
  </si>
  <si>
    <t>Водоснабжение и водоотведение, автоматическое пожаротушение. Дом тип 3А-1.1. Литеры Л-13</t>
  </si>
  <si>
    <t>ЛС-02-01-10 (6,12,13)</t>
  </si>
  <si>
    <t>Отопление, вентиляция, кондиционирование, котельная. Дом тип 3А-1.1 Литеры Л-6</t>
  </si>
  <si>
    <t>Отопление, вентиляция, кондиционирование, котельная. Дом тип 3А-1.1 Литеры Л-12</t>
  </si>
  <si>
    <t>Отопление, вентиляция, кондиционирование, котельная. Дом тип 3А-1.1 Литеры  Л-13</t>
  </si>
  <si>
    <t>ЛС-02-01-11(6,12,13)</t>
  </si>
  <si>
    <t>внутреннее электроснабжение. Дом 3А-1.1. Литеры Л-6</t>
  </si>
  <si>
    <t>внутреннее электроснабжение. Дом 3А-1.1. Литеры Л-12</t>
  </si>
  <si>
    <t>внутреннее электроснабжение. Дом 3А-1.1. Литеры Л-13</t>
  </si>
  <si>
    <t>ЛС-02-01-12(6)</t>
  </si>
  <si>
    <t>слаботочные устройства. Дом 3А-1.1. Литеры Л-6</t>
  </si>
  <si>
    <t>ЛС-02-01-12(12)</t>
  </si>
  <si>
    <t>слаботочные устройства. Дом 3А-1.1. Литеры Л-12</t>
  </si>
  <si>
    <t>ЛС-02-01-12(13)</t>
  </si>
  <si>
    <t>слаботочные устройства. Дом 3А-1.1. Литеры Л-13</t>
  </si>
  <si>
    <t>ЛС-02-01-13(6)</t>
  </si>
  <si>
    <t>Система пожарной сигнализации, оповещения и управления эвакуацией. Дом 3А-1.1. Литер Л-6</t>
  </si>
  <si>
    <t>ЛС-02-01-13(12)</t>
  </si>
  <si>
    <t>Система пожарной сигнализации, оповещения и управления эвакуацией. Дом 3А-1.1.ЛитерЛ-12</t>
  </si>
  <si>
    <t>ЛС-02-01-13(13)</t>
  </si>
  <si>
    <t>Система пожарной сигнализации, оповещения и управления эвакуацией. Дом 3А-1.1. Литер 13</t>
  </si>
  <si>
    <t>ЛС-02-01-14(6,12,13)</t>
  </si>
  <si>
    <t>внутреннее газоснабжение Дом 3А-1.1. Литер 6,12,13 (на 3 дома)</t>
  </si>
  <si>
    <t>ЛС-02-01-15 (6)</t>
  </si>
  <si>
    <t>технология для бассейнов и купели. Дом тип 3А-1.1. Литер Л-6</t>
  </si>
  <si>
    <t>ЛС-02-01-15 (12)</t>
  </si>
  <si>
    <t>технология для бассейнов и купели. Дом тип 3А-1.1.Литер Л-12</t>
  </si>
  <si>
    <t>ЛС-02-01-15 (13)</t>
  </si>
  <si>
    <t>технология для бассейнов и купели. Дом тип 3А-1.1. Литер 13</t>
  </si>
  <si>
    <t>ЛС-02-01-16 (6)</t>
  </si>
  <si>
    <t>Выпуски от промывки фильтров. Дом тип 3А-1.1. Литер 6 (на 1 дом)</t>
  </si>
  <si>
    <t>ЛС-02-01-17 (13)</t>
  </si>
  <si>
    <t>Выпуски от промывки фильтров. Дом тип 3А-1.1. Литер Л-12</t>
  </si>
  <si>
    <t>Выпуски от промывки фильтров. Дом тип 3А-1.1. Литер Л-13</t>
  </si>
  <si>
    <t>ЛС-02-02-10 (5,7,10)</t>
  </si>
  <si>
    <t>Водоснабжение и водоотведение, автоматическое пожаротушение. Дом тип 3А-1.2. Литеры Л-5</t>
  </si>
  <si>
    <t>Водоснабжение и водоотведение, автоматическое пожаротушение. Дом тип 3А-1.2. Литеры  Л-7</t>
  </si>
  <si>
    <t>Водоснабжение и водоотведение, автоматическое пожаротушение. Дом тип 3А-1.2. Литеры Л-10</t>
  </si>
  <si>
    <t>ЛС-02-02-11 (5,7,10)</t>
  </si>
  <si>
    <t>Отопление, вентиляция, кондиционирование, котельная. Дом тип 3А-1.2. Литеры Л-5</t>
  </si>
  <si>
    <t>Отопление, вентиляция, кондиционирование, котельная. Дом тип 3А-1.2. Литеры  Л-7</t>
  </si>
  <si>
    <t>Отопление, вентиляция, кондиционирование, котельная. Дом тип 3А-1.2. Литеры  Л-10</t>
  </si>
  <si>
    <t>ЛС-02-02-12(5,7,10)</t>
  </si>
  <si>
    <t>внутреннее электроснабжение. Дом 3А-1.2. Литер 5</t>
  </si>
  <si>
    <t>внутреннее электроснабжение. Дом 3А-1.2. Литеры 7</t>
  </si>
  <si>
    <t>внутреннее электроснабжение. Дом 3А-1.2. Литеры 10</t>
  </si>
  <si>
    <t>ЛС-02-02-13(5)</t>
  </si>
  <si>
    <t>слаботочные устройства. Дом 3А-1.2. Литеры 5</t>
  </si>
  <si>
    <t>ЛС-02-02-13(7)</t>
  </si>
  <si>
    <t>слаботочные устройства. Дом 3А-1.2. Литеры 7</t>
  </si>
  <si>
    <t>ЛС-02-02-13(10)</t>
  </si>
  <si>
    <t>слаботочные устройства. Дом 3А-1.2. Литеры 10</t>
  </si>
  <si>
    <t>ЛС-02-02-14(5)</t>
  </si>
  <si>
    <t>Система пожарной сигнализации, оповещения и управления эвакуацией. Дом 3А-1.2. Литеры 5</t>
  </si>
  <si>
    <t>ЛС-02-02-14(7)</t>
  </si>
  <si>
    <t>Система пожарной сигнализации, оповещения и управления эвакуацией. Дом 3А-1.2. Литеры 7</t>
  </si>
  <si>
    <t>ЛС-02-02-14(10)</t>
  </si>
  <si>
    <t>Система пожарной сигнализации, оповещения и управления эвакуацией. Дом 3А-1.2. Литер 10</t>
  </si>
  <si>
    <t>ЛС-02-02-15(5,7,10)</t>
  </si>
  <si>
    <t>внутреннее газоснабжение Дом 3А-1.2. Литер 5,7,10 (на 3 дома)</t>
  </si>
  <si>
    <t>ЛС-02-02-16 (5)</t>
  </si>
  <si>
    <t>Технология для бассейнов и купели. Дом тип 3А-1.2. Литеры Л-5</t>
  </si>
  <si>
    <t>ЛС-02-02-16 (7)</t>
  </si>
  <si>
    <t>Технология для бассейнов и купели. Дом тип 3А-1.2. Литеры  Л-7</t>
  </si>
  <si>
    <t>ЛС-02-02-16 (10)</t>
  </si>
  <si>
    <t>Технология для бассейнов и купели. Дом тип 3А-1.2. Литеры  Л-10</t>
  </si>
  <si>
    <t>ЛС-02-02-17 (5)</t>
  </si>
  <si>
    <t>Выпуски от промывки фильтров. Дом тип 3А-1.2. Литер 5</t>
  </si>
  <si>
    <t>ЛС-02-02-17 (7)</t>
  </si>
  <si>
    <t>Выпуски от промывки фильтров. Дом тип 3А-1.2. Литер 7</t>
  </si>
  <si>
    <t>ЛС-02-02-17 (10)</t>
  </si>
  <si>
    <t>Выпуски от промывки фильтров. Дом тип 3А-1.2. Литер 10</t>
  </si>
  <si>
    <t>ЛС-02-03-09 (8,9,11,14)</t>
  </si>
  <si>
    <t>Водоснабжение и водоотведение, автоматическое пожаротушение. Дом тип 3А-2. Литеры 8</t>
  </si>
  <si>
    <t>Водоснабжение и водоотведение, автоматическое пожаротушение. Дом тип 3А-2. Литеры 9</t>
  </si>
  <si>
    <t>Водоснабжение и водоотведение, автоматическое пожаротушение. Дом тип 3А-2. Литеры 11</t>
  </si>
  <si>
    <t>Водоснабжение и водоотведение, автоматическое пожаротушение. Дом тип 3А-2. Литеры ,14</t>
  </si>
  <si>
    <t>ЛС-02-03-10 (8,9,11,14)</t>
  </si>
  <si>
    <t>Отопление, вентиляция, кондиционирование, котельная. Дом тип 3А-2. Литеры Л-8</t>
  </si>
  <si>
    <t>Отопление, вентиляция, кондиционирование, котельная. Дом тип 3А-2. Литеры Л-9</t>
  </si>
  <si>
    <t>Отопление, вентиляция, кондиционирование, котельная. Дом тип 3А-2. Литеры Л-11</t>
  </si>
  <si>
    <t>Отопление, вентиляция, кондиционирование, котельная. Дом тип 3А-2. Литеры , Л-14</t>
  </si>
  <si>
    <t>ЛС-02-03-11 (8,9,11,14)</t>
  </si>
  <si>
    <t>Внутреннее электроснабжение. Дом тип 3А-2. Литер Л-8</t>
  </si>
  <si>
    <t>Внутреннее электроснабжение. Дом тип 3А-2. Литер Л-9</t>
  </si>
  <si>
    <t>Внутреннее электроснабжение. Дом тип 3А-2. Литер  Л-11</t>
  </si>
  <si>
    <t>Внутреннее электроснабжение. Дом тип 3А-2. Литер Л-14</t>
  </si>
  <si>
    <t>ЛС-02-03-12 (8)</t>
  </si>
  <si>
    <t>Слаботочные устройства. Дом тип 3А-2. Литер Л-8</t>
  </si>
  <si>
    <t>ЛС-02-03-12 (9)</t>
  </si>
  <si>
    <t>Слаботочные устройства. Дом тип 3А-2. Литер Л-9</t>
  </si>
  <si>
    <t>ЛС-02-03-12 (11)</t>
  </si>
  <si>
    <t>Слаботочные устройства. Дом тип 3А-2. Литер  Л-11</t>
  </si>
  <si>
    <t>ЛС-02-03-12 (14)</t>
  </si>
  <si>
    <t>Слаботочные устройства. Дом тип 3А-2. Литер  Л-14.</t>
  </si>
  <si>
    <t>ЛС-02-03-13 (8)</t>
  </si>
  <si>
    <t>Система пожарной сигнализации, оповещения и управления эвакуацией. Дом тип 3А-2. Литер Л-8</t>
  </si>
  <si>
    <t>ЛС-02-03-13 (9)</t>
  </si>
  <si>
    <t>Система пожарной сигнализации, оповещения и управления эвакуацией. Дом тип 3А-2. Литер  Л-9</t>
  </si>
  <si>
    <t>ЛС-02-03-13 (11)</t>
  </si>
  <si>
    <t>Система пожарной сигнализации, оповещения и управления эвакуацией. Дом тип 3А-2. Литер Л-11</t>
  </si>
  <si>
    <t>ЛС-02-03-13 (14)</t>
  </si>
  <si>
    <t>Система пожарной сигнализации, оповещения и управления эвакуацией. Дом тип 3А-2. Литер Л-14</t>
  </si>
  <si>
    <t>ЛС-02-03-14 (8,9,11,14)</t>
  </si>
  <si>
    <t>Внутреннее газоснабжение. Дом тип 3А-2. Литеры Л-8, Л-9, Л-11, Л-14 (на 4 дома)</t>
  </si>
  <si>
    <t>ЛС-02-03-15 (8)</t>
  </si>
  <si>
    <t>Технология для бассейнов и купели. Дом тип 3А-2. Литер Л-8</t>
  </si>
  <si>
    <t>ЛС-02-03-15 (9)</t>
  </si>
  <si>
    <t>Технология для бассейнов и купели. Дом тип 3А-2. Литер Л-9</t>
  </si>
  <si>
    <t>ЛС-02-03-15 (11)</t>
  </si>
  <si>
    <t>Технология для бассейнов и купели. Дом тип 3А-2. Литер Л-11</t>
  </si>
  <si>
    <t>ЛС-02-03-15 (14)</t>
  </si>
  <si>
    <t>Технология для бассейнов и купели. Дом тип 3А-2. Литер  Л-14</t>
  </si>
  <si>
    <t>ЛС-02-03-16(11)</t>
  </si>
  <si>
    <t>Водоснабжение и водоотведение - выпуски от канализации и фильтров. Дом тип 3А-2. Литер 11</t>
  </si>
  <si>
    <t>ЛС-02-03-17 (8)</t>
  </si>
  <si>
    <t>Водоснабжение и водоотведение - выпуски от канализации и фильтров.Дом тип 3А-2. Литер 8</t>
  </si>
  <si>
    <t>ЛС-02-03-17 (9)</t>
  </si>
  <si>
    <t>Водоснабжение и водоотведение - выпуски от канализации и фильтров.Дом тип 3А-2. Литер 9</t>
  </si>
  <si>
    <t>ЛС-02-03-17 (14)</t>
  </si>
  <si>
    <t>Водоснабжение и водоотведение - выпуски от канализации и фильтров.Дом тип 3А-2. Литер 14</t>
  </si>
  <si>
    <t>ЛС-02-04-05(4)</t>
  </si>
  <si>
    <t>Водоснабжение и водоотведение, автоматическое пожаротушение. Дом тип 3А-3. Литер 4</t>
  </si>
  <si>
    <t>ЛС-02-04-06(4)</t>
  </si>
  <si>
    <t>Отопление, вентиляция, кондиционирование, котельная. Дом типа 3А-3 (Литер 4)</t>
  </si>
  <si>
    <t>ЛС-02-04-07(4)</t>
  </si>
  <si>
    <t>Внутреннее электроснабжение. Дом 3А-3. Литер 4</t>
  </si>
  <si>
    <t>ЛС-02-04-08(4)</t>
  </si>
  <si>
    <t>Слаботочные устройства. Дом тип 3А-3. Литер Л-4.</t>
  </si>
  <si>
    <t>ЛС-02-04-09(4)</t>
  </si>
  <si>
    <t>Система пожарной сигнализации, оповещения и управления эвакуацией. Дом тип 3А-3. Литер Л-4.</t>
  </si>
  <si>
    <t>ЛС-02-04-10(4)</t>
  </si>
  <si>
    <t>Внутреннее газоснабжение. Дом тип 3А-3. Литер Л-4.</t>
  </si>
  <si>
    <t>ЛС-02-04-11(4)</t>
  </si>
  <si>
    <t>Технология для бассейнов и купели. Дом тип 3А-3. Литер Л-4.</t>
  </si>
  <si>
    <t>02-03-09</t>
  </si>
  <si>
    <t>Дренаж</t>
  </si>
  <si>
    <t>21.1</t>
  </si>
  <si>
    <t>ЛС-04-01-01(3.1)</t>
  </si>
  <si>
    <t>Наружные сети электроснабжения КЛ 10кВ (1 этап). Подэтап 3.1.</t>
  </si>
  <si>
    <t>21.2</t>
  </si>
  <si>
    <t>ЛС-04-01-02(3.1)</t>
  </si>
  <si>
    <t>Трансформаторная подстанция 2БКТП15 10/0,4 2х2500 кВА - электромонтажные работы (1 этап). Подэтап 3.1.</t>
  </si>
  <si>
    <t>21.3</t>
  </si>
  <si>
    <t>ЛС-04-01-03(3.1)</t>
  </si>
  <si>
    <t>Строительные работы 2БКТП15 (1 этап). Подэтап 3.1.</t>
  </si>
  <si>
    <t>21.4</t>
  </si>
  <si>
    <t>ЛС-04-01-04(3.1)</t>
  </si>
  <si>
    <t>Наружные сети электроснабжения КЛ 10 кВ (3 этап). Подэтап 3.1.</t>
  </si>
  <si>
    <t>21.5</t>
  </si>
  <si>
    <t>ЛС-04-01-05(3.1)</t>
  </si>
  <si>
    <t>Трансформаторная подстанция 2БКТП16 10/0,4 2х1000 кВА - электромонтажные работы (3 этап). Подэтап 3.1.</t>
  </si>
  <si>
    <t>21.6</t>
  </si>
  <si>
    <t>ЛС-04-01-06(3.1)</t>
  </si>
  <si>
    <t>Строительные работы 2БКТП16 (3 этап). Подэтап 3.1.</t>
  </si>
  <si>
    <t>21.7</t>
  </si>
  <si>
    <t>ЛС-04-01-07(3.1)</t>
  </si>
  <si>
    <t>Наружние питающие линии 0,4кВ на площадке резервуаров и насосной. Подэтап 3.1.</t>
  </si>
  <si>
    <t>23.1</t>
  </si>
  <si>
    <t xml:space="preserve">ЛС 05-02-01 остатки </t>
  </si>
  <si>
    <t>ЛС-05-02-01 участок дороги №1 от ПК0 00,0  до ПК6 0,00 (остатки по договору НАО Красная поляна)</t>
  </si>
  <si>
    <t>23.2</t>
  </si>
  <si>
    <t xml:space="preserve">ЛС 05-02-02 остатки </t>
  </si>
  <si>
    <t>остатки ЛС-05-02-02 ливневая канализация (остатки по договору НАО Красная поляна)</t>
  </si>
  <si>
    <t>23.3</t>
  </si>
  <si>
    <t xml:space="preserve">ЛС 05-02-03 остатки </t>
  </si>
  <si>
    <t>временные дороги и площадки по ППР (в счет резерва) (остатки по договору НАО Красная поляна)</t>
  </si>
  <si>
    <t>23.4</t>
  </si>
  <si>
    <t>ЛС-06-01-02 остатки</t>
  </si>
  <si>
    <t>остатки ЛС-06-01-02к2 наружные сети водоснабжения (без резерва) (остатки по договору НАО Красная поляна)</t>
  </si>
  <si>
    <t>24.1</t>
  </si>
  <si>
    <t>ЛС-06-01-01(3.1)</t>
  </si>
  <si>
    <t>Резервуар чистой воды РВ1. Этап 3.1</t>
  </si>
  <si>
    <t>24.2</t>
  </si>
  <si>
    <t>ЛС-06-01-02(3.1)</t>
  </si>
  <si>
    <t>Резервуар чистой воды РВ2. Этап 3.1</t>
  </si>
  <si>
    <t>24.3</t>
  </si>
  <si>
    <t>ЛС-06-01-03(3.1)</t>
  </si>
  <si>
    <t>Насосная станция. Этап 3.1</t>
  </si>
  <si>
    <t>24.4</t>
  </si>
  <si>
    <t>ЛС-06-01-04(3.1)</t>
  </si>
  <si>
    <t>Сантехническое оборудование резервуаров запаса воды РВ1,2 и насосной. Этап 3.1</t>
  </si>
  <si>
    <t>24.5</t>
  </si>
  <si>
    <t>ЛС-06-01-05(3.1)</t>
  </si>
  <si>
    <t>внутреннее электроснабжение и освещение насосной станции и РЧВ1,2. Этап 3.1</t>
  </si>
  <si>
    <t>24.6</t>
  </si>
  <si>
    <t>ЛС-06-01-06(3.1)</t>
  </si>
  <si>
    <t>Электросиловое оборудование (шкафы). Этап 3.1</t>
  </si>
  <si>
    <t>24.7</t>
  </si>
  <si>
    <t>ЛС-06-01-07(3.1)</t>
  </si>
  <si>
    <t>Система пожарной сигнализации, система оповещения и управления эвакуацией. Этап 3.1</t>
  </si>
  <si>
    <t>25.1</t>
  </si>
  <si>
    <t>ЛС-06-02-01(3.1)</t>
  </si>
  <si>
    <t>Наружные сети водоснабжения (1 этап). Этап 3.1</t>
  </si>
  <si>
    <t>25.2</t>
  </si>
  <si>
    <t>ЛС-06-02-02(3.1)</t>
  </si>
  <si>
    <t>Наружные сети водоснабжения (3 этап). Этап 3.1</t>
  </si>
  <si>
    <t>25.3</t>
  </si>
  <si>
    <t>ЛС-06-02-03(3.1)</t>
  </si>
  <si>
    <t>Наружные сети водоснабжения на площадке резервуаров и насосной. Этап 3.1</t>
  </si>
  <si>
    <t>25.4</t>
  </si>
  <si>
    <t>ЛС-06-02-04(3.1)</t>
  </si>
  <si>
    <t>наружные сети хозяйственно-фекальной канализации (3 этап). Этап 3.1</t>
  </si>
  <si>
    <t>26.1</t>
  </si>
  <si>
    <t>ЛС-06-03-01(3.1)</t>
  </si>
  <si>
    <t>Наружный газопровод среднего давленияи установка ГРШП (3 этап). Этап 3.1</t>
  </si>
  <si>
    <t>26.2</t>
  </si>
  <si>
    <t>ЛС-06-03-02(3.1)</t>
  </si>
  <si>
    <t>Наружный газопровод низкого давления. Этап 3.1</t>
  </si>
  <si>
    <t>26.3</t>
  </si>
  <si>
    <t>ЛС-06-03-03(3.1)</t>
  </si>
  <si>
    <t>Работы, связанные с ПОС при строительстве  газопровода среднего давления. Этап 3.1</t>
  </si>
  <si>
    <t>27.1</t>
  </si>
  <si>
    <t>ЛС-06-04-01(3.2)</t>
  </si>
  <si>
    <t>Ливневая (дождевая) канализация (3 этап). Этап 3.2</t>
  </si>
  <si>
    <t>27.2</t>
  </si>
  <si>
    <t>ЛС-06-04-02(3.2)</t>
  </si>
  <si>
    <t>Ливневая (дождевая) канализация  - ветка отвода воды в районе литера 10, от К2-102 до К2-50. Этап 3.2</t>
  </si>
  <si>
    <t>27.3</t>
  </si>
  <si>
    <t>ЛС-06-04-03(3.2)</t>
  </si>
  <si>
    <t>работы, связанные с ПОС при строительстве  ливневой канализации. Этап 3.2</t>
  </si>
  <si>
    <t>Глава 9. Прочие работы и затраты</t>
  </si>
  <si>
    <t>Испытания свай</t>
  </si>
  <si>
    <t>Испытания свай акустическим методом, 59 шт</t>
  </si>
  <si>
    <t>Испытания свай (на 1 дом 2 свай 260 тыс) 4сваи (5,6)</t>
  </si>
  <si>
    <t>Испытания свай (на 1 дом 2 свай 260 тыс) 2сваи (7)</t>
  </si>
  <si>
    <t xml:space="preserve">ЛС-02-01-01(2) </t>
  </si>
  <si>
    <t>Земляные работы, сваи, дренаж, изоляция стен. Литер 6</t>
  </si>
  <si>
    <t>ЛС-02-01-04(6).1</t>
  </si>
  <si>
    <t>Железобетонные конструкции выше отм. 0,00м. Дом тип 3А-1.1 Литер 6</t>
  </si>
  <si>
    <t>14.12</t>
  </si>
  <si>
    <t>14.13</t>
  </si>
  <si>
    <t>ЛС-02-02-01(2)</t>
  </si>
  <si>
    <t>Земляные работы, сваи, дренаж, изоляция стен. Литер 5</t>
  </si>
  <si>
    <t>ЛС-02-02-02(2)</t>
  </si>
  <si>
    <t>Земляные работы, сваи, дренаж, изоляция стен. Литер 7</t>
  </si>
  <si>
    <t>ЛС-02-02-01(10), ЛС-02-02-03(2)</t>
  </si>
  <si>
    <t>15.13</t>
  </si>
  <si>
    <t>15.14</t>
  </si>
  <si>
    <t>15.15</t>
  </si>
  <si>
    <t>15.16</t>
  </si>
  <si>
    <t>15.17</t>
  </si>
  <si>
    <t>23.5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</si>
</sst>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8">
    <numFmt numFmtId="43" formatCode="_-* #,##0.00_-;\-* #,##0.00_-;_-* &quot;-&quot;??_-;_-@_-"/>
    <numFmt numFmtId="164" formatCode="_-* #,##0\ _₽_-;\-* #,##0\ _₽_-;_-* &quot;-&quot;\ _₽_-;_-@_-"/>
    <numFmt numFmtId="165" formatCode="_-* #,##0.00\ _₽_-;\-* #,##0.00\ _₽_-;_-* &quot;-&quot;??\ _₽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;\(#,##0\);\-"/>
    <numFmt numFmtId="170" formatCode="0.0%"/>
    <numFmt numFmtId="171" formatCode="0.000_)"/>
    <numFmt numFmtId="172" formatCode="&quot;$&quot;#,##0_);\(&quot;$&quot;#,##0\)"/>
    <numFmt numFmtId="173" formatCode="_-* #,##0.00[$€-1]_-;\-* #,##0.00[$€-1]_-;_-* &quot;-&quot;??[$€-1]_-"/>
    <numFmt numFmtId="174" formatCode="_-* #,##0\ _F_-;\-* #,##0\ _F_-;_-* &quot;-&quot;\ _F_-;_-@_-"/>
    <numFmt numFmtId="175" formatCode="_-* #,##0.00\ _F_-;\-* #,##0.00\ _F_-;_-* &quot;-&quot;??\ _F_-;_-@_-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-&quot;L.&quot;\ * #,##0_-;\-&quot;L.&quot;\ * #,##0_-;_-&quot;L.&quot;\ * &quot;-&quot;_-;_-@_-"/>
    <numFmt numFmtId="179" formatCode="_-&quot;L.&quot;\ * #,##0.00_-;\-&quot;L.&quot;\ * #,##0.00_-;_-&quot;L.&quot;\ * &quot;-&quot;??_-;_-@_-"/>
    <numFmt numFmtId="180" formatCode="0.00_)"/>
    <numFmt numFmtId="181" formatCode="0.0%;\(0.0%\)"/>
    <numFmt numFmtId="182" formatCode="0.000"/>
    <numFmt numFmtId="183" formatCode="#,##0.00_ ;\-#,##0.00\ "/>
    <numFmt numFmtId="188" formatCode="[$-419]General"/>
    <numFmt numFmtId="189" formatCode="#,##0.00&quot; &quot;[$руб.-419];[Red]&quot;-&quot;#,##0.00&quot; &quot;[$руб.-419]"/>
    <numFmt numFmtId="190" formatCode="#,##0.00_ ;[Red]\-#,##0.00\ "/>
    <numFmt numFmtId="191" formatCode="0.0%;[Red]\-0.0%"/>
    <numFmt numFmtId="194" formatCode="#,##0_);\(#,##0\);\-_);@"/>
    <numFmt numFmtId="195" formatCode="#,##0.00_);\(#,##0.00\);\-_);@"/>
    <numFmt numFmtId="196" formatCode="0;@"/>
    <numFmt numFmtId="197" formatCode="#,##0;\-#,##0;&quot;-&quot;"/>
    <numFmt numFmtId="198" formatCode="#,##0.00;\-#,##0.00;&quot;-&quot;"/>
    <numFmt numFmtId="199" formatCode="#,##0%;\-#,##0%;&quot;- &quot;"/>
    <numFmt numFmtId="200" formatCode="#,##0.0%;\-#,##0.0%;&quot;- &quot;"/>
    <numFmt numFmtId="201" formatCode="#,##0.00%;\-#,##0.00%;&quot;- &quot;"/>
    <numFmt numFmtId="202" formatCode="#,##0.0;\-#,##0.0;&quot;-&quot;"/>
    <numFmt numFmtId="203" formatCode="_-* #,##0\ _D_M_-;\-* #,##0\ _D_M_-;_-* &quot;-&quot;\ _D_M_-;_-@_-"/>
    <numFmt numFmtId="204" formatCode="_-* #,##0.00\ _D_M_-;\-* #,##0.00\ _D_M_-;_-* &quot;-&quot;??\ _D_M_-;_-@_-"/>
    <numFmt numFmtId="205" formatCode="#,##0.0%;\(#,##0.0%\);\-"/>
    <numFmt numFmtId="206" formatCode="0%;\(0%\)"/>
    <numFmt numFmtId="207" formatCode="\ \ @"/>
    <numFmt numFmtId="208" formatCode="\ \ \ \ @"/>
    <numFmt numFmtId="209" formatCode="0_)"/>
    <numFmt numFmtId="210" formatCode="_-* #,##0\ _р_._-;\-* #,##0\ _р_._-;_-* &quot;-&quot;\ _р_._-;_-@_-"/>
    <numFmt numFmtId="211" formatCode="#,##0.00_р_."/>
    <numFmt numFmtId="212" formatCode="_-* #,##0.00\ _z_ł_-;\-* #,##0.00\ _z_ł_-;_-* &quot;-&quot;??\ _z_ł_-;_-@_-"/>
    <numFmt numFmtId="213" formatCode="_([$€-2]* #,##0.00_);_([$€-2]* \(#,##0.00\);_([$€-2]* &quot;-&quot;??_)"/>
    <numFmt numFmtId="214" formatCode="_-[$€-2]* #,##0.00_-;\-[$€-2]* #,##0.00_-;_-[$€-2]* &quot;-&quot;??_-"/>
    <numFmt numFmtId="215" formatCode="_-* #,##0.00\ &quot;zł&quot;_-;\-* #,##0.00\ &quot;zł&quot;_-;_-* &quot;-&quot;??\ &quot;zł&quot;_-;_-@_-"/>
    <numFmt numFmtId="216" formatCode="_-* #,##0.00&quot;р.&quot;_-;\-* #,##0.00&quot;р.&quot;_-;_-* \-??&quot;р.&quot;_-;_-@_-"/>
    <numFmt numFmtId="217" formatCode="_(\$* #,##0.00_);_(\$* \(#,##0.00\);_(\$* \-??_);_(@_)"/>
  </numFmts>
  <fonts count="16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rgb="FFFF0000"/>
      <name val="Segoe UI"/>
      <family val="2"/>
      <charset val="204"/>
    </font>
    <font>
      <u/>
      <sz val="9"/>
      <color theme="10"/>
      <name val="Segoe UI"/>
      <family val="2"/>
      <charset val="204"/>
    </font>
    <font>
      <u/>
      <sz val="9"/>
      <color theme="11"/>
      <name val="Segoe UI"/>
      <family val="2"/>
      <charset val="204"/>
    </font>
    <font>
      <b/>
      <sz val="8"/>
      <color rgb="FF0033CC"/>
      <name val="Segoe UI"/>
      <family val="2"/>
      <charset val="204"/>
    </font>
    <font>
      <sz val="8"/>
      <color theme="1"/>
      <name val="Segoe UI"/>
      <family val="2"/>
      <charset val="204"/>
    </font>
    <font>
      <b/>
      <sz val="8"/>
      <color rgb="FF665C5E"/>
      <name val="Segoe UI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0"/>
      <name val="Helv"/>
      <charset val="204"/>
    </font>
    <font>
      <sz val="10"/>
      <name val="Helv"/>
      <family val="2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sz val="11"/>
      <name val="Times"/>
      <family val="1"/>
    </font>
    <font>
      <sz val="8"/>
      <name val="Times New Roman"/>
      <family val="1"/>
    </font>
    <font>
      <b/>
      <sz val="11"/>
      <color indexed="8"/>
      <name val="Calibri"/>
      <family val="2"/>
      <charset val="204"/>
    </font>
    <font>
      <sz val="8"/>
      <name val="Arial"/>
      <family val="2"/>
    </font>
    <font>
      <b/>
      <sz val="9"/>
      <color indexed="12"/>
      <name val="Univers Cd (W1)"/>
      <family val="2"/>
    </font>
    <font>
      <sz val="8"/>
      <color indexed="12"/>
      <name val="Arial"/>
      <family val="2"/>
      <charset val="204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0"/>
      <name val="Times New Roman"/>
      <family val="1"/>
      <charset val="204"/>
    </font>
    <font>
      <b/>
      <sz val="10"/>
      <name val="Monaco"/>
      <family val="3"/>
    </font>
    <font>
      <sz val="10"/>
      <color indexed="22"/>
      <name val="Arial"/>
      <family val="2"/>
    </font>
    <font>
      <b/>
      <i/>
      <sz val="16"/>
      <name val="Helv"/>
    </font>
    <font>
      <sz val="8"/>
      <color indexed="17"/>
      <name val="Arial"/>
      <family val="2"/>
      <charset val="204"/>
    </font>
    <font>
      <sz val="12"/>
      <name val="Arial"/>
      <family val="2"/>
    </font>
    <font>
      <sz val="8"/>
      <color indexed="8"/>
      <name val="MS Sans Serif"/>
      <family val="2"/>
      <charset val="204"/>
    </font>
    <font>
      <sz val="8"/>
      <color indexed="8"/>
      <name val="Microsoft Sans Serif"/>
      <family val="2"/>
      <charset val="204"/>
    </font>
    <font>
      <sz val="6"/>
      <color indexed="8"/>
      <name val="MS Sans Serif"/>
      <family val="2"/>
      <charset val="204"/>
    </font>
    <font>
      <b/>
      <sz val="18"/>
      <color indexed="62"/>
      <name val="Cambria"/>
      <family val="2"/>
      <charset val="204"/>
    </font>
    <font>
      <sz val="10"/>
      <name val="Arial Cyr"/>
    </font>
    <font>
      <sz val="9"/>
      <name val="Times New Roman"/>
      <family val="1"/>
    </font>
    <font>
      <b/>
      <sz val="9"/>
      <color indexed="14"/>
      <name val="Univers Cd (W1)"/>
    </font>
    <font>
      <b/>
      <sz val="11"/>
      <name val="Times New Roman"/>
      <family val="1"/>
    </font>
    <font>
      <sz val="8"/>
      <color indexed="10"/>
      <name val="Arial Narrow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ＭＳ 明朝"/>
      <family val="1"/>
    </font>
    <font>
      <b/>
      <sz val="8"/>
      <color theme="0"/>
      <name val="Segoe UI"/>
      <family val="2"/>
      <charset val="204"/>
    </font>
    <font>
      <sz val="12"/>
      <name val="Courier New Cyr"/>
    </font>
    <font>
      <i/>
      <sz val="8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sz val="11"/>
      <color rgb="FF0000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0"/>
      <color theme="1"/>
      <name val="Calibri"/>
      <family val="2"/>
      <charset val="204"/>
    </font>
    <font>
      <sz val="20"/>
      <color rgb="FF44546A"/>
      <name val="Calibri"/>
      <family val="2"/>
      <charset val="204"/>
    </font>
    <font>
      <b/>
      <sz val="18"/>
      <color rgb="FF44546A"/>
      <name val="Calibri"/>
      <family val="2"/>
      <charset val="204"/>
    </font>
    <font>
      <b/>
      <sz val="16"/>
      <color rgb="FF44546A"/>
      <name val="Calibri"/>
      <family val="2"/>
      <charset val="204"/>
    </font>
    <font>
      <b/>
      <sz val="14"/>
      <color rgb="FF44546A"/>
      <name val="Calibri"/>
      <family val="2"/>
      <charset val="204"/>
    </font>
    <font>
      <b/>
      <sz val="12"/>
      <color rgb="FF44546A"/>
      <name val="Calibri"/>
      <family val="2"/>
      <charset val="204"/>
    </font>
    <font>
      <b/>
      <sz val="10"/>
      <color rgb="FF44546A"/>
      <name val="Calibri"/>
      <family val="2"/>
      <charset val="204"/>
    </font>
    <font>
      <sz val="10"/>
      <color rgb="FF44546A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18"/>
      <color theme="3"/>
      <name val="Calibri"/>
      <family val="2"/>
      <charset val="204"/>
      <scheme val="minor"/>
    </font>
    <font>
      <u/>
      <sz val="12.1"/>
      <color theme="10"/>
      <name val="Calibri"/>
      <family val="2"/>
      <charset val="204"/>
    </font>
    <font>
      <b/>
      <sz val="18"/>
      <color indexed="18"/>
      <name val="Arial"/>
      <family val="2"/>
      <charset val="204"/>
    </font>
    <font>
      <sz val="10"/>
      <name val="Helvetica-Narrow"/>
      <family val="2"/>
    </font>
    <font>
      <sz val="8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0"/>
      <color theme="0"/>
      <name val="Arial Narrow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sz val="10"/>
      <color rgb="FF0070C0"/>
      <name val="Arial Narrow"/>
      <family val="2"/>
      <charset val="204"/>
    </font>
    <font>
      <i/>
      <sz val="10"/>
      <color rgb="FF0070C0"/>
      <name val="Arial Narrow"/>
      <family val="2"/>
      <charset val="204"/>
    </font>
    <font>
      <b/>
      <sz val="10"/>
      <color theme="3" tint="-0.499984740745262"/>
      <name val="Arial Narrow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0"/>
      <name val="Arial"/>
      <family val="2"/>
      <charset val="204"/>
    </font>
    <font>
      <i/>
      <sz val="10"/>
      <name val="Arial Narrow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17"/>
      <name val="Calibri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0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  <charset val="204"/>
    </font>
    <font>
      <sz val="10"/>
      <name val="Courier"/>
      <family val="1"/>
      <charset val="204"/>
    </font>
    <font>
      <sz val="10"/>
      <name val="Courier"/>
      <family val="3"/>
    </font>
    <font>
      <b/>
      <sz val="10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0"/>
      <color theme="5" tint="-0.249977111117893"/>
      <name val="Arial Narrow"/>
      <family val="2"/>
      <charset val="204"/>
    </font>
    <font>
      <i/>
      <sz val="10"/>
      <color theme="5" tint="-0.24994659260841701"/>
      <name val="Arial Narrow"/>
      <family val="2"/>
      <charset val="204"/>
    </font>
    <font>
      <b/>
      <sz val="9"/>
      <color theme="0"/>
      <name val="Arial"/>
      <family val="2"/>
      <charset val="204"/>
    </font>
    <font>
      <b/>
      <sz val="10"/>
      <color rgb="FF0070C0"/>
      <name val="Arial Narrow"/>
      <family val="2"/>
      <charset val="204"/>
    </font>
    <font>
      <b/>
      <i/>
      <sz val="10"/>
      <color theme="3" tint="-0.499984740745262"/>
      <name val="Arial Narrow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E"/>
      <charset val="238"/>
    </font>
    <font>
      <sz val="10"/>
      <name val="Arial CE"/>
    </font>
    <font>
      <u/>
      <sz val="8"/>
      <color indexed="12"/>
      <name val="Arial"/>
      <family val="2"/>
      <charset val="204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sz val="10"/>
      <name val="Mangal"/>
      <family val="2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8"/>
      <name val="Arial"/>
      <family val="2"/>
      <charset val="204"/>
    </font>
    <font>
      <sz val="8"/>
      <color rgb="FFFF0000"/>
      <name val="Arial"/>
      <family val="2"/>
      <charset val="204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11"/>
      <color theme="1"/>
      <name val="Calibri"/>
      <family val="2"/>
      <charset val="204"/>
    </font>
    <font>
      <i/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1"/>
      <color theme="1"/>
      <name val="Calibri"/>
      <family val="2"/>
      <charset val="204"/>
    </font>
    <font>
      <sz val="9"/>
      <color rgb="FFFF0000"/>
      <name val="Calibri"/>
      <family val="2"/>
      <charset val="204"/>
    </font>
    <font>
      <sz val="11"/>
      <color rgb="FF000000"/>
      <name val="Calibri"/>
      <family val="2"/>
      <charset val="204"/>
    </font>
  </fonts>
  <fills count="15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rgb="FFD0103A"/>
        <bgColor indexed="64"/>
      </patternFill>
    </fill>
    <fill>
      <patternFill patternType="solid">
        <fgColor rgb="FF665C5E"/>
        <bgColor indexed="64"/>
      </patternFill>
    </fill>
    <fill>
      <patternFill patternType="solid">
        <fgColor rgb="FFCFCBB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C9E3FF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7D546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409DAD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E3C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49C9C1"/>
        <bgColor indexed="64"/>
      </patternFill>
    </fill>
    <fill>
      <patternFill patternType="solid">
        <fgColor rgb="FF92D2F4"/>
        <bgColor indexed="64"/>
      </patternFill>
    </fill>
    <fill>
      <patternFill patternType="solid">
        <fgColor rgb="FF7C9BB0"/>
        <bgColor indexed="64"/>
      </patternFill>
    </fill>
  </fills>
  <borders count="7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tted">
        <color theme="1" tint="0.499984740745262"/>
      </left>
      <right style="dotted">
        <color theme="1" tint="0.499984740745262"/>
      </right>
      <top style="dotted">
        <color theme="1" tint="0.499984740745262"/>
      </top>
      <bottom style="dotted">
        <color theme="1" tint="0.4999847407452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4546A"/>
      </bottom>
      <diagonal/>
    </border>
    <border>
      <left/>
      <right/>
      <top/>
      <bottom style="thick">
        <color rgb="FF44546A"/>
      </bottom>
      <diagonal/>
    </border>
    <border>
      <left/>
      <right/>
      <top/>
      <bottom style="medium">
        <color rgb="FF44546A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ck">
        <color rgb="FF808080"/>
      </bottom>
      <diagonal/>
    </border>
    <border>
      <left style="thin">
        <color rgb="FF808080"/>
      </left>
      <right style="thin">
        <color rgb="FF808080"/>
      </right>
      <top style="thick">
        <color rgb="FF808080"/>
      </top>
      <bottom style="thin">
        <color rgb="FF808080"/>
      </bottom>
      <diagonal/>
    </border>
    <border>
      <left style="thin">
        <color rgb="FF808080"/>
      </left>
      <right style="thick">
        <color rgb="FF808080"/>
      </right>
      <top style="thin">
        <color rgb="FF808080"/>
      </top>
      <bottom style="thin">
        <color rgb="FF808080"/>
      </bottom>
      <diagonal/>
    </border>
    <border>
      <left style="thick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/>
      <right/>
      <top style="thin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93B2"/>
      </right>
      <top style="thin">
        <color indexed="64"/>
      </top>
      <bottom/>
      <diagonal/>
    </border>
    <border>
      <left/>
      <right style="thin">
        <color rgb="FF0093B2"/>
      </right>
      <top/>
      <bottom style="thin">
        <color indexed="64"/>
      </bottom>
      <diagonal/>
    </border>
    <border>
      <left style="thin">
        <color indexed="64"/>
      </left>
      <right style="thin">
        <color rgb="FF0093B2"/>
      </right>
      <top/>
      <bottom/>
      <diagonal/>
    </border>
    <border>
      <left style="thin">
        <color indexed="64"/>
      </left>
      <right style="thin">
        <color rgb="FF0093B2"/>
      </right>
      <top style="thin">
        <color indexed="64"/>
      </top>
      <bottom/>
      <diagonal/>
    </border>
    <border>
      <left style="thin">
        <color rgb="FF0093B2"/>
      </left>
      <right style="thin">
        <color indexed="64"/>
      </right>
      <top style="thin">
        <color indexed="64"/>
      </top>
      <bottom/>
      <diagonal/>
    </border>
    <border>
      <left style="thin">
        <color rgb="FF0093B2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5811">
    <xf numFmtId="0" fontId="0" fillId="0" borderId="0"/>
    <xf numFmtId="0" fontId="8" fillId="0" borderId="0"/>
    <xf numFmtId="9" fontId="8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10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16" fillId="0" borderId="0"/>
    <xf numFmtId="2" fontId="13" fillId="8" borderId="6">
      <alignment horizontal="left" vertical="center" wrapText="1"/>
    </xf>
    <xf numFmtId="2" fontId="15" fillId="0" borderId="6" applyBorder="0">
      <alignment horizontal="left" vertical="center" wrapText="1"/>
    </xf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8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8" fillId="0" borderId="0"/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1" fillId="0" borderId="7">
      <protection locked="0"/>
    </xf>
    <xf numFmtId="0" fontId="23" fillId="1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9" fillId="0" borderId="0" applyNumberFormat="0" applyFont="0" applyAlignment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4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4" fillId="29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24" fillId="2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4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4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4" fillId="32" borderId="0" applyNumberFormat="0" applyBorder="0" applyAlignment="0" applyProtection="0"/>
    <xf numFmtId="171" fontId="25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3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173" fontId="9" fillId="0" borderId="0" applyFont="0" applyFill="0" applyBorder="0" applyAlignment="0" applyProtection="0"/>
    <xf numFmtId="2" fontId="26" fillId="0" borderId="0" applyFont="0" applyFill="0" applyBorder="0" applyAlignment="0" applyProtection="0"/>
    <xf numFmtId="38" fontId="28" fillId="38" borderId="0" applyNumberFormat="0" applyBorder="0" applyAlignment="0" applyProtection="0"/>
    <xf numFmtId="0" fontId="29" fillId="0" borderId="10" applyBorder="0" applyAlignment="0">
      <alignment horizontal="center"/>
    </xf>
    <xf numFmtId="10" fontId="28" fillId="39" borderId="11" applyNumberFormat="0" applyBorder="0" applyAlignment="0" applyProtection="0"/>
    <xf numFmtId="0" fontId="30" fillId="0" borderId="0" applyNumberFormat="0" applyFill="0" applyBorder="0" applyAlignment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0" fontId="34" fillId="0" borderId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3" fillId="0" borderId="13"/>
    <xf numFmtId="0" fontId="35" fillId="0" borderId="0"/>
    <xf numFmtId="180" fontId="36" fillId="0" borderId="0"/>
    <xf numFmtId="0" fontId="33" fillId="0" borderId="0"/>
    <xf numFmtId="0" fontId="37" fillId="0" borderId="0" applyNumberFormat="0" applyFill="0" applyBorder="0" applyAlignment="0">
      <protection locked="0"/>
    </xf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1" fontId="17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8" fillId="0" borderId="10">
      <alignment horizontal="right"/>
    </xf>
    <xf numFmtId="49" fontId="38" fillId="0" borderId="0" applyBorder="0" applyAlignment="0"/>
    <xf numFmtId="0" fontId="39" fillId="41" borderId="0">
      <alignment horizontal="left" vertical="top"/>
    </xf>
    <xf numFmtId="0" fontId="40" fillId="41" borderId="0">
      <alignment horizontal="left" vertical="top"/>
    </xf>
    <xf numFmtId="0" fontId="39" fillId="41" borderId="0">
      <alignment horizontal="left" vertical="top"/>
    </xf>
    <xf numFmtId="0" fontId="39" fillId="41" borderId="0">
      <alignment horizontal="center" vertical="top"/>
    </xf>
    <xf numFmtId="0" fontId="39" fillId="41" borderId="0">
      <alignment horizontal="left" vertical="top"/>
    </xf>
    <xf numFmtId="0" fontId="41" fillId="41" borderId="0">
      <alignment horizontal="left" vertical="top"/>
    </xf>
    <xf numFmtId="0" fontId="39" fillId="41" borderId="0">
      <alignment horizontal="left" vertical="center"/>
    </xf>
    <xf numFmtId="0" fontId="42" fillId="0" borderId="0" applyNumberFormat="0" applyFill="0" applyBorder="0" applyAlignment="0" applyProtection="0"/>
    <xf numFmtId="0" fontId="43" fillId="0" borderId="0"/>
    <xf numFmtId="0" fontId="19" fillId="0" borderId="0"/>
    <xf numFmtId="10" fontId="44" fillId="0" borderId="13">
      <alignment horizontal="center"/>
    </xf>
    <xf numFmtId="38" fontId="44" fillId="0" borderId="13">
      <alignment horizontal="center"/>
    </xf>
    <xf numFmtId="40" fontId="44" fillId="0" borderId="13">
      <alignment horizontal="center"/>
    </xf>
    <xf numFmtId="182" fontId="44" fillId="0" borderId="13">
      <alignment horizontal="center"/>
    </xf>
    <xf numFmtId="0" fontId="45" fillId="0" borderId="0" applyNumberFormat="0" applyBorder="0" applyAlignment="0">
      <alignment horizontal="center"/>
    </xf>
    <xf numFmtId="40" fontId="46" fillId="0" borderId="0"/>
    <xf numFmtId="0" fontId="47" fillId="0" borderId="0">
      <alignment vertical="top"/>
    </xf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166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55" fillId="34" borderId="9" applyNumberFormat="0" applyAlignment="0" applyProtection="0"/>
    <xf numFmtId="0" fontId="55" fillId="34" borderId="9" applyNumberFormat="0" applyAlignment="0" applyProtection="0"/>
    <xf numFmtId="0" fontId="55" fillId="34" borderId="9" applyNumberFormat="0" applyAlignment="0" applyProtection="0"/>
    <xf numFmtId="0" fontId="55" fillId="34" borderId="9" applyNumberFormat="0" applyAlignment="0" applyProtection="0"/>
    <xf numFmtId="0" fontId="55" fillId="34" borderId="9" applyNumberFormat="0" applyAlignment="0" applyProtection="0"/>
    <xf numFmtId="0" fontId="55" fillId="34" borderId="9" applyNumberFormat="0" applyAlignment="0" applyProtection="0"/>
    <xf numFmtId="0" fontId="55" fillId="34" borderId="9" applyNumberFormat="0" applyAlignment="0" applyProtection="0"/>
    <xf numFmtId="0" fontId="55" fillId="34" borderId="9" applyNumberFormat="0" applyAlignment="0" applyProtection="0"/>
    <xf numFmtId="0" fontId="55" fillId="34" borderId="9" applyNumberFormat="0" applyAlignment="0" applyProtection="0"/>
    <xf numFmtId="0" fontId="55" fillId="34" borderId="9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" fillId="0" borderId="0"/>
    <xf numFmtId="0" fontId="9" fillId="0" borderId="0" applyNumberFormat="0" applyFill="0" applyBorder="0" applyAlignment="0" applyProtection="0"/>
    <xf numFmtId="0" fontId="16" fillId="0" borderId="0"/>
    <xf numFmtId="0" fontId="5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/>
    <xf numFmtId="0" fontId="16" fillId="0" borderId="0"/>
    <xf numFmtId="0" fontId="1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1" fillId="0" borderId="0"/>
    <xf numFmtId="0" fontId="9" fillId="0" borderId="0"/>
    <xf numFmtId="0" fontId="9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" fillId="40" borderId="14" applyNumberFormat="0" applyFont="0" applyAlignment="0" applyProtection="0"/>
    <xf numFmtId="0" fontId="9" fillId="40" borderId="14" applyNumberFormat="0" applyFont="0" applyAlignment="0" applyProtection="0"/>
    <xf numFmtId="0" fontId="9" fillId="40" borderId="14" applyNumberFormat="0" applyFont="0" applyAlignment="0" applyProtection="0"/>
    <xf numFmtId="0" fontId="9" fillId="40" borderId="14" applyNumberFormat="0" applyFont="0" applyAlignment="0" applyProtection="0"/>
    <xf numFmtId="0" fontId="9" fillId="40" borderId="14" applyNumberFormat="0" applyFont="0" applyAlignment="0" applyProtection="0"/>
    <xf numFmtId="0" fontId="9" fillId="40" borderId="14" applyNumberFormat="0" applyFont="0" applyAlignment="0" applyProtection="0"/>
    <xf numFmtId="0" fontId="9" fillId="40" borderId="14" applyNumberFormat="0" applyFont="0" applyAlignment="0" applyProtection="0"/>
    <xf numFmtId="0" fontId="9" fillId="40" borderId="14" applyNumberFormat="0" applyFont="0" applyAlignment="0" applyProtection="0"/>
    <xf numFmtId="0" fontId="9" fillId="40" borderId="14" applyNumberFormat="0" applyFont="0" applyAlignment="0" applyProtection="0"/>
    <xf numFmtId="0" fontId="9" fillId="40" borderId="14" applyNumberFormat="0" applyFont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20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183" fontId="9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21" fillId="0" borderId="0">
      <protection locked="0"/>
    </xf>
    <xf numFmtId="0" fontId="64" fillId="0" borderId="0"/>
    <xf numFmtId="167" fontId="8" fillId="0" borderId="0" applyFont="0" applyFill="0" applyBorder="0" applyAlignment="0" applyProtection="0"/>
    <xf numFmtId="0" fontId="8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0" borderId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8" fillId="0" borderId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8" fillId="0" borderId="0"/>
    <xf numFmtId="0" fontId="66" fillId="0" borderId="0"/>
    <xf numFmtId="0" fontId="1" fillId="0" borderId="0"/>
    <xf numFmtId="9" fontId="9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8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8" fillId="0" borderId="0"/>
    <xf numFmtId="0" fontId="8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7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2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51" fillId="0" borderId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3" fillId="3" borderId="2" applyNumberFormat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9" fillId="0" borderId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9" fontId="9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" fillId="0" borderId="3" applyNumberFormat="0" applyFill="0" applyAlignment="0" applyProtection="0"/>
    <xf numFmtId="0" fontId="73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2" fillId="2" borderId="1" applyNumberForma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0" fillId="0" borderId="0"/>
    <xf numFmtId="188" fontId="74" fillId="0" borderId="0" applyBorder="0" applyProtection="0"/>
    <xf numFmtId="188" fontId="75" fillId="0" borderId="0" applyBorder="0" applyProtection="0"/>
    <xf numFmtId="0" fontId="76" fillId="0" borderId="0" applyNumberFormat="0" applyBorder="0" applyProtection="0">
      <alignment horizontal="center"/>
    </xf>
    <xf numFmtId="0" fontId="76" fillId="0" borderId="0" applyNumberFormat="0" applyBorder="0" applyProtection="0">
      <alignment horizontal="center" textRotation="90"/>
    </xf>
    <xf numFmtId="0" fontId="77" fillId="0" borderId="0" applyNumberFormat="0" applyBorder="0" applyProtection="0"/>
    <xf numFmtId="189" fontId="77" fillId="0" borderId="0" applyBorder="0" applyProtection="0"/>
    <xf numFmtId="0" fontId="70" fillId="0" borderId="0"/>
    <xf numFmtId="0" fontId="70" fillId="0" borderId="0"/>
    <xf numFmtId="0" fontId="70" fillId="0" borderId="0"/>
    <xf numFmtId="0" fontId="78" fillId="0" borderId="0"/>
    <xf numFmtId="49" fontId="79" fillId="0" borderId="0"/>
    <xf numFmtId="49" fontId="80" fillId="0" borderId="21"/>
    <xf numFmtId="49" fontId="81" fillId="0" borderId="22"/>
    <xf numFmtId="49" fontId="82" fillId="0" borderId="20"/>
    <xf numFmtId="49" fontId="83" fillId="0" borderId="0"/>
    <xf numFmtId="49" fontId="84" fillId="0" borderId="0"/>
    <xf numFmtId="49" fontId="85" fillId="0" borderId="0"/>
    <xf numFmtId="0" fontId="74" fillId="50" borderId="23" applyNumberFormat="0" applyAlignment="0">
      <protection locked="0"/>
    </xf>
    <xf numFmtId="0" fontId="74" fillId="51" borderId="23" applyNumberFormat="0" applyAlignment="0"/>
    <xf numFmtId="0" fontId="74" fillId="51" borderId="24" applyNumberFormat="0" applyAlignment="0"/>
    <xf numFmtId="0" fontId="74" fillId="51" borderId="25" applyNumberFormat="0" applyAlignment="0"/>
    <xf numFmtId="0" fontId="74" fillId="51" borderId="26" applyNumberFormat="0" applyAlignment="0"/>
    <xf numFmtId="0" fontId="74" fillId="51" borderId="27" applyNumberFormat="0" applyAlignment="0"/>
    <xf numFmtId="0" fontId="74" fillId="0" borderId="23" applyNumberFormat="0" applyAlignment="0"/>
    <xf numFmtId="0" fontId="86" fillId="52" borderId="23" applyNumberFormat="0">
      <alignment horizontal="center" vertical="center" wrapText="1"/>
    </xf>
    <xf numFmtId="190" fontId="78" fillId="0" borderId="0" applyFont="0" applyFill="0" applyBorder="0" applyAlignment="0" applyProtection="0"/>
    <xf numFmtId="191" fontId="78" fillId="0" borderId="0" applyFont="0" applyFill="0" applyBorder="0" applyAlignment="0" applyProtection="0"/>
    <xf numFmtId="1" fontId="78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7" fontId="90" fillId="53" borderId="28" applyNumberFormat="0" applyAlignment="0">
      <alignment horizontal="left"/>
    </xf>
    <xf numFmtId="0" fontId="16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Fill="0"/>
    <xf numFmtId="0" fontId="8" fillId="0" borderId="0"/>
    <xf numFmtId="167" fontId="1" fillId="0" borderId="0" applyFont="0" applyFill="0" applyBorder="0" applyAlignment="0" applyProtection="0"/>
    <xf numFmtId="0" fontId="8" fillId="0" borderId="0"/>
    <xf numFmtId="0" fontId="8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91" fillId="0" borderId="0"/>
    <xf numFmtId="9" fontId="91" fillId="0" borderId="0" applyFont="0" applyFill="0" applyBorder="0" applyAlignment="0" applyProtection="0"/>
    <xf numFmtId="0" fontId="9" fillId="0" borderId="0"/>
    <xf numFmtId="0" fontId="91" fillId="0" borderId="0"/>
    <xf numFmtId="165" fontId="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93" fillId="0" borderId="0"/>
    <xf numFmtId="165" fontId="93" fillId="0" borderId="0" applyFont="0" applyFill="0" applyBorder="0" applyAlignment="0" applyProtection="0"/>
    <xf numFmtId="0" fontId="93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3" fillId="3" borderId="2" applyNumberFormat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93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3" fillId="3" borderId="2" applyNumberFormat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8" fillId="5" borderId="5" applyNumberFormat="0" applyFon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7" fillId="0" borderId="0" applyNumberFormat="0" applyFill="0" applyBorder="0" applyAlignment="0" applyProtection="0"/>
    <xf numFmtId="0" fontId="3" fillId="3" borderId="2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3" fillId="3" borderId="2" applyNumberForma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3" fillId="3" borderId="2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3" fillId="3" borderId="2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4" fillId="3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8" fillId="5" borderId="5" applyNumberFormat="0" applyFon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3" fillId="3" borderId="2" applyNumberFormat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3" fillId="3" borderId="2" applyNumberFormat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8" fillId="5" borderId="5" applyNumberFormat="0" applyFon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6" fillId="4" borderId="4" applyNumberFormat="0" applyAlignment="0" applyProtection="0"/>
    <xf numFmtId="0" fontId="3" fillId="3" borderId="2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3" fillId="3" borderId="2" applyNumberFormat="0" applyAlignment="0" applyProtection="0"/>
    <xf numFmtId="0" fontId="3" fillId="3" borderId="2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165" fontId="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3" fillId="3" borderId="2" applyNumberFormat="0" applyAlignment="0" applyProtection="0"/>
    <xf numFmtId="165" fontId="93" fillId="0" borderId="0" applyFont="0" applyFill="0" applyBorder="0" applyAlignment="0" applyProtection="0"/>
    <xf numFmtId="0" fontId="2" fillId="2" borderId="1" applyNumberFormat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3" fillId="3" borderId="2" applyNumberFormat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7" fillId="0" borderId="0" applyNumberFormat="0" applyFill="0" applyBorder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3" fillId="3" borderId="2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3" fillId="3" borderId="2" applyNumberFormat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3" fillId="3" borderId="2" applyNumberFormat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3" fillId="3" borderId="2" applyNumberFormat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3" fillId="3" borderId="2" applyNumberFormat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98" fillId="55" borderId="0">
      <alignment vertical="center"/>
    </xf>
    <xf numFmtId="194" fontId="101" fillId="56" borderId="29">
      <alignment horizontal="center"/>
    </xf>
    <xf numFmtId="170" fontId="102" fillId="56" borderId="29"/>
    <xf numFmtId="194" fontId="101" fillId="57" borderId="30">
      <alignment horizontal="center"/>
    </xf>
    <xf numFmtId="194" fontId="103" fillId="57" borderId="30">
      <alignment horizontal="center"/>
    </xf>
    <xf numFmtId="194" fontId="100" fillId="57" borderId="30">
      <alignment horizontal="center"/>
    </xf>
    <xf numFmtId="195" fontId="100" fillId="57" borderId="30">
      <alignment horizontal="center"/>
    </xf>
    <xf numFmtId="170" fontId="102" fillId="56" borderId="29">
      <alignment horizontal="center"/>
    </xf>
    <xf numFmtId="9" fontId="99" fillId="57" borderId="30">
      <alignment horizontal="center"/>
    </xf>
    <xf numFmtId="194" fontId="100" fillId="56" borderId="30">
      <alignment horizontal="center"/>
    </xf>
    <xf numFmtId="0" fontId="104" fillId="0" borderId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3" borderId="0" applyNumberFormat="0" applyBorder="0" applyAlignment="0" applyProtection="0"/>
    <xf numFmtId="0" fontId="104" fillId="0" borderId="0"/>
    <xf numFmtId="0" fontId="51" fillId="40" borderId="14" applyNumberFormat="0" applyFont="0" applyAlignment="0" applyProtection="0"/>
    <xf numFmtId="9" fontId="10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3" borderId="0" applyNumberFormat="0" applyBorder="0" applyAlignment="0" applyProtection="0"/>
    <xf numFmtId="0" fontId="24" fillId="22" borderId="0" applyNumberFormat="0" applyBorder="0" applyAlignment="0" applyProtection="0"/>
    <xf numFmtId="0" fontId="24" fillId="19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3" borderId="0" applyNumberFormat="0" applyBorder="0" applyAlignment="0" applyProtection="0"/>
    <xf numFmtId="0" fontId="16" fillId="1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24" fillId="24" borderId="0" applyNumberFormat="0" applyBorder="0" applyAlignment="0" applyProtection="0"/>
    <xf numFmtId="0" fontId="24" fillId="22" borderId="0" applyNumberFormat="0" applyBorder="0" applyAlignment="0" applyProtection="0"/>
    <xf numFmtId="0" fontId="24" fillId="19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2" borderId="0" applyNumberFormat="0" applyBorder="0" applyAlignment="0" applyProtection="0"/>
    <xf numFmtId="0" fontId="16" fillId="11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3" borderId="0" applyNumberFormat="0" applyBorder="0" applyAlignment="0" applyProtection="0"/>
    <xf numFmtId="0" fontId="24" fillId="22" borderId="0" applyNumberFormat="0" applyBorder="0" applyAlignment="0" applyProtection="0"/>
    <xf numFmtId="0" fontId="24" fillId="19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3" borderId="0" applyNumberFormat="0" applyBorder="0" applyAlignment="0" applyProtection="0"/>
    <xf numFmtId="0" fontId="24" fillId="22" borderId="0" applyNumberFormat="0" applyBorder="0" applyAlignment="0" applyProtection="0"/>
    <xf numFmtId="0" fontId="24" fillId="19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2" borderId="0" applyNumberFormat="0" applyBorder="0" applyAlignment="0" applyProtection="0"/>
    <xf numFmtId="0" fontId="16" fillId="11" borderId="0" applyNumberFormat="0" applyBorder="0" applyAlignment="0" applyProtection="0"/>
    <xf numFmtId="0" fontId="24" fillId="24" borderId="0" applyNumberFormat="0" applyBorder="0" applyAlignment="0" applyProtection="0"/>
    <xf numFmtId="0" fontId="24" fillId="23" borderId="0" applyNumberFormat="0" applyBorder="0" applyAlignment="0" applyProtection="0"/>
    <xf numFmtId="0" fontId="24" fillId="22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3" borderId="0" applyNumberFormat="0" applyBorder="0" applyAlignment="0" applyProtection="0"/>
    <xf numFmtId="0" fontId="24" fillId="22" borderId="0" applyNumberFormat="0" applyBorder="0" applyAlignment="0" applyProtection="0"/>
    <xf numFmtId="0" fontId="24" fillId="19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2" borderId="0" applyNumberFormat="0" applyBorder="0" applyAlignment="0" applyProtection="0"/>
    <xf numFmtId="0" fontId="16" fillId="11" borderId="0" applyNumberFormat="0" applyBorder="0" applyAlignment="0" applyProtection="0"/>
    <xf numFmtId="0" fontId="24" fillId="23" borderId="0" applyNumberFormat="0" applyBorder="0" applyAlignment="0" applyProtection="0"/>
    <xf numFmtId="0" fontId="24" fillId="22" borderId="0" applyNumberFormat="0" applyBorder="0" applyAlignment="0" applyProtection="0"/>
    <xf numFmtId="0" fontId="24" fillId="19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2" borderId="0" applyNumberFormat="0" applyBorder="0" applyAlignment="0" applyProtection="0"/>
    <xf numFmtId="0" fontId="16" fillId="11" borderId="0" applyNumberFormat="0" applyBorder="0" applyAlignment="0" applyProtection="0"/>
    <xf numFmtId="0" fontId="24" fillId="24" borderId="0" applyNumberFormat="0" applyBorder="0" applyAlignment="0" applyProtection="0"/>
    <xf numFmtId="0" fontId="24" fillId="23" borderId="0" applyNumberFormat="0" applyBorder="0" applyAlignment="0" applyProtection="0"/>
    <xf numFmtId="0" fontId="24" fillId="22" borderId="0" applyNumberFormat="0" applyBorder="0" applyAlignment="0" applyProtection="0"/>
    <xf numFmtId="0" fontId="24" fillId="19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2" borderId="0" applyNumberFormat="0" applyBorder="0" applyAlignment="0" applyProtection="0"/>
    <xf numFmtId="0" fontId="16" fillId="11" borderId="0" applyNumberFormat="0" applyBorder="0" applyAlignment="0" applyProtection="0"/>
    <xf numFmtId="0" fontId="24" fillId="23" borderId="0" applyNumberFormat="0" applyBorder="0" applyAlignment="0" applyProtection="0"/>
    <xf numFmtId="0" fontId="24" fillId="22" borderId="0" applyNumberFormat="0" applyBorder="0" applyAlignment="0" applyProtection="0"/>
    <xf numFmtId="0" fontId="24" fillId="19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2" borderId="0" applyNumberFormat="0" applyBorder="0" applyAlignment="0" applyProtection="0"/>
    <xf numFmtId="0" fontId="16" fillId="11" borderId="0" applyNumberFormat="0" applyBorder="0" applyAlignment="0" applyProtection="0"/>
    <xf numFmtId="0" fontId="24" fillId="19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2" borderId="0" applyNumberFormat="0" applyBorder="0" applyAlignment="0" applyProtection="0"/>
    <xf numFmtId="0" fontId="16" fillId="11" borderId="0" applyNumberFormat="0" applyBorder="0" applyAlignment="0" applyProtection="0"/>
    <xf numFmtId="0" fontId="24" fillId="24" borderId="0" applyNumberFormat="0" applyBorder="0" applyAlignment="0" applyProtection="0"/>
    <xf numFmtId="0" fontId="24" fillId="23" borderId="0" applyNumberFormat="0" applyBorder="0" applyAlignment="0" applyProtection="0"/>
    <xf numFmtId="0" fontId="24" fillId="22" borderId="0" applyNumberFormat="0" applyBorder="0" applyAlignment="0" applyProtection="0"/>
    <xf numFmtId="0" fontId="24" fillId="19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2" borderId="0" applyNumberFormat="0" applyBorder="0" applyAlignment="0" applyProtection="0"/>
    <xf numFmtId="0" fontId="16" fillId="11" borderId="0" applyNumberFormat="0" applyBorder="0" applyAlignment="0" applyProtection="0"/>
    <xf numFmtId="0" fontId="24" fillId="23" borderId="0" applyNumberFormat="0" applyBorder="0" applyAlignment="0" applyProtection="0"/>
    <xf numFmtId="0" fontId="24" fillId="22" borderId="0" applyNumberFormat="0" applyBorder="0" applyAlignment="0" applyProtection="0"/>
    <xf numFmtId="0" fontId="24" fillId="19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2" borderId="0" applyNumberFormat="0" applyBorder="0" applyAlignment="0" applyProtection="0"/>
    <xf numFmtId="0" fontId="16" fillId="11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0" borderId="0"/>
    <xf numFmtId="0" fontId="8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04" fillId="0" borderId="0"/>
    <xf numFmtId="0" fontId="104" fillId="0" borderId="0"/>
    <xf numFmtId="9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0" fontId="105" fillId="7" borderId="31" applyNumberFormat="0" applyFont="0" applyFill="0" applyAlignment="0">
      <alignment horizontal="right"/>
    </xf>
    <xf numFmtId="0" fontId="106" fillId="58" borderId="0"/>
    <xf numFmtId="49" fontId="106" fillId="59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73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0" fillId="0" borderId="0"/>
    <xf numFmtId="0" fontId="70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14" borderId="0" applyNumberFormat="0" applyBorder="0" applyAlignment="0" applyProtection="0"/>
    <xf numFmtId="0" fontId="18" fillId="0" borderId="0"/>
    <xf numFmtId="0" fontId="108" fillId="0" borderId="0"/>
    <xf numFmtId="0" fontId="20" fillId="0" borderId="0"/>
    <xf numFmtId="0" fontId="108" fillId="0" borderId="0"/>
    <xf numFmtId="0" fontId="109" fillId="0" borderId="0">
      <alignment vertical="top"/>
    </xf>
    <xf numFmtId="0" fontId="20" fillId="0" borderId="0"/>
    <xf numFmtId="0" fontId="1" fillId="62" borderId="8" applyNumberFormat="0">
      <alignment readingOrder="1"/>
      <protection locked="0"/>
    </xf>
    <xf numFmtId="0" fontId="108" fillId="0" borderId="0"/>
    <xf numFmtId="0" fontId="108" fillId="0" borderId="0"/>
    <xf numFmtId="0" fontId="20" fillId="0" borderId="0"/>
    <xf numFmtId="0" fontId="108" fillId="0" borderId="0"/>
    <xf numFmtId="0" fontId="18" fillId="0" borderId="0"/>
    <xf numFmtId="0" fontId="108" fillId="0" borderId="0"/>
    <xf numFmtId="0" fontId="20" fillId="0" borderId="0"/>
    <xf numFmtId="0" fontId="20" fillId="0" borderId="0"/>
    <xf numFmtId="0" fontId="20" fillId="0" borderId="0"/>
    <xf numFmtId="0" fontId="108" fillId="0" borderId="0"/>
    <xf numFmtId="0" fontId="9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0" fillId="10" borderId="0"/>
    <xf numFmtId="0" fontId="16" fillId="11" borderId="0" applyNumberFormat="0" applyBorder="0" applyAlignment="0" applyProtection="0"/>
    <xf numFmtId="0" fontId="111" fillId="11" borderId="0" applyNumberFormat="0" applyBorder="0" applyAlignment="0" applyProtection="0"/>
    <xf numFmtId="0" fontId="16" fillId="12" borderId="0" applyNumberFormat="0" applyBorder="0" applyAlignment="0" applyProtection="0"/>
    <xf numFmtId="0" fontId="111" fillId="12" borderId="0" applyNumberFormat="0" applyBorder="0" applyAlignment="0" applyProtection="0"/>
    <xf numFmtId="0" fontId="16" fillId="13" borderId="0" applyNumberFormat="0" applyBorder="0" applyAlignment="0" applyProtection="0"/>
    <xf numFmtId="0" fontId="111" fillId="13" borderId="0" applyNumberFormat="0" applyBorder="0" applyAlignment="0" applyProtection="0"/>
    <xf numFmtId="0" fontId="16" fillId="14" borderId="0" applyNumberFormat="0" applyBorder="0" applyAlignment="0" applyProtection="0"/>
    <xf numFmtId="0" fontId="111" fillId="14" borderId="0" applyNumberFormat="0" applyBorder="0" applyAlignment="0" applyProtection="0"/>
    <xf numFmtId="0" fontId="16" fillId="15" borderId="0" applyNumberFormat="0" applyBorder="0" applyAlignment="0" applyProtection="0"/>
    <xf numFmtId="0" fontId="111" fillId="15" borderId="0" applyNumberFormat="0" applyBorder="0" applyAlignment="0" applyProtection="0"/>
    <xf numFmtId="0" fontId="16" fillId="16" borderId="0" applyNumberFormat="0" applyBorder="0" applyAlignment="0" applyProtection="0"/>
    <xf numFmtId="0" fontId="11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6" fillId="17" borderId="0" applyNumberFormat="0" applyBorder="0" applyAlignment="0" applyProtection="0"/>
    <xf numFmtId="0" fontId="111" fillId="17" borderId="0" applyNumberFormat="0" applyBorder="0" applyAlignment="0" applyProtection="0"/>
    <xf numFmtId="0" fontId="16" fillId="18" borderId="0" applyNumberFormat="0" applyBorder="0" applyAlignment="0" applyProtection="0"/>
    <xf numFmtId="0" fontId="111" fillId="18" borderId="0" applyNumberFormat="0" applyBorder="0" applyAlignment="0" applyProtection="0"/>
    <xf numFmtId="0" fontId="16" fillId="19" borderId="0" applyNumberFormat="0" applyBorder="0" applyAlignment="0" applyProtection="0"/>
    <xf numFmtId="0" fontId="111" fillId="19" borderId="0" applyNumberFormat="0" applyBorder="0" applyAlignment="0" applyProtection="0"/>
    <xf numFmtId="0" fontId="16" fillId="14" borderId="0" applyNumberFormat="0" applyBorder="0" applyAlignment="0" applyProtection="0"/>
    <xf numFmtId="0" fontId="111" fillId="14" borderId="0" applyNumberFormat="0" applyBorder="0" applyAlignment="0" applyProtection="0"/>
    <xf numFmtId="0" fontId="16" fillId="17" borderId="0" applyNumberFormat="0" applyBorder="0" applyAlignment="0" applyProtection="0"/>
    <xf numFmtId="0" fontId="111" fillId="17" borderId="0" applyNumberFormat="0" applyBorder="0" applyAlignment="0" applyProtection="0"/>
    <xf numFmtId="0" fontId="16" fillId="20" borderId="0" applyNumberFormat="0" applyBorder="0" applyAlignment="0" applyProtection="0"/>
    <xf numFmtId="0" fontId="111" fillId="20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10" fillId="21" borderId="0" applyNumberFormat="0" applyBorder="0" applyAlignment="0" applyProtection="0"/>
    <xf numFmtId="0" fontId="110" fillId="18" borderId="0" applyNumberFormat="0" applyBorder="0" applyAlignment="0" applyProtection="0"/>
    <xf numFmtId="0" fontId="110" fillId="19" borderId="0" applyNumberFormat="0" applyBorder="0" applyAlignment="0" applyProtection="0"/>
    <xf numFmtId="0" fontId="110" fillId="22" borderId="0" applyNumberFormat="0" applyBorder="0" applyAlignment="0" applyProtection="0"/>
    <xf numFmtId="0" fontId="110" fillId="23" borderId="0" applyNumberFormat="0" applyBorder="0" applyAlignment="0" applyProtection="0"/>
    <xf numFmtId="0" fontId="110" fillId="24" borderId="0" applyNumberFormat="0" applyBorder="0" applyAlignment="0" applyProtection="0"/>
    <xf numFmtId="0" fontId="24" fillId="42" borderId="0" applyNumberFormat="0" applyBorder="0" applyAlignment="0" applyProtection="0"/>
    <xf numFmtId="0" fontId="111" fillId="26" borderId="0" applyNumberFormat="0" applyBorder="0" applyAlignment="0" applyProtection="0"/>
    <xf numFmtId="0" fontId="111" fillId="63" borderId="0" applyNumberFormat="0" applyBorder="0" applyAlignment="0" applyProtection="0"/>
    <xf numFmtId="0" fontId="111" fillId="63" borderId="0" applyNumberFormat="0" applyBorder="0" applyAlignment="0" applyProtection="0"/>
    <xf numFmtId="0" fontId="111" fillId="63" borderId="0" applyNumberFormat="0" applyBorder="0" applyAlignment="0" applyProtection="0"/>
    <xf numFmtId="0" fontId="111" fillId="63" borderId="0" applyNumberFormat="0" applyBorder="0" applyAlignment="0" applyProtection="0"/>
    <xf numFmtId="0" fontId="111" fillId="63" borderId="0" applyNumberFormat="0" applyBorder="0" applyAlignment="0" applyProtection="0"/>
    <xf numFmtId="0" fontId="111" fillId="64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65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24" fillId="42" borderId="0" applyNumberFormat="0" applyBorder="0" applyAlignment="0" applyProtection="0"/>
    <xf numFmtId="0" fontId="112" fillId="67" borderId="0" applyNumberFormat="0" applyBorder="0" applyAlignment="0" applyProtection="0"/>
    <xf numFmtId="0" fontId="24" fillId="43" borderId="0" applyNumberFormat="0" applyBorder="0" applyAlignment="0" applyProtection="0"/>
    <xf numFmtId="0" fontId="111" fillId="68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69" borderId="0" applyNumberFormat="0" applyBorder="0" applyAlignment="0" applyProtection="0"/>
    <xf numFmtId="0" fontId="111" fillId="70" borderId="0" applyNumberFormat="0" applyBorder="0" applyAlignment="0" applyProtection="0"/>
    <xf numFmtId="0" fontId="111" fillId="70" borderId="0" applyNumberFormat="0" applyBorder="0" applyAlignment="0" applyProtection="0"/>
    <xf numFmtId="0" fontId="111" fillId="70" borderId="0" applyNumberFormat="0" applyBorder="0" applyAlignment="0" applyProtection="0"/>
    <xf numFmtId="0" fontId="111" fillId="70" borderId="0" applyNumberFormat="0" applyBorder="0" applyAlignment="0" applyProtection="0"/>
    <xf numFmtId="0" fontId="111" fillId="70" borderId="0" applyNumberFormat="0" applyBorder="0" applyAlignment="0" applyProtection="0"/>
    <xf numFmtId="0" fontId="112" fillId="29" borderId="0" applyNumberFormat="0" applyBorder="0" applyAlignment="0" applyProtection="0"/>
    <xf numFmtId="0" fontId="112" fillId="69" borderId="0" applyNumberFormat="0" applyBorder="0" applyAlignment="0" applyProtection="0"/>
    <xf numFmtId="0" fontId="112" fillId="69" borderId="0" applyNumberFormat="0" applyBorder="0" applyAlignment="0" applyProtection="0"/>
    <xf numFmtId="0" fontId="112" fillId="69" borderId="0" applyNumberFormat="0" applyBorder="0" applyAlignment="0" applyProtection="0"/>
    <xf numFmtId="0" fontId="112" fillId="69" borderId="0" applyNumberFormat="0" applyBorder="0" applyAlignment="0" applyProtection="0"/>
    <xf numFmtId="0" fontId="112" fillId="69" borderId="0" applyNumberFormat="0" applyBorder="0" applyAlignment="0" applyProtection="0"/>
    <xf numFmtId="0" fontId="24" fillId="43" borderId="0" applyNumberFormat="0" applyBorder="0" applyAlignment="0" applyProtection="0"/>
    <xf numFmtId="0" fontId="112" fillId="71" borderId="0" applyNumberFormat="0" applyBorder="0" applyAlignment="0" applyProtection="0"/>
    <xf numFmtId="0" fontId="24" fillId="44" borderId="0" applyNumberFormat="0" applyBorder="0" applyAlignment="0" applyProtection="0"/>
    <xf numFmtId="0" fontId="111" fillId="72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0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2" fillId="28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24" fillId="44" borderId="0" applyNumberFormat="0" applyBorder="0" applyAlignment="0" applyProtection="0"/>
    <xf numFmtId="0" fontId="112" fillId="76" borderId="0" applyNumberFormat="0" applyBorder="0" applyAlignment="0" applyProtection="0"/>
    <xf numFmtId="0" fontId="24" fillId="22" borderId="0" applyNumberFormat="0" applyBorder="0" applyAlignment="0" applyProtection="0"/>
    <xf numFmtId="0" fontId="111" fillId="70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8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8" borderId="0" applyNumberFormat="0" applyBorder="0" applyAlignment="0" applyProtection="0"/>
    <xf numFmtId="0" fontId="112" fillId="70" borderId="0" applyNumberFormat="0" applyBorder="0" applyAlignment="0" applyProtection="0"/>
    <xf numFmtId="0" fontId="112" fillId="70" borderId="0" applyNumberFormat="0" applyBorder="0" applyAlignment="0" applyProtection="0"/>
    <xf numFmtId="0" fontId="112" fillId="70" borderId="0" applyNumberFormat="0" applyBorder="0" applyAlignment="0" applyProtection="0"/>
    <xf numFmtId="0" fontId="112" fillId="70" borderId="0" applyNumberFormat="0" applyBorder="0" applyAlignment="0" applyProtection="0"/>
    <xf numFmtId="0" fontId="112" fillId="70" borderId="0" applyNumberFormat="0" applyBorder="0" applyAlignment="0" applyProtection="0"/>
    <xf numFmtId="0" fontId="24" fillId="22" borderId="0" applyNumberFormat="0" applyBorder="0" applyAlignment="0" applyProtection="0"/>
    <xf numFmtId="0" fontId="112" fillId="77" borderId="0" applyNumberFormat="0" applyBorder="0" applyAlignment="0" applyProtection="0"/>
    <xf numFmtId="0" fontId="24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72" borderId="0" applyNumberFormat="0" applyBorder="0" applyAlignment="0" applyProtection="0"/>
    <xf numFmtId="0" fontId="111" fillId="72" borderId="0" applyNumberFormat="0" applyBorder="0" applyAlignment="0" applyProtection="0"/>
    <xf numFmtId="0" fontId="111" fillId="72" borderId="0" applyNumberFormat="0" applyBorder="0" applyAlignment="0" applyProtection="0"/>
    <xf numFmtId="0" fontId="111" fillId="72" borderId="0" applyNumberFormat="0" applyBorder="0" applyAlignment="0" applyProtection="0"/>
    <xf numFmtId="0" fontId="111" fillId="72" borderId="0" applyNumberFormat="0" applyBorder="0" applyAlignment="0" applyProtection="0"/>
    <xf numFmtId="0" fontId="111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24" fillId="23" borderId="0" applyNumberFormat="0" applyBorder="0" applyAlignment="0" applyProtection="0"/>
    <xf numFmtId="0" fontId="112" fillId="66" borderId="0" applyNumberFormat="0" applyBorder="0" applyAlignment="0" applyProtection="0"/>
    <xf numFmtId="0" fontId="24" fillId="45" borderId="0" applyNumberFormat="0" applyBorder="0" applyAlignment="0" applyProtection="0"/>
    <xf numFmtId="0" fontId="111" fillId="27" borderId="0" applyNumberFormat="0" applyBorder="0" applyAlignment="0" applyProtection="0"/>
    <xf numFmtId="0" fontId="111" fillId="69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78" borderId="0" applyNumberFormat="0" applyBorder="0" applyAlignment="0" applyProtection="0"/>
    <xf numFmtId="0" fontId="112" fillId="78" borderId="0" applyNumberFormat="0" applyBorder="0" applyAlignment="0" applyProtection="0"/>
    <xf numFmtId="0" fontId="112" fillId="78" borderId="0" applyNumberFormat="0" applyBorder="0" applyAlignment="0" applyProtection="0"/>
    <xf numFmtId="0" fontId="112" fillId="78" borderId="0" applyNumberFormat="0" applyBorder="0" applyAlignment="0" applyProtection="0"/>
    <xf numFmtId="0" fontId="112" fillId="78" borderId="0" applyNumberFormat="0" applyBorder="0" applyAlignment="0" applyProtection="0"/>
    <xf numFmtId="0" fontId="24" fillId="45" borderId="0" applyNumberFormat="0" applyBorder="0" applyAlignment="0" applyProtection="0"/>
    <xf numFmtId="0" fontId="112" fillId="79" borderId="0" applyNumberFormat="0" applyBorder="0" applyAlignment="0" applyProtection="0"/>
    <xf numFmtId="0" fontId="51" fillId="0" borderId="0"/>
    <xf numFmtId="49" fontId="110" fillId="13" borderId="11">
      <alignment horizontal="left" vertical="top"/>
      <protection locked="0"/>
    </xf>
    <xf numFmtId="49" fontId="110" fillId="13" borderId="11">
      <alignment horizontal="left" vertical="top"/>
      <protection locked="0"/>
    </xf>
    <xf numFmtId="49" fontId="110" fillId="0" borderId="11">
      <alignment horizontal="left" vertical="top"/>
      <protection locked="0"/>
    </xf>
    <xf numFmtId="49" fontId="110" fillId="0" borderId="11">
      <alignment horizontal="left" vertical="top"/>
      <protection locked="0"/>
    </xf>
    <xf numFmtId="49" fontId="110" fillId="80" borderId="11">
      <alignment horizontal="left" vertical="top"/>
      <protection locked="0"/>
    </xf>
    <xf numFmtId="49" fontId="110" fillId="80" borderId="11">
      <alignment horizontal="left" vertical="top"/>
      <protection locked="0"/>
    </xf>
    <xf numFmtId="0" fontId="110" fillId="0" borderId="0">
      <alignment horizontal="left" vertical="top" wrapText="1"/>
    </xf>
    <xf numFmtId="0" fontId="113" fillId="0" borderId="32">
      <alignment horizontal="left" vertical="top" wrapText="1"/>
    </xf>
    <xf numFmtId="49" fontId="51" fillId="0" borderId="0">
      <alignment horizontal="left" vertical="top" wrapText="1"/>
      <protection locked="0"/>
    </xf>
    <xf numFmtId="0" fontId="114" fillId="0" borderId="0">
      <alignment horizontal="left" vertical="top" wrapText="1"/>
    </xf>
    <xf numFmtId="49" fontId="51" fillId="0" borderId="11">
      <alignment horizontal="center" vertical="top" wrapText="1"/>
      <protection locked="0"/>
    </xf>
    <xf numFmtId="49" fontId="51" fillId="0" borderId="11">
      <alignment horizontal="center" vertical="top" wrapText="1"/>
      <protection locked="0"/>
    </xf>
    <xf numFmtId="49" fontId="110" fillId="0" borderId="0">
      <alignment horizontal="right" vertical="top"/>
      <protection locked="0"/>
    </xf>
    <xf numFmtId="49" fontId="110" fillId="13" borderId="11">
      <alignment horizontal="right" vertical="top"/>
      <protection locked="0"/>
    </xf>
    <xf numFmtId="49" fontId="110" fillId="13" borderId="11">
      <alignment horizontal="right" vertical="top"/>
      <protection locked="0"/>
    </xf>
    <xf numFmtId="0" fontId="110" fillId="13" borderId="11">
      <alignment horizontal="right" vertical="top"/>
      <protection locked="0"/>
    </xf>
    <xf numFmtId="0" fontId="110" fillId="13" borderId="11">
      <alignment horizontal="right" vertical="top"/>
      <protection locked="0"/>
    </xf>
    <xf numFmtId="49" fontId="110" fillId="0" borderId="11">
      <alignment horizontal="right" vertical="top"/>
      <protection locked="0"/>
    </xf>
    <xf numFmtId="49" fontId="110" fillId="0" borderId="11">
      <alignment horizontal="right" vertical="top"/>
      <protection locked="0"/>
    </xf>
    <xf numFmtId="0" fontId="110" fillId="0" borderId="11">
      <alignment horizontal="right" vertical="top"/>
      <protection locked="0"/>
    </xf>
    <xf numFmtId="0" fontId="110" fillId="0" borderId="11">
      <alignment horizontal="right" vertical="top"/>
      <protection locked="0"/>
    </xf>
    <xf numFmtId="49" fontId="110" fillId="80" borderId="11">
      <alignment horizontal="right" vertical="top"/>
      <protection locked="0"/>
    </xf>
    <xf numFmtId="49" fontId="110" fillId="80" borderId="11">
      <alignment horizontal="right" vertical="top"/>
      <protection locked="0"/>
    </xf>
    <xf numFmtId="0" fontId="110" fillId="80" borderId="11">
      <alignment horizontal="right" vertical="top"/>
      <protection locked="0"/>
    </xf>
    <xf numFmtId="0" fontId="110" fillId="80" borderId="11">
      <alignment horizontal="right" vertical="top"/>
      <protection locked="0"/>
    </xf>
    <xf numFmtId="49" fontId="51" fillId="0" borderId="0">
      <alignment horizontal="right" vertical="top" wrapText="1"/>
      <protection locked="0"/>
    </xf>
    <xf numFmtId="0" fontId="114" fillId="0" borderId="0">
      <alignment horizontal="right" vertical="top" wrapText="1"/>
    </xf>
    <xf numFmtId="49" fontId="51" fillId="0" borderId="0">
      <alignment horizontal="center" vertical="top" wrapText="1"/>
      <protection locked="0"/>
    </xf>
    <xf numFmtId="0" fontId="113" fillId="0" borderId="32">
      <alignment horizontal="center" vertical="top" wrapText="1"/>
    </xf>
    <xf numFmtId="49" fontId="110" fillId="0" borderId="11">
      <alignment horizontal="center" vertical="top" wrapText="1"/>
      <protection locked="0"/>
    </xf>
    <xf numFmtId="49" fontId="110" fillId="0" borderId="11">
      <alignment horizontal="center" vertical="top" wrapText="1"/>
      <protection locked="0"/>
    </xf>
    <xf numFmtId="0" fontId="110" fillId="0" borderId="11">
      <alignment horizontal="center" vertical="top" wrapText="1"/>
      <protection locked="0"/>
    </xf>
    <xf numFmtId="0" fontId="110" fillId="0" borderId="11">
      <alignment horizontal="center" vertical="top" wrapText="1"/>
      <protection locked="0"/>
    </xf>
    <xf numFmtId="0" fontId="125" fillId="115" borderId="0">
      <alignment horizontal="left" vertical="center" indent="1"/>
    </xf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197" fontId="115" fillId="0" borderId="0" applyFill="0" applyBorder="0" applyAlignment="0"/>
    <xf numFmtId="198" fontId="115" fillId="0" borderId="0" applyFill="0" applyBorder="0" applyAlignment="0"/>
    <xf numFmtId="199" fontId="115" fillId="0" borderId="0" applyFill="0" applyBorder="0" applyAlignment="0"/>
    <xf numFmtId="200" fontId="115" fillId="0" borderId="0" applyFill="0" applyBorder="0" applyAlignment="0"/>
    <xf numFmtId="201" fontId="115" fillId="0" borderId="0" applyFill="0" applyBorder="0" applyAlignment="0"/>
    <xf numFmtId="197" fontId="115" fillId="0" borderId="0" applyFill="0" applyBorder="0" applyAlignment="0"/>
    <xf numFmtId="202" fontId="115" fillId="0" borderId="0" applyFill="0" applyBorder="0" applyAlignment="0"/>
    <xf numFmtId="198" fontId="115" fillId="0" borderId="0" applyFill="0" applyBorder="0" applyAlignment="0"/>
    <xf numFmtId="0" fontId="50" fillId="33" borderId="8" applyNumberFormat="0" applyAlignment="0" applyProtection="0"/>
    <xf numFmtId="0" fontId="61" fillId="33" borderId="8" applyNumberFormat="0" applyAlignment="0" applyProtection="0"/>
    <xf numFmtId="0" fontId="55" fillId="34" borderId="9" applyNumberFormat="0" applyAlignment="0" applyProtection="0"/>
    <xf numFmtId="0" fontId="24" fillId="34" borderId="9" applyNumberFormat="0" applyAlignment="0" applyProtection="0"/>
    <xf numFmtId="197" fontId="1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1" fillId="0" borderId="0" applyFont="0" applyFill="0" applyBorder="0" applyAlignment="0" applyProtection="0"/>
    <xf numFmtId="198" fontId="116" fillId="0" borderId="0" applyFont="0" applyFill="0" applyBorder="0" applyAlignment="0" applyProtection="0"/>
    <xf numFmtId="0" fontId="51" fillId="0" borderId="0"/>
    <xf numFmtId="0" fontId="51" fillId="0" borderId="0"/>
    <xf numFmtId="14" fontId="115" fillId="0" borderId="0" applyFill="0" applyBorder="0" applyAlignment="0"/>
    <xf numFmtId="0" fontId="1" fillId="0" borderId="0" applyNumberFormat="0" applyFill="0" applyBorder="0" applyAlignment="0" applyProtection="0"/>
    <xf numFmtId="20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" fillId="36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197" fontId="1" fillId="0" borderId="0" applyFill="0" applyBorder="0" applyAlignment="0"/>
    <xf numFmtId="198" fontId="1" fillId="0" borderId="0" applyFill="0" applyBorder="0" applyAlignment="0"/>
    <xf numFmtId="197" fontId="1" fillId="0" borderId="0" applyFill="0" applyBorder="0" applyAlignment="0"/>
    <xf numFmtId="202" fontId="1" fillId="0" borderId="0" applyFill="0" applyBorder="0" applyAlignment="0"/>
    <xf numFmtId="198" fontId="1" fillId="0" borderId="0" applyFill="0" applyBorder="0" applyAlignment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68" fontId="99" fillId="0" borderId="42">
      <alignment horizontal="right" vertical="center"/>
    </xf>
    <xf numFmtId="205" fontId="107" fillId="0" borderId="13">
      <alignment horizontal="right" vertical="center"/>
      <protection locked="0"/>
    </xf>
    <xf numFmtId="0" fontId="63" fillId="13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" fillId="0" borderId="33" applyNumberFormat="0" applyAlignment="0" applyProtection="0">
      <alignment horizontal="left" vertical="center"/>
    </xf>
    <xf numFmtId="0" fontId="1" fillId="0" borderId="31">
      <alignment horizontal="left" vertical="center"/>
    </xf>
    <xf numFmtId="0" fontId="126" fillId="0" borderId="0">
      <alignment horizontal="left" vertical="center" indent="1"/>
    </xf>
    <xf numFmtId="0" fontId="52" fillId="0" borderId="16" applyNumberFormat="0" applyFill="0" applyAlignment="0" applyProtection="0"/>
    <xf numFmtId="0" fontId="1" fillId="0" borderId="16" applyNumberFormat="0" applyFill="0" applyAlignment="0" applyProtection="0"/>
    <xf numFmtId="0" fontId="53" fillId="0" borderId="17" applyNumberFormat="0" applyFill="0" applyAlignment="0" applyProtection="0"/>
    <xf numFmtId="0" fontId="1" fillId="0" borderId="17" applyNumberFormat="0" applyFill="0" applyAlignment="0" applyProtection="0"/>
    <xf numFmtId="0" fontId="54" fillId="0" borderId="18" applyNumberFormat="0" applyFill="0" applyAlignment="0" applyProtection="0"/>
    <xf numFmtId="0" fontId="1" fillId="0" borderId="18" applyNumberFormat="0" applyFill="0" applyAlignment="0" applyProtection="0"/>
    <xf numFmtId="0" fontId="5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168" fontId="127" fillId="116" borderId="42">
      <alignment horizontal="right" vertical="center"/>
      <protection locked="0"/>
    </xf>
    <xf numFmtId="205" fontId="128" fillId="116" borderId="13">
      <alignment horizontal="right" vertical="center"/>
      <protection locked="0"/>
    </xf>
    <xf numFmtId="196" fontId="129" fillId="117" borderId="0" applyProtection="0">
      <alignment vertical="center"/>
    </xf>
    <xf numFmtId="197" fontId="1" fillId="0" borderId="0" applyFill="0" applyBorder="0" applyAlignment="0"/>
    <xf numFmtId="198" fontId="1" fillId="0" borderId="0" applyFill="0" applyBorder="0" applyAlignment="0"/>
    <xf numFmtId="197" fontId="1" fillId="0" borderId="0" applyFill="0" applyBorder="0" applyAlignment="0"/>
    <xf numFmtId="202" fontId="1" fillId="0" borderId="0" applyFill="0" applyBorder="0" applyAlignment="0"/>
    <xf numFmtId="198" fontId="1" fillId="0" borderId="0" applyFill="0" applyBorder="0" applyAlignment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1" fillId="0" borderId="0"/>
    <xf numFmtId="0" fontId="57" fillId="46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0" fillId="0" borderId="13"/>
    <xf numFmtId="0" fontId="111" fillId="0" borderId="0"/>
    <xf numFmtId="0" fontId="116" fillId="0" borderId="0"/>
    <xf numFmtId="0" fontId="51" fillId="0" borderId="0"/>
    <xf numFmtId="0" fontId="16" fillId="0" borderId="0"/>
    <xf numFmtId="0" fontId="17" fillId="84" borderId="0"/>
    <xf numFmtId="0" fontId="17" fillId="84" borderId="0"/>
    <xf numFmtId="0" fontId="51" fillId="0" borderId="0"/>
    <xf numFmtId="0" fontId="111" fillId="0" borderId="0"/>
    <xf numFmtId="0" fontId="110" fillId="0" borderId="0"/>
    <xf numFmtId="0" fontId="51" fillId="40" borderId="14" applyNumberFormat="0" applyFont="0" applyAlignment="0" applyProtection="0"/>
    <xf numFmtId="0" fontId="17" fillId="27" borderId="34" applyNumberFormat="0" applyFont="0" applyAlignment="0" applyProtection="0"/>
    <xf numFmtId="0" fontId="17" fillId="27" borderId="34" applyNumberFormat="0" applyFont="0" applyAlignment="0" applyProtection="0"/>
    <xf numFmtId="0" fontId="17" fillId="27" borderId="34" applyNumberFormat="0" applyFont="0" applyAlignment="0" applyProtection="0"/>
    <xf numFmtId="0" fontId="17" fillId="27" borderId="34" applyNumberFormat="0" applyFont="0" applyAlignment="0" applyProtection="0"/>
    <xf numFmtId="0" fontId="49" fillId="33" borderId="15" applyNumberFormat="0" applyAlignment="0" applyProtection="0"/>
    <xf numFmtId="0" fontId="1" fillId="33" borderId="15" applyNumberFormat="0" applyAlignment="0" applyProtection="0"/>
    <xf numFmtId="201" fontId="116" fillId="0" borderId="0" applyFont="0" applyFill="0" applyBorder="0" applyAlignment="0" applyProtection="0"/>
    <xf numFmtId="206" fontId="1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197" fontId="1" fillId="0" borderId="0" applyFill="0" applyBorder="0" applyAlignment="0"/>
    <xf numFmtId="198" fontId="1" fillId="0" borderId="0" applyFill="0" applyBorder="0" applyAlignment="0"/>
    <xf numFmtId="197" fontId="1" fillId="0" borderId="0" applyFill="0" applyBorder="0" applyAlignment="0"/>
    <xf numFmtId="202" fontId="1" fillId="0" borderId="0" applyFill="0" applyBorder="0" applyAlignment="0"/>
    <xf numFmtId="198" fontId="1" fillId="0" borderId="0" applyFill="0" applyBorder="0" applyAlignment="0"/>
    <xf numFmtId="4" fontId="115" fillId="85" borderId="15" applyNumberFormat="0" applyProtection="0">
      <alignment vertical="center"/>
    </xf>
    <xf numFmtId="4" fontId="28" fillId="46" borderId="34" applyNumberFormat="0" applyProtection="0">
      <alignment vertical="center"/>
    </xf>
    <xf numFmtId="4" fontId="28" fillId="46" borderId="34" applyNumberFormat="0" applyProtection="0">
      <alignment vertical="center"/>
    </xf>
    <xf numFmtId="4" fontId="28" fillId="46" borderId="34" applyNumberFormat="0" applyProtection="0">
      <alignment vertical="center"/>
    </xf>
    <xf numFmtId="4" fontId="28" fillId="46" borderId="34" applyNumberFormat="0" applyProtection="0">
      <alignment vertical="center"/>
    </xf>
    <xf numFmtId="4" fontId="28" fillId="46" borderId="34" applyNumberFormat="0" applyProtection="0">
      <alignment vertical="center"/>
    </xf>
    <xf numFmtId="4" fontId="1" fillId="85" borderId="15" applyNumberFormat="0" applyProtection="0">
      <alignment vertical="center"/>
    </xf>
    <xf numFmtId="4" fontId="110" fillId="85" borderId="34" applyNumberFormat="0" applyProtection="0">
      <alignment vertical="center"/>
    </xf>
    <xf numFmtId="4" fontId="110" fillId="85" borderId="34" applyNumberFormat="0" applyProtection="0">
      <alignment vertical="center"/>
    </xf>
    <xf numFmtId="4" fontId="110" fillId="85" borderId="34" applyNumberFormat="0" applyProtection="0">
      <alignment vertical="center"/>
    </xf>
    <xf numFmtId="4" fontId="110" fillId="85" borderId="34" applyNumberFormat="0" applyProtection="0">
      <alignment vertical="center"/>
    </xf>
    <xf numFmtId="4" fontId="110" fillId="85" borderId="34" applyNumberFormat="0" applyProtection="0">
      <alignment vertical="center"/>
    </xf>
    <xf numFmtId="4" fontId="115" fillId="85" borderId="15" applyNumberFormat="0" applyProtection="0">
      <alignment horizontal="left" vertical="center" indent="1"/>
    </xf>
    <xf numFmtId="4" fontId="28" fillId="85" borderId="34" applyNumberFormat="0" applyProtection="0">
      <alignment horizontal="left" vertical="center" indent="1"/>
    </xf>
    <xf numFmtId="4" fontId="28" fillId="85" borderId="34" applyNumberFormat="0" applyProtection="0">
      <alignment horizontal="left" vertical="center" indent="1"/>
    </xf>
    <xf numFmtId="4" fontId="28" fillId="85" borderId="34" applyNumberFormat="0" applyProtection="0">
      <alignment horizontal="left" vertical="center" indent="1"/>
    </xf>
    <xf numFmtId="4" fontId="28" fillId="85" borderId="34" applyNumberFormat="0" applyProtection="0">
      <alignment horizontal="left" vertical="center" indent="1"/>
    </xf>
    <xf numFmtId="4" fontId="28" fillId="85" borderId="34" applyNumberFormat="0" applyProtection="0">
      <alignment horizontal="left" vertical="center" indent="1"/>
    </xf>
    <xf numFmtId="4" fontId="115" fillId="85" borderId="15" applyNumberFormat="0" applyProtection="0">
      <alignment horizontal="left" vertical="center" indent="1"/>
    </xf>
    <xf numFmtId="0" fontId="110" fillId="46" borderId="35" applyNumberFormat="0" applyProtection="0">
      <alignment horizontal="left" vertical="top" indent="1"/>
    </xf>
    <xf numFmtId="0" fontId="110" fillId="46" borderId="35" applyNumberFormat="0" applyProtection="0">
      <alignment horizontal="left" vertical="top" indent="1"/>
    </xf>
    <xf numFmtId="0" fontId="110" fillId="46" borderId="35" applyNumberFormat="0" applyProtection="0">
      <alignment horizontal="left" vertical="top" indent="1"/>
    </xf>
    <xf numFmtId="0" fontId="110" fillId="46" borderId="35" applyNumberFormat="0" applyProtection="0">
      <alignment horizontal="left" vertical="top" indent="1"/>
    </xf>
    <xf numFmtId="0" fontId="110" fillId="46" borderId="35" applyNumberFormat="0" applyProtection="0">
      <alignment horizontal="left" vertical="top" indent="1"/>
    </xf>
    <xf numFmtId="0" fontId="1" fillId="62" borderId="36" applyNumberFormat="0" applyProtection="0">
      <alignment horizontal="center" vertical="center" wrapText="1"/>
    </xf>
    <xf numFmtId="4" fontId="28" fillId="23" borderId="34" applyNumberFormat="0" applyProtection="0">
      <alignment horizontal="left" vertical="center" indent="1"/>
    </xf>
    <xf numFmtId="4" fontId="28" fillId="23" borderId="34" applyNumberFormat="0" applyProtection="0">
      <alignment horizontal="left" vertical="center" indent="1"/>
    </xf>
    <xf numFmtId="4" fontId="28" fillId="23" borderId="34" applyNumberFormat="0" applyProtection="0">
      <alignment horizontal="left" vertical="center" indent="1"/>
    </xf>
    <xf numFmtId="4" fontId="28" fillId="23" borderId="34" applyNumberFormat="0" applyProtection="0">
      <alignment horizontal="left" vertical="center" indent="1"/>
    </xf>
    <xf numFmtId="4" fontId="28" fillId="23" borderId="34" applyNumberFormat="0" applyProtection="0">
      <alignment horizontal="left" vertical="center" indent="1"/>
    </xf>
    <xf numFmtId="4" fontId="28" fillId="23" borderId="34" applyNumberFormat="0" applyProtection="0">
      <alignment horizontal="left" vertical="center" indent="1"/>
    </xf>
    <xf numFmtId="4" fontId="115" fillId="86" borderId="15" applyNumberFormat="0" applyProtection="0">
      <alignment horizontal="right" vertical="center"/>
    </xf>
    <xf numFmtId="4" fontId="28" fillId="12" borderId="34" applyNumberFormat="0" applyProtection="0">
      <alignment horizontal="right" vertical="center"/>
    </xf>
    <xf numFmtId="4" fontId="28" fillId="12" borderId="34" applyNumberFormat="0" applyProtection="0">
      <alignment horizontal="right" vertical="center"/>
    </xf>
    <xf numFmtId="4" fontId="28" fillId="12" borderId="34" applyNumberFormat="0" applyProtection="0">
      <alignment horizontal="right" vertical="center"/>
    </xf>
    <xf numFmtId="4" fontId="28" fillId="12" borderId="34" applyNumberFormat="0" applyProtection="0">
      <alignment horizontal="right" vertical="center"/>
    </xf>
    <xf numFmtId="4" fontId="28" fillId="12" borderId="34" applyNumberFormat="0" applyProtection="0">
      <alignment horizontal="right" vertical="center"/>
    </xf>
    <xf numFmtId="4" fontId="115" fillId="87" borderId="15" applyNumberFormat="0" applyProtection="0">
      <alignment horizontal="right" vertical="center"/>
    </xf>
    <xf numFmtId="4" fontId="28" fillId="88" borderId="34" applyNumberFormat="0" applyProtection="0">
      <alignment horizontal="right" vertical="center"/>
    </xf>
    <xf numFmtId="4" fontId="28" fillId="88" borderId="34" applyNumberFormat="0" applyProtection="0">
      <alignment horizontal="right" vertical="center"/>
    </xf>
    <xf numFmtId="4" fontId="28" fillId="88" borderId="34" applyNumberFormat="0" applyProtection="0">
      <alignment horizontal="right" vertical="center"/>
    </xf>
    <xf numFmtId="4" fontId="28" fillId="88" borderId="34" applyNumberFormat="0" applyProtection="0">
      <alignment horizontal="right" vertical="center"/>
    </xf>
    <xf numFmtId="4" fontId="28" fillId="88" borderId="34" applyNumberFormat="0" applyProtection="0">
      <alignment horizontal="right" vertical="center"/>
    </xf>
    <xf numFmtId="4" fontId="115" fillId="89" borderId="15" applyNumberFormat="0" applyProtection="0">
      <alignment horizontal="right" vertical="center"/>
    </xf>
    <xf numFmtId="4" fontId="28" fillId="43" borderId="32" applyNumberFormat="0" applyProtection="0">
      <alignment horizontal="right" vertical="center"/>
    </xf>
    <xf numFmtId="4" fontId="28" fillId="43" borderId="32" applyNumberFormat="0" applyProtection="0">
      <alignment horizontal="right" vertical="center"/>
    </xf>
    <xf numFmtId="4" fontId="28" fillId="43" borderId="32" applyNumberFormat="0" applyProtection="0">
      <alignment horizontal="right" vertical="center"/>
    </xf>
    <xf numFmtId="4" fontId="28" fillId="43" borderId="32" applyNumberFormat="0" applyProtection="0">
      <alignment horizontal="right" vertical="center"/>
    </xf>
    <xf numFmtId="4" fontId="28" fillId="43" borderId="32" applyNumberFormat="0" applyProtection="0">
      <alignment horizontal="right" vertical="center"/>
    </xf>
    <xf numFmtId="4" fontId="115" fillId="90" borderId="15" applyNumberFormat="0" applyProtection="0">
      <alignment horizontal="right" vertical="center"/>
    </xf>
    <xf numFmtId="4" fontId="28" fillId="20" borderId="34" applyNumberFormat="0" applyProtection="0">
      <alignment horizontal="right" vertical="center"/>
    </xf>
    <xf numFmtId="4" fontId="28" fillId="20" borderId="34" applyNumberFormat="0" applyProtection="0">
      <alignment horizontal="right" vertical="center"/>
    </xf>
    <xf numFmtId="4" fontId="28" fillId="20" borderId="34" applyNumberFormat="0" applyProtection="0">
      <alignment horizontal="right" vertical="center"/>
    </xf>
    <xf numFmtId="4" fontId="28" fillId="20" borderId="34" applyNumberFormat="0" applyProtection="0">
      <alignment horizontal="right" vertical="center"/>
    </xf>
    <xf numFmtId="4" fontId="28" fillId="20" borderId="34" applyNumberFormat="0" applyProtection="0">
      <alignment horizontal="right" vertical="center"/>
    </xf>
    <xf numFmtId="4" fontId="115" fillId="91" borderId="15" applyNumberFormat="0" applyProtection="0">
      <alignment horizontal="right" vertical="center"/>
    </xf>
    <xf numFmtId="4" fontId="28" fillId="24" borderId="34" applyNumberFormat="0" applyProtection="0">
      <alignment horizontal="right" vertical="center"/>
    </xf>
    <xf numFmtId="4" fontId="28" fillId="24" borderId="34" applyNumberFormat="0" applyProtection="0">
      <alignment horizontal="right" vertical="center"/>
    </xf>
    <xf numFmtId="4" fontId="28" fillId="24" borderId="34" applyNumberFormat="0" applyProtection="0">
      <alignment horizontal="right" vertical="center"/>
    </xf>
    <xf numFmtId="4" fontId="28" fillId="24" borderId="34" applyNumberFormat="0" applyProtection="0">
      <alignment horizontal="right" vertical="center"/>
    </xf>
    <xf numFmtId="4" fontId="28" fillId="24" borderId="34" applyNumberFormat="0" applyProtection="0">
      <alignment horizontal="right" vertical="center"/>
    </xf>
    <xf numFmtId="4" fontId="115" fillId="92" borderId="15" applyNumberFormat="0" applyProtection="0">
      <alignment horizontal="right" vertical="center"/>
    </xf>
    <xf numFmtId="4" fontId="28" fillId="45" borderId="34" applyNumberFormat="0" applyProtection="0">
      <alignment horizontal="right" vertical="center"/>
    </xf>
    <xf numFmtId="4" fontId="28" fillId="45" borderId="34" applyNumberFormat="0" applyProtection="0">
      <alignment horizontal="right" vertical="center"/>
    </xf>
    <xf numFmtId="4" fontId="28" fillId="45" borderId="34" applyNumberFormat="0" applyProtection="0">
      <alignment horizontal="right" vertical="center"/>
    </xf>
    <xf numFmtId="4" fontId="28" fillId="45" borderId="34" applyNumberFormat="0" applyProtection="0">
      <alignment horizontal="right" vertical="center"/>
    </xf>
    <xf numFmtId="4" fontId="28" fillId="45" borderId="34" applyNumberFormat="0" applyProtection="0">
      <alignment horizontal="right" vertical="center"/>
    </xf>
    <xf numFmtId="4" fontId="115" fillId="93" borderId="15" applyNumberFormat="0" applyProtection="0">
      <alignment horizontal="right" vertical="center"/>
    </xf>
    <xf numFmtId="4" fontId="28" fillId="44" borderId="34" applyNumberFormat="0" applyProtection="0">
      <alignment horizontal="right" vertical="center"/>
    </xf>
    <xf numFmtId="4" fontId="28" fillId="44" borderId="34" applyNumberFormat="0" applyProtection="0">
      <alignment horizontal="right" vertical="center"/>
    </xf>
    <xf numFmtId="4" fontId="28" fillId="44" borderId="34" applyNumberFormat="0" applyProtection="0">
      <alignment horizontal="right" vertical="center"/>
    </xf>
    <xf numFmtId="4" fontId="28" fillId="44" borderId="34" applyNumberFormat="0" applyProtection="0">
      <alignment horizontal="right" vertical="center"/>
    </xf>
    <xf numFmtId="4" fontId="28" fillId="44" borderId="34" applyNumberFormat="0" applyProtection="0">
      <alignment horizontal="right" vertical="center"/>
    </xf>
    <xf numFmtId="4" fontId="115" fillId="94" borderId="15" applyNumberFormat="0" applyProtection="0">
      <alignment horizontal="right" vertical="center"/>
    </xf>
    <xf numFmtId="4" fontId="28" fillId="95" borderId="34" applyNumberFormat="0" applyProtection="0">
      <alignment horizontal="right" vertical="center"/>
    </xf>
    <xf numFmtId="4" fontId="28" fillId="95" borderId="34" applyNumberFormat="0" applyProtection="0">
      <alignment horizontal="right" vertical="center"/>
    </xf>
    <xf numFmtId="4" fontId="28" fillId="95" borderId="34" applyNumberFormat="0" applyProtection="0">
      <alignment horizontal="right" vertical="center"/>
    </xf>
    <xf numFmtId="4" fontId="28" fillId="95" borderId="34" applyNumberFormat="0" applyProtection="0">
      <alignment horizontal="right" vertical="center"/>
    </xf>
    <xf numFmtId="4" fontId="28" fillId="95" borderId="34" applyNumberFormat="0" applyProtection="0">
      <alignment horizontal="right" vertical="center"/>
    </xf>
    <xf numFmtId="4" fontId="115" fillId="96" borderId="15" applyNumberFormat="0" applyProtection="0">
      <alignment horizontal="right" vertical="center"/>
    </xf>
    <xf numFmtId="4" fontId="28" fillId="19" borderId="34" applyNumberFormat="0" applyProtection="0">
      <alignment horizontal="right" vertical="center"/>
    </xf>
    <xf numFmtId="4" fontId="28" fillId="19" borderId="34" applyNumberFormat="0" applyProtection="0">
      <alignment horizontal="right" vertical="center"/>
    </xf>
    <xf numFmtId="4" fontId="28" fillId="19" borderId="34" applyNumberFormat="0" applyProtection="0">
      <alignment horizontal="right" vertical="center"/>
    </xf>
    <xf numFmtId="4" fontId="28" fillId="19" borderId="34" applyNumberFormat="0" applyProtection="0">
      <alignment horizontal="right" vertical="center"/>
    </xf>
    <xf numFmtId="4" fontId="28" fillId="19" borderId="34" applyNumberFormat="0" applyProtection="0">
      <alignment horizontal="right" vertical="center"/>
    </xf>
    <xf numFmtId="4" fontId="118" fillId="97" borderId="15" applyNumberFormat="0" applyProtection="0">
      <alignment horizontal="left" vertical="center" indent="1"/>
    </xf>
    <xf numFmtId="4" fontId="28" fillId="98" borderId="32" applyNumberFormat="0" applyProtection="0">
      <alignment horizontal="left" vertical="center" indent="1"/>
    </xf>
    <xf numFmtId="4" fontId="28" fillId="98" borderId="32" applyNumberFormat="0" applyProtection="0">
      <alignment horizontal="left" vertical="center" indent="1"/>
    </xf>
    <xf numFmtId="4" fontId="28" fillId="98" borderId="32" applyNumberFormat="0" applyProtection="0">
      <alignment horizontal="left" vertical="center" indent="1"/>
    </xf>
    <xf numFmtId="4" fontId="28" fillId="98" borderId="32" applyNumberFormat="0" applyProtection="0">
      <alignment horizontal="left" vertical="center" indent="1"/>
    </xf>
    <xf numFmtId="4" fontId="28" fillId="98" borderId="32" applyNumberFormat="0" applyProtection="0">
      <alignment horizontal="left" vertical="center" indent="1"/>
    </xf>
    <xf numFmtId="4" fontId="115" fillId="99" borderId="37" applyNumberFormat="0" applyProtection="0">
      <alignment horizontal="left" vertical="center" indent="1"/>
    </xf>
    <xf numFmtId="4" fontId="116" fillId="100" borderId="32" applyNumberFormat="0" applyProtection="0">
      <alignment horizontal="left" vertical="center" indent="1"/>
    </xf>
    <xf numFmtId="4" fontId="116" fillId="100" borderId="32" applyNumberFormat="0" applyProtection="0">
      <alignment horizontal="left" vertical="center" indent="1"/>
    </xf>
    <xf numFmtId="4" fontId="116" fillId="100" borderId="32" applyNumberFormat="0" applyProtection="0">
      <alignment horizontal="left" vertical="center" indent="1"/>
    </xf>
    <xf numFmtId="4" fontId="116" fillId="100" borderId="32" applyNumberFormat="0" applyProtection="0">
      <alignment horizontal="left" vertical="center" indent="1"/>
    </xf>
    <xf numFmtId="4" fontId="116" fillId="100" borderId="32" applyNumberFormat="0" applyProtection="0">
      <alignment horizontal="left" vertical="center" indent="1"/>
    </xf>
    <xf numFmtId="4" fontId="119" fillId="101" borderId="0" applyNumberFormat="0" applyProtection="0">
      <alignment horizontal="left" vertical="center" indent="1"/>
    </xf>
    <xf numFmtId="4" fontId="116" fillId="100" borderId="32" applyNumberFormat="0" applyProtection="0">
      <alignment horizontal="left" vertical="center" indent="1"/>
    </xf>
    <xf numFmtId="4" fontId="116" fillId="100" borderId="32" applyNumberFormat="0" applyProtection="0">
      <alignment horizontal="left" vertical="center" indent="1"/>
    </xf>
    <xf numFmtId="4" fontId="116" fillId="100" borderId="32" applyNumberFormat="0" applyProtection="0">
      <alignment horizontal="left" vertical="center" indent="1"/>
    </xf>
    <xf numFmtId="4" fontId="116" fillId="100" borderId="32" applyNumberFormat="0" applyProtection="0">
      <alignment horizontal="left" vertical="center" indent="1"/>
    </xf>
    <xf numFmtId="4" fontId="116" fillId="100" borderId="32" applyNumberFormat="0" applyProtection="0">
      <alignment horizontal="left" vertical="center" indent="1"/>
    </xf>
    <xf numFmtId="0" fontId="9" fillId="62" borderId="36" applyNumberFormat="0" applyProtection="0">
      <alignment horizontal="left" vertical="center" indent="1"/>
    </xf>
    <xf numFmtId="4" fontId="28" fillId="102" borderId="34" applyNumberFormat="0" applyProtection="0">
      <alignment horizontal="right" vertical="center"/>
    </xf>
    <xf numFmtId="4" fontId="28" fillId="102" borderId="34" applyNumberFormat="0" applyProtection="0">
      <alignment horizontal="right" vertical="center"/>
    </xf>
    <xf numFmtId="4" fontId="28" fillId="102" borderId="34" applyNumberFormat="0" applyProtection="0">
      <alignment horizontal="right" vertical="center"/>
    </xf>
    <xf numFmtId="4" fontId="28" fillId="102" borderId="34" applyNumberFormat="0" applyProtection="0">
      <alignment horizontal="right" vertical="center"/>
    </xf>
    <xf numFmtId="4" fontId="28" fillId="102" borderId="34" applyNumberFormat="0" applyProtection="0">
      <alignment horizontal="right" vertical="center"/>
    </xf>
    <xf numFmtId="4" fontId="1" fillId="99" borderId="36" applyNumberFormat="0" applyProtection="0">
      <alignment horizontal="left" vertical="center" wrapText="1" indent="1"/>
    </xf>
    <xf numFmtId="4" fontId="28" fillId="103" borderId="32" applyNumberFormat="0" applyProtection="0">
      <alignment horizontal="left" vertical="center" indent="1"/>
    </xf>
    <xf numFmtId="4" fontId="28" fillId="103" borderId="32" applyNumberFormat="0" applyProtection="0">
      <alignment horizontal="left" vertical="center" indent="1"/>
    </xf>
    <xf numFmtId="4" fontId="28" fillId="103" borderId="32" applyNumberFormat="0" applyProtection="0">
      <alignment horizontal="left" vertical="center" indent="1"/>
    </xf>
    <xf numFmtId="4" fontId="28" fillId="103" borderId="32" applyNumberFormat="0" applyProtection="0">
      <alignment horizontal="left" vertical="center" indent="1"/>
    </xf>
    <xf numFmtId="4" fontId="28" fillId="103" borderId="32" applyNumberFormat="0" applyProtection="0">
      <alignment horizontal="left" vertical="center" indent="1"/>
    </xf>
    <xf numFmtId="4" fontId="1" fillId="104" borderId="36" applyNumberFormat="0" applyProtection="0">
      <alignment horizontal="left" vertical="center" wrapText="1" indent="1"/>
    </xf>
    <xf numFmtId="4" fontId="28" fillId="102" borderId="32" applyNumberFormat="0" applyProtection="0">
      <alignment horizontal="left" vertical="center" indent="1"/>
    </xf>
    <xf numFmtId="4" fontId="28" fillId="102" borderId="32" applyNumberFormat="0" applyProtection="0">
      <alignment horizontal="left" vertical="center" indent="1"/>
    </xf>
    <xf numFmtId="4" fontId="28" fillId="102" borderId="32" applyNumberFormat="0" applyProtection="0">
      <alignment horizontal="left" vertical="center" indent="1"/>
    </xf>
    <xf numFmtId="4" fontId="28" fillId="102" borderId="32" applyNumberFormat="0" applyProtection="0">
      <alignment horizontal="left" vertical="center" indent="1"/>
    </xf>
    <xf numFmtId="4" fontId="28" fillId="102" borderId="32" applyNumberFormat="0" applyProtection="0">
      <alignment horizontal="left" vertical="center" indent="1"/>
    </xf>
    <xf numFmtId="0" fontId="9" fillId="105" borderId="36" applyNumberFormat="0" applyProtection="0">
      <alignment horizontal="left" vertical="center" wrapText="1" indent="2"/>
    </xf>
    <xf numFmtId="0" fontId="28" fillId="33" borderId="34" applyNumberFormat="0" applyProtection="0">
      <alignment horizontal="left" vertical="center" indent="1"/>
    </xf>
    <xf numFmtId="0" fontId="28" fillId="33" borderId="34" applyNumberFormat="0" applyProtection="0">
      <alignment horizontal="left" vertical="center" indent="1"/>
    </xf>
    <xf numFmtId="0" fontId="28" fillId="33" borderId="34" applyNumberFormat="0" applyProtection="0">
      <alignment horizontal="left" vertical="center" indent="1"/>
    </xf>
    <xf numFmtId="0" fontId="28" fillId="33" borderId="34" applyNumberFormat="0" applyProtection="0">
      <alignment horizontal="left" vertical="center" indent="1"/>
    </xf>
    <xf numFmtId="0" fontId="28" fillId="33" borderId="34" applyNumberFormat="0" applyProtection="0">
      <alignment horizontal="left" vertical="center" indent="1"/>
    </xf>
    <xf numFmtId="0" fontId="28" fillId="33" borderId="34" applyNumberFormat="0" applyProtection="0">
      <alignment horizontal="left" vertical="center" indent="1"/>
    </xf>
    <xf numFmtId="0" fontId="9" fillId="100" borderId="35" applyNumberFormat="0" applyProtection="0">
      <alignment horizontal="left" vertical="center" indent="1"/>
    </xf>
    <xf numFmtId="0" fontId="120" fillId="104" borderId="36" applyNumberFormat="0" applyProtection="0">
      <alignment horizontal="center" vertical="center" wrapText="1"/>
    </xf>
    <xf numFmtId="0" fontId="17" fillId="100" borderId="35" applyNumberFormat="0" applyProtection="0">
      <alignment horizontal="left" vertical="top" indent="1"/>
    </xf>
    <xf numFmtId="0" fontId="17" fillId="100" borderId="35" applyNumberFormat="0" applyProtection="0">
      <alignment horizontal="left" vertical="top" indent="1"/>
    </xf>
    <xf numFmtId="0" fontId="17" fillId="100" borderId="35" applyNumberFormat="0" applyProtection="0">
      <alignment horizontal="left" vertical="top" indent="1"/>
    </xf>
    <xf numFmtId="0" fontId="17" fillId="100" borderId="35" applyNumberFormat="0" applyProtection="0">
      <alignment horizontal="left" vertical="top" indent="1"/>
    </xf>
    <xf numFmtId="0" fontId="17" fillId="100" borderId="35" applyNumberFormat="0" applyProtection="0">
      <alignment horizontal="left" vertical="top" indent="1"/>
    </xf>
    <xf numFmtId="0" fontId="17" fillId="100" borderId="35" applyNumberFormat="0" applyProtection="0">
      <alignment horizontal="left" vertical="top" indent="1"/>
    </xf>
    <xf numFmtId="0" fontId="17" fillId="100" borderId="35" applyNumberFormat="0" applyProtection="0">
      <alignment horizontal="left" vertical="top" indent="1"/>
    </xf>
    <xf numFmtId="0" fontId="17" fillId="100" borderId="35" applyNumberFormat="0" applyProtection="0">
      <alignment horizontal="left" vertical="top" indent="1"/>
    </xf>
    <xf numFmtId="0" fontId="9" fillId="100" borderId="35" applyNumberFormat="0" applyProtection="0">
      <alignment horizontal="left" vertical="top" indent="1"/>
    </xf>
    <xf numFmtId="0" fontId="9" fillId="106" borderId="36" applyNumberFormat="0" applyProtection="0">
      <alignment horizontal="left" vertical="center" wrapText="1" indent="4"/>
    </xf>
    <xf numFmtId="0" fontId="28" fillId="107" borderId="34" applyNumberFormat="0" applyProtection="0">
      <alignment horizontal="left" vertical="center" indent="1"/>
    </xf>
    <xf numFmtId="0" fontId="28" fillId="107" borderId="34" applyNumberFormat="0" applyProtection="0">
      <alignment horizontal="left" vertical="center" indent="1"/>
    </xf>
    <xf numFmtId="0" fontId="28" fillId="107" borderId="34" applyNumberFormat="0" applyProtection="0">
      <alignment horizontal="left" vertical="center" indent="1"/>
    </xf>
    <xf numFmtId="0" fontId="28" fillId="107" borderId="34" applyNumberFormat="0" applyProtection="0">
      <alignment horizontal="left" vertical="center" indent="1"/>
    </xf>
    <xf numFmtId="0" fontId="28" fillId="107" borderId="34" applyNumberFormat="0" applyProtection="0">
      <alignment horizontal="left" vertical="center" indent="1"/>
    </xf>
    <xf numFmtId="0" fontId="28" fillId="107" borderId="34" applyNumberFormat="0" applyProtection="0">
      <alignment horizontal="left" vertical="center" indent="1"/>
    </xf>
    <xf numFmtId="0" fontId="9" fillId="102" borderId="35" applyNumberFormat="0" applyProtection="0">
      <alignment horizontal="left" vertical="center" indent="1"/>
    </xf>
    <xf numFmtId="0" fontId="120" fillId="108" borderId="36" applyNumberFormat="0" applyProtection="0">
      <alignment horizontal="center" vertical="center" wrapText="1"/>
    </xf>
    <xf numFmtId="0" fontId="17" fillId="102" borderId="35" applyNumberFormat="0" applyProtection="0">
      <alignment horizontal="left" vertical="top" indent="1"/>
    </xf>
    <xf numFmtId="0" fontId="17" fillId="102" borderId="35" applyNumberFormat="0" applyProtection="0">
      <alignment horizontal="left" vertical="top" indent="1"/>
    </xf>
    <xf numFmtId="0" fontId="17" fillId="102" borderId="35" applyNumberFormat="0" applyProtection="0">
      <alignment horizontal="left" vertical="top" indent="1"/>
    </xf>
    <xf numFmtId="0" fontId="17" fillId="102" borderId="35" applyNumberFormat="0" applyProtection="0">
      <alignment horizontal="left" vertical="top" indent="1"/>
    </xf>
    <xf numFmtId="0" fontId="17" fillId="102" borderId="35" applyNumberFormat="0" applyProtection="0">
      <alignment horizontal="left" vertical="top" indent="1"/>
    </xf>
    <xf numFmtId="0" fontId="17" fillId="102" borderId="35" applyNumberFormat="0" applyProtection="0">
      <alignment horizontal="left" vertical="top" indent="1"/>
    </xf>
    <xf numFmtId="0" fontId="17" fillId="102" borderId="35" applyNumberFormat="0" applyProtection="0">
      <alignment horizontal="left" vertical="top" indent="1"/>
    </xf>
    <xf numFmtId="0" fontId="17" fillId="102" borderId="35" applyNumberFormat="0" applyProtection="0">
      <alignment horizontal="left" vertical="top" indent="1"/>
    </xf>
    <xf numFmtId="0" fontId="9" fillId="102" borderId="35" applyNumberFormat="0" applyProtection="0">
      <alignment horizontal="left" vertical="top" indent="1"/>
    </xf>
    <xf numFmtId="0" fontId="9" fillId="109" borderId="36" applyNumberFormat="0" applyProtection="0">
      <alignment horizontal="left" vertical="center" wrapText="1" indent="6"/>
    </xf>
    <xf numFmtId="0" fontId="28" fillId="17" borderId="34" applyNumberFormat="0" applyProtection="0">
      <alignment horizontal="left" vertical="center" indent="1"/>
    </xf>
    <xf numFmtId="0" fontId="28" fillId="17" borderId="34" applyNumberFormat="0" applyProtection="0">
      <alignment horizontal="left" vertical="center" indent="1"/>
    </xf>
    <xf numFmtId="0" fontId="28" fillId="17" borderId="34" applyNumberFormat="0" applyProtection="0">
      <alignment horizontal="left" vertical="center" indent="1"/>
    </xf>
    <xf numFmtId="0" fontId="28" fillId="17" borderId="34" applyNumberFormat="0" applyProtection="0">
      <alignment horizontal="left" vertical="center" indent="1"/>
    </xf>
    <xf numFmtId="0" fontId="28" fillId="17" borderId="34" applyNumberFormat="0" applyProtection="0">
      <alignment horizontal="left" vertical="center" indent="1"/>
    </xf>
    <xf numFmtId="0" fontId="28" fillId="17" borderId="34" applyNumberFormat="0" applyProtection="0">
      <alignment horizontal="left" vertical="center" indent="1"/>
    </xf>
    <xf numFmtId="0" fontId="9" fillId="38" borderId="15" applyNumberFormat="0" applyProtection="0">
      <alignment horizontal="left" vertical="center" indent="1"/>
    </xf>
    <xf numFmtId="0" fontId="17" fillId="17" borderId="35" applyNumberFormat="0" applyProtection="0">
      <alignment horizontal="left" vertical="top" indent="1"/>
    </xf>
    <xf numFmtId="0" fontId="17" fillId="17" borderId="35" applyNumberFormat="0" applyProtection="0">
      <alignment horizontal="left" vertical="top" indent="1"/>
    </xf>
    <xf numFmtId="0" fontId="17" fillId="17" borderId="35" applyNumberFormat="0" applyProtection="0">
      <alignment horizontal="left" vertical="top" indent="1"/>
    </xf>
    <xf numFmtId="0" fontId="17" fillId="17" borderId="35" applyNumberFormat="0" applyProtection="0">
      <alignment horizontal="left" vertical="top" indent="1"/>
    </xf>
    <xf numFmtId="0" fontId="17" fillId="17" borderId="35" applyNumberFormat="0" applyProtection="0">
      <alignment horizontal="left" vertical="top" indent="1"/>
    </xf>
    <xf numFmtId="0" fontId="17" fillId="17" borderId="35" applyNumberFormat="0" applyProtection="0">
      <alignment horizontal="left" vertical="top" indent="1"/>
    </xf>
    <xf numFmtId="0" fontId="17" fillId="17" borderId="35" applyNumberFormat="0" applyProtection="0">
      <alignment horizontal="left" vertical="top" indent="1"/>
    </xf>
    <xf numFmtId="0" fontId="17" fillId="17" borderId="35" applyNumberFormat="0" applyProtection="0">
      <alignment horizontal="left" vertical="top" indent="1"/>
    </xf>
    <xf numFmtId="0" fontId="9" fillId="17" borderId="35" applyNumberFormat="0" applyProtection="0">
      <alignment horizontal="left" vertical="top" indent="1"/>
    </xf>
    <xf numFmtId="0" fontId="9" fillId="0" borderId="36" applyNumberFormat="0" applyProtection="0">
      <alignment horizontal="left" vertical="center" indent="1"/>
    </xf>
    <xf numFmtId="0" fontId="28" fillId="103" borderId="34" applyNumberFormat="0" applyProtection="0">
      <alignment horizontal="left" vertical="center" indent="1"/>
    </xf>
    <xf numFmtId="0" fontId="28" fillId="103" borderId="34" applyNumberFormat="0" applyProtection="0">
      <alignment horizontal="left" vertical="center" indent="1"/>
    </xf>
    <xf numFmtId="0" fontId="28" fillId="103" borderId="34" applyNumberFormat="0" applyProtection="0">
      <alignment horizontal="left" vertical="center" indent="1"/>
    </xf>
    <xf numFmtId="0" fontId="28" fillId="103" borderId="34" applyNumberFormat="0" applyProtection="0">
      <alignment horizontal="left" vertical="center" indent="1"/>
    </xf>
    <xf numFmtId="0" fontId="28" fillId="103" borderId="34" applyNumberFormat="0" applyProtection="0">
      <alignment horizontal="left" vertical="center" indent="1"/>
    </xf>
    <xf numFmtId="0" fontId="28" fillId="103" borderId="34" applyNumberFormat="0" applyProtection="0">
      <alignment horizontal="left" vertical="center" indent="1"/>
    </xf>
    <xf numFmtId="0" fontId="9" fillId="62" borderId="15" applyNumberFormat="0" applyProtection="0">
      <alignment horizontal="left" vertical="center" indent="1"/>
    </xf>
    <xf numFmtId="0" fontId="17" fillId="103" borderId="35" applyNumberFormat="0" applyProtection="0">
      <alignment horizontal="left" vertical="top" indent="1"/>
    </xf>
    <xf numFmtId="0" fontId="17" fillId="103" borderId="35" applyNumberFormat="0" applyProtection="0">
      <alignment horizontal="left" vertical="top" indent="1"/>
    </xf>
    <xf numFmtId="0" fontId="17" fillId="103" borderId="35" applyNumberFormat="0" applyProtection="0">
      <alignment horizontal="left" vertical="top" indent="1"/>
    </xf>
    <xf numFmtId="0" fontId="17" fillId="103" borderId="35" applyNumberFormat="0" applyProtection="0">
      <alignment horizontal="left" vertical="top" indent="1"/>
    </xf>
    <xf numFmtId="0" fontId="17" fillId="103" borderId="35" applyNumberFormat="0" applyProtection="0">
      <alignment horizontal="left" vertical="top" indent="1"/>
    </xf>
    <xf numFmtId="0" fontId="17" fillId="103" borderId="35" applyNumberFormat="0" applyProtection="0">
      <alignment horizontal="left" vertical="top" indent="1"/>
    </xf>
    <xf numFmtId="0" fontId="17" fillId="103" borderId="35" applyNumberFormat="0" applyProtection="0">
      <alignment horizontal="left" vertical="top" indent="1"/>
    </xf>
    <xf numFmtId="0" fontId="17" fillId="103" borderId="35" applyNumberFormat="0" applyProtection="0">
      <alignment horizontal="left" vertical="top" indent="1"/>
    </xf>
    <xf numFmtId="0" fontId="9" fillId="103" borderId="35" applyNumberFormat="0" applyProtection="0">
      <alignment horizontal="left" vertical="top" indent="1"/>
    </xf>
    <xf numFmtId="0" fontId="9" fillId="41" borderId="11" applyNumberFormat="0">
      <protection locked="0"/>
    </xf>
    <xf numFmtId="0" fontId="9" fillId="41" borderId="11" applyNumberFormat="0">
      <protection locked="0"/>
    </xf>
    <xf numFmtId="0" fontId="17" fillId="41" borderId="38" applyNumberFormat="0">
      <protection locked="0"/>
    </xf>
    <xf numFmtId="0" fontId="17" fillId="41" borderId="38" applyNumberFormat="0">
      <protection locked="0"/>
    </xf>
    <xf numFmtId="0" fontId="17" fillId="41" borderId="38" applyNumberFormat="0">
      <protection locked="0"/>
    </xf>
    <xf numFmtId="0" fontId="17" fillId="41" borderId="38" applyNumberFormat="0">
      <protection locked="0"/>
    </xf>
    <xf numFmtId="0" fontId="17" fillId="41" borderId="38" applyNumberFormat="0">
      <protection locked="0"/>
    </xf>
    <xf numFmtId="0" fontId="17" fillId="41" borderId="38" applyNumberFormat="0">
      <protection locked="0"/>
    </xf>
    <xf numFmtId="0" fontId="17" fillId="41" borderId="38" applyNumberFormat="0">
      <protection locked="0"/>
    </xf>
    <xf numFmtId="0" fontId="17" fillId="41" borderId="38" applyNumberFormat="0">
      <protection locked="0"/>
    </xf>
    <xf numFmtId="0" fontId="9" fillId="41" borderId="11" applyNumberFormat="0">
      <protection locked="0"/>
    </xf>
    <xf numFmtId="0" fontId="121" fillId="100" borderId="39" applyBorder="0"/>
    <xf numFmtId="4" fontId="115" fillId="39" borderId="15" applyNumberFormat="0" applyProtection="0">
      <alignment vertical="center"/>
    </xf>
    <xf numFmtId="4" fontId="1" fillId="40" borderId="35" applyNumberFormat="0" applyProtection="0">
      <alignment vertical="center"/>
    </xf>
    <xf numFmtId="4" fontId="1" fillId="40" borderId="35" applyNumberFormat="0" applyProtection="0">
      <alignment vertical="center"/>
    </xf>
    <xf numFmtId="4" fontId="1" fillId="40" borderId="35" applyNumberFormat="0" applyProtection="0">
      <alignment vertical="center"/>
    </xf>
    <xf numFmtId="4" fontId="1" fillId="40" borderId="35" applyNumberFormat="0" applyProtection="0">
      <alignment vertical="center"/>
    </xf>
    <xf numFmtId="4" fontId="1" fillId="40" borderId="35" applyNumberFormat="0" applyProtection="0">
      <alignment vertical="center"/>
    </xf>
    <xf numFmtId="4" fontId="1" fillId="39" borderId="15" applyNumberFormat="0" applyProtection="0">
      <alignment vertical="center"/>
    </xf>
    <xf numFmtId="4" fontId="110" fillId="39" borderId="11" applyNumberFormat="0" applyProtection="0">
      <alignment vertical="center"/>
    </xf>
    <xf numFmtId="4" fontId="110" fillId="39" borderId="11" applyNumberFormat="0" applyProtection="0">
      <alignment vertical="center"/>
    </xf>
    <xf numFmtId="4" fontId="110" fillId="39" borderId="11" applyNumberFormat="0" applyProtection="0">
      <alignment vertical="center"/>
    </xf>
    <xf numFmtId="4" fontId="110" fillId="39" borderId="11" applyNumberFormat="0" applyProtection="0">
      <alignment vertical="center"/>
    </xf>
    <xf numFmtId="4" fontId="110" fillId="39" borderId="11" applyNumberFormat="0" applyProtection="0">
      <alignment vertical="center"/>
    </xf>
    <xf numFmtId="4" fontId="110" fillId="39" borderId="11" applyNumberFormat="0" applyProtection="0">
      <alignment vertical="center"/>
    </xf>
    <xf numFmtId="4" fontId="110" fillId="39" borderId="11" applyNumberFormat="0" applyProtection="0">
      <alignment vertical="center"/>
    </xf>
    <xf numFmtId="4" fontId="110" fillId="39" borderId="11" applyNumberFormat="0" applyProtection="0">
      <alignment vertical="center"/>
    </xf>
    <xf numFmtId="4" fontId="110" fillId="39" borderId="11" applyNumberFormat="0" applyProtection="0">
      <alignment vertical="center"/>
    </xf>
    <xf numFmtId="4" fontId="110" fillId="39" borderId="11" applyNumberFormat="0" applyProtection="0">
      <alignment vertical="center"/>
    </xf>
    <xf numFmtId="4" fontId="115" fillId="39" borderId="15" applyNumberFormat="0" applyProtection="0">
      <alignment horizontal="left" vertical="center" indent="1"/>
    </xf>
    <xf numFmtId="4" fontId="1" fillId="33" borderId="35" applyNumberFormat="0" applyProtection="0">
      <alignment horizontal="left" vertical="center" indent="1"/>
    </xf>
    <xf numFmtId="4" fontId="1" fillId="33" borderId="35" applyNumberFormat="0" applyProtection="0">
      <alignment horizontal="left" vertical="center" indent="1"/>
    </xf>
    <xf numFmtId="4" fontId="1" fillId="33" borderId="35" applyNumberFormat="0" applyProtection="0">
      <alignment horizontal="left" vertical="center" indent="1"/>
    </xf>
    <xf numFmtId="4" fontId="1" fillId="33" borderId="35" applyNumberFormat="0" applyProtection="0">
      <alignment horizontal="left" vertical="center" indent="1"/>
    </xf>
    <xf numFmtId="4" fontId="1" fillId="33" borderId="35" applyNumberFormat="0" applyProtection="0">
      <alignment horizontal="left" vertical="center" indent="1"/>
    </xf>
    <xf numFmtId="4" fontId="115" fillId="39" borderId="15" applyNumberFormat="0" applyProtection="0">
      <alignment horizontal="left" vertical="center" indent="1"/>
    </xf>
    <xf numFmtId="0" fontId="1" fillId="40" borderId="35" applyNumberFormat="0" applyProtection="0">
      <alignment horizontal="left" vertical="top" indent="1"/>
    </xf>
    <xf numFmtId="0" fontId="1" fillId="40" borderId="35" applyNumberFormat="0" applyProtection="0">
      <alignment horizontal="left" vertical="top" indent="1"/>
    </xf>
    <xf numFmtId="0" fontId="1" fillId="40" borderId="35" applyNumberFormat="0" applyProtection="0">
      <alignment horizontal="left" vertical="top" indent="1"/>
    </xf>
    <xf numFmtId="0" fontId="1" fillId="40" borderId="35" applyNumberFormat="0" applyProtection="0">
      <alignment horizontal="left" vertical="top" indent="1"/>
    </xf>
    <xf numFmtId="0" fontId="1" fillId="40" borderId="35" applyNumberFormat="0" applyProtection="0">
      <alignment horizontal="left" vertical="top" indent="1"/>
    </xf>
    <xf numFmtId="4" fontId="115" fillId="99" borderId="15" applyNumberFormat="0" applyProtection="0">
      <alignment horizontal="right" vertical="center"/>
    </xf>
    <xf numFmtId="4" fontId="28" fillId="0" borderId="34" applyNumberFormat="0" applyProtection="0">
      <alignment horizontal="right" vertical="center"/>
    </xf>
    <xf numFmtId="4" fontId="28" fillId="0" borderId="34" applyNumberFormat="0" applyProtection="0">
      <alignment horizontal="right" vertical="center"/>
    </xf>
    <xf numFmtId="4" fontId="28" fillId="0" borderId="34" applyNumberFormat="0" applyProtection="0">
      <alignment horizontal="right" vertical="center"/>
    </xf>
    <xf numFmtId="4" fontId="28" fillId="0" borderId="34" applyNumberFormat="0" applyProtection="0">
      <alignment horizontal="right" vertical="center"/>
    </xf>
    <xf numFmtId="4" fontId="28" fillId="0" borderId="34" applyNumberFormat="0" applyProtection="0">
      <alignment horizontal="right" vertical="center"/>
    </xf>
    <xf numFmtId="4" fontId="28" fillId="0" borderId="34" applyNumberFormat="0" applyProtection="0">
      <alignment horizontal="right" vertical="center"/>
    </xf>
    <xf numFmtId="4" fontId="1" fillId="99" borderId="15" applyNumberFormat="0" applyProtection="0">
      <alignment horizontal="right" vertical="center"/>
    </xf>
    <xf numFmtId="4" fontId="110" fillId="9" borderId="34" applyNumberFormat="0" applyProtection="0">
      <alignment horizontal="right" vertical="center"/>
    </xf>
    <xf numFmtId="4" fontId="110" fillId="9" borderId="34" applyNumberFormat="0" applyProtection="0">
      <alignment horizontal="right" vertical="center"/>
    </xf>
    <xf numFmtId="4" fontId="110" fillId="9" borderId="34" applyNumberFormat="0" applyProtection="0">
      <alignment horizontal="right" vertical="center"/>
    </xf>
    <xf numFmtId="4" fontId="110" fillId="9" borderId="34" applyNumberFormat="0" applyProtection="0">
      <alignment horizontal="right" vertical="center"/>
    </xf>
    <xf numFmtId="4" fontId="110" fillId="9" borderId="34" applyNumberFormat="0" applyProtection="0">
      <alignment horizontal="right" vertical="center"/>
    </xf>
    <xf numFmtId="0" fontId="9" fillId="62" borderId="40" applyNumberFormat="0" applyProtection="0">
      <alignment horizontal="left" vertical="center" wrapText="1"/>
    </xf>
    <xf numFmtId="4" fontId="28" fillId="23" borderId="34" applyNumberFormat="0" applyProtection="0">
      <alignment horizontal="left" vertical="center" indent="1"/>
    </xf>
    <xf numFmtId="4" fontId="28" fillId="23" borderId="34" applyNumberFormat="0" applyProtection="0">
      <alignment horizontal="left" vertical="center" indent="1"/>
    </xf>
    <xf numFmtId="4" fontId="28" fillId="23" borderId="34" applyNumberFormat="0" applyProtection="0">
      <alignment horizontal="left" vertical="center" indent="1"/>
    </xf>
    <xf numFmtId="4" fontId="28" fillId="23" borderId="34" applyNumberFormat="0" applyProtection="0">
      <alignment horizontal="left" vertical="center" indent="1"/>
    </xf>
    <xf numFmtId="4" fontId="28" fillId="23" borderId="34" applyNumberFormat="0" applyProtection="0">
      <alignment horizontal="left" vertical="center" indent="1"/>
    </xf>
    <xf numFmtId="4" fontId="28" fillId="23" borderId="34" applyNumberFormat="0" applyProtection="0">
      <alignment horizontal="left" vertical="center" indent="1"/>
    </xf>
    <xf numFmtId="4" fontId="28" fillId="23" borderId="34" applyNumberFormat="0" applyProtection="0">
      <alignment horizontal="left" vertical="center" indent="1"/>
    </xf>
    <xf numFmtId="0" fontId="120" fillId="16" borderId="36" applyNumberFormat="0" applyProtection="0">
      <alignment horizontal="center" vertical="center"/>
    </xf>
    <xf numFmtId="0" fontId="1" fillId="102" borderId="35" applyNumberFormat="0" applyProtection="0">
      <alignment horizontal="left" vertical="top" indent="1"/>
    </xf>
    <xf numFmtId="0" fontId="1" fillId="102" borderId="35" applyNumberFormat="0" applyProtection="0">
      <alignment horizontal="left" vertical="top" indent="1"/>
    </xf>
    <xf numFmtId="0" fontId="1" fillId="102" borderId="35" applyNumberFormat="0" applyProtection="0">
      <alignment horizontal="left" vertical="top" indent="1"/>
    </xf>
    <xf numFmtId="0" fontId="1" fillId="102" borderId="35" applyNumberFormat="0" applyProtection="0">
      <alignment horizontal="left" vertical="top" indent="1"/>
    </xf>
    <xf numFmtId="0" fontId="1" fillId="102" borderId="35" applyNumberFormat="0" applyProtection="0">
      <alignment horizontal="left" vertical="top" indent="1"/>
    </xf>
    <xf numFmtId="0" fontId="1" fillId="0" borderId="0" applyNumberFormat="0" applyProtection="0"/>
    <xf numFmtId="4" fontId="110" fillId="110" borderId="32" applyNumberFormat="0" applyProtection="0">
      <alignment horizontal="left" vertical="center" indent="1"/>
    </xf>
    <xf numFmtId="4" fontId="110" fillId="110" borderId="32" applyNumberFormat="0" applyProtection="0">
      <alignment horizontal="left" vertical="center" indent="1"/>
    </xf>
    <xf numFmtId="4" fontId="110" fillId="110" borderId="32" applyNumberFormat="0" applyProtection="0">
      <alignment horizontal="left" vertical="center" indent="1"/>
    </xf>
    <xf numFmtId="4" fontId="110" fillId="110" borderId="32" applyNumberFormat="0" applyProtection="0">
      <alignment horizontal="left" vertical="center" indent="1"/>
    </xf>
    <xf numFmtId="4" fontId="110" fillId="110" borderId="32" applyNumberFormat="0" applyProtection="0">
      <alignment horizontal="left" vertical="center" indent="1"/>
    </xf>
    <xf numFmtId="0" fontId="28" fillId="111" borderId="11"/>
    <xf numFmtId="0" fontId="28" fillId="111" borderId="11"/>
    <xf numFmtId="4" fontId="1" fillId="99" borderId="15" applyNumberFormat="0" applyProtection="0">
      <alignment horizontal="right" vertical="center"/>
    </xf>
    <xf numFmtId="4" fontId="110" fillId="41" borderId="34" applyNumberFormat="0" applyProtection="0">
      <alignment horizontal="right" vertical="center"/>
    </xf>
    <xf numFmtId="4" fontId="110" fillId="41" borderId="34" applyNumberFormat="0" applyProtection="0">
      <alignment horizontal="right" vertical="center"/>
    </xf>
    <xf numFmtId="4" fontId="110" fillId="41" borderId="34" applyNumberFormat="0" applyProtection="0">
      <alignment horizontal="right" vertical="center"/>
    </xf>
    <xf numFmtId="4" fontId="110" fillId="41" borderId="34" applyNumberFormat="0" applyProtection="0">
      <alignment horizontal="right" vertical="center"/>
    </xf>
    <xf numFmtId="4" fontId="110" fillId="41" borderId="34" applyNumberFormat="0" applyProtection="0">
      <alignment horizontal="right" vertical="center"/>
    </xf>
    <xf numFmtId="0" fontId="110" fillId="0" borderId="0" applyNumberFormat="0" applyFill="0" applyBorder="0" applyAlignment="0" applyProtection="0"/>
    <xf numFmtId="2" fontId="1" fillId="112" borderId="29" applyProtection="0"/>
    <xf numFmtId="2" fontId="1" fillId="112" borderId="29" applyProtection="0"/>
    <xf numFmtId="2" fontId="122" fillId="0" borderId="0" applyFill="0" applyBorder="0" applyProtection="0"/>
    <xf numFmtId="2" fontId="1" fillId="0" borderId="0" applyFill="0" applyBorder="0" applyProtection="0"/>
    <xf numFmtId="2" fontId="1" fillId="113" borderId="29" applyProtection="0"/>
    <xf numFmtId="2" fontId="1" fillId="53" borderId="29" applyProtection="0"/>
    <xf numFmtId="2" fontId="1" fillId="114" borderId="29" applyProtection="0"/>
    <xf numFmtId="2" fontId="1" fillId="114" borderId="29" applyProtection="0">
      <alignment horizontal="center"/>
    </xf>
    <xf numFmtId="2" fontId="1" fillId="53" borderId="29" applyProtection="0">
      <alignment horizontal="center"/>
    </xf>
    <xf numFmtId="49" fontId="115" fillId="0" borderId="0" applyFill="0" applyBorder="0" applyAlignment="0"/>
    <xf numFmtId="207" fontId="115" fillId="0" borderId="0" applyFill="0" applyBorder="0" applyAlignment="0"/>
    <xf numFmtId="208" fontId="115" fillId="0" borderId="0" applyFill="0" applyBorder="0" applyAlignment="0"/>
    <xf numFmtId="0" fontId="110" fillId="0" borderId="32">
      <alignment horizontal="left" vertical="top" wrapText="1"/>
    </xf>
    <xf numFmtId="0" fontId="56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16" fillId="0" borderId="19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0" fillId="42" borderId="0" applyNumberFormat="0" applyBorder="0" applyAlignment="0" applyProtection="0"/>
    <xf numFmtId="0" fontId="110" fillId="43" borderId="0" applyNumberFormat="0" applyBorder="0" applyAlignment="0" applyProtection="0"/>
    <xf numFmtId="0" fontId="110" fillId="44" borderId="0" applyNumberFormat="0" applyBorder="0" applyAlignment="0" applyProtection="0"/>
    <xf numFmtId="0" fontId="110" fillId="22" borderId="0" applyNumberFormat="0" applyBorder="0" applyAlignment="0" applyProtection="0"/>
    <xf numFmtId="0" fontId="110" fillId="23" borderId="0" applyNumberFormat="0" applyBorder="0" applyAlignment="0" applyProtection="0"/>
    <xf numFmtId="0" fontId="110" fillId="45" borderId="0" applyNumberFormat="0" applyBorder="0" applyAlignment="0" applyProtection="0"/>
    <xf numFmtId="0" fontId="110" fillId="16" borderId="8" applyNumberFormat="0" applyAlignment="0" applyProtection="0"/>
    <xf numFmtId="0" fontId="110" fillId="33" borderId="15" applyNumberFormat="0" applyAlignment="0" applyProtection="0"/>
    <xf numFmtId="0" fontId="110" fillId="33" borderId="8" applyNumberFormat="0" applyAlignment="0" applyProtection="0"/>
    <xf numFmtId="0" fontId="110" fillId="0" borderId="16" applyNumberFormat="0" applyFill="0" applyAlignment="0" applyProtection="0"/>
    <xf numFmtId="0" fontId="110" fillId="0" borderId="17" applyNumberFormat="0" applyFill="0" applyAlignment="0" applyProtection="0"/>
    <xf numFmtId="0" fontId="110" fillId="0" borderId="18" applyNumberFormat="0" applyFill="0" applyAlignment="0" applyProtection="0"/>
    <xf numFmtId="0" fontId="110" fillId="0" borderId="0" applyNumberFormat="0" applyFill="0" applyBorder="0" applyAlignment="0" applyProtection="0"/>
    <xf numFmtId="0" fontId="110" fillId="0" borderId="19" applyNumberFormat="0" applyFill="0" applyAlignment="0" applyProtection="0"/>
    <xf numFmtId="0" fontId="110" fillId="34" borderId="9" applyNumberFormat="0" applyAlignment="0" applyProtection="0"/>
    <xf numFmtId="0" fontId="1" fillId="15" borderId="0" applyNumberFormat="0" applyBorder="0" applyAlignment="0" applyProtection="0"/>
    <xf numFmtId="0" fontId="110" fillId="46" borderId="0" applyNumberFormat="0" applyBorder="0" applyAlignment="0" applyProtection="0"/>
    <xf numFmtId="0" fontId="1" fillId="13" borderId="0" applyNumberFormat="0" applyBorder="0" applyAlignment="0" applyProtection="0"/>
    <xf numFmtId="0" fontId="1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1" fillId="12" borderId="0" applyNumberFormat="0" applyBorder="0" applyAlignment="0" applyProtection="0"/>
    <xf numFmtId="0" fontId="51" fillId="0" borderId="0"/>
    <xf numFmtId="0" fontId="1" fillId="11" borderId="0" applyNumberFormat="0" applyBorder="0" applyAlignment="0" applyProtection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9" fillId="0" borderId="0"/>
    <xf numFmtId="0" fontId="9" fillId="0" borderId="0"/>
    <xf numFmtId="0" fontId="111" fillId="0" borderId="0"/>
    <xf numFmtId="0" fontId="111" fillId="0" borderId="0"/>
    <xf numFmtId="0" fontId="11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51" fillId="0" borderId="0"/>
    <xf numFmtId="0" fontId="16" fillId="0" borderId="0"/>
    <xf numFmtId="209" fontId="123" fillId="0" borderId="0"/>
    <xf numFmtId="0" fontId="116" fillId="0" borderId="0"/>
    <xf numFmtId="0" fontId="51" fillId="0" borderId="0"/>
    <xf numFmtId="209" fontId="12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9" fontId="123" fillId="0" borderId="0"/>
    <xf numFmtId="0" fontId="16" fillId="0" borderId="0"/>
    <xf numFmtId="0" fontId="16" fillId="0" borderId="0"/>
    <xf numFmtId="209" fontId="123" fillId="0" borderId="0"/>
    <xf numFmtId="0" fontId="16" fillId="0" borderId="0"/>
    <xf numFmtId="0" fontId="51" fillId="0" borderId="0"/>
    <xf numFmtId="0" fontId="51" fillId="0" borderId="0"/>
    <xf numFmtId="0" fontId="16" fillId="0" borderId="0"/>
    <xf numFmtId="0" fontId="1" fillId="0" borderId="0"/>
    <xf numFmtId="0" fontId="51" fillId="0" borderId="0"/>
    <xf numFmtId="0" fontId="1" fillId="0" borderId="0"/>
    <xf numFmtId="0" fontId="9" fillId="0" borderId="0">
      <alignment vertical="top"/>
    </xf>
    <xf numFmtId="0" fontId="16" fillId="0" borderId="0"/>
    <xf numFmtId="0" fontId="16" fillId="0" borderId="0"/>
    <xf numFmtId="0" fontId="16" fillId="0" borderId="0"/>
    <xf numFmtId="0" fontId="110" fillId="12" borderId="0" applyNumberFormat="0" applyBorder="0" applyAlignment="0" applyProtection="0"/>
    <xf numFmtId="0" fontId="110" fillId="0" borderId="0" applyNumberFormat="0" applyFill="0" applyBorder="0" applyAlignment="0" applyProtection="0"/>
    <xf numFmtId="0" fontId="51" fillId="40" borderId="14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41"/>
    <xf numFmtId="0" fontId="110" fillId="0" borderId="12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8" fillId="0" borderId="10" applyBorder="0" applyAlignment="0">
      <alignment horizontal="left" wrapText="1"/>
    </xf>
    <xf numFmtId="0" fontId="110" fillId="0" borderId="0" applyNumberFormat="0" applyFill="0" applyBorder="0" applyAlignment="0" applyProtection="0"/>
    <xf numFmtId="210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2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16" fillId="0" borderId="0" applyFont="0" applyFill="0" applyBorder="0" applyAlignment="0" applyProtection="0"/>
    <xf numFmtId="211" fontId="9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10" fillId="13" borderId="0" applyNumberFormat="0" applyBorder="0" applyAlignment="0" applyProtection="0"/>
    <xf numFmtId="194" fontId="101" fillId="56" borderId="29">
      <alignment horizontal="right"/>
    </xf>
    <xf numFmtId="170" fontId="107" fillId="56" borderId="30">
      <alignment horizontal="right"/>
    </xf>
    <xf numFmtId="194" fontId="103" fillId="57" borderId="30">
      <alignment horizontal="right"/>
    </xf>
    <xf numFmtId="194" fontId="103" fillId="56" borderId="29"/>
    <xf numFmtId="170" fontId="107" fillId="118" borderId="29"/>
    <xf numFmtId="194" fontId="99" fillId="56" borderId="29"/>
    <xf numFmtId="194" fontId="130" fillId="119" borderId="29"/>
    <xf numFmtId="167" fontId="1" fillId="0" borderId="0" applyFont="0" applyFill="0" applyBorder="0" applyAlignment="0" applyProtection="0"/>
    <xf numFmtId="194" fontId="130" fillId="56" borderId="29"/>
    <xf numFmtId="9" fontId="103" fillId="61" borderId="0">
      <alignment horizontal="right" vertical="center"/>
    </xf>
    <xf numFmtId="194" fontId="103" fillId="61" borderId="29"/>
    <xf numFmtId="170" fontId="131" fillId="56" borderId="29"/>
    <xf numFmtId="4" fontId="99" fillId="56" borderId="29">
      <alignment horizontal="right"/>
    </xf>
    <xf numFmtId="195" fontId="100" fillId="56" borderId="29">
      <alignment horizontal="right"/>
    </xf>
    <xf numFmtId="195" fontId="99" fillId="56" borderId="29">
      <alignment horizontal="right"/>
    </xf>
    <xf numFmtId="195" fontId="99" fillId="56" borderId="29">
      <alignment horizontal="center"/>
    </xf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10" fillId="21" borderId="0" applyNumberFormat="0" applyBorder="0" applyAlignment="0" applyProtection="0"/>
    <xf numFmtId="0" fontId="110" fillId="18" borderId="0" applyNumberFormat="0" applyBorder="0" applyAlignment="0" applyProtection="0"/>
    <xf numFmtId="0" fontId="110" fillId="19" borderId="0" applyNumberFormat="0" applyBorder="0" applyAlignment="0" applyProtection="0"/>
    <xf numFmtId="0" fontId="110" fillId="22" borderId="0" applyNumberFormat="0" applyBorder="0" applyAlignment="0" applyProtection="0"/>
    <xf numFmtId="0" fontId="110" fillId="23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3" borderId="0" applyNumberFormat="0" applyBorder="0" applyAlignment="0" applyProtection="0"/>
    <xf numFmtId="0" fontId="110" fillId="22" borderId="0" applyNumberFormat="0" applyBorder="0" applyAlignment="0" applyProtection="0"/>
    <xf numFmtId="0" fontId="110" fillId="19" borderId="0" applyNumberFormat="0" applyBorder="0" applyAlignment="0" applyProtection="0"/>
    <xf numFmtId="0" fontId="110" fillId="18" borderId="0" applyNumberFormat="0" applyBorder="0" applyAlignment="0" applyProtection="0"/>
    <xf numFmtId="0" fontId="110" fillId="21" borderId="0" applyNumberFormat="0" applyBorder="0" applyAlignment="0" applyProtection="0"/>
    <xf numFmtId="0" fontId="1" fillId="20" borderId="0" applyNumberFormat="0" applyBorder="0" applyAlignment="0" applyProtection="0"/>
    <xf numFmtId="0" fontId="1" fillId="17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7" borderId="0" applyNumberFormat="0" applyBorder="0" applyAlignment="0" applyProtection="0"/>
    <xf numFmtId="0" fontId="1" fillId="15" borderId="0" applyNumberFormat="0" applyBorder="0" applyAlignment="0" applyProtection="0"/>
    <xf numFmtId="167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9" fillId="7" borderId="43" applyNumberFormat="0" applyFont="0" applyFill="0" applyAlignment="0" applyProtection="0">
      <alignment horizontal="right" vertical="center"/>
    </xf>
    <xf numFmtId="0" fontId="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3" fillId="3" borderId="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4" fillId="3" borderId="1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4" fillId="3" borderId="1" applyNumberFormat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3" fillId="3" borderId="2" applyNumberFormat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93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3" fillId="3" borderId="2" applyNumberFormat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93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3" fillId="3" borderId="2" applyNumberFormat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8" fillId="5" borderId="5" applyNumberFormat="0" applyFon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7" fillId="0" borderId="0" applyNumberFormat="0" applyFill="0" applyBorder="0" applyAlignment="0" applyProtection="0"/>
    <xf numFmtId="0" fontId="3" fillId="3" borderId="2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3" fillId="3" borderId="2" applyNumberForma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3" fillId="3" borderId="2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3" fillId="3" borderId="2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4" fillId="3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8" fillId="5" borderId="5" applyNumberFormat="0" applyFon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3" fillId="3" borderId="2" applyNumberFormat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3" fillId="3" borderId="2" applyNumberFormat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8" fillId="5" borderId="5" applyNumberFormat="0" applyFon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6" fillId="4" borderId="4" applyNumberFormat="0" applyAlignment="0" applyProtection="0"/>
    <xf numFmtId="0" fontId="3" fillId="3" borderId="2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3" fillId="3" borderId="2" applyNumberFormat="0" applyAlignment="0" applyProtection="0"/>
    <xf numFmtId="0" fontId="3" fillId="3" borderId="2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165" fontId="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3" fillId="3" borderId="2" applyNumberFormat="0" applyAlignment="0" applyProtection="0"/>
    <xf numFmtId="165" fontId="93" fillId="0" borderId="0" applyFont="0" applyFill="0" applyBorder="0" applyAlignment="0" applyProtection="0"/>
    <xf numFmtId="0" fontId="2" fillId="2" borderId="1" applyNumberFormat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3" fillId="3" borderId="2" applyNumberFormat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7" fillId="0" borderId="0" applyNumberFormat="0" applyFill="0" applyBorder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3" fillId="3" borderId="2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3" fillId="3" borderId="2" applyNumberFormat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3" fillId="3" borderId="2" applyNumberFormat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3" fillId="3" borderId="2" applyNumberFormat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3" fillId="3" borderId="2" applyNumberFormat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5" fillId="0" borderId="3" applyNumberFormat="0" applyFill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6" fillId="4" borderId="4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3" fillId="3" borderId="2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4" fillId="3" borderId="1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6" fillId="4" borderId="4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" fillId="3" borderId="1" applyNumberForma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4" fillId="3" borderId="1" applyNumberFormat="0" applyAlignment="0" applyProtection="0"/>
    <xf numFmtId="0" fontId="1" fillId="6" borderId="0" applyNumberFormat="0" applyBorder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5" fillId="0" borderId="3" applyNumberFormat="0" applyFill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8" fillId="5" borderId="5" applyNumberFormat="0" applyFont="0" applyAlignment="0" applyProtection="0"/>
    <xf numFmtId="0" fontId="6" fillId="4" borderId="4" applyNumberFormat="0" applyAlignment="0" applyProtection="0"/>
    <xf numFmtId="0" fontId="5" fillId="0" borderId="3" applyNumberFormat="0" applyFill="0" applyAlignment="0" applyProtection="0"/>
    <xf numFmtId="0" fontId="4" fillId="3" borderId="1" applyNumberFormat="0" applyAlignment="0" applyProtection="0"/>
    <xf numFmtId="0" fontId="3" fillId="3" borderId="2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3" applyNumberFormat="0" applyFill="0" applyAlignment="0" applyProtection="0"/>
    <xf numFmtId="0" fontId="6" fillId="4" borderId="4" applyNumberFormat="0" applyAlignment="0" applyProtection="0"/>
    <xf numFmtId="0" fontId="8" fillId="5" borderId="5" applyNumberFormat="0" applyFont="0" applyAlignment="0" applyProtection="0"/>
    <xf numFmtId="0" fontId="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9" fillId="0" borderId="0"/>
    <xf numFmtId="0" fontId="16" fillId="0" borderId="0"/>
    <xf numFmtId="9" fontId="16" fillId="0" borderId="0" applyFont="0" applyFill="0" applyBorder="0" applyAlignment="0" applyProtection="0"/>
    <xf numFmtId="0" fontId="133" fillId="0" borderId="0"/>
    <xf numFmtId="166" fontId="51" fillId="0" borderId="0" applyFont="0" applyFill="0" applyBorder="0" applyAlignment="0" applyProtection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1" fillId="0" borderId="0"/>
    <xf numFmtId="0" fontId="8" fillId="0" borderId="0"/>
    <xf numFmtId="167" fontId="8" fillId="0" borderId="0" applyFont="0" applyFill="0" applyBorder="0" applyAlignment="0" applyProtection="0"/>
    <xf numFmtId="0" fontId="1" fillId="120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1" borderId="0" applyNumberFormat="0" applyBorder="0" applyAlignment="0" applyProtection="0"/>
    <xf numFmtId="0" fontId="16" fillId="121" borderId="0" applyNumberFormat="0" applyBorder="0" applyAlignment="0" applyProtection="0"/>
    <xf numFmtId="0" fontId="16" fillId="121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" borderId="0" applyNumberFormat="0" applyBorder="0" applyAlignment="0" applyProtection="0"/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3" borderId="0" applyNumberFormat="0" applyBorder="0" applyAlignment="0" applyProtection="0"/>
    <xf numFmtId="0" fontId="16" fillId="123" borderId="0" applyNumberFormat="0" applyBorder="0" applyAlignment="0" applyProtection="0"/>
    <xf numFmtId="0" fontId="16" fillId="123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5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5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5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5" borderId="0" applyNumberFormat="0" applyBorder="0" applyAlignment="0" applyProtection="0"/>
    <xf numFmtId="0" fontId="16" fillId="125" borderId="0" applyNumberFormat="0" applyBorder="0" applyAlignment="0" applyProtection="0"/>
    <xf numFmtId="0" fontId="16" fillId="125" borderId="0" applyNumberFormat="0" applyBorder="0" applyAlignment="0" applyProtection="0"/>
    <xf numFmtId="0" fontId="16" fillId="125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5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5" borderId="0" applyNumberFormat="0" applyBorder="0" applyAlignment="0" applyProtection="0"/>
    <xf numFmtId="0" fontId="16" fillId="125" borderId="0" applyNumberFormat="0" applyBorder="0" applyAlignment="0" applyProtection="0"/>
    <xf numFmtId="0" fontId="16" fillId="125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5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5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5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5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5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5" borderId="0" applyNumberFormat="0" applyBorder="0" applyAlignment="0" applyProtection="0"/>
    <xf numFmtId="0" fontId="16" fillId="125" borderId="0" applyNumberFormat="0" applyBorder="0" applyAlignment="0" applyProtection="0"/>
    <xf numFmtId="0" fontId="16" fillId="125" borderId="0" applyNumberFormat="0" applyBorder="0" applyAlignment="0" applyProtection="0"/>
    <xf numFmtId="0" fontId="16" fillId="125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5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5" borderId="0" applyNumberFormat="0" applyBorder="0" applyAlignment="0" applyProtection="0"/>
    <xf numFmtId="0" fontId="16" fillId="125" borderId="0" applyNumberFormat="0" applyBorder="0" applyAlignment="0" applyProtection="0"/>
    <xf numFmtId="0" fontId="16" fillId="125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5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5" borderId="0" applyNumberFormat="0" applyBorder="0" applyAlignment="0" applyProtection="0"/>
    <xf numFmtId="0" fontId="16" fillId="126" borderId="0" applyNumberFormat="0" applyBorder="0" applyAlignment="0" applyProtection="0"/>
    <xf numFmtId="0" fontId="16" fillId="126" borderId="0" applyNumberFormat="0" applyBorder="0" applyAlignment="0" applyProtection="0"/>
    <xf numFmtId="0" fontId="16" fillId="15" borderId="0" applyNumberFormat="0" applyBorder="0" applyAlignment="0" applyProtection="0"/>
    <xf numFmtId="0" fontId="16" fillId="126" borderId="0" applyNumberFormat="0" applyBorder="0" applyAlignment="0" applyProtection="0"/>
    <xf numFmtId="0" fontId="16" fillId="125" borderId="0" applyNumberFormat="0" applyBorder="0" applyAlignment="0" applyProtection="0"/>
    <xf numFmtId="0" fontId="16" fillId="126" borderId="0" applyNumberFormat="0" applyBorder="0" applyAlignment="0" applyProtection="0"/>
    <xf numFmtId="0" fontId="16" fillId="127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6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6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6" borderId="0" applyNumberFormat="0" applyBorder="0" applyAlignment="0" applyProtection="0"/>
    <xf numFmtId="0" fontId="16" fillId="127" borderId="0" applyNumberFormat="0" applyBorder="0" applyAlignment="0" applyProtection="0"/>
    <xf numFmtId="0" fontId="16" fillId="127" borderId="0" applyNumberFormat="0" applyBorder="0" applyAlignment="0" applyProtection="0"/>
    <xf numFmtId="0" fontId="16" fillId="127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7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7" borderId="0" applyNumberFormat="0" applyBorder="0" applyAlignment="0" applyProtection="0"/>
    <xf numFmtId="0" fontId="16" fillId="127" borderId="0" applyNumberFormat="0" applyBorder="0" applyAlignment="0" applyProtection="0"/>
    <xf numFmtId="0" fontId="16" fillId="127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7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7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7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7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7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7" borderId="0" applyNumberFormat="0" applyBorder="0" applyAlignment="0" applyProtection="0"/>
    <xf numFmtId="0" fontId="16" fillId="127" borderId="0" applyNumberFormat="0" applyBorder="0" applyAlignment="0" applyProtection="0"/>
    <xf numFmtId="0" fontId="16" fillId="127" borderId="0" applyNumberFormat="0" applyBorder="0" applyAlignment="0" applyProtection="0"/>
    <xf numFmtId="0" fontId="16" fillId="127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7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7" borderId="0" applyNumberFormat="0" applyBorder="0" applyAlignment="0" applyProtection="0"/>
    <xf numFmtId="0" fontId="16" fillId="127" borderId="0" applyNumberFormat="0" applyBorder="0" applyAlignment="0" applyProtection="0"/>
    <xf numFmtId="0" fontId="16" fillId="127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7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6" borderId="0" applyNumberFormat="0" applyBorder="0" applyAlignment="0" applyProtection="0"/>
    <xf numFmtId="0" fontId="16" fillId="128" borderId="0" applyNumberFormat="0" applyBorder="0" applyAlignment="0" applyProtection="0"/>
    <xf numFmtId="0" fontId="16" fillId="128" borderId="0" applyNumberFormat="0" applyBorder="0" applyAlignment="0" applyProtection="0"/>
    <xf numFmtId="0" fontId="16" fillId="16" borderId="0" applyNumberFormat="0" applyBorder="0" applyAlignment="0" applyProtection="0"/>
    <xf numFmtId="0" fontId="16" fillId="128" borderId="0" applyNumberFormat="0" applyBorder="0" applyAlignment="0" applyProtection="0"/>
    <xf numFmtId="0" fontId="16" fillId="127" borderId="0" applyNumberFormat="0" applyBorder="0" applyAlignment="0" applyProtection="0"/>
    <xf numFmtId="0" fontId="16" fillId="128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7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7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7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7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7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8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8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8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8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8" borderId="0" applyNumberFormat="0" applyBorder="0" applyAlignment="0" applyProtection="0"/>
    <xf numFmtId="0" fontId="16" fillId="130" borderId="0" applyNumberFormat="0" applyBorder="0" applyAlignment="0" applyProtection="0"/>
    <xf numFmtId="0" fontId="16" fillId="130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9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9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9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9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9" borderId="0" applyNumberFormat="0" applyBorder="0" applyAlignment="0" applyProtection="0"/>
    <xf numFmtId="0" fontId="16" fillId="131" borderId="0" applyNumberFormat="0" applyBorder="0" applyAlignment="0" applyProtection="0"/>
    <xf numFmtId="0" fontId="16" fillId="131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4" borderId="0" applyNumberFormat="0" applyBorder="0" applyAlignment="0" applyProtection="0"/>
    <xf numFmtId="0" fontId="16" fillId="124" borderId="0" applyNumberFormat="0" applyBorder="0" applyAlignment="0" applyProtection="0"/>
    <xf numFmtId="0" fontId="16" fillId="124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7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7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7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7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7" borderId="0" applyNumberFormat="0" applyBorder="0" applyAlignment="0" applyProtection="0"/>
    <xf numFmtId="0" fontId="16" fillId="129" borderId="0" applyNumberFormat="0" applyBorder="0" applyAlignment="0" applyProtection="0"/>
    <xf numFmtId="0" fontId="16" fillId="129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20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20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20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20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16" fillId="20" borderId="0" applyNumberFormat="0" applyBorder="0" applyAlignment="0" applyProtection="0"/>
    <xf numFmtId="0" fontId="16" fillId="132" borderId="0" applyNumberFormat="0" applyBorder="0" applyAlignment="0" applyProtection="0"/>
    <xf numFmtId="0" fontId="16" fillId="20" borderId="0" applyNumberFormat="0" applyBorder="0" applyAlignment="0" applyProtection="0"/>
    <xf numFmtId="0" fontId="16" fillId="132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32" borderId="0" applyNumberFormat="0" applyBorder="0" applyAlignment="0" applyProtection="0"/>
    <xf numFmtId="0" fontId="16" fillId="132" borderId="0" applyNumberFormat="0" applyBorder="0" applyAlignment="0" applyProtection="0"/>
    <xf numFmtId="0" fontId="24" fillId="21" borderId="0" applyNumberFormat="0" applyBorder="0" applyAlignment="0" applyProtection="0"/>
    <xf numFmtId="0" fontId="24" fillId="133" borderId="0" applyNumberFormat="0" applyBorder="0" applyAlignment="0" applyProtection="0"/>
    <xf numFmtId="0" fontId="24" fillId="133" borderId="0" applyNumberFormat="0" applyBorder="0" applyAlignment="0" applyProtection="0"/>
    <xf numFmtId="0" fontId="24" fillId="133" borderId="0" applyNumberFormat="0" applyBorder="0" applyAlignment="0" applyProtection="0"/>
    <xf numFmtId="0" fontId="24" fillId="21" borderId="0" applyNumberFormat="0" applyBorder="0" applyAlignment="0" applyProtection="0"/>
    <xf numFmtId="0" fontId="24" fillId="133" borderId="0" applyNumberFormat="0" applyBorder="0" applyAlignment="0" applyProtection="0"/>
    <xf numFmtId="0" fontId="24" fillId="18" borderId="0" applyNumberFormat="0" applyBorder="0" applyAlignment="0" applyProtection="0"/>
    <xf numFmtId="0" fontId="24" fillId="130" borderId="0" applyNumberFormat="0" applyBorder="0" applyAlignment="0" applyProtection="0"/>
    <xf numFmtId="0" fontId="24" fillId="130" borderId="0" applyNumberFormat="0" applyBorder="0" applyAlignment="0" applyProtection="0"/>
    <xf numFmtId="0" fontId="24" fillId="130" borderId="0" applyNumberFormat="0" applyBorder="0" applyAlignment="0" applyProtection="0"/>
    <xf numFmtId="0" fontId="24" fillId="18" borderId="0" applyNumberFormat="0" applyBorder="0" applyAlignment="0" applyProtection="0"/>
    <xf numFmtId="0" fontId="24" fillId="130" borderId="0" applyNumberFormat="0" applyBorder="0" applyAlignment="0" applyProtection="0"/>
    <xf numFmtId="0" fontId="24" fillId="19" borderId="0" applyNumberFormat="0" applyBorder="0" applyAlignment="0" applyProtection="0"/>
    <xf numFmtId="0" fontId="24" fillId="131" borderId="0" applyNumberFormat="0" applyBorder="0" applyAlignment="0" applyProtection="0"/>
    <xf numFmtId="0" fontId="24" fillId="131" borderId="0" applyNumberFormat="0" applyBorder="0" applyAlignment="0" applyProtection="0"/>
    <xf numFmtId="0" fontId="24" fillId="131" borderId="0" applyNumberFormat="0" applyBorder="0" applyAlignment="0" applyProtection="0"/>
    <xf numFmtId="0" fontId="24" fillId="19" borderId="0" applyNumberFormat="0" applyBorder="0" applyAlignment="0" applyProtection="0"/>
    <xf numFmtId="0" fontId="24" fillId="131" borderId="0" applyNumberFormat="0" applyBorder="0" applyAlignment="0" applyProtection="0"/>
    <xf numFmtId="0" fontId="24" fillId="22" borderId="0" applyNumberFormat="0" applyBorder="0" applyAlignment="0" applyProtection="0"/>
    <xf numFmtId="0" fontId="24" fillId="134" borderId="0" applyNumberFormat="0" applyBorder="0" applyAlignment="0" applyProtection="0"/>
    <xf numFmtId="0" fontId="24" fillId="134" borderId="0" applyNumberFormat="0" applyBorder="0" applyAlignment="0" applyProtection="0"/>
    <xf numFmtId="0" fontId="24" fillId="134" borderId="0" applyNumberFormat="0" applyBorder="0" applyAlignment="0" applyProtection="0"/>
    <xf numFmtId="0" fontId="24" fillId="22" borderId="0" applyNumberFormat="0" applyBorder="0" applyAlignment="0" applyProtection="0"/>
    <xf numFmtId="0" fontId="24" fillId="134" borderId="0" applyNumberFormat="0" applyBorder="0" applyAlignment="0" applyProtection="0"/>
    <xf numFmtId="0" fontId="24" fillId="23" borderId="0" applyNumberFormat="0" applyBorder="0" applyAlignment="0" applyProtection="0"/>
    <xf numFmtId="0" fontId="24" fillId="135" borderId="0" applyNumberFormat="0" applyBorder="0" applyAlignment="0" applyProtection="0"/>
    <xf numFmtId="0" fontId="24" fillId="135" borderId="0" applyNumberFormat="0" applyBorder="0" applyAlignment="0" applyProtection="0"/>
    <xf numFmtId="0" fontId="24" fillId="135" borderId="0" applyNumberFormat="0" applyBorder="0" applyAlignment="0" applyProtection="0"/>
    <xf numFmtId="0" fontId="24" fillId="23" borderId="0" applyNumberFormat="0" applyBorder="0" applyAlignment="0" applyProtection="0"/>
    <xf numFmtId="0" fontId="24" fillId="135" borderId="0" applyNumberFormat="0" applyBorder="0" applyAlignment="0" applyProtection="0"/>
    <xf numFmtId="0" fontId="24" fillId="24" borderId="0" applyNumberFormat="0" applyBorder="0" applyAlignment="0" applyProtection="0"/>
    <xf numFmtId="0" fontId="24" fillId="136" borderId="0" applyNumberFormat="0" applyBorder="0" applyAlignment="0" applyProtection="0"/>
    <xf numFmtId="0" fontId="24" fillId="136" borderId="0" applyNumberFormat="0" applyBorder="0" applyAlignment="0" applyProtection="0"/>
    <xf numFmtId="0" fontId="24" fillId="136" borderId="0" applyNumberFormat="0" applyBorder="0" applyAlignment="0" applyProtection="0"/>
    <xf numFmtId="0" fontId="24" fillId="24" borderId="0" applyNumberFormat="0" applyBorder="0" applyAlignment="0" applyProtection="0"/>
    <xf numFmtId="0" fontId="24" fillId="136" borderId="0" applyNumberFormat="0" applyBorder="0" applyAlignment="0" applyProtection="0"/>
    <xf numFmtId="166" fontId="16" fillId="0" borderId="0" applyFont="0" applyFill="0" applyBorder="0" applyAlignment="0" applyProtection="0"/>
    <xf numFmtId="212" fontId="134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165" fontId="13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5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23" fillId="0" borderId="0"/>
    <xf numFmtId="0" fontId="134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15" fontId="134" fillId="0" borderId="0" applyFont="0" applyFill="0" applyBorder="0" applyAlignment="0" applyProtection="0"/>
    <xf numFmtId="0" fontId="24" fillId="42" borderId="0" applyNumberFormat="0" applyBorder="0" applyAlignment="0" applyProtection="0"/>
    <xf numFmtId="0" fontId="24" fillId="137" borderId="0" applyNumberFormat="0" applyBorder="0" applyAlignment="0" applyProtection="0"/>
    <xf numFmtId="0" fontId="24" fillId="137" borderId="0" applyNumberFormat="0" applyBorder="0" applyAlignment="0" applyProtection="0"/>
    <xf numFmtId="0" fontId="24" fillId="137" borderId="0" applyNumberFormat="0" applyBorder="0" applyAlignment="0" applyProtection="0"/>
    <xf numFmtId="0" fontId="24" fillId="42" borderId="0" applyNumberFormat="0" applyBorder="0" applyAlignment="0" applyProtection="0"/>
    <xf numFmtId="0" fontId="24" fillId="137" borderId="0" applyNumberFormat="0" applyBorder="0" applyAlignment="0" applyProtection="0"/>
    <xf numFmtId="0" fontId="24" fillId="43" borderId="0" applyNumberFormat="0" applyBorder="0" applyAlignment="0" applyProtection="0"/>
    <xf numFmtId="0" fontId="24" fillId="138" borderId="0" applyNumberFormat="0" applyBorder="0" applyAlignment="0" applyProtection="0"/>
    <xf numFmtId="0" fontId="24" fillId="138" borderId="0" applyNumberFormat="0" applyBorder="0" applyAlignment="0" applyProtection="0"/>
    <xf numFmtId="0" fontId="24" fillId="138" borderId="0" applyNumberFormat="0" applyBorder="0" applyAlignment="0" applyProtection="0"/>
    <xf numFmtId="0" fontId="24" fillId="43" borderId="0" applyNumberFormat="0" applyBorder="0" applyAlignment="0" applyProtection="0"/>
    <xf numFmtId="0" fontId="24" fillId="138" borderId="0" applyNumberFormat="0" applyBorder="0" applyAlignment="0" applyProtection="0"/>
    <xf numFmtId="0" fontId="24" fillId="44" borderId="0" applyNumberFormat="0" applyBorder="0" applyAlignment="0" applyProtection="0"/>
    <xf numFmtId="0" fontId="24" fillId="139" borderId="0" applyNumberFormat="0" applyBorder="0" applyAlignment="0" applyProtection="0"/>
    <xf numFmtId="0" fontId="24" fillId="139" borderId="0" applyNumberFormat="0" applyBorder="0" applyAlignment="0" applyProtection="0"/>
    <xf numFmtId="0" fontId="24" fillId="139" borderId="0" applyNumberFormat="0" applyBorder="0" applyAlignment="0" applyProtection="0"/>
    <xf numFmtId="0" fontId="24" fillId="44" borderId="0" applyNumberFormat="0" applyBorder="0" applyAlignment="0" applyProtection="0"/>
    <xf numFmtId="0" fontId="24" fillId="139" borderId="0" applyNumberFormat="0" applyBorder="0" applyAlignment="0" applyProtection="0"/>
    <xf numFmtId="0" fontId="24" fillId="22" borderId="0" applyNumberFormat="0" applyBorder="0" applyAlignment="0" applyProtection="0"/>
    <xf numFmtId="0" fontId="24" fillId="134" borderId="0" applyNumberFormat="0" applyBorder="0" applyAlignment="0" applyProtection="0"/>
    <xf numFmtId="0" fontId="24" fillId="134" borderId="0" applyNumberFormat="0" applyBorder="0" applyAlignment="0" applyProtection="0"/>
    <xf numFmtId="0" fontId="24" fillId="134" borderId="0" applyNumberFormat="0" applyBorder="0" applyAlignment="0" applyProtection="0"/>
    <xf numFmtId="0" fontId="24" fillId="22" borderId="0" applyNumberFormat="0" applyBorder="0" applyAlignment="0" applyProtection="0"/>
    <xf numFmtId="0" fontId="24" fillId="134" borderId="0" applyNumberFormat="0" applyBorder="0" applyAlignment="0" applyProtection="0"/>
    <xf numFmtId="0" fontId="24" fillId="23" borderId="0" applyNumberFormat="0" applyBorder="0" applyAlignment="0" applyProtection="0"/>
    <xf numFmtId="0" fontId="24" fillId="135" borderId="0" applyNumberFormat="0" applyBorder="0" applyAlignment="0" applyProtection="0"/>
    <xf numFmtId="0" fontId="24" fillId="135" borderId="0" applyNumberFormat="0" applyBorder="0" applyAlignment="0" applyProtection="0"/>
    <xf numFmtId="0" fontId="24" fillId="135" borderId="0" applyNumberFormat="0" applyBorder="0" applyAlignment="0" applyProtection="0"/>
    <xf numFmtId="0" fontId="24" fillId="23" borderId="0" applyNumberFormat="0" applyBorder="0" applyAlignment="0" applyProtection="0"/>
    <xf numFmtId="0" fontId="24" fillId="135" borderId="0" applyNumberFormat="0" applyBorder="0" applyAlignment="0" applyProtection="0"/>
    <xf numFmtId="0" fontId="24" fillId="45" borderId="0" applyNumberFormat="0" applyBorder="0" applyAlignment="0" applyProtection="0"/>
    <xf numFmtId="0" fontId="24" fillId="140" borderId="0" applyNumberFormat="0" applyBorder="0" applyAlignment="0" applyProtection="0"/>
    <xf numFmtId="0" fontId="24" fillId="140" borderId="0" applyNumberFormat="0" applyBorder="0" applyAlignment="0" applyProtection="0"/>
    <xf numFmtId="0" fontId="24" fillId="140" borderId="0" applyNumberFormat="0" applyBorder="0" applyAlignment="0" applyProtection="0"/>
    <xf numFmtId="0" fontId="24" fillId="45" borderId="0" applyNumberFormat="0" applyBorder="0" applyAlignment="0" applyProtection="0"/>
    <xf numFmtId="0" fontId="24" fillId="140" borderId="0" applyNumberFormat="0" applyBorder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28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28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28" borderId="8" applyNumberFormat="0" applyAlignment="0" applyProtection="0"/>
    <xf numFmtId="0" fontId="48" fillId="16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8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8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8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8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8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8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8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8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27" borderId="8" applyNumberFormat="0" applyAlignment="0" applyProtection="0"/>
    <xf numFmtId="0" fontId="48" fillId="16" borderId="8" applyNumberFormat="0" applyAlignment="0" applyProtection="0"/>
    <xf numFmtId="0" fontId="48" fillId="16" borderId="8" applyNumberFormat="0" applyAlignment="0" applyProtection="0"/>
    <xf numFmtId="0" fontId="48" fillId="127" borderId="8" applyNumberFormat="0" applyAlignment="0" applyProtection="0"/>
    <xf numFmtId="0" fontId="48" fillId="128" borderId="8" applyNumberFormat="0" applyAlignment="0" applyProtection="0"/>
    <xf numFmtId="0" fontId="48" fillId="128" borderId="8" applyNumberFormat="0" applyAlignment="0" applyProtection="0"/>
    <xf numFmtId="0" fontId="48" fillId="128" borderId="8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141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141" borderId="15" applyNumberFormat="0" applyAlignment="0" applyProtection="0"/>
    <xf numFmtId="0" fontId="49" fillId="33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33" borderId="15" applyNumberFormat="0" applyAlignment="0" applyProtection="0"/>
    <xf numFmtId="0" fontId="49" fillId="33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49" fillId="141" borderId="15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141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141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141" borderId="8" applyNumberFormat="0" applyAlignment="0" applyProtection="0"/>
    <xf numFmtId="0" fontId="50" fillId="33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33" borderId="8" applyNumberFormat="0" applyAlignment="0" applyProtection="0"/>
    <xf numFmtId="0" fontId="50" fillId="33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50" fillId="141" borderId="8" applyNumberFormat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9" fillId="0" borderId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9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166" fontId="1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7" fontId="9" fillId="0" borderId="0"/>
    <xf numFmtId="217" fontId="9" fillId="0" borderId="0"/>
    <xf numFmtId="166" fontId="16" fillId="0" borderId="0" applyFont="0" applyFill="0" applyBorder="0" applyAlignment="0" applyProtection="0"/>
    <xf numFmtId="217" fontId="139" fillId="0" borderId="0" applyFill="0" applyBorder="0" applyAlignment="0" applyProtection="0"/>
    <xf numFmtId="177" fontId="9" fillId="0" borderId="0" applyFont="0" applyFill="0" applyBorder="0" applyAlignment="0" applyProtection="0"/>
    <xf numFmtId="217" fontId="139" fillId="0" borderId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217" fontId="9" fillId="0" borderId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6" fontId="139" fillId="0" borderId="0" applyFill="0" applyBorder="0" applyAlignment="0" applyProtection="0"/>
    <xf numFmtId="217" fontId="9" fillId="0" borderId="0" applyFill="0" applyBorder="0" applyAlignment="0" applyProtection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7" fontId="9" fillId="0" borderId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6" fontId="139" fillId="0" borderId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8" fillId="0" borderId="0" applyNumberFormat="0" applyFill="0" applyBorder="0" applyProtection="0">
      <alignment horizontal="left"/>
    </xf>
    <xf numFmtId="0" fontId="108" fillId="0" borderId="0">
      <alignment horizontal="left"/>
    </xf>
    <xf numFmtId="0" fontId="9" fillId="0" borderId="0"/>
    <xf numFmtId="0" fontId="108" fillId="0" borderId="0" applyNumberFormat="0" applyFill="0" applyBorder="0" applyProtection="0">
      <alignment horizontal="left"/>
    </xf>
    <xf numFmtId="0" fontId="9" fillId="0" borderId="0"/>
    <xf numFmtId="0" fontId="9" fillId="0" borderId="0"/>
    <xf numFmtId="0" fontId="108" fillId="0" borderId="0" applyNumberFormat="0" applyFill="0" applyBorder="0" applyAlignment="0" applyProtection="0"/>
    <xf numFmtId="0" fontId="108" fillId="0" borderId="0"/>
    <xf numFmtId="0" fontId="9" fillId="0" borderId="0"/>
    <xf numFmtId="0" fontId="108" fillId="0" borderId="0" applyNumberFormat="0" applyFill="0" applyBorder="0" applyAlignment="0" applyProtection="0"/>
    <xf numFmtId="0" fontId="9" fillId="0" borderId="0"/>
    <xf numFmtId="0" fontId="9" fillId="0" borderId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9" fillId="0" borderId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9" fillId="0" borderId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9" fillId="0" borderId="0"/>
    <xf numFmtId="0" fontId="27" fillId="0" borderId="19" applyNumberFormat="0" applyFill="0" applyAlignment="0" applyProtection="0"/>
    <xf numFmtId="0" fontId="9" fillId="0" borderId="0"/>
    <xf numFmtId="0" fontId="9" fillId="0" borderId="0"/>
    <xf numFmtId="0" fontId="108" fillId="0" borderId="0" applyNumberFormat="0" applyFill="0" applyBorder="0" applyProtection="0">
      <alignment horizontal="left"/>
    </xf>
    <xf numFmtId="0" fontId="108" fillId="0" borderId="0">
      <alignment horizontal="left"/>
    </xf>
    <xf numFmtId="0" fontId="9" fillId="0" borderId="0"/>
    <xf numFmtId="0" fontId="108" fillId="0" borderId="0" applyNumberFormat="0" applyFill="0" applyBorder="0" applyProtection="0">
      <alignment horizontal="left"/>
    </xf>
    <xf numFmtId="0" fontId="9" fillId="0" borderId="0"/>
    <xf numFmtId="0" fontId="9" fillId="0" borderId="0"/>
    <xf numFmtId="0" fontId="55" fillId="34" borderId="9" applyNumberFormat="0" applyAlignment="0" applyProtection="0"/>
    <xf numFmtId="0" fontId="9" fillId="0" borderId="0"/>
    <xf numFmtId="0" fontId="55" fillId="142" borderId="9" applyNumberFormat="0" applyAlignment="0" applyProtection="0"/>
    <xf numFmtId="0" fontId="9" fillId="0" borderId="0"/>
    <xf numFmtId="0" fontId="55" fillId="142" borderId="9" applyNumberFormat="0" applyAlignment="0" applyProtection="0"/>
    <xf numFmtId="0" fontId="9" fillId="0" borderId="0"/>
    <xf numFmtId="0" fontId="55" fillId="142" borderId="9" applyNumberFormat="0" applyAlignment="0" applyProtection="0"/>
    <xf numFmtId="0" fontId="55" fillId="34" borderId="9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46" borderId="0" applyNumberFormat="0" applyBorder="0" applyAlignment="0" applyProtection="0"/>
    <xf numFmtId="0" fontId="9" fillId="0" borderId="0"/>
    <xf numFmtId="0" fontId="57" fillId="143" borderId="0" applyNumberFormat="0" applyBorder="0" applyAlignment="0" applyProtection="0"/>
    <xf numFmtId="0" fontId="9" fillId="0" borderId="0"/>
    <xf numFmtId="0" fontId="57" fillId="143" borderId="0" applyNumberFormat="0" applyBorder="0" applyAlignment="0" applyProtection="0"/>
    <xf numFmtId="0" fontId="9" fillId="0" borderId="0"/>
    <xf numFmtId="0" fontId="57" fillId="143" borderId="0" applyNumberFormat="0" applyBorder="0" applyAlignment="0" applyProtection="0"/>
    <xf numFmtId="0" fontId="57" fillId="4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66" fillId="0" borderId="0"/>
    <xf numFmtId="0" fontId="1" fillId="0" borderId="0"/>
    <xf numFmtId="0" fontId="5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9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5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9" fillId="0" borderId="0"/>
    <xf numFmtId="0" fontId="51" fillId="0" borderId="0"/>
    <xf numFmtId="0" fontId="9" fillId="0" borderId="0"/>
    <xf numFmtId="0" fontId="5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5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12" borderId="0" applyNumberFormat="0" applyBorder="0" applyAlignment="0" applyProtection="0"/>
    <xf numFmtId="0" fontId="9" fillId="0" borderId="0"/>
    <xf numFmtId="0" fontId="59" fillId="122" borderId="0" applyNumberFormat="0" applyBorder="0" applyAlignment="0" applyProtection="0"/>
    <xf numFmtId="0" fontId="9" fillId="0" borderId="0"/>
    <xf numFmtId="0" fontId="59" fillId="122" borderId="0" applyNumberFormat="0" applyBorder="0" applyAlignment="0" applyProtection="0"/>
    <xf numFmtId="0" fontId="9" fillId="0" borderId="0"/>
    <xf numFmtId="0" fontId="59" fillId="122" borderId="0" applyNumberFormat="0" applyBorder="0" applyAlignment="0" applyProtection="0"/>
    <xf numFmtId="0" fontId="59" fillId="12" borderId="0" applyNumberFormat="0" applyBorder="0" applyAlignment="0" applyProtection="0"/>
    <xf numFmtId="0" fontId="9" fillId="0" borderId="0"/>
    <xf numFmtId="0" fontId="9" fillId="0" borderId="0"/>
    <xf numFmtId="0" fontId="108" fillId="0" borderId="0" applyNumberFormat="0" applyFill="0" applyBorder="0" applyAlignment="0" applyProtection="0"/>
    <xf numFmtId="0" fontId="108" fillId="0" borderId="0"/>
    <xf numFmtId="0" fontId="9" fillId="0" borderId="0"/>
    <xf numFmtId="0" fontId="10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40" borderId="14" applyNumberFormat="0" applyFont="0" applyAlignment="0" applyProtection="0"/>
    <xf numFmtId="0" fontId="9" fillId="0" borderId="0"/>
    <xf numFmtId="0" fontId="9" fillId="40" borderId="14" applyNumberFormat="0" applyFont="0" applyAlignment="0" applyProtection="0"/>
    <xf numFmtId="0" fontId="9" fillId="40" borderId="14" applyNumberFormat="0" applyFont="0" applyAlignment="0" applyProtection="0"/>
    <xf numFmtId="0" fontId="9" fillId="40" borderId="14" applyNumberFormat="0" applyFont="0" applyAlignment="0" applyProtection="0"/>
    <xf numFmtId="0" fontId="9" fillId="40" borderId="14" applyNumberFormat="0" applyFont="0" applyAlignment="0" applyProtection="0"/>
    <xf numFmtId="0" fontId="9" fillId="0" borderId="0"/>
    <xf numFmtId="0" fontId="9" fillId="40" borderId="14" applyNumberFormat="0" applyFont="0" applyAlignment="0" applyProtection="0"/>
    <xf numFmtId="0" fontId="9" fillId="40" borderId="14" applyNumberFormat="0" applyFont="0" applyAlignment="0" applyProtection="0"/>
    <xf numFmtId="0" fontId="9" fillId="40" borderId="14" applyNumberFormat="0" applyFont="0" applyAlignment="0" applyProtection="0"/>
    <xf numFmtId="0" fontId="9" fillId="40" borderId="14" applyNumberFormat="0" applyFont="0" applyAlignment="0" applyProtection="0"/>
    <xf numFmtId="0" fontId="9" fillId="40" borderId="14" applyNumberFormat="0" applyFont="0" applyAlignment="0" applyProtection="0"/>
    <xf numFmtId="0" fontId="9" fillId="40" borderId="14" applyNumberFormat="0" applyFont="0" applyAlignment="0" applyProtection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40" borderId="14" applyNumberFormat="0" applyFont="0" applyAlignment="0" applyProtection="0"/>
    <xf numFmtId="0" fontId="9" fillId="40" borderId="14" applyNumberFormat="0" applyFont="0" applyAlignment="0" applyProtection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40" borderId="14" applyNumberFormat="0" applyFont="0" applyAlignment="0" applyProtection="0"/>
    <xf numFmtId="0" fontId="9" fillId="40" borderId="14" applyNumberFormat="0" applyFont="0" applyAlignment="0" applyProtection="0"/>
    <xf numFmtId="0" fontId="9" fillId="144" borderId="14" applyNumberFormat="0" applyAlignment="0" applyProtection="0"/>
    <xf numFmtId="0" fontId="9" fillId="40" borderId="14" applyNumberFormat="0" applyFont="0" applyAlignment="0" applyProtection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0" borderId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51" fillId="40" borderId="14" applyNumberFormat="0" applyFont="0" applyAlignment="0" applyProtection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0" borderId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0" borderId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0" borderId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0" borderId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0" borderId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0" borderId="0"/>
    <xf numFmtId="0" fontId="9" fillId="144" borderId="14" applyNumberFormat="0" applyAlignment="0" applyProtection="0"/>
    <xf numFmtId="0" fontId="51" fillId="40" borderId="14" applyNumberFormat="0" applyFont="0" applyAlignment="0" applyProtection="0"/>
    <xf numFmtId="0" fontId="9" fillId="144" borderId="14" applyNumberFormat="0" applyAlignment="0" applyProtection="0"/>
    <xf numFmtId="0" fontId="51" fillId="40" borderId="14" applyNumberFormat="0" applyFont="0" applyAlignment="0" applyProtection="0"/>
    <xf numFmtId="0" fontId="9" fillId="144" borderId="14" applyNumberFormat="0" applyAlignment="0" applyProtection="0"/>
    <xf numFmtId="0" fontId="9" fillId="0" borderId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0" borderId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51" fillId="40" borderId="14" applyNumberFormat="0" applyFont="0" applyAlignment="0" applyProtection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0" borderId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9" fillId="144" borderId="14" applyNumberFormat="0" applyAlignment="0" applyProtection="0"/>
    <xf numFmtId="0" fontId="51" fillId="40" borderId="14" applyNumberFormat="0" applyFont="0" applyAlignment="0" applyProtection="0"/>
    <xf numFmtId="0" fontId="51" fillId="40" borderId="14" applyNumberFormat="0" applyFont="0" applyAlignment="0" applyProtection="0"/>
    <xf numFmtId="0" fontId="9" fillId="0" borderId="0"/>
    <xf numFmtId="0" fontId="51" fillId="40" borderId="14" applyNumberFormat="0" applyFont="0" applyAlignment="0" applyProtection="0"/>
    <xf numFmtId="0" fontId="51" fillId="40" borderId="14" applyNumberFormat="0" applyFont="0" applyAlignment="0" applyProtection="0"/>
    <xf numFmtId="0" fontId="51" fillId="40" borderId="14" applyNumberFormat="0" applyFont="0" applyAlignment="0" applyProtection="0"/>
    <xf numFmtId="0" fontId="51" fillId="40" borderId="14" applyNumberFormat="0" applyFont="0" applyAlignment="0" applyProtection="0"/>
    <xf numFmtId="0" fontId="9" fillId="0" borderId="0"/>
    <xf numFmtId="0" fontId="51" fillId="40" borderId="14" applyNumberFormat="0" applyFont="0" applyAlignment="0" applyProtection="0"/>
    <xf numFmtId="0" fontId="51" fillId="40" borderId="14" applyNumberFormat="0" applyFont="0" applyAlignment="0" applyProtection="0"/>
    <xf numFmtId="0" fontId="51" fillId="40" borderId="14" applyNumberFormat="0" applyFont="0" applyAlignment="0" applyProtection="0"/>
    <xf numFmtId="0" fontId="51" fillId="40" borderId="14" applyNumberFormat="0" applyFont="0" applyAlignment="0" applyProtection="0"/>
    <xf numFmtId="0" fontId="9" fillId="0" borderId="0"/>
    <xf numFmtId="0" fontId="51" fillId="40" borderId="14" applyNumberFormat="0" applyFont="0" applyAlignment="0" applyProtection="0"/>
    <xf numFmtId="0" fontId="51" fillId="40" borderId="14" applyNumberFormat="0" applyFont="0" applyAlignment="0" applyProtection="0"/>
    <xf numFmtId="0" fontId="51" fillId="40" borderId="14" applyNumberFormat="0" applyFont="0" applyAlignment="0" applyProtection="0"/>
    <xf numFmtId="0" fontId="51" fillId="40" borderId="14" applyNumberFormat="0" applyFont="0" applyAlignment="0" applyProtection="0"/>
    <xf numFmtId="0" fontId="9" fillId="0" borderId="0"/>
    <xf numFmtId="0" fontId="51" fillId="40" borderId="14" applyNumberFormat="0" applyFont="0" applyAlignment="0" applyProtection="0"/>
    <xf numFmtId="0" fontId="51" fillId="40" borderId="14" applyNumberFormat="0" applyFont="0" applyAlignment="0" applyProtection="0"/>
    <xf numFmtId="0" fontId="51" fillId="40" borderId="14" applyNumberFormat="0" applyFont="0" applyAlignment="0" applyProtection="0"/>
    <xf numFmtId="0" fontId="51" fillId="40" borderId="14" applyNumberFormat="0" applyFont="0" applyAlignment="0" applyProtection="0"/>
    <xf numFmtId="0" fontId="16" fillId="40" borderId="1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8" fillId="0" borderId="0" applyNumberFormat="0" applyFill="0" applyBorder="0" applyAlignment="0" applyProtection="0"/>
    <xf numFmtId="0" fontId="108" fillId="0" borderId="0"/>
    <xf numFmtId="0" fontId="9" fillId="0" borderId="0"/>
    <xf numFmtId="0" fontId="10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8" fillId="0" borderId="0" applyNumberFormat="0" applyFill="0" applyBorder="0" applyAlignment="0" applyProtection="0"/>
    <xf numFmtId="0" fontId="108" fillId="0" borderId="0"/>
    <xf numFmtId="0" fontId="9" fillId="0" borderId="0"/>
    <xf numFmtId="0" fontId="10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13" borderId="0" applyNumberFormat="0" applyBorder="0" applyAlignment="0" applyProtection="0"/>
    <xf numFmtId="0" fontId="9" fillId="0" borderId="0"/>
    <xf numFmtId="0" fontId="63" fillId="123" borderId="0" applyNumberFormat="0" applyBorder="0" applyAlignment="0" applyProtection="0"/>
    <xf numFmtId="0" fontId="9" fillId="0" borderId="0"/>
    <xf numFmtId="0" fontId="9" fillId="0" borderId="0"/>
    <xf numFmtId="0" fontId="63" fillId="123" borderId="0" applyNumberFormat="0" applyBorder="0" applyAlignment="0" applyProtection="0"/>
    <xf numFmtId="0" fontId="63" fillId="13" borderId="0" applyNumberFormat="0" applyBorder="0" applyAlignment="0" applyProtection="0"/>
    <xf numFmtId="0" fontId="9" fillId="0" borderId="0"/>
    <xf numFmtId="0" fontId="9" fillId="0" borderId="0"/>
    <xf numFmtId="0" fontId="8" fillId="0" borderId="0"/>
    <xf numFmtId="165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6" fillId="121" borderId="0" applyNumberFormat="0" applyBorder="0" applyAlignment="0" applyProtection="0"/>
    <xf numFmtId="0" fontId="16" fillId="122" borderId="0" applyNumberFormat="0" applyBorder="0" applyAlignment="0" applyProtection="0"/>
    <xf numFmtId="0" fontId="16" fillId="123" borderId="0" applyNumberFormat="0" applyBorder="0" applyAlignment="0" applyProtection="0"/>
    <xf numFmtId="0" fontId="16" fillId="124" borderId="0" applyNumberFormat="0" applyBorder="0" applyAlignment="0" applyProtection="0"/>
    <xf numFmtId="0" fontId="16" fillId="126" borderId="0" applyNumberFormat="0" applyBorder="0" applyAlignment="0" applyProtection="0"/>
    <xf numFmtId="0" fontId="16" fillId="128" borderId="0" applyNumberFormat="0" applyBorder="0" applyAlignment="0" applyProtection="0"/>
    <xf numFmtId="0" fontId="16" fillId="129" borderId="0" applyNumberFormat="0" applyBorder="0" applyAlignment="0" applyProtection="0"/>
    <xf numFmtId="0" fontId="16" fillId="130" borderId="0" applyNumberFormat="0" applyBorder="0" applyAlignment="0" applyProtection="0"/>
    <xf numFmtId="0" fontId="16" fillId="131" borderId="0" applyNumberFormat="0" applyBorder="0" applyAlignment="0" applyProtection="0"/>
    <xf numFmtId="0" fontId="16" fillId="124" borderId="0" applyNumberFormat="0" applyBorder="0" applyAlignment="0" applyProtection="0"/>
    <xf numFmtId="0" fontId="16" fillId="129" borderId="0" applyNumberFormat="0" applyBorder="0" applyAlignment="0" applyProtection="0"/>
    <xf numFmtId="0" fontId="16" fillId="132" borderId="0" applyNumberFormat="0" applyBorder="0" applyAlignment="0" applyProtection="0"/>
    <xf numFmtId="0" fontId="24" fillId="133" borderId="0" applyNumberFormat="0" applyBorder="0" applyAlignment="0" applyProtection="0"/>
    <xf numFmtId="0" fontId="24" fillId="133" borderId="0" applyNumberFormat="0" applyBorder="0" applyAlignment="0" applyProtection="0"/>
    <xf numFmtId="0" fontId="24" fillId="130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31" borderId="0" applyNumberFormat="0" applyBorder="0" applyAlignment="0" applyProtection="0"/>
    <xf numFmtId="0" fontId="24" fillId="134" borderId="0" applyNumberFormat="0" applyBorder="0" applyAlignment="0" applyProtection="0"/>
    <xf numFmtId="0" fontId="24" fillId="134" borderId="0" applyNumberFormat="0" applyBorder="0" applyAlignment="0" applyProtection="0"/>
    <xf numFmtId="0" fontId="24" fillId="135" borderId="0" applyNumberFormat="0" applyBorder="0" applyAlignment="0" applyProtection="0"/>
    <xf numFmtId="0" fontId="24" fillId="135" borderId="0" applyNumberFormat="0" applyBorder="0" applyAlignment="0" applyProtection="0"/>
    <xf numFmtId="0" fontId="24" fillId="136" borderId="0" applyNumberFormat="0" applyBorder="0" applyAlignment="0" applyProtection="0"/>
    <xf numFmtId="0" fontId="24" fillId="136" borderId="0" applyNumberFormat="0" applyBorder="0" applyAlignment="0" applyProtection="0"/>
    <xf numFmtId="0" fontId="140" fillId="0" borderId="0"/>
    <xf numFmtId="165" fontId="8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75" fillId="0" borderId="0"/>
    <xf numFmtId="43" fontId="8" fillId="0" borderId="0" applyFont="0" applyFill="0" applyBorder="0" applyAlignment="0" applyProtection="0"/>
    <xf numFmtId="0" fontId="8" fillId="0" borderId="0"/>
    <xf numFmtId="0" fontId="9" fillId="0" borderId="0"/>
    <xf numFmtId="9" fontId="105" fillId="0" borderId="0" applyFont="0" applyFill="0" applyBorder="0" applyAlignment="0" applyProtection="0"/>
    <xf numFmtId="0" fontId="105" fillId="0" borderId="0"/>
    <xf numFmtId="0" fontId="105" fillId="0" borderId="0"/>
    <xf numFmtId="9" fontId="9" fillId="0" borderId="0" applyBorder="0"/>
    <xf numFmtId="0" fontId="51" fillId="0" borderId="0"/>
    <xf numFmtId="0" fontId="154" fillId="0" borderId="0"/>
    <xf numFmtId="9" fontId="1" fillId="0" borderId="0" applyFont="0" applyFill="0" applyBorder="0" applyAlignment="0" applyProtection="0"/>
    <xf numFmtId="0" fontId="162" fillId="0" borderId="0"/>
    <xf numFmtId="9" fontId="75" fillId="0" borderId="0" applyFont="0" applyFill="0" applyBorder="0" applyAlignment="0" applyProtection="0"/>
  </cellStyleXfs>
  <cellXfs count="320">
    <xf numFmtId="0" fontId="0" fillId="0" borderId="0" xfId="0"/>
    <xf numFmtId="168" fontId="14" fillId="7" borderId="0" xfId="0" applyNumberFormat="1" applyFont="1" applyFill="1"/>
    <xf numFmtId="3" fontId="0" fillId="0" borderId="0" xfId="0" applyNumberFormat="1"/>
    <xf numFmtId="168" fontId="65" fillId="48" borderId="0" xfId="0" applyNumberFormat="1" applyFont="1" applyFill="1" applyAlignment="1">
      <alignment vertical="center"/>
    </xf>
    <xf numFmtId="0" fontId="92" fillId="0" borderId="0" xfId="0" applyFont="1"/>
    <xf numFmtId="0" fontId="96" fillId="0" borderId="0" xfId="0" applyFont="1"/>
    <xf numFmtId="0" fontId="8" fillId="0" borderId="0" xfId="55768"/>
    <xf numFmtId="0" fontId="8" fillId="0" borderId="0" xfId="55768" applyAlignment="1">
      <alignment wrapText="1"/>
    </xf>
    <xf numFmtId="0" fontId="96" fillId="0" borderId="11" xfId="0" applyFont="1" applyBorder="1"/>
    <xf numFmtId="9" fontId="14" fillId="7" borderId="0" xfId="753" applyFont="1" applyFill="1" applyBorder="1"/>
    <xf numFmtId="0" fontId="143" fillId="148" borderId="11" xfId="0" applyFont="1" applyFill="1" applyBorder="1" applyAlignment="1">
      <alignment horizontal="right" vertical="center" wrapText="1"/>
    </xf>
    <xf numFmtId="0" fontId="144" fillId="148" borderId="53" xfId="0" applyFont="1" applyFill="1" applyBorder="1" applyAlignment="1">
      <alignment horizontal="center" vertical="center" wrapText="1"/>
    </xf>
    <xf numFmtId="17" fontId="144" fillId="148" borderId="11" xfId="0" applyNumberFormat="1" applyFont="1" applyFill="1" applyBorder="1" applyAlignment="1">
      <alignment horizontal="center" vertical="center" wrapText="1"/>
    </xf>
    <xf numFmtId="0" fontId="143" fillId="148" borderId="11" xfId="0" applyFont="1" applyFill="1" applyBorder="1" applyAlignment="1">
      <alignment horizontal="center" vertical="center" wrapText="1"/>
    </xf>
    <xf numFmtId="0" fontId="144" fillId="0" borderId="0" xfId="0" applyFont="1" applyAlignment="1">
      <alignment horizontal="center" vertical="center" wrapText="1"/>
    </xf>
    <xf numFmtId="0" fontId="145" fillId="148" borderId="11" xfId="0" applyFont="1" applyFill="1" applyBorder="1" applyAlignment="1">
      <alignment horizontal="right" vertical="center" wrapText="1"/>
    </xf>
    <xf numFmtId="0" fontId="145" fillId="148" borderId="53" xfId="0" applyFont="1" applyFill="1" applyBorder="1" applyAlignment="1">
      <alignment horizontal="center" vertical="center" wrapText="1"/>
    </xf>
    <xf numFmtId="0" fontId="145" fillId="148" borderId="11" xfId="0" applyFont="1" applyFill="1" applyBorder="1" applyAlignment="1">
      <alignment horizontal="center" vertical="center" wrapText="1"/>
    </xf>
    <xf numFmtId="0" fontId="146" fillId="148" borderId="11" xfId="0" applyFont="1" applyFill="1" applyBorder="1" applyAlignment="1">
      <alignment horizontal="center" vertical="center" wrapText="1"/>
    </xf>
    <xf numFmtId="0" fontId="145" fillId="0" borderId="0" xfId="0" applyFont="1" applyAlignment="1">
      <alignment horizontal="center" vertical="center" wrapText="1"/>
    </xf>
    <xf numFmtId="0" fontId="0" fillId="148" borderId="11" xfId="0" applyFill="1" applyBorder="1" applyAlignment="1">
      <alignment horizontal="right"/>
    </xf>
    <xf numFmtId="3" fontId="0" fillId="0" borderId="53" xfId="0" applyNumberFormat="1" applyBorder="1"/>
    <xf numFmtId="3" fontId="0" fillId="0" borderId="11" xfId="0" applyNumberFormat="1" applyBorder="1"/>
    <xf numFmtId="0" fontId="67" fillId="148" borderId="11" xfId="0" applyFont="1" applyFill="1" applyBorder="1" applyAlignment="1">
      <alignment horizontal="right"/>
    </xf>
    <xf numFmtId="3" fontId="67" fillId="0" borderId="11" xfId="0" applyNumberFormat="1" applyFont="1" applyBorder="1" applyAlignment="1">
      <alignment horizontal="right"/>
    </xf>
    <xf numFmtId="3" fontId="147" fillId="0" borderId="11" xfId="0" applyNumberFormat="1" applyFont="1" applyBorder="1"/>
    <xf numFmtId="3" fontId="147" fillId="148" borderId="11" xfId="0" applyNumberFormat="1" applyFont="1" applyFill="1" applyBorder="1"/>
    <xf numFmtId="3" fontId="67" fillId="148" borderId="11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9" fontId="67" fillId="148" borderId="11" xfId="0" applyNumberFormat="1" applyFont="1" applyFill="1" applyBorder="1" applyAlignment="1">
      <alignment horizontal="right"/>
    </xf>
    <xf numFmtId="9" fontId="95" fillId="148" borderId="11" xfId="0" applyNumberFormat="1" applyFont="1" applyFill="1" applyBorder="1" applyAlignment="1">
      <alignment horizontal="right"/>
    </xf>
    <xf numFmtId="3" fontId="94" fillId="0" borderId="0" xfId="0" applyNumberFormat="1" applyFont="1" applyAlignment="1">
      <alignment horizontal="right"/>
    </xf>
    <xf numFmtId="3" fontId="95" fillId="148" borderId="45" xfId="0" applyNumberFormat="1" applyFont="1" applyFill="1" applyBorder="1" applyAlignment="1">
      <alignment horizontal="right"/>
    </xf>
    <xf numFmtId="1" fontId="94" fillId="0" borderId="0" xfId="0" applyNumberFormat="1" applyFont="1" applyAlignment="1">
      <alignment horizontal="right"/>
    </xf>
    <xf numFmtId="0" fontId="144" fillId="0" borderId="0" xfId="0" applyFont="1"/>
    <xf numFmtId="3" fontId="144" fillId="0" borderId="0" xfId="0" applyNumberFormat="1" applyFont="1"/>
    <xf numFmtId="0" fontId="145" fillId="0" borderId="0" xfId="0" applyFont="1" applyAlignment="1">
      <alignment horizontal="right"/>
    </xf>
    <xf numFmtId="3" fontId="97" fillId="0" borderId="45" xfId="0" applyNumberFormat="1" applyFont="1" applyBorder="1"/>
    <xf numFmtId="0" fontId="143" fillId="147" borderId="11" xfId="0" applyFont="1" applyFill="1" applyBorder="1" applyAlignment="1">
      <alignment horizontal="right" vertical="center" wrapText="1"/>
    </xf>
    <xf numFmtId="0" fontId="144" fillId="147" borderId="53" xfId="0" applyFont="1" applyFill="1" applyBorder="1" applyAlignment="1">
      <alignment horizontal="center" vertical="center" wrapText="1"/>
    </xf>
    <xf numFmtId="17" fontId="144" fillId="147" borderId="11" xfId="0" applyNumberFormat="1" applyFont="1" applyFill="1" applyBorder="1" applyAlignment="1">
      <alignment horizontal="center" vertical="center" wrapText="1"/>
    </xf>
    <xf numFmtId="0" fontId="143" fillId="147" borderId="11" xfId="0" applyFont="1" applyFill="1" applyBorder="1" applyAlignment="1">
      <alignment horizontal="center" vertical="center" wrapText="1"/>
    </xf>
    <xf numFmtId="0" fontId="132" fillId="0" borderId="0" xfId="0" applyFont="1" applyAlignment="1">
      <alignment horizontal="right" vertical="center" wrapText="1"/>
    </xf>
    <xf numFmtId="0" fontId="145" fillId="147" borderId="11" xfId="0" applyFont="1" applyFill="1" applyBorder="1" applyAlignment="1">
      <alignment horizontal="right" vertical="center" wrapText="1"/>
    </xf>
    <xf numFmtId="0" fontId="145" fillId="147" borderId="53" xfId="0" applyFont="1" applyFill="1" applyBorder="1" applyAlignment="1">
      <alignment horizontal="center" vertical="center" wrapText="1"/>
    </xf>
    <xf numFmtId="0" fontId="145" fillId="147" borderId="11" xfId="0" applyFont="1" applyFill="1" applyBorder="1" applyAlignment="1">
      <alignment horizontal="center" vertical="center" wrapText="1"/>
    </xf>
    <xf numFmtId="0" fontId="146" fillId="147" borderId="11" xfId="0" applyFont="1" applyFill="1" applyBorder="1" applyAlignment="1">
      <alignment horizontal="center" vertical="center" wrapText="1"/>
    </xf>
    <xf numFmtId="0" fontId="94" fillId="0" borderId="0" xfId="0" applyFont="1" applyAlignment="1">
      <alignment horizontal="right" vertical="center" wrapText="1"/>
    </xf>
    <xf numFmtId="0" fontId="0" fillId="147" borderId="11" xfId="0" applyFill="1" applyBorder="1" applyAlignment="1">
      <alignment horizontal="right"/>
    </xf>
    <xf numFmtId="3" fontId="96" fillId="0" borderId="11" xfId="0" applyNumberFormat="1" applyFont="1" applyBorder="1"/>
    <xf numFmtId="0" fontId="67" fillId="147" borderId="11" xfId="0" applyFont="1" applyFill="1" applyBorder="1" applyAlignment="1">
      <alignment horizontal="right"/>
    </xf>
    <xf numFmtId="0" fontId="67" fillId="0" borderId="11" xfId="0" applyFont="1" applyBorder="1" applyAlignment="1">
      <alignment horizontal="right"/>
    </xf>
    <xf numFmtId="3" fontId="147" fillId="147" borderId="11" xfId="0" applyNumberFormat="1" applyFont="1" applyFill="1" applyBorder="1"/>
    <xf numFmtId="3" fontId="67" fillId="147" borderId="11" xfId="0" applyNumberFormat="1" applyFont="1" applyFill="1" applyBorder="1" applyAlignment="1">
      <alignment horizontal="right"/>
    </xf>
    <xf numFmtId="3" fontId="95" fillId="147" borderId="11" xfId="0" applyNumberFormat="1" applyFont="1" applyFill="1" applyBorder="1" applyAlignment="1">
      <alignment horizontal="right"/>
    </xf>
    <xf numFmtId="9" fontId="67" fillId="147" borderId="11" xfId="0" applyNumberFormat="1" applyFont="1" applyFill="1" applyBorder="1" applyAlignment="1">
      <alignment horizontal="right"/>
    </xf>
    <xf numFmtId="9" fontId="95" fillId="147" borderId="11" xfId="0" applyNumberFormat="1" applyFont="1" applyFill="1" applyBorder="1" applyAlignment="1">
      <alignment horizontal="right"/>
    </xf>
    <xf numFmtId="3" fontId="95" fillId="147" borderId="45" xfId="0" applyNumberFormat="1" applyFont="1" applyFill="1" applyBorder="1" applyAlignment="1">
      <alignment horizontal="right"/>
    </xf>
    <xf numFmtId="0" fontId="9" fillId="0" borderId="0" xfId="55768" applyFont="1" applyAlignment="1">
      <alignment wrapText="1" shrinkToFit="1"/>
    </xf>
    <xf numFmtId="0" fontId="144" fillId="0" borderId="0" xfId="55768" applyFont="1" applyAlignment="1">
      <alignment wrapText="1" shrinkToFit="1"/>
    </xf>
    <xf numFmtId="0" fontId="8" fillId="0" borderId="0" xfId="55768" applyAlignment="1">
      <alignment wrapText="1" shrinkToFit="1"/>
    </xf>
    <xf numFmtId="0" fontId="91" fillId="0" borderId="0" xfId="55800" applyFont="1"/>
    <xf numFmtId="1" fontId="149" fillId="9" borderId="0" xfId="55801" applyNumberFormat="1" applyFont="1" applyFill="1" applyAlignment="1">
      <alignment horizontal="center" vertical="center"/>
    </xf>
    <xf numFmtId="9" fontId="17" fillId="0" borderId="0" xfId="2" applyFont="1" applyFill="1" applyBorder="1" applyAlignment="1">
      <alignment horizontal="center" vertical="center"/>
    </xf>
    <xf numFmtId="164" fontId="17" fillId="0" borderId="0" xfId="2" applyNumberFormat="1" applyFont="1" applyFill="1" applyBorder="1" applyAlignment="1">
      <alignment horizontal="center" vertical="center"/>
    </xf>
    <xf numFmtId="3" fontId="91" fillId="0" borderId="0" xfId="55800" applyNumberFormat="1" applyFont="1"/>
    <xf numFmtId="9" fontId="17" fillId="0" borderId="0" xfId="2" applyFont="1" applyFill="1" applyBorder="1" applyAlignment="1">
      <alignment horizontal="left" vertical="center"/>
    </xf>
    <xf numFmtId="9" fontId="17" fillId="0" borderId="0" xfId="2" applyFont="1" applyFill="1" applyBorder="1" applyAlignment="1">
      <alignment horizontal="right" vertical="center"/>
    </xf>
    <xf numFmtId="3" fontId="17" fillId="0" borderId="0" xfId="2" applyNumberFormat="1" applyFont="1" applyFill="1" applyBorder="1" applyAlignment="1">
      <alignment horizontal="center" vertical="center"/>
    </xf>
    <xf numFmtId="0" fontId="150" fillId="0" borderId="0" xfId="55800" applyFont="1" applyAlignment="1">
      <alignment horizontal="center"/>
    </xf>
    <xf numFmtId="170" fontId="91" fillId="0" borderId="0" xfId="2" applyNumberFormat="1" applyFont="1"/>
    <xf numFmtId="14" fontId="65" fillId="47" borderId="0" xfId="0" applyNumberFormat="1" applyFont="1" applyFill="1" applyAlignment="1">
      <alignment horizontal="center" vertical="center"/>
    </xf>
    <xf numFmtId="14" fontId="65" fillId="47" borderId="0" xfId="0" applyNumberFormat="1" applyFont="1" applyFill="1" applyAlignment="1">
      <alignment horizontal="left" vertical="center"/>
    </xf>
    <xf numFmtId="0" fontId="17" fillId="0" borderId="0" xfId="55800" applyFont="1"/>
    <xf numFmtId="168" fontId="65" fillId="47" borderId="0" xfId="0" applyNumberFormat="1" applyFont="1" applyFill="1" applyAlignment="1">
      <alignment vertical="center"/>
    </xf>
    <xf numFmtId="168" fontId="65" fillId="47" borderId="0" xfId="0" applyNumberFormat="1" applyFont="1" applyFill="1" applyAlignment="1">
      <alignment horizontal="center" vertical="center"/>
    </xf>
    <xf numFmtId="9" fontId="17" fillId="0" borderId="54" xfId="2" applyFont="1" applyFill="1" applyBorder="1" applyAlignment="1">
      <alignment horizontal="left" vertical="center"/>
    </xf>
    <xf numFmtId="168" fontId="14" fillId="7" borderId="41" xfId="0" applyNumberFormat="1" applyFont="1" applyFill="1" applyBorder="1"/>
    <xf numFmtId="168" fontId="14" fillId="7" borderId="55" xfId="0" applyNumberFormat="1" applyFont="1" applyFill="1" applyBorder="1"/>
    <xf numFmtId="9" fontId="17" fillId="0" borderId="49" xfId="2" applyFont="1" applyFill="1" applyBorder="1" applyAlignment="1">
      <alignment horizontal="left" vertical="center"/>
    </xf>
    <xf numFmtId="168" fontId="14" fillId="7" borderId="56" xfId="0" applyNumberFormat="1" applyFont="1" applyFill="1" applyBorder="1"/>
    <xf numFmtId="168" fontId="14" fillId="7" borderId="47" xfId="0" applyNumberFormat="1" applyFont="1" applyFill="1" applyBorder="1"/>
    <xf numFmtId="168" fontId="14" fillId="7" borderId="57" xfId="0" applyNumberFormat="1" applyFont="1" applyFill="1" applyBorder="1"/>
    <xf numFmtId="9" fontId="17" fillId="0" borderId="48" xfId="2" applyFont="1" applyFill="1" applyBorder="1" applyAlignment="1">
      <alignment horizontal="left" vertical="center"/>
    </xf>
    <xf numFmtId="9" fontId="17" fillId="0" borderId="63" xfId="2" applyFont="1" applyFill="1" applyBorder="1" applyAlignment="1">
      <alignment horizontal="left" vertical="center"/>
    </xf>
    <xf numFmtId="9" fontId="17" fillId="0" borderId="64" xfId="2" applyFont="1" applyFill="1" applyBorder="1" applyAlignment="1">
      <alignment horizontal="left" vertical="center"/>
    </xf>
    <xf numFmtId="168" fontId="14" fillId="7" borderId="44" xfId="0" applyNumberFormat="1" applyFont="1" applyFill="1" applyBorder="1"/>
    <xf numFmtId="168" fontId="14" fillId="7" borderId="10" xfId="0" applyNumberFormat="1" applyFont="1" applyFill="1" applyBorder="1"/>
    <xf numFmtId="168" fontId="14" fillId="7" borderId="45" xfId="0" applyNumberFormat="1" applyFont="1" applyFill="1" applyBorder="1"/>
    <xf numFmtId="0" fontId="65" fillId="48" borderId="49" xfId="0" applyFont="1" applyFill="1" applyBorder="1" applyAlignment="1">
      <alignment vertical="center" wrapText="1"/>
    </xf>
    <xf numFmtId="168" fontId="65" fillId="48" borderId="56" xfId="0" applyNumberFormat="1" applyFont="1" applyFill="1" applyBorder="1" applyAlignment="1">
      <alignment vertical="center"/>
    </xf>
    <xf numFmtId="0" fontId="65" fillId="48" borderId="48" xfId="0" applyFont="1" applyFill="1" applyBorder="1" applyAlignment="1">
      <alignment vertical="center" wrapText="1"/>
    </xf>
    <xf numFmtId="168" fontId="65" fillId="48" borderId="47" xfId="0" applyNumberFormat="1" applyFont="1" applyFill="1" applyBorder="1" applyAlignment="1">
      <alignment vertical="center"/>
    </xf>
    <xf numFmtId="168" fontId="65" fillId="48" borderId="57" xfId="0" applyNumberFormat="1" applyFont="1" applyFill="1" applyBorder="1" applyAlignment="1">
      <alignment vertical="center"/>
    </xf>
    <xf numFmtId="168" fontId="65" fillId="48" borderId="10" xfId="0" applyNumberFormat="1" applyFont="1" applyFill="1" applyBorder="1" applyAlignment="1">
      <alignment horizontal="center" vertical="center"/>
    </xf>
    <xf numFmtId="164" fontId="17" fillId="0" borderId="41" xfId="2" applyNumberFormat="1" applyFont="1" applyFill="1" applyBorder="1" applyAlignment="1">
      <alignment horizontal="center" vertical="center"/>
    </xf>
    <xf numFmtId="170" fontId="14" fillId="7" borderId="41" xfId="753" applyNumberFormat="1" applyFont="1" applyFill="1" applyBorder="1" applyAlignment="1">
      <alignment horizontal="center" vertical="center"/>
    </xf>
    <xf numFmtId="170" fontId="14" fillId="7" borderId="55" xfId="753" applyNumberFormat="1" applyFont="1" applyFill="1" applyBorder="1" applyAlignment="1">
      <alignment horizontal="center" vertical="center"/>
    </xf>
    <xf numFmtId="2" fontId="14" fillId="7" borderId="47" xfId="753" applyNumberFormat="1" applyFont="1" applyFill="1" applyBorder="1" applyAlignment="1">
      <alignment horizontal="center" vertical="center"/>
    </xf>
    <xf numFmtId="2" fontId="14" fillId="7" borderId="57" xfId="753" applyNumberFormat="1" applyFont="1" applyFill="1" applyBorder="1" applyAlignment="1">
      <alignment horizontal="center" vertical="center"/>
    </xf>
    <xf numFmtId="14" fontId="65" fillId="47" borderId="49" xfId="0" applyNumberFormat="1" applyFont="1" applyFill="1" applyBorder="1" applyAlignment="1">
      <alignment horizontal="center" vertical="center"/>
    </xf>
    <xf numFmtId="14" fontId="65" fillId="47" borderId="56" xfId="0" applyNumberFormat="1" applyFont="1" applyFill="1" applyBorder="1" applyAlignment="1">
      <alignment horizontal="center" vertical="center"/>
    </xf>
    <xf numFmtId="170" fontId="17" fillId="0" borderId="49" xfId="55802" applyNumberFormat="1" applyFont="1" applyFill="1" applyBorder="1" applyAlignment="1">
      <alignment horizontal="center" vertical="center"/>
    </xf>
    <xf numFmtId="170" fontId="17" fillId="0" borderId="10" xfId="55802" applyNumberFormat="1" applyFont="1" applyFill="1" applyBorder="1" applyAlignment="1">
      <alignment horizontal="center" vertical="center"/>
    </xf>
    <xf numFmtId="9" fontId="17" fillId="0" borderId="41" xfId="2" applyFont="1" applyFill="1" applyBorder="1" applyAlignment="1">
      <alignment horizontal="left" vertical="center"/>
    </xf>
    <xf numFmtId="9" fontId="17" fillId="0" borderId="47" xfId="2" applyFont="1" applyFill="1" applyBorder="1" applyAlignment="1">
      <alignment horizontal="left" vertical="center"/>
    </xf>
    <xf numFmtId="168" fontId="65" fillId="48" borderId="49" xfId="0" applyNumberFormat="1" applyFont="1" applyFill="1" applyBorder="1" applyAlignment="1">
      <alignment vertical="center"/>
    </xf>
    <xf numFmtId="164" fontId="17" fillId="0" borderId="66" xfId="2" applyNumberFormat="1" applyFont="1" applyFill="1" applyBorder="1" applyAlignment="1">
      <alignment horizontal="center" vertical="center"/>
    </xf>
    <xf numFmtId="164" fontId="91" fillId="149" borderId="67" xfId="55803" applyNumberFormat="1" applyFont="1" applyFill="1" applyBorder="1" applyAlignment="1">
      <alignment horizontal="center"/>
    </xf>
    <xf numFmtId="164" fontId="17" fillId="0" borderId="65" xfId="2" applyNumberFormat="1" applyFont="1" applyFill="1" applyBorder="1" applyAlignment="1">
      <alignment horizontal="center" vertical="center"/>
    </xf>
    <xf numFmtId="164" fontId="91" fillId="149" borderId="68" xfId="55803" applyNumberFormat="1" applyFont="1" applyFill="1" applyBorder="1" applyAlignment="1">
      <alignment horizontal="center"/>
    </xf>
    <xf numFmtId="168" fontId="65" fillId="48" borderId="48" xfId="0" applyNumberFormat="1" applyFont="1" applyFill="1" applyBorder="1" applyAlignment="1">
      <alignment vertical="center"/>
    </xf>
    <xf numFmtId="168" fontId="65" fillId="48" borderId="41" xfId="0" applyNumberFormat="1" applyFont="1" applyFill="1" applyBorder="1" applyAlignment="1">
      <alignment vertical="center"/>
    </xf>
    <xf numFmtId="168" fontId="65" fillId="48" borderId="54" xfId="0" applyNumberFormat="1" applyFont="1" applyFill="1" applyBorder="1" applyAlignment="1">
      <alignment vertical="center"/>
    </xf>
    <xf numFmtId="168" fontId="65" fillId="48" borderId="55" xfId="0" applyNumberFormat="1" applyFont="1" applyFill="1" applyBorder="1" applyAlignment="1">
      <alignment vertical="center"/>
    </xf>
    <xf numFmtId="0" fontId="65" fillId="48" borderId="46" xfId="0" applyFont="1" applyFill="1" applyBorder="1" applyAlignment="1">
      <alignment vertical="center" wrapText="1"/>
    </xf>
    <xf numFmtId="168" fontId="65" fillId="48" borderId="31" xfId="0" applyNumberFormat="1" applyFont="1" applyFill="1" applyBorder="1" applyAlignment="1">
      <alignment vertical="center"/>
    </xf>
    <xf numFmtId="168" fontId="65" fillId="48" borderId="46" xfId="0" applyNumberFormat="1" applyFont="1" applyFill="1" applyBorder="1" applyAlignment="1">
      <alignment vertical="center"/>
    </xf>
    <xf numFmtId="168" fontId="65" fillId="48" borderId="53" xfId="0" applyNumberFormat="1" applyFont="1" applyFill="1" applyBorder="1" applyAlignment="1">
      <alignment vertical="center"/>
    </xf>
    <xf numFmtId="168" fontId="65" fillId="47" borderId="44" xfId="0" applyNumberFormat="1" applyFont="1" applyFill="1" applyBorder="1" applyAlignment="1">
      <alignment horizontal="center" vertical="center"/>
    </xf>
    <xf numFmtId="1" fontId="149" fillId="9" borderId="0" xfId="55801" applyNumberFormat="1" applyFont="1" applyFill="1" applyAlignment="1">
      <alignment horizontal="left" vertical="center"/>
    </xf>
    <xf numFmtId="9" fontId="14" fillId="7" borderId="56" xfId="753" applyFont="1" applyFill="1" applyBorder="1"/>
    <xf numFmtId="14" fontId="65" fillId="47" borderId="54" xfId="0" applyNumberFormat="1" applyFont="1" applyFill="1" applyBorder="1" applyAlignment="1">
      <alignment horizontal="left" vertical="center"/>
    </xf>
    <xf numFmtId="14" fontId="65" fillId="47" borderId="41" xfId="0" applyNumberFormat="1" applyFont="1" applyFill="1" applyBorder="1" applyAlignment="1">
      <alignment horizontal="center" vertical="center"/>
    </xf>
    <xf numFmtId="168" fontId="65" fillId="47" borderId="41" xfId="0" applyNumberFormat="1" applyFont="1" applyFill="1" applyBorder="1" applyAlignment="1">
      <alignment vertical="center"/>
    </xf>
    <xf numFmtId="168" fontId="65" fillId="47" borderId="55" xfId="0" applyNumberFormat="1" applyFont="1" applyFill="1" applyBorder="1" applyAlignment="1">
      <alignment vertical="center"/>
    </xf>
    <xf numFmtId="0" fontId="65" fillId="48" borderId="54" xfId="0" applyFont="1" applyFill="1" applyBorder="1" applyAlignment="1">
      <alignment vertical="center" wrapText="1"/>
    </xf>
    <xf numFmtId="168" fontId="14" fillId="0" borderId="47" xfId="0" applyNumberFormat="1" applyFont="1" applyBorder="1"/>
    <xf numFmtId="168" fontId="65" fillId="48" borderId="44" xfId="0" applyNumberFormat="1" applyFont="1" applyFill="1" applyBorder="1" applyAlignment="1">
      <alignment horizontal="center" vertical="center"/>
    </xf>
    <xf numFmtId="168" fontId="65" fillId="48" borderId="11" xfId="0" applyNumberFormat="1" applyFont="1" applyFill="1" applyBorder="1" applyAlignment="1">
      <alignment horizontal="center" vertical="center"/>
    </xf>
    <xf numFmtId="9" fontId="17" fillId="0" borderId="41" xfId="2" applyFont="1" applyFill="1" applyBorder="1" applyAlignment="1">
      <alignment horizontal="center" vertical="center"/>
    </xf>
    <xf numFmtId="9" fontId="17" fillId="0" borderId="47" xfId="2" applyFont="1" applyFill="1" applyBorder="1" applyAlignment="1">
      <alignment horizontal="center" vertical="center"/>
    </xf>
    <xf numFmtId="0" fontId="152" fillId="0" borderId="11" xfId="55797" applyFont="1" applyBorder="1" applyAlignment="1">
      <alignment wrapText="1"/>
    </xf>
    <xf numFmtId="0" fontId="11" fillId="0" borderId="11" xfId="12" applyBorder="1" applyAlignment="1" applyProtection="1">
      <alignment wrapText="1"/>
    </xf>
    <xf numFmtId="0" fontId="151" fillId="0" borderId="11" xfId="55768" applyFont="1" applyBorder="1" applyAlignment="1">
      <alignment wrapText="1"/>
    </xf>
    <xf numFmtId="0" fontId="151" fillId="0" borderId="0" xfId="0" applyFont="1" applyAlignment="1">
      <alignment horizontal="center" vertical="center" wrapText="1"/>
    </xf>
    <xf numFmtId="0" fontId="97" fillId="0" borderId="50" xfId="55768" applyFont="1" applyBorder="1" applyAlignment="1">
      <alignment horizontal="center" vertical="center" wrapText="1"/>
    </xf>
    <xf numFmtId="0" fontId="97" fillId="0" borderId="51" xfId="55768" applyFont="1" applyBorder="1" applyAlignment="1">
      <alignment horizontal="center" vertical="center" wrapText="1"/>
    </xf>
    <xf numFmtId="0" fontId="97" fillId="0" borderId="52" xfId="55768" applyFont="1" applyBorder="1" applyAlignment="1">
      <alignment horizontal="center" vertical="center" wrapText="1"/>
    </xf>
    <xf numFmtId="0" fontId="151" fillId="0" borderId="45" xfId="55768" applyFont="1" applyBorder="1" applyAlignment="1">
      <alignment wrapText="1"/>
    </xf>
    <xf numFmtId="0" fontId="151" fillId="0" borderId="45" xfId="55768" applyFont="1" applyBorder="1"/>
    <xf numFmtId="0" fontId="151" fillId="0" borderId="45" xfId="55768" applyFont="1" applyBorder="1" applyAlignment="1">
      <alignment horizontal="left" wrapText="1"/>
    </xf>
    <xf numFmtId="49" fontId="151" fillId="0" borderId="61" xfId="55768" applyNumberFormat="1" applyFont="1" applyBorder="1" applyAlignment="1">
      <alignment horizontal="left" wrapText="1"/>
    </xf>
    <xf numFmtId="0" fontId="151" fillId="0" borderId="11" xfId="55768" applyFont="1" applyBorder="1"/>
    <xf numFmtId="0" fontId="151" fillId="0" borderId="11" xfId="55768" applyFont="1" applyBorder="1" applyAlignment="1">
      <alignment horizontal="left" wrapText="1"/>
    </xf>
    <xf numFmtId="0" fontId="151" fillId="0" borderId="58" xfId="55768" applyFont="1" applyBorder="1" applyAlignment="1">
      <alignment horizontal="left" wrapText="1"/>
    </xf>
    <xf numFmtId="0" fontId="151" fillId="0" borderId="59" xfId="55768" applyFont="1" applyBorder="1" applyAlignment="1">
      <alignment horizontal="center" wrapText="1"/>
    </xf>
    <xf numFmtId="3" fontId="151" fillId="0" borderId="11" xfId="55768" applyNumberFormat="1" applyFont="1" applyBorder="1" applyAlignment="1">
      <alignment horizontal="left" wrapText="1"/>
    </xf>
    <xf numFmtId="3" fontId="151" fillId="0" borderId="58" xfId="55768" applyNumberFormat="1" applyFont="1" applyBorder="1" applyAlignment="1">
      <alignment horizontal="left" wrapText="1"/>
    </xf>
    <xf numFmtId="0" fontId="151" fillId="0" borderId="11" xfId="55768" applyFont="1" applyBorder="1" applyAlignment="1">
      <alignment horizontal="center" wrapText="1"/>
    </xf>
    <xf numFmtId="3" fontId="151" fillId="0" borderId="44" xfId="55768" applyNumberFormat="1" applyFont="1" applyBorder="1" applyAlignment="1">
      <alignment horizontal="left"/>
    </xf>
    <xf numFmtId="3" fontId="151" fillId="0" borderId="62" xfId="55768" applyNumberFormat="1" applyFont="1" applyBorder="1" applyAlignment="1">
      <alignment horizontal="left"/>
    </xf>
    <xf numFmtId="3" fontId="151" fillId="0" borderId="11" xfId="55768" applyNumberFormat="1" applyFont="1" applyBorder="1" applyAlignment="1">
      <alignment horizontal="left"/>
    </xf>
    <xf numFmtId="0" fontId="151" fillId="0" borderId="11" xfId="55768" applyFont="1" applyBorder="1" applyAlignment="1">
      <alignment horizontal="left"/>
    </xf>
    <xf numFmtId="0" fontId="155" fillId="7" borderId="0" xfId="55807" applyFont="1" applyFill="1"/>
    <xf numFmtId="0" fontId="91" fillId="7" borderId="0" xfId="55807" applyFont="1" applyFill="1" applyAlignment="1">
      <alignment horizontal="right"/>
    </xf>
    <xf numFmtId="0" fontId="91" fillId="7" borderId="0" xfId="55807" applyFont="1" applyFill="1"/>
    <xf numFmtId="0" fontId="91" fillId="7" borderId="0" xfId="55807" applyFont="1" applyFill="1" applyAlignment="1">
      <alignment horizontal="center"/>
    </xf>
    <xf numFmtId="0" fontId="158" fillId="7" borderId="0" xfId="55807" applyFont="1" applyFill="1" applyAlignment="1">
      <alignment horizontal="center"/>
    </xf>
    <xf numFmtId="0" fontId="91" fillId="7" borderId="0" xfId="55807" applyFont="1" applyFill="1" applyAlignment="1">
      <alignment wrapText="1"/>
    </xf>
    <xf numFmtId="0" fontId="156" fillId="7" borderId="0" xfId="55807" applyFont="1" applyFill="1" applyAlignment="1">
      <alignment vertical="top"/>
    </xf>
    <xf numFmtId="0" fontId="156" fillId="7" borderId="0" xfId="55807" applyFont="1" applyFill="1"/>
    <xf numFmtId="0" fontId="155" fillId="7" borderId="0" xfId="55807" applyFont="1" applyFill="1" applyAlignment="1">
      <alignment vertical="center"/>
    </xf>
    <xf numFmtId="0" fontId="91" fillId="148" borderId="69" xfId="55807" applyFont="1" applyFill="1" applyBorder="1" applyAlignment="1">
      <alignment horizontal="center" vertical="top" wrapText="1"/>
    </xf>
    <xf numFmtId="0" fontId="155" fillId="148" borderId="0" xfId="55807" applyFont="1" applyFill="1"/>
    <xf numFmtId="4" fontId="91" fillId="148" borderId="69" xfId="55807" applyNumberFormat="1" applyFont="1" applyFill="1" applyBorder="1" applyAlignment="1">
      <alignment horizontal="right" vertical="top" wrapText="1"/>
    </xf>
    <xf numFmtId="4" fontId="157" fillId="148" borderId="69" xfId="55807" applyNumberFormat="1" applyFont="1" applyFill="1" applyBorder="1" applyAlignment="1">
      <alignment horizontal="right" vertical="top" wrapText="1"/>
    </xf>
    <xf numFmtId="0" fontId="91" fillId="148" borderId="0" xfId="55807" applyFont="1" applyFill="1"/>
    <xf numFmtId="4" fontId="157" fillId="148" borderId="69" xfId="55807" applyNumberFormat="1" applyFont="1" applyFill="1" applyBorder="1" applyAlignment="1">
      <alignment horizontal="right" vertical="top"/>
    </xf>
    <xf numFmtId="4" fontId="157" fillId="148" borderId="72" xfId="55807" applyNumberFormat="1" applyFont="1" applyFill="1" applyBorder="1" applyAlignment="1">
      <alignment horizontal="right" vertical="top" wrapText="1"/>
    </xf>
    <xf numFmtId="0" fontId="155" fillId="148" borderId="56" xfId="55807" applyFont="1" applyFill="1" applyBorder="1"/>
    <xf numFmtId="0" fontId="155" fillId="148" borderId="69" xfId="55807" applyFont="1" applyFill="1" applyBorder="1"/>
    <xf numFmtId="0" fontId="96" fillId="0" borderId="69" xfId="0" applyFont="1" applyBorder="1" applyAlignment="1">
      <alignment horizontal="center" vertical="center" wrapText="1"/>
    </xf>
    <xf numFmtId="4" fontId="155" fillId="7" borderId="0" xfId="55807" applyNumberFormat="1" applyFont="1" applyFill="1"/>
    <xf numFmtId="0" fontId="91" fillId="61" borderId="69" xfId="55807" applyFont="1" applyFill="1" applyBorder="1" applyAlignment="1">
      <alignment horizontal="left" vertical="top" wrapText="1"/>
    </xf>
    <xf numFmtId="4" fontId="160" fillId="7" borderId="0" xfId="55807" applyNumberFormat="1" applyFont="1" applyFill="1"/>
    <xf numFmtId="3" fontId="155" fillId="7" borderId="0" xfId="55807" applyNumberFormat="1" applyFont="1" applyFill="1"/>
    <xf numFmtId="9" fontId="155" fillId="7" borderId="78" xfId="753" applyFont="1" applyFill="1" applyBorder="1"/>
    <xf numFmtId="0" fontId="91" fillId="0" borderId="69" xfId="55807" applyFont="1" applyBorder="1" applyAlignment="1">
      <alignment horizontal="left" vertical="top" wrapText="1"/>
    </xf>
    <xf numFmtId="4" fontId="91" fillId="49" borderId="69" xfId="55807" applyNumberFormat="1" applyFont="1" applyFill="1" applyBorder="1" applyAlignment="1">
      <alignment horizontal="right" vertical="top" wrapText="1"/>
    </xf>
    <xf numFmtId="170" fontId="155" fillId="7" borderId="78" xfId="753" applyNumberFormat="1" applyFont="1" applyFill="1" applyBorder="1"/>
    <xf numFmtId="0" fontId="155" fillId="0" borderId="0" xfId="55807" applyFont="1"/>
    <xf numFmtId="0" fontId="91" fillId="0" borderId="0" xfId="55807" applyFont="1" applyAlignment="1">
      <alignment horizontal="right"/>
    </xf>
    <xf numFmtId="49" fontId="91" fillId="0" borderId="0" xfId="55807" applyNumberFormat="1" applyFont="1"/>
    <xf numFmtId="0" fontId="91" fillId="0" borderId="0" xfId="55807" applyFont="1"/>
    <xf numFmtId="0" fontId="91" fillId="0" borderId="0" xfId="55807" applyFont="1" applyAlignment="1">
      <alignment horizontal="center"/>
    </xf>
    <xf numFmtId="49" fontId="157" fillId="0" borderId="0" xfId="55807" applyNumberFormat="1" applyFont="1"/>
    <xf numFmtId="0" fontId="158" fillId="0" borderId="0" xfId="55807" applyFont="1" applyAlignment="1">
      <alignment horizontal="center"/>
    </xf>
    <xf numFmtId="49" fontId="158" fillId="0" borderId="0" xfId="55807" applyNumberFormat="1" applyFont="1" applyAlignment="1">
      <alignment horizontal="center"/>
    </xf>
    <xf numFmtId="49" fontId="91" fillId="0" borderId="0" xfId="55807" applyNumberFormat="1" applyFont="1" applyAlignment="1">
      <alignment wrapText="1"/>
    </xf>
    <xf numFmtId="49" fontId="156" fillId="0" borderId="0" xfId="55807" applyNumberFormat="1" applyFont="1" applyAlignment="1">
      <alignment vertical="top"/>
    </xf>
    <xf numFmtId="0" fontId="91" fillId="0" borderId="0" xfId="55807" applyFont="1" applyAlignment="1">
      <alignment wrapText="1"/>
    </xf>
    <xf numFmtId="0" fontId="156" fillId="0" borderId="0" xfId="55807" applyFont="1" applyAlignment="1">
      <alignment horizontal="center"/>
    </xf>
    <xf numFmtId="0" fontId="156" fillId="0" borderId="0" xfId="55807" applyFont="1" applyAlignment="1">
      <alignment vertical="top"/>
    </xf>
    <xf numFmtId="49" fontId="157" fillId="0" borderId="0" xfId="55807" applyNumberFormat="1" applyFont="1" applyAlignment="1">
      <alignment horizontal="left"/>
    </xf>
    <xf numFmtId="0" fontId="156" fillId="0" borderId="0" xfId="55807" applyFont="1"/>
    <xf numFmtId="0" fontId="91" fillId="0" borderId="0" xfId="55807" applyFont="1" applyAlignment="1">
      <alignment horizontal="left"/>
    </xf>
    <xf numFmtId="0" fontId="91" fillId="0" borderId="69" xfId="55807" applyFont="1" applyBorder="1" applyAlignment="1">
      <alignment horizontal="center" vertical="top" wrapText="1"/>
    </xf>
    <xf numFmtId="49" fontId="155" fillId="0" borderId="0" xfId="55807" applyNumberFormat="1" applyFont="1" applyAlignment="1">
      <alignment wrapText="1"/>
    </xf>
    <xf numFmtId="1" fontId="91" fillId="0" borderId="69" xfId="55807" applyNumberFormat="1" applyFont="1" applyBorder="1" applyAlignment="1">
      <alignment horizontal="center" vertical="top" wrapText="1"/>
    </xf>
    <xf numFmtId="4" fontId="91" fillId="0" borderId="69" xfId="0" applyNumberFormat="1" applyFont="1" applyBorder="1" applyAlignment="1">
      <alignment horizontal="right" vertical="top" wrapText="1"/>
    </xf>
    <xf numFmtId="4" fontId="91" fillId="0" borderId="69" xfId="55807" applyNumberFormat="1" applyFont="1" applyBorder="1" applyAlignment="1">
      <alignment horizontal="right" vertical="top" wrapText="1"/>
    </xf>
    <xf numFmtId="4" fontId="157" fillId="0" borderId="69" xfId="0" applyNumberFormat="1" applyFont="1" applyBorder="1" applyAlignment="1">
      <alignment horizontal="right" vertical="top" wrapText="1"/>
    </xf>
    <xf numFmtId="0" fontId="91" fillId="0" borderId="73" xfId="55807" applyFont="1" applyBorder="1" applyAlignment="1">
      <alignment horizontal="left" vertical="top" wrapText="1"/>
    </xf>
    <xf numFmtId="0" fontId="157" fillId="0" borderId="69" xfId="55807" applyFont="1" applyBorder="1"/>
    <xf numFmtId="4" fontId="157" fillId="0" borderId="69" xfId="55807" applyNumberFormat="1" applyFont="1" applyBorder="1" applyAlignment="1">
      <alignment horizontal="right" vertical="top" wrapText="1"/>
    </xf>
    <xf numFmtId="0" fontId="91" fillId="0" borderId="70" xfId="55807" applyFont="1" applyBorder="1" applyAlignment="1">
      <alignment horizontal="left" vertical="top" wrapText="1"/>
    </xf>
    <xf numFmtId="0" fontId="155" fillId="0" borderId="0" xfId="55807" applyFont="1" applyAlignment="1">
      <alignment vertical="center"/>
    </xf>
    <xf numFmtId="49" fontId="155" fillId="0" borderId="0" xfId="55807" applyNumberFormat="1" applyFont="1" applyAlignment="1">
      <alignment vertical="center" wrapText="1"/>
    </xf>
    <xf numFmtId="0" fontId="91" fillId="0" borderId="69" xfId="55807" applyFont="1" applyBorder="1" applyAlignment="1">
      <alignment horizontal="left" vertical="center" wrapText="1"/>
    </xf>
    <xf numFmtId="4" fontId="91" fillId="0" borderId="69" xfId="55807" applyNumberFormat="1" applyFont="1" applyBorder="1" applyAlignment="1">
      <alignment horizontal="right" vertical="center" wrapText="1"/>
    </xf>
    <xf numFmtId="0" fontId="91" fillId="0" borderId="70" xfId="55807" applyFont="1" applyBorder="1" applyAlignment="1">
      <alignment horizontal="left" vertical="center" wrapText="1"/>
    </xf>
    <xf numFmtId="4" fontId="157" fillId="0" borderId="69" xfId="55807" applyNumberFormat="1" applyFont="1" applyBorder="1" applyAlignment="1">
      <alignment horizontal="right" vertical="top"/>
    </xf>
    <xf numFmtId="0" fontId="157" fillId="0" borderId="72" xfId="55807" applyFont="1" applyBorder="1"/>
    <xf numFmtId="4" fontId="157" fillId="0" borderId="72" xfId="55807" applyNumberFormat="1" applyFont="1" applyBorder="1" applyAlignment="1">
      <alignment horizontal="right" vertical="top" wrapText="1"/>
    </xf>
    <xf numFmtId="49" fontId="155" fillId="0" borderId="0" xfId="55807" applyNumberFormat="1" applyFont="1"/>
    <xf numFmtId="0" fontId="155" fillId="0" borderId="56" xfId="55807" applyFont="1" applyBorder="1"/>
    <xf numFmtId="0" fontId="155" fillId="0" borderId="69" xfId="55807" applyFont="1" applyBorder="1"/>
    <xf numFmtId="0" fontId="153" fillId="0" borderId="0" xfId="55807" applyFont="1" applyAlignment="1">
      <alignment vertical="center" wrapText="1"/>
    </xf>
    <xf numFmtId="4" fontId="91" fillId="61" borderId="69" xfId="55807" applyNumberFormat="1" applyFont="1" applyFill="1" applyBorder="1" applyAlignment="1">
      <alignment horizontal="right" vertical="top" wrapText="1"/>
    </xf>
    <xf numFmtId="1" fontId="91" fillId="61" borderId="69" xfId="55807" applyNumberFormat="1" applyFont="1" applyFill="1" applyBorder="1" applyAlignment="1">
      <alignment horizontal="center" vertical="top" wrapText="1"/>
    </xf>
    <xf numFmtId="1" fontId="91" fillId="150" borderId="69" xfId="55807" applyNumberFormat="1" applyFont="1" applyFill="1" applyBorder="1" applyAlignment="1">
      <alignment horizontal="center" vertical="top" wrapText="1"/>
    </xf>
    <xf numFmtId="0" fontId="91" fillId="150" borderId="69" xfId="55807" applyFont="1" applyFill="1" applyBorder="1" applyAlignment="1">
      <alignment horizontal="left" vertical="top" wrapText="1"/>
    </xf>
    <xf numFmtId="4" fontId="91" fillId="150" borderId="69" xfId="55807" applyNumberFormat="1" applyFont="1" applyFill="1" applyBorder="1" applyAlignment="1">
      <alignment horizontal="right" vertical="top" wrapText="1"/>
    </xf>
    <xf numFmtId="1" fontId="91" fillId="146" borderId="69" xfId="55807" applyNumberFormat="1" applyFont="1" applyFill="1" applyBorder="1" applyAlignment="1">
      <alignment horizontal="center" vertical="top" wrapText="1"/>
    </xf>
    <xf numFmtId="0" fontId="91" fillId="146" borderId="69" xfId="55807" applyFont="1" applyFill="1" applyBorder="1" applyAlignment="1">
      <alignment horizontal="left" vertical="top" wrapText="1"/>
    </xf>
    <xf numFmtId="4" fontId="91" fillId="146" borderId="69" xfId="0" applyNumberFormat="1" applyFont="1" applyFill="1" applyBorder="1" applyAlignment="1">
      <alignment horizontal="right" vertical="top" wrapText="1"/>
    </xf>
    <xf numFmtId="4" fontId="91" fillId="146" borderId="69" xfId="55807" applyNumberFormat="1" applyFont="1" applyFill="1" applyBorder="1" applyAlignment="1">
      <alignment horizontal="right" vertical="top" wrapText="1"/>
    </xf>
    <xf numFmtId="1" fontId="91" fillId="146" borderId="78" xfId="55807" applyNumberFormat="1" applyFont="1" applyFill="1" applyBorder="1" applyAlignment="1">
      <alignment horizontal="center" vertical="top" wrapText="1"/>
    </xf>
    <xf numFmtId="0" fontId="91" fillId="146" borderId="78" xfId="55807" applyFont="1" applyFill="1" applyBorder="1" applyAlignment="1">
      <alignment horizontal="left" vertical="top" wrapText="1"/>
    </xf>
    <xf numFmtId="4" fontId="91" fillId="146" borderId="78" xfId="0" applyNumberFormat="1" applyFont="1" applyFill="1" applyBorder="1" applyAlignment="1">
      <alignment horizontal="right" vertical="top" wrapText="1"/>
    </xf>
    <xf numFmtId="4" fontId="91" fillId="146" borderId="78" xfId="55807" applyNumberFormat="1" applyFont="1" applyFill="1" applyBorder="1" applyAlignment="1">
      <alignment horizontal="right" vertical="top" wrapText="1"/>
    </xf>
    <xf numFmtId="0" fontId="155" fillId="152" borderId="0" xfId="55807" applyFont="1" applyFill="1"/>
    <xf numFmtId="49" fontId="155" fillId="152" borderId="0" xfId="55807" applyNumberFormat="1" applyFont="1" applyFill="1" applyAlignment="1">
      <alignment wrapText="1"/>
    </xf>
    <xf numFmtId="1" fontId="91" fillId="152" borderId="69" xfId="55807" applyNumberFormat="1" applyFont="1" applyFill="1" applyBorder="1" applyAlignment="1">
      <alignment horizontal="center" vertical="top" wrapText="1"/>
    </xf>
    <xf numFmtId="0" fontId="91" fillId="152" borderId="69" xfId="55807" applyFont="1" applyFill="1" applyBorder="1" applyAlignment="1">
      <alignment horizontal="left" vertical="top" wrapText="1"/>
    </xf>
    <xf numFmtId="4" fontId="91" fillId="152" borderId="69" xfId="55807" applyNumberFormat="1" applyFont="1" applyFill="1" applyBorder="1" applyAlignment="1">
      <alignment horizontal="right" vertical="top" wrapText="1"/>
    </xf>
    <xf numFmtId="1" fontId="91" fillId="54" borderId="69" xfId="55807" applyNumberFormat="1" applyFont="1" applyFill="1" applyBorder="1" applyAlignment="1">
      <alignment horizontal="center" vertical="top" wrapText="1"/>
    </xf>
    <xf numFmtId="0" fontId="91" fillId="54" borderId="69" xfId="55807" applyFont="1" applyFill="1" applyBorder="1" applyAlignment="1">
      <alignment horizontal="left" vertical="top" wrapText="1"/>
    </xf>
    <xf numFmtId="4" fontId="91" fillId="54" borderId="69" xfId="55807" applyNumberFormat="1" applyFont="1" applyFill="1" applyBorder="1" applyAlignment="1">
      <alignment horizontal="right" vertical="top" wrapText="1"/>
    </xf>
    <xf numFmtId="1" fontId="91" fillId="151" borderId="69" xfId="55807" applyNumberFormat="1" applyFont="1" applyFill="1" applyBorder="1" applyAlignment="1">
      <alignment horizontal="center" vertical="top" wrapText="1"/>
    </xf>
    <xf numFmtId="0" fontId="91" fillId="151" borderId="69" xfId="55807" applyFont="1" applyFill="1" applyBorder="1" applyAlignment="1">
      <alignment horizontal="left" vertical="top" wrapText="1"/>
    </xf>
    <xf numFmtId="4" fontId="91" fillId="151" borderId="69" xfId="55807" applyNumberFormat="1" applyFont="1" applyFill="1" applyBorder="1" applyAlignment="1">
      <alignment horizontal="right" vertical="top" wrapText="1"/>
    </xf>
    <xf numFmtId="0" fontId="155" fillId="151" borderId="0" xfId="55807" applyFont="1" applyFill="1"/>
    <xf numFmtId="49" fontId="155" fillId="151" borderId="0" xfId="55807" applyNumberFormat="1" applyFont="1" applyFill="1" applyAlignment="1">
      <alignment wrapText="1"/>
    </xf>
    <xf numFmtId="1" fontId="91" fillId="145" borderId="69" xfId="55807" applyNumberFormat="1" applyFont="1" applyFill="1" applyBorder="1" applyAlignment="1">
      <alignment horizontal="center" vertical="top" wrapText="1"/>
    </xf>
    <xf numFmtId="0" fontId="91" fillId="145" borderId="69" xfId="55807" applyFont="1" applyFill="1" applyBorder="1" applyAlignment="1">
      <alignment horizontal="left" vertical="top" wrapText="1"/>
    </xf>
    <xf numFmtId="4" fontId="91" fillId="145" borderId="69" xfId="55807" applyNumberFormat="1" applyFont="1" applyFill="1" applyBorder="1" applyAlignment="1">
      <alignment horizontal="right" vertical="top" wrapText="1"/>
    </xf>
    <xf numFmtId="0" fontId="91" fillId="145" borderId="73" xfId="55807" applyFont="1" applyFill="1" applyBorder="1" applyAlignment="1">
      <alignment horizontal="left" vertical="top" wrapText="1"/>
    </xf>
    <xf numFmtId="0" fontId="91" fillId="145" borderId="70" xfId="55807" applyFont="1" applyFill="1" applyBorder="1" applyAlignment="1">
      <alignment horizontal="left" vertical="top" wrapText="1"/>
    </xf>
    <xf numFmtId="1" fontId="91" fillId="153" borderId="69" xfId="55807" applyNumberFormat="1" applyFont="1" applyFill="1" applyBorder="1" applyAlignment="1">
      <alignment horizontal="center" vertical="top" wrapText="1"/>
    </xf>
    <xf numFmtId="0" fontId="91" fillId="153" borderId="69" xfId="55807" applyFont="1" applyFill="1" applyBorder="1" applyAlignment="1">
      <alignment horizontal="left" vertical="top" wrapText="1"/>
    </xf>
    <xf numFmtId="4" fontId="91" fillId="153" borderId="69" xfId="55807" applyNumberFormat="1" applyFont="1" applyFill="1" applyBorder="1" applyAlignment="1">
      <alignment horizontal="right" vertical="top" wrapText="1"/>
    </xf>
    <xf numFmtId="4" fontId="91" fillId="153" borderId="69" xfId="0" applyNumberFormat="1" applyFont="1" applyFill="1" applyBorder="1" applyAlignment="1">
      <alignment horizontal="right" vertical="top" wrapText="1"/>
    </xf>
    <xf numFmtId="1" fontId="91" fillId="60" borderId="69" xfId="55807" applyNumberFormat="1" applyFont="1" applyFill="1" applyBorder="1" applyAlignment="1">
      <alignment horizontal="center" vertical="top" wrapText="1"/>
    </xf>
    <xf numFmtId="0" fontId="91" fillId="60" borderId="69" xfId="55807" applyFont="1" applyFill="1" applyBorder="1" applyAlignment="1">
      <alignment horizontal="left" vertical="top" wrapText="1"/>
    </xf>
    <xf numFmtId="4" fontId="91" fillId="60" borderId="69" xfId="55807" applyNumberFormat="1" applyFont="1" applyFill="1" applyBorder="1" applyAlignment="1">
      <alignment horizontal="right" vertical="top" wrapText="1"/>
    </xf>
    <xf numFmtId="4" fontId="91" fillId="60" borderId="69" xfId="0" applyNumberFormat="1" applyFont="1" applyFill="1" applyBorder="1" applyAlignment="1">
      <alignment horizontal="right" vertical="top" wrapText="1"/>
    </xf>
    <xf numFmtId="1" fontId="91" fillId="154" borderId="69" xfId="55807" applyNumberFormat="1" applyFont="1" applyFill="1" applyBorder="1" applyAlignment="1">
      <alignment horizontal="center" vertical="top" wrapText="1"/>
    </xf>
    <xf numFmtId="0" fontId="91" fillId="154" borderId="69" xfId="55807" applyFont="1" applyFill="1" applyBorder="1" applyAlignment="1">
      <alignment horizontal="left" vertical="top" wrapText="1"/>
    </xf>
    <xf numFmtId="4" fontId="91" fillId="154" borderId="69" xfId="55807" applyNumberFormat="1" applyFont="1" applyFill="1" applyBorder="1" applyAlignment="1">
      <alignment horizontal="right" vertical="top" wrapText="1"/>
    </xf>
    <xf numFmtId="3" fontId="142" fillId="7" borderId="0" xfId="55807" applyNumberFormat="1" applyFont="1" applyFill="1"/>
    <xf numFmtId="9" fontId="155" fillId="7" borderId="0" xfId="55807" applyNumberFormat="1" applyFont="1" applyFill="1"/>
    <xf numFmtId="1" fontId="91" fillId="155" borderId="69" xfId="55807" applyNumberFormat="1" applyFont="1" applyFill="1" applyBorder="1" applyAlignment="1">
      <alignment horizontal="center" vertical="top" wrapText="1"/>
    </xf>
    <xf numFmtId="0" fontId="91" fillId="155" borderId="69" xfId="55807" applyFont="1" applyFill="1" applyBorder="1" applyAlignment="1">
      <alignment horizontal="left" vertical="top" wrapText="1"/>
    </xf>
    <xf numFmtId="4" fontId="91" fillId="155" borderId="69" xfId="0" applyNumberFormat="1" applyFont="1" applyFill="1" applyBorder="1" applyAlignment="1">
      <alignment horizontal="right" vertical="top" wrapText="1"/>
    </xf>
    <xf numFmtId="4" fontId="91" fillId="155" borderId="69" xfId="55807" applyNumberFormat="1" applyFont="1" applyFill="1" applyBorder="1" applyAlignment="1">
      <alignment horizontal="right" vertical="top" wrapText="1"/>
    </xf>
    <xf numFmtId="3" fontId="157" fillId="0" borderId="69" xfId="55807" applyNumberFormat="1" applyFont="1" applyBorder="1" applyAlignment="1">
      <alignment horizontal="right" vertical="top" wrapText="1"/>
    </xf>
    <xf numFmtId="3" fontId="157" fillId="0" borderId="69" xfId="55807" applyNumberFormat="1" applyFont="1" applyBorder="1" applyAlignment="1">
      <alignment horizontal="right" vertical="top"/>
    </xf>
    <xf numFmtId="3" fontId="157" fillId="146" borderId="69" xfId="55807" applyNumberFormat="1" applyFont="1" applyFill="1" applyBorder="1" applyAlignment="1">
      <alignment horizontal="right" vertical="top"/>
    </xf>
    <xf numFmtId="3" fontId="161" fillId="7" borderId="0" xfId="55807" applyNumberFormat="1" applyFont="1" applyFill="1" applyAlignment="1">
      <alignment horizontal="center" vertical="center"/>
    </xf>
    <xf numFmtId="0" fontId="159" fillId="0" borderId="73" xfId="55807" applyFont="1" applyBorder="1" applyAlignment="1">
      <alignment horizontal="left" vertical="center" wrapText="1"/>
    </xf>
    <xf numFmtId="0" fontId="159" fillId="0" borderId="74" xfId="55807" applyFont="1" applyBorder="1" applyAlignment="1">
      <alignment horizontal="left" vertical="center" wrapText="1"/>
    </xf>
    <xf numFmtId="0" fontId="159" fillId="0" borderId="70" xfId="55807" applyFont="1" applyBorder="1" applyAlignment="1">
      <alignment horizontal="left" vertical="center" wrapText="1"/>
    </xf>
    <xf numFmtId="0" fontId="159" fillId="0" borderId="49" xfId="55807" applyFont="1" applyBorder="1" applyAlignment="1">
      <alignment horizontal="left" vertical="top" wrapText="1"/>
    </xf>
    <xf numFmtId="0" fontId="159" fillId="0" borderId="0" xfId="55807" applyFont="1" applyAlignment="1">
      <alignment horizontal="left" vertical="top" wrapText="1"/>
    </xf>
    <xf numFmtId="0" fontId="159" fillId="0" borderId="56" xfId="55807" applyFont="1" applyBorder="1" applyAlignment="1">
      <alignment horizontal="left" vertical="top" wrapText="1"/>
    </xf>
    <xf numFmtId="0" fontId="157" fillId="0" borderId="73" xfId="55807" applyFont="1" applyBorder="1" applyAlignment="1">
      <alignment horizontal="right" vertical="top" wrapText="1"/>
    </xf>
    <xf numFmtId="0" fontId="157" fillId="0" borderId="70" xfId="55807" applyFont="1" applyBorder="1" applyAlignment="1">
      <alignment horizontal="right" vertical="top" wrapText="1"/>
    </xf>
    <xf numFmtId="0" fontId="157" fillId="0" borderId="69" xfId="55807" applyFont="1" applyBorder="1" applyAlignment="1">
      <alignment horizontal="right" vertical="top" wrapText="1"/>
    </xf>
    <xf numFmtId="0" fontId="91" fillId="148" borderId="72" xfId="55807" applyFont="1" applyFill="1" applyBorder="1" applyAlignment="1">
      <alignment horizontal="center" vertical="center" wrapText="1"/>
    </xf>
    <xf numFmtId="0" fontId="91" fillId="148" borderId="75" xfId="55807" applyFont="1" applyFill="1" applyBorder="1" applyAlignment="1">
      <alignment horizontal="center" vertical="center" wrapText="1"/>
    </xf>
    <xf numFmtId="0" fontId="157" fillId="0" borderId="76" xfId="55807" applyFont="1" applyBorder="1" applyAlignment="1">
      <alignment horizontal="right" vertical="top" wrapText="1"/>
    </xf>
    <xf numFmtId="0" fontId="157" fillId="0" borderId="77" xfId="55807" applyFont="1" applyBorder="1" applyAlignment="1">
      <alignment horizontal="right" vertical="top" wrapText="1"/>
    </xf>
    <xf numFmtId="0" fontId="159" fillId="0" borderId="69" xfId="55807" applyFont="1" applyBorder="1" applyAlignment="1">
      <alignment horizontal="left" vertical="center" wrapText="1"/>
    </xf>
    <xf numFmtId="0" fontId="159" fillId="0" borderId="49" xfId="55807" applyFont="1" applyBorder="1" applyAlignment="1">
      <alignment horizontal="left" vertical="center" wrapText="1"/>
    </xf>
    <xf numFmtId="0" fontId="159" fillId="0" borderId="0" xfId="55807" applyFont="1" applyAlignment="1">
      <alignment horizontal="left" vertical="center" wrapText="1"/>
    </xf>
    <xf numFmtId="0" fontId="159" fillId="0" borderId="56" xfId="55807" applyFont="1" applyBorder="1" applyAlignment="1">
      <alignment horizontal="left" vertical="center" wrapText="1"/>
    </xf>
    <xf numFmtId="0" fontId="156" fillId="0" borderId="71" xfId="55807" applyFont="1" applyBorder="1" applyAlignment="1">
      <alignment horizontal="center" vertical="top"/>
    </xf>
    <xf numFmtId="0" fontId="91" fillId="0" borderId="72" xfId="55807" applyFont="1" applyBorder="1" applyAlignment="1">
      <alignment horizontal="center" vertical="center" wrapText="1"/>
    </xf>
    <xf numFmtId="0" fontId="91" fillId="0" borderId="10" xfId="55807" applyFont="1" applyBorder="1" applyAlignment="1">
      <alignment horizontal="center" vertical="center" wrapText="1"/>
    </xf>
    <xf numFmtId="0" fontId="91" fillId="0" borderId="75" xfId="55807" applyFont="1" applyBorder="1" applyAlignment="1">
      <alignment horizontal="center" vertical="center" wrapText="1"/>
    </xf>
    <xf numFmtId="0" fontId="91" fillId="0" borderId="73" xfId="55807" applyFont="1" applyBorder="1" applyAlignment="1">
      <alignment horizontal="center" vertical="center" wrapText="1"/>
    </xf>
    <xf numFmtId="0" fontId="91" fillId="0" borderId="74" xfId="55807" applyFont="1" applyBorder="1" applyAlignment="1">
      <alignment horizontal="center" vertical="center" wrapText="1"/>
    </xf>
    <xf numFmtId="0" fontId="91" fillId="0" borderId="70" xfId="55807" applyFont="1" applyBorder="1" applyAlignment="1">
      <alignment horizontal="center" vertical="center" wrapText="1"/>
    </xf>
    <xf numFmtId="0" fontId="91" fillId="0" borderId="0" xfId="55807" applyFont="1" applyAlignment="1">
      <alignment horizontal="center" wrapText="1"/>
    </xf>
    <xf numFmtId="0" fontId="91" fillId="0" borderId="47" xfId="55807" applyFont="1" applyBorder="1" applyAlignment="1">
      <alignment horizontal="center" wrapText="1"/>
    </xf>
    <xf numFmtId="0" fontId="156" fillId="0" borderId="71" xfId="55807" applyFont="1" applyBorder="1" applyAlignment="1">
      <alignment horizontal="center"/>
    </xf>
    <xf numFmtId="0" fontId="91" fillId="0" borderId="0" xfId="55807" applyFont="1" applyAlignment="1">
      <alignment horizontal="center"/>
    </xf>
    <xf numFmtId="0" fontId="159" fillId="0" borderId="0" xfId="55807" applyFont="1" applyAlignment="1">
      <alignment horizontal="center"/>
    </xf>
    <xf numFmtId="9" fontId="17" fillId="0" borderId="54" xfId="2" applyFont="1" applyFill="1" applyBorder="1" applyAlignment="1">
      <alignment horizontal="center" vertical="center"/>
    </xf>
    <xf numFmtId="9" fontId="17" fillId="0" borderId="55" xfId="2" applyFont="1" applyFill="1" applyBorder="1" applyAlignment="1">
      <alignment horizontal="center" vertical="center"/>
    </xf>
    <xf numFmtId="9" fontId="17" fillId="0" borderId="49" xfId="2" applyFont="1" applyFill="1" applyBorder="1" applyAlignment="1">
      <alignment horizontal="center" vertical="center"/>
    </xf>
    <xf numFmtId="9" fontId="17" fillId="0" borderId="56" xfId="2" applyFont="1" applyFill="1" applyBorder="1" applyAlignment="1">
      <alignment horizontal="center" vertical="center"/>
    </xf>
    <xf numFmtId="170" fontId="17" fillId="0" borderId="54" xfId="2" applyNumberFormat="1" applyFont="1" applyFill="1" applyBorder="1" applyAlignment="1">
      <alignment horizontal="center" vertical="center"/>
    </xf>
    <xf numFmtId="170" fontId="17" fillId="0" borderId="55" xfId="2" applyNumberFormat="1" applyFont="1" applyFill="1" applyBorder="1" applyAlignment="1">
      <alignment horizontal="center" vertical="center"/>
    </xf>
    <xf numFmtId="170" fontId="17" fillId="0" borderId="49" xfId="2" applyNumberFormat="1" applyFont="1" applyFill="1" applyBorder="1" applyAlignment="1">
      <alignment horizontal="center" vertical="center"/>
    </xf>
    <xf numFmtId="170" fontId="17" fillId="0" borderId="56" xfId="2" applyNumberFormat="1" applyFont="1" applyFill="1" applyBorder="1" applyAlignment="1">
      <alignment horizontal="center" vertical="center"/>
    </xf>
    <xf numFmtId="170" fontId="17" fillId="0" borderId="48" xfId="2" applyNumberFormat="1" applyFont="1" applyFill="1" applyBorder="1" applyAlignment="1">
      <alignment horizontal="center" vertical="center"/>
    </xf>
    <xf numFmtId="170" fontId="17" fillId="0" borderId="57" xfId="2" applyNumberFormat="1" applyFont="1" applyFill="1" applyBorder="1" applyAlignment="1">
      <alignment horizontal="center" vertical="center"/>
    </xf>
    <xf numFmtId="9" fontId="17" fillId="0" borderId="48" xfId="2" applyFont="1" applyFill="1" applyBorder="1" applyAlignment="1">
      <alignment horizontal="center" vertical="center"/>
    </xf>
    <xf numFmtId="9" fontId="17" fillId="0" borderId="57" xfId="2" applyFont="1" applyFill="1" applyBorder="1" applyAlignment="1">
      <alignment horizontal="center" vertical="center"/>
    </xf>
    <xf numFmtId="9" fontId="17" fillId="0" borderId="41" xfId="2" applyFont="1" applyFill="1" applyBorder="1" applyAlignment="1">
      <alignment horizontal="center" vertical="center"/>
    </xf>
    <xf numFmtId="9" fontId="17" fillId="0" borderId="63" xfId="2" applyFont="1" applyFill="1" applyBorder="1" applyAlignment="1">
      <alignment horizontal="center" vertical="center"/>
    </xf>
    <xf numFmtId="9" fontId="17" fillId="0" borderId="47" xfId="2" applyFont="1" applyFill="1" applyBorder="1" applyAlignment="1">
      <alignment horizontal="center" vertical="center"/>
    </xf>
    <xf numFmtId="9" fontId="17" fillId="0" borderId="64" xfId="2" applyFont="1" applyFill="1" applyBorder="1" applyAlignment="1">
      <alignment horizontal="center" vertical="center"/>
    </xf>
    <xf numFmtId="0" fontId="151" fillId="0" borderId="60" xfId="55768" applyFont="1" applyBorder="1" applyAlignment="1">
      <alignment horizontal="center" vertical="center" wrapText="1"/>
    </xf>
    <xf numFmtId="0" fontId="151" fillId="0" borderId="59" xfId="55768" applyFont="1" applyBorder="1" applyAlignment="1">
      <alignment horizontal="center" vertical="center" wrapText="1"/>
    </xf>
    <xf numFmtId="0" fontId="152" fillId="0" borderId="45" xfId="55797" applyFont="1" applyBorder="1" applyAlignment="1">
      <alignment horizontal="left" vertical="center" wrapText="1"/>
    </xf>
    <xf numFmtId="0" fontId="151" fillId="0" borderId="11" xfId="55768" applyFont="1" applyBorder="1" applyAlignment="1">
      <alignment horizontal="left" vertical="center" wrapText="1"/>
    </xf>
  </cellXfs>
  <cellStyles count="55811">
    <cellStyle name=" 1" xfId="25301" xr:uid="{00000000-0005-0000-0000-000000000000}"/>
    <cellStyle name="_~4920211" xfId="22" xr:uid="{00000000-0005-0000-0000-000001000000}"/>
    <cellStyle name="_2008г. и 4кв" xfId="25302" xr:uid="{00000000-0005-0000-0000-000002000000}"/>
    <cellStyle name="_4_macro 2009" xfId="25303" xr:uid="{00000000-0005-0000-0000-000003000000}"/>
    <cellStyle name="_Condition-long(2012-2030)нах" xfId="25304" xr:uid="{00000000-0005-0000-0000-000004000000}"/>
    <cellStyle name="_Copy of CF Mercedes Plaza 08 11 2007 TS" xfId="23" xr:uid="{00000000-0005-0000-0000-000005000000}"/>
    <cellStyle name="_CPI foodimp" xfId="25305" xr:uid="{00000000-0005-0000-0000-000006000000}"/>
    <cellStyle name="_FM GazField (2009) 28.03.2007" xfId="24" xr:uid="{00000000-0005-0000-0000-000007000000}"/>
    <cellStyle name="_FM GazField 17.05.2007" xfId="25" xr:uid="{00000000-0005-0000-0000-000008000000}"/>
    <cellStyle name="_FM Shopping Center Bagrationovskiy" xfId="26" xr:uid="{00000000-0005-0000-0000-000009000000}"/>
    <cellStyle name="_List of tenants (21 05 08 ) (2)" xfId="27" xr:uid="{00000000-0005-0000-0000-00000A000000}"/>
    <cellStyle name="_macro 2012 var 1" xfId="25306" xr:uid="{00000000-0005-0000-0000-00000B000000}"/>
    <cellStyle name="_SeriesAttributes" xfId="25307" xr:uid="{00000000-0005-0000-0000-00000C000000}"/>
    <cellStyle name="_v-2013-2030- 2b17.01.11Нах-cpiнов. курс inn 1-2-Е1xls" xfId="25308" xr:uid="{00000000-0005-0000-0000-00000D000000}"/>
    <cellStyle name="_Газ-расчет-16 0508Клдо 2023" xfId="25309" xr:uid="{00000000-0005-0000-0000-00000E000000}"/>
    <cellStyle name="_ИПЦЖКХ2105 08-до 2023вар1" xfId="25310" xr:uid="{00000000-0005-0000-0000-00000F000000}"/>
    <cellStyle name="_Книга1" xfId="25311" xr:uid="{00000000-0005-0000-0000-000010000000}"/>
    <cellStyle name="_Книга3" xfId="25312" xr:uid="{00000000-0005-0000-0000-000011000000}"/>
    <cellStyle name="_курсовые разницы 01,06,08" xfId="25313" xr:uid="{00000000-0005-0000-0000-000012000000}"/>
    <cellStyle name="_Макро_2030 год" xfId="25314" xr:uid="{00000000-0005-0000-0000-000013000000}"/>
    <cellStyle name="_Модель - 2(23)" xfId="25315" xr:uid="{00000000-0005-0000-0000-000014000000}"/>
    <cellStyle name="_Отправка 2-08-2012 (5)" xfId="25316" xr:uid="{00000000-0005-0000-0000-000015000000}"/>
    <cellStyle name="_Потребл." xfId="25317" xr:uid="{00000000-0005-0000-0000-000016000000}"/>
    <cellStyle name="_Правила заполнения" xfId="25318" xr:uid="{00000000-0005-0000-0000-000017000000}"/>
    <cellStyle name="_Сб-macro 2020" xfId="25319" xr:uid="{00000000-0005-0000-0000-000018000000}"/>
    <cellStyle name="_Сб-macro 2020 2" xfId="25320" xr:uid="{00000000-0005-0000-0000-000019000000}"/>
    <cellStyle name="_Сб-macro 2020 3" xfId="25321" xr:uid="{00000000-0005-0000-0000-00001A000000}"/>
    <cellStyle name="_Сб-macro 2020_v2008-2012-23.09.09вар2а-11" xfId="25322" xr:uid="{00000000-0005-0000-0000-00001B000000}"/>
    <cellStyle name="_ЦФ  реализация акций 2008-2010" xfId="25323" xr:uid="{00000000-0005-0000-0000-00001C000000}"/>
    <cellStyle name="_ЦФ  реализация акций 2008-2010_акции по годам 2009-2012" xfId="25324" xr:uid="{00000000-0005-0000-0000-00001D000000}"/>
    <cellStyle name="_ЦФ  реализация акций 2008-2010_Копия Прогноз ПТРдо 2030г  (3)" xfId="25325" xr:uid="{00000000-0005-0000-0000-00001E000000}"/>
    <cellStyle name="_ЦФ  реализация акций 2008-2010_Прогноз ПТРдо 2030г." xfId="25326" xr:uid="{00000000-0005-0000-0000-00001F000000}"/>
    <cellStyle name="”€ќђќ‘ћ‚›‰" xfId="28" xr:uid="{00000000-0005-0000-0000-000020000000}"/>
    <cellStyle name="”€љ‘€ђћ‚ђќќ›‰" xfId="29" xr:uid="{00000000-0005-0000-0000-000021000000}"/>
    <cellStyle name="„…ќ…†ќ›‰" xfId="30" xr:uid="{00000000-0005-0000-0000-000022000000}"/>
    <cellStyle name="€’ћѓћ‚›‰" xfId="33" xr:uid="{00000000-0005-0000-0000-000023000000}"/>
    <cellStyle name="‡ђѓћ‹ћ‚ћљ1" xfId="31" xr:uid="{00000000-0005-0000-0000-000024000000}"/>
    <cellStyle name="‡ђѓћ‹ћ‚ћљ2" xfId="32" xr:uid="{00000000-0005-0000-0000-000025000000}"/>
    <cellStyle name="0 - Лист - BRP ADVICE" xfId="1776" xr:uid="{00000000-0005-0000-0000-000026000000}"/>
    <cellStyle name="1 - Раздел - BRP ADVICE" xfId="1777" xr:uid="{00000000-0005-0000-0000-000027000000}"/>
    <cellStyle name="1Normal" xfId="34" xr:uid="{00000000-0005-0000-0000-000028000000}"/>
    <cellStyle name="1Normal 2" xfId="25327" xr:uid="{00000000-0005-0000-0000-000029000000}"/>
    <cellStyle name="2 - Глава - BRP ADVICE" xfId="1778" xr:uid="{00000000-0005-0000-0000-00002A000000}"/>
    <cellStyle name="20% - Accent1" xfId="11" hidden="1" xr:uid="{00000000-0005-0000-0000-00002B000000}"/>
    <cellStyle name="20% - Accent1" xfId="672" hidden="1" xr:uid="{00000000-0005-0000-0000-00002C000000}"/>
    <cellStyle name="20% - Accent1" xfId="683" hidden="1" xr:uid="{00000000-0005-0000-0000-00002D000000}"/>
    <cellStyle name="20% - Accent1" xfId="691" hidden="1" xr:uid="{00000000-0005-0000-0000-00002E000000}"/>
    <cellStyle name="20% - Accent1" xfId="674" hidden="1" xr:uid="{00000000-0005-0000-0000-00002F000000}"/>
    <cellStyle name="20% - Accent1" xfId="710" hidden="1" xr:uid="{00000000-0005-0000-0000-000030000000}"/>
    <cellStyle name="20% - Accent1" xfId="718" hidden="1" xr:uid="{00000000-0005-0000-0000-000031000000}"/>
    <cellStyle name="20% - Accent1" xfId="727" hidden="1" xr:uid="{00000000-0005-0000-0000-000032000000}"/>
    <cellStyle name="20% - Accent1" xfId="735" hidden="1" xr:uid="{00000000-0005-0000-0000-000033000000}"/>
    <cellStyle name="20% - Accent1" xfId="719" hidden="1" xr:uid="{00000000-0005-0000-0000-000034000000}"/>
    <cellStyle name="20% - Accent1" xfId="751" hidden="1" xr:uid="{00000000-0005-0000-0000-000035000000}"/>
    <cellStyle name="20% - Accent1" xfId="762" hidden="1" xr:uid="{00000000-0005-0000-0000-000036000000}"/>
    <cellStyle name="20% - Accent1" xfId="771" hidden="1" xr:uid="{00000000-0005-0000-0000-000037000000}"/>
    <cellStyle name="20% - Accent1" xfId="773" hidden="1" xr:uid="{00000000-0005-0000-0000-000038000000}"/>
    <cellStyle name="20% - Accent1" xfId="789" hidden="1" xr:uid="{00000000-0005-0000-0000-000039000000}"/>
    <cellStyle name="20% - Accent1" xfId="801" hidden="1" xr:uid="{00000000-0005-0000-0000-00003A000000}"/>
    <cellStyle name="20% - Accent1" xfId="817" hidden="1" xr:uid="{00000000-0005-0000-0000-00003B000000}"/>
    <cellStyle name="20% - Accent1" xfId="826" hidden="1" xr:uid="{00000000-0005-0000-0000-00003C000000}"/>
    <cellStyle name="20% - Accent1" xfId="834" hidden="1" xr:uid="{00000000-0005-0000-0000-00003D000000}"/>
    <cellStyle name="20% - Accent1" xfId="818" hidden="1" xr:uid="{00000000-0005-0000-0000-00003E000000}"/>
    <cellStyle name="20% - Accent1" xfId="850" hidden="1" xr:uid="{00000000-0005-0000-0000-00003F000000}"/>
    <cellStyle name="20% - Accent1" xfId="858" hidden="1" xr:uid="{00000000-0005-0000-0000-000040000000}"/>
    <cellStyle name="20% - Accent1" xfId="867" hidden="1" xr:uid="{00000000-0005-0000-0000-000041000000}"/>
    <cellStyle name="20% - Accent1" xfId="875" hidden="1" xr:uid="{00000000-0005-0000-0000-000042000000}"/>
    <cellStyle name="20% - Accent1" xfId="859" hidden="1" xr:uid="{00000000-0005-0000-0000-000043000000}"/>
    <cellStyle name="20% - Accent1" xfId="890" hidden="1" xr:uid="{00000000-0005-0000-0000-000044000000}"/>
    <cellStyle name="20% - Accent1" xfId="899" hidden="1" xr:uid="{00000000-0005-0000-0000-000045000000}"/>
    <cellStyle name="20% - Accent1" xfId="907" hidden="1" xr:uid="{00000000-0005-0000-0000-000046000000}"/>
    <cellStyle name="20% - Accent1" xfId="909" hidden="1" xr:uid="{00000000-0005-0000-0000-000047000000}"/>
    <cellStyle name="20% - Accent1" xfId="923" hidden="1" xr:uid="{00000000-0005-0000-0000-000048000000}"/>
    <cellStyle name="20% - Accent1" xfId="932" hidden="1" xr:uid="{00000000-0005-0000-0000-000049000000}"/>
    <cellStyle name="20% - Accent1" xfId="802" hidden="1" xr:uid="{00000000-0005-0000-0000-00004A000000}"/>
    <cellStyle name="20% - Accent1" xfId="940" hidden="1" xr:uid="{00000000-0005-0000-0000-00004B000000}"/>
    <cellStyle name="20% - Accent1" xfId="949" hidden="1" xr:uid="{00000000-0005-0000-0000-00004C000000}"/>
    <cellStyle name="20% - Accent1" xfId="957" hidden="1" xr:uid="{00000000-0005-0000-0000-00004D000000}"/>
    <cellStyle name="20% - Accent1" xfId="941" hidden="1" xr:uid="{00000000-0005-0000-0000-00004E000000}"/>
    <cellStyle name="20% - Accent1" xfId="972" hidden="1" xr:uid="{00000000-0005-0000-0000-00004F000000}"/>
    <cellStyle name="20% - Accent1" xfId="980" hidden="1" xr:uid="{00000000-0005-0000-0000-000050000000}"/>
    <cellStyle name="20% - Accent1" xfId="989" hidden="1" xr:uid="{00000000-0005-0000-0000-000051000000}"/>
    <cellStyle name="20% - Accent1" xfId="997" hidden="1" xr:uid="{00000000-0005-0000-0000-000052000000}"/>
    <cellStyle name="20% - Accent1" xfId="981" hidden="1" xr:uid="{00000000-0005-0000-0000-000053000000}"/>
    <cellStyle name="20% - Accent1" xfId="1012" hidden="1" xr:uid="{00000000-0005-0000-0000-000054000000}"/>
    <cellStyle name="20% - Accent1" xfId="1020" hidden="1" xr:uid="{00000000-0005-0000-0000-000055000000}"/>
    <cellStyle name="20% - Accent1" xfId="1028" hidden="1" xr:uid="{00000000-0005-0000-0000-000056000000}"/>
    <cellStyle name="20% - Accent1" xfId="1030" hidden="1" xr:uid="{00000000-0005-0000-0000-000057000000}"/>
    <cellStyle name="20% - Accent1" xfId="1044" hidden="1" xr:uid="{00000000-0005-0000-0000-000058000000}"/>
    <cellStyle name="20% - Accent1" xfId="1052" hidden="1" xr:uid="{00000000-0005-0000-0000-000059000000}"/>
    <cellStyle name="20% - Accent1" xfId="1060" hidden="1" xr:uid="{00000000-0005-0000-0000-00005A000000}"/>
    <cellStyle name="20% - Accent1" xfId="1068" hidden="1" xr:uid="{00000000-0005-0000-0000-00005B000000}"/>
    <cellStyle name="20% - Accent1" xfId="1077" hidden="1" xr:uid="{00000000-0005-0000-0000-00005C000000}"/>
    <cellStyle name="20% - Accent1" xfId="1085" hidden="1" xr:uid="{00000000-0005-0000-0000-00005D000000}"/>
    <cellStyle name="20% - Accent1" xfId="1069" hidden="1" xr:uid="{00000000-0005-0000-0000-00005E000000}"/>
    <cellStyle name="20% - Accent1" xfId="1101" hidden="1" xr:uid="{00000000-0005-0000-0000-00005F000000}"/>
    <cellStyle name="20% - Accent1" xfId="1109" hidden="1" xr:uid="{00000000-0005-0000-0000-000060000000}"/>
    <cellStyle name="20% - Accent1" xfId="1118" hidden="1" xr:uid="{00000000-0005-0000-0000-000061000000}"/>
    <cellStyle name="20% - Accent1" xfId="1126" hidden="1" xr:uid="{00000000-0005-0000-0000-000062000000}"/>
    <cellStyle name="20% - Accent1" xfId="1110" hidden="1" xr:uid="{00000000-0005-0000-0000-000063000000}"/>
    <cellStyle name="20% - Accent1" xfId="1141" hidden="1" xr:uid="{00000000-0005-0000-0000-000064000000}"/>
    <cellStyle name="20% - Accent1" xfId="1150" hidden="1" xr:uid="{00000000-0005-0000-0000-000065000000}"/>
    <cellStyle name="20% - Accent1" xfId="1158" hidden="1" xr:uid="{00000000-0005-0000-0000-000066000000}"/>
    <cellStyle name="20% - Accent1" xfId="1160" hidden="1" xr:uid="{00000000-0005-0000-0000-000067000000}"/>
    <cellStyle name="20% - Accent1" xfId="1174" hidden="1" xr:uid="{00000000-0005-0000-0000-000068000000}"/>
    <cellStyle name="20% - Accent1" xfId="1182" hidden="1" xr:uid="{00000000-0005-0000-0000-000069000000}"/>
    <cellStyle name="20% - Accent1" xfId="1190" hidden="1" xr:uid="{00000000-0005-0000-0000-00006A000000}"/>
    <cellStyle name="20% - Accent1" xfId="1198" hidden="1" xr:uid="{00000000-0005-0000-0000-00006B000000}"/>
    <cellStyle name="20% - Accent1" xfId="1207" hidden="1" xr:uid="{00000000-0005-0000-0000-00006C000000}"/>
    <cellStyle name="20% - Accent1" xfId="1215" hidden="1" xr:uid="{00000000-0005-0000-0000-00006D000000}"/>
    <cellStyle name="20% - Accent1" xfId="1199" hidden="1" xr:uid="{00000000-0005-0000-0000-00006E000000}"/>
    <cellStyle name="20% - Accent1" xfId="1231" hidden="1" xr:uid="{00000000-0005-0000-0000-00006F000000}"/>
    <cellStyle name="20% - Accent1" xfId="1239" hidden="1" xr:uid="{00000000-0005-0000-0000-000070000000}"/>
    <cellStyle name="20% - Accent1" xfId="1248" hidden="1" xr:uid="{00000000-0005-0000-0000-000071000000}"/>
    <cellStyle name="20% - Accent1" xfId="1256" hidden="1" xr:uid="{00000000-0005-0000-0000-000072000000}"/>
    <cellStyle name="20% - Accent1" xfId="1240" hidden="1" xr:uid="{00000000-0005-0000-0000-000073000000}"/>
    <cellStyle name="20% - Accent1" xfId="1271" hidden="1" xr:uid="{00000000-0005-0000-0000-000074000000}"/>
    <cellStyle name="20% - Accent1" xfId="1280" hidden="1" xr:uid="{00000000-0005-0000-0000-000075000000}"/>
    <cellStyle name="20% - Accent1" xfId="1288" hidden="1" xr:uid="{00000000-0005-0000-0000-000076000000}"/>
    <cellStyle name="20% - Accent1" xfId="1290" hidden="1" xr:uid="{00000000-0005-0000-0000-000077000000}"/>
    <cellStyle name="20% - Accent1" xfId="1304" hidden="1" xr:uid="{00000000-0005-0000-0000-000078000000}"/>
    <cellStyle name="20% - Accent1" xfId="1312" hidden="1" xr:uid="{00000000-0005-0000-0000-000079000000}"/>
    <cellStyle name="20% - Accent1" xfId="1329" hidden="1" xr:uid="{00000000-0005-0000-0000-00007A000000}"/>
    <cellStyle name="20% - Accent1" xfId="1404" hidden="1" xr:uid="{00000000-0005-0000-0000-00007B000000}"/>
    <cellStyle name="20% - Accent1" xfId="1432" hidden="1" xr:uid="{00000000-0005-0000-0000-00007C000000}"/>
    <cellStyle name="20% - Accent1" xfId="1441" hidden="1" xr:uid="{00000000-0005-0000-0000-00007D000000}"/>
    <cellStyle name="20% - Accent1" xfId="1449" hidden="1" xr:uid="{00000000-0005-0000-0000-00007E000000}"/>
    <cellStyle name="20% - Accent1" xfId="1433" hidden="1" xr:uid="{00000000-0005-0000-0000-00007F000000}"/>
    <cellStyle name="20% - Accent1" xfId="1466" hidden="1" xr:uid="{00000000-0005-0000-0000-000080000000}"/>
    <cellStyle name="20% - Accent1" xfId="1474" hidden="1" xr:uid="{00000000-0005-0000-0000-000081000000}"/>
    <cellStyle name="20% - Accent1" xfId="1483" hidden="1" xr:uid="{00000000-0005-0000-0000-000082000000}"/>
    <cellStyle name="20% - Accent1" xfId="1491" hidden="1" xr:uid="{00000000-0005-0000-0000-000083000000}"/>
    <cellStyle name="20% - Accent1" xfId="1475" hidden="1" xr:uid="{00000000-0005-0000-0000-000084000000}"/>
    <cellStyle name="20% - Accent1" xfId="1507" hidden="1" xr:uid="{00000000-0005-0000-0000-000085000000}"/>
    <cellStyle name="20% - Accent1" xfId="1516" hidden="1" xr:uid="{00000000-0005-0000-0000-000086000000}"/>
    <cellStyle name="20% - Accent1" xfId="1524" hidden="1" xr:uid="{00000000-0005-0000-0000-000087000000}"/>
    <cellStyle name="20% - Accent1" xfId="1526" hidden="1" xr:uid="{00000000-0005-0000-0000-000088000000}"/>
    <cellStyle name="20% - Accent1" xfId="1542" hidden="1" xr:uid="{00000000-0005-0000-0000-000089000000}"/>
    <cellStyle name="20% - Accent1" xfId="1416" hidden="1" xr:uid="{00000000-0005-0000-0000-00008A000000}"/>
    <cellStyle name="20% - Accent1" xfId="1557" hidden="1" xr:uid="{00000000-0005-0000-0000-00008B000000}"/>
    <cellStyle name="20% - Accent1" xfId="1566" hidden="1" xr:uid="{00000000-0005-0000-0000-00008C000000}"/>
    <cellStyle name="20% - Accent1" xfId="1574" hidden="1" xr:uid="{00000000-0005-0000-0000-00008D000000}"/>
    <cellStyle name="20% - Accent1" xfId="1558" hidden="1" xr:uid="{00000000-0005-0000-0000-00008E000000}"/>
    <cellStyle name="20% - Accent1" xfId="1589" hidden="1" xr:uid="{00000000-0005-0000-0000-00008F000000}"/>
    <cellStyle name="20% - Accent1" xfId="1597" hidden="1" xr:uid="{00000000-0005-0000-0000-000090000000}"/>
    <cellStyle name="20% - Accent1" xfId="1606" hidden="1" xr:uid="{00000000-0005-0000-0000-000091000000}"/>
    <cellStyle name="20% - Accent1" xfId="1614" hidden="1" xr:uid="{00000000-0005-0000-0000-000092000000}"/>
    <cellStyle name="20% - Accent1" xfId="1598" hidden="1" xr:uid="{00000000-0005-0000-0000-000093000000}"/>
    <cellStyle name="20% - Accent1" xfId="1629" hidden="1" xr:uid="{00000000-0005-0000-0000-000094000000}"/>
    <cellStyle name="20% - Accent1" xfId="1637" hidden="1" xr:uid="{00000000-0005-0000-0000-000095000000}"/>
    <cellStyle name="20% - Accent1" xfId="1645" hidden="1" xr:uid="{00000000-0005-0000-0000-000096000000}"/>
    <cellStyle name="20% - Accent1" xfId="1647" hidden="1" xr:uid="{00000000-0005-0000-0000-000097000000}"/>
    <cellStyle name="20% - Accent1" xfId="1661" hidden="1" xr:uid="{00000000-0005-0000-0000-000098000000}"/>
    <cellStyle name="20% - Accent1" xfId="1407" hidden="1" xr:uid="{00000000-0005-0000-0000-000099000000}"/>
    <cellStyle name="20% - Accent1" xfId="1414" hidden="1" xr:uid="{00000000-0005-0000-0000-00009A000000}"/>
    <cellStyle name="20% - Accent1" xfId="1669" hidden="1" xr:uid="{00000000-0005-0000-0000-00009B000000}"/>
    <cellStyle name="20% - Accent1" xfId="1677" hidden="1" xr:uid="{00000000-0005-0000-0000-00009C000000}"/>
    <cellStyle name="20% - Accent1" xfId="1415" hidden="1" xr:uid="{00000000-0005-0000-0000-00009D000000}"/>
    <cellStyle name="20% - Accent1" xfId="1692" hidden="1" xr:uid="{00000000-0005-0000-0000-00009E000000}"/>
    <cellStyle name="20% - Accent1" xfId="1700" hidden="1" xr:uid="{00000000-0005-0000-0000-00009F000000}"/>
    <cellStyle name="20% - Accent1" xfId="1709" hidden="1" xr:uid="{00000000-0005-0000-0000-0000A0000000}"/>
    <cellStyle name="20% - Accent1" xfId="1717" hidden="1" xr:uid="{00000000-0005-0000-0000-0000A1000000}"/>
    <cellStyle name="20% - Accent1" xfId="1701" hidden="1" xr:uid="{00000000-0005-0000-0000-0000A2000000}"/>
    <cellStyle name="20% - Accent1" xfId="1732" hidden="1" xr:uid="{00000000-0005-0000-0000-0000A3000000}"/>
    <cellStyle name="20% - Accent1" xfId="1740" hidden="1" xr:uid="{00000000-0005-0000-0000-0000A4000000}"/>
    <cellStyle name="20% - Accent1" xfId="1748" hidden="1" xr:uid="{00000000-0005-0000-0000-0000A5000000}"/>
    <cellStyle name="20% - Accent1" xfId="1750" hidden="1" xr:uid="{00000000-0005-0000-0000-0000A6000000}"/>
    <cellStyle name="20% - Accent1" xfId="1764" hidden="1" xr:uid="{00000000-0005-0000-0000-0000A7000000}"/>
    <cellStyle name="20% - Accent1" xfId="1499" hidden="1" xr:uid="{00000000-0005-0000-0000-0000A8000000}"/>
    <cellStyle name="20% - Accent1" xfId="1830" hidden="1" xr:uid="{00000000-0005-0000-0000-0000A9000000}"/>
    <cellStyle name="20% - Accent1" xfId="1858" hidden="1" xr:uid="{00000000-0005-0000-0000-0000AA000000}"/>
    <cellStyle name="20% - Accent1" xfId="1867" hidden="1" xr:uid="{00000000-0005-0000-0000-0000AB000000}"/>
    <cellStyle name="20% - Accent1" xfId="1875" hidden="1" xr:uid="{00000000-0005-0000-0000-0000AC000000}"/>
    <cellStyle name="20% - Accent1" xfId="1859" hidden="1" xr:uid="{00000000-0005-0000-0000-0000AD000000}"/>
    <cellStyle name="20% - Accent1" xfId="1891" hidden="1" xr:uid="{00000000-0005-0000-0000-0000AE000000}"/>
    <cellStyle name="20% - Accent1" xfId="1899" hidden="1" xr:uid="{00000000-0005-0000-0000-0000AF000000}"/>
    <cellStyle name="20% - Accent1" xfId="1908" hidden="1" xr:uid="{00000000-0005-0000-0000-0000B0000000}"/>
    <cellStyle name="20% - Accent1" xfId="1916" hidden="1" xr:uid="{00000000-0005-0000-0000-0000B1000000}"/>
    <cellStyle name="20% - Accent1" xfId="1900" hidden="1" xr:uid="{00000000-0005-0000-0000-0000B2000000}"/>
    <cellStyle name="20% - Accent1" xfId="1931" hidden="1" xr:uid="{00000000-0005-0000-0000-0000B3000000}"/>
    <cellStyle name="20% - Accent1" xfId="1940" hidden="1" xr:uid="{00000000-0005-0000-0000-0000B4000000}"/>
    <cellStyle name="20% - Accent1" xfId="1948" hidden="1" xr:uid="{00000000-0005-0000-0000-0000B5000000}"/>
    <cellStyle name="20% - Accent1" xfId="1950" hidden="1" xr:uid="{00000000-0005-0000-0000-0000B6000000}"/>
    <cellStyle name="20% - Accent1" xfId="1964" hidden="1" xr:uid="{00000000-0005-0000-0000-0000B7000000}"/>
    <cellStyle name="20% - Accent1" xfId="1842" hidden="1" xr:uid="{00000000-0005-0000-0000-0000B8000000}"/>
    <cellStyle name="20% - Accent1" xfId="1977" hidden="1" xr:uid="{00000000-0005-0000-0000-0000B9000000}"/>
    <cellStyle name="20% - Accent1" xfId="1986" hidden="1" xr:uid="{00000000-0005-0000-0000-0000BA000000}"/>
    <cellStyle name="20% - Accent1" xfId="1994" hidden="1" xr:uid="{00000000-0005-0000-0000-0000BB000000}"/>
    <cellStyle name="20% - Accent1" xfId="1978" hidden="1" xr:uid="{00000000-0005-0000-0000-0000BC000000}"/>
    <cellStyle name="20% - Accent1" xfId="2009" hidden="1" xr:uid="{00000000-0005-0000-0000-0000BD000000}"/>
    <cellStyle name="20% - Accent1" xfId="2017" hidden="1" xr:uid="{00000000-0005-0000-0000-0000BE000000}"/>
    <cellStyle name="20% - Accent1" xfId="2026" hidden="1" xr:uid="{00000000-0005-0000-0000-0000BF000000}"/>
    <cellStyle name="20% - Accent1" xfId="2034" hidden="1" xr:uid="{00000000-0005-0000-0000-0000C0000000}"/>
    <cellStyle name="20% - Accent1" xfId="2018" hidden="1" xr:uid="{00000000-0005-0000-0000-0000C1000000}"/>
    <cellStyle name="20% - Accent1" xfId="2049" hidden="1" xr:uid="{00000000-0005-0000-0000-0000C2000000}"/>
    <cellStyle name="20% - Accent1" xfId="2057" hidden="1" xr:uid="{00000000-0005-0000-0000-0000C3000000}"/>
    <cellStyle name="20% - Accent1" xfId="2065" hidden="1" xr:uid="{00000000-0005-0000-0000-0000C4000000}"/>
    <cellStyle name="20% - Accent1" xfId="2067" hidden="1" xr:uid="{00000000-0005-0000-0000-0000C5000000}"/>
    <cellStyle name="20% - Accent1" xfId="2081" hidden="1" xr:uid="{00000000-0005-0000-0000-0000C6000000}"/>
    <cellStyle name="20% - Accent1" xfId="1833" hidden="1" xr:uid="{00000000-0005-0000-0000-0000C7000000}"/>
    <cellStyle name="20% - Accent1" xfId="1840" hidden="1" xr:uid="{00000000-0005-0000-0000-0000C8000000}"/>
    <cellStyle name="20% - Accent1" xfId="2089" hidden="1" xr:uid="{00000000-0005-0000-0000-0000C9000000}"/>
    <cellStyle name="20% - Accent1" xfId="2097" hidden="1" xr:uid="{00000000-0005-0000-0000-0000CA000000}"/>
    <cellStyle name="20% - Accent1" xfId="1841" hidden="1" xr:uid="{00000000-0005-0000-0000-0000CB000000}"/>
    <cellStyle name="20% - Accent1" xfId="2112" hidden="1" xr:uid="{00000000-0005-0000-0000-0000CC000000}"/>
    <cellStyle name="20% - Accent1" xfId="2120" hidden="1" xr:uid="{00000000-0005-0000-0000-0000CD000000}"/>
    <cellStyle name="20% - Accent1" xfId="2129" hidden="1" xr:uid="{00000000-0005-0000-0000-0000CE000000}"/>
    <cellStyle name="20% - Accent1" xfId="2137" hidden="1" xr:uid="{00000000-0005-0000-0000-0000CF000000}"/>
    <cellStyle name="20% - Accent1" xfId="2121" hidden="1" xr:uid="{00000000-0005-0000-0000-0000D0000000}"/>
    <cellStyle name="20% - Accent1" xfId="2152" hidden="1" xr:uid="{00000000-0005-0000-0000-0000D1000000}"/>
    <cellStyle name="20% - Accent1" xfId="2160" hidden="1" xr:uid="{00000000-0005-0000-0000-0000D2000000}"/>
    <cellStyle name="20% - Accent1" xfId="2168" hidden="1" xr:uid="{00000000-0005-0000-0000-0000D3000000}"/>
    <cellStyle name="20% - Accent1" xfId="2170" hidden="1" xr:uid="{00000000-0005-0000-0000-0000D4000000}"/>
    <cellStyle name="20% - Accent1" xfId="2184" hidden="1" xr:uid="{00000000-0005-0000-0000-0000D5000000}"/>
    <cellStyle name="20% - Accent1" xfId="1815" hidden="1" xr:uid="{00000000-0005-0000-0000-0000D6000000}"/>
    <cellStyle name="20% - Accent1" xfId="1345" hidden="1" xr:uid="{00000000-0005-0000-0000-0000D7000000}"/>
    <cellStyle name="20% - Accent1" xfId="1369" hidden="1" xr:uid="{00000000-0005-0000-0000-0000D8000000}"/>
    <cellStyle name="20% - Accent1" xfId="2191" hidden="1" xr:uid="{00000000-0005-0000-0000-0000D9000000}"/>
    <cellStyle name="20% - Accent1" xfId="2199" hidden="1" xr:uid="{00000000-0005-0000-0000-0000DA000000}"/>
    <cellStyle name="20% - Accent1" xfId="1332" hidden="1" xr:uid="{00000000-0005-0000-0000-0000DB000000}"/>
    <cellStyle name="20% - Accent1" xfId="2214" hidden="1" xr:uid="{00000000-0005-0000-0000-0000DC000000}"/>
    <cellStyle name="20% - Accent1" xfId="2222" hidden="1" xr:uid="{00000000-0005-0000-0000-0000DD000000}"/>
    <cellStyle name="20% - Accent1" xfId="2231" hidden="1" xr:uid="{00000000-0005-0000-0000-0000DE000000}"/>
    <cellStyle name="20% - Accent1" xfId="2239" hidden="1" xr:uid="{00000000-0005-0000-0000-0000DF000000}"/>
    <cellStyle name="20% - Accent1" xfId="2223" hidden="1" xr:uid="{00000000-0005-0000-0000-0000E0000000}"/>
    <cellStyle name="20% - Accent1" xfId="2254" hidden="1" xr:uid="{00000000-0005-0000-0000-0000E1000000}"/>
    <cellStyle name="20% - Accent1" xfId="2262" hidden="1" xr:uid="{00000000-0005-0000-0000-0000E2000000}"/>
    <cellStyle name="20% - Accent1" xfId="2270" hidden="1" xr:uid="{00000000-0005-0000-0000-0000E3000000}"/>
    <cellStyle name="20% - Accent1" xfId="2272" hidden="1" xr:uid="{00000000-0005-0000-0000-0000E4000000}"/>
    <cellStyle name="20% - Accent1" xfId="2286" hidden="1" xr:uid="{00000000-0005-0000-0000-0000E5000000}"/>
    <cellStyle name="20% - Accent1" xfId="1355" hidden="1" xr:uid="{00000000-0005-0000-0000-0000E6000000}"/>
    <cellStyle name="20% - Accent1" xfId="2299" hidden="1" xr:uid="{00000000-0005-0000-0000-0000E7000000}"/>
    <cellStyle name="20% - Accent1" xfId="2308" hidden="1" xr:uid="{00000000-0005-0000-0000-0000E8000000}"/>
    <cellStyle name="20% - Accent1" xfId="2316" hidden="1" xr:uid="{00000000-0005-0000-0000-0000E9000000}"/>
    <cellStyle name="20% - Accent1" xfId="2300" hidden="1" xr:uid="{00000000-0005-0000-0000-0000EA000000}"/>
    <cellStyle name="20% - Accent1" xfId="2331" hidden="1" xr:uid="{00000000-0005-0000-0000-0000EB000000}"/>
    <cellStyle name="20% - Accent1" xfId="2339" hidden="1" xr:uid="{00000000-0005-0000-0000-0000EC000000}"/>
    <cellStyle name="20% - Accent1" xfId="2348" hidden="1" xr:uid="{00000000-0005-0000-0000-0000ED000000}"/>
    <cellStyle name="20% - Accent1" xfId="2356" hidden="1" xr:uid="{00000000-0005-0000-0000-0000EE000000}"/>
    <cellStyle name="20% - Accent1" xfId="2340" hidden="1" xr:uid="{00000000-0005-0000-0000-0000EF000000}"/>
    <cellStyle name="20% - Accent1" xfId="2371" hidden="1" xr:uid="{00000000-0005-0000-0000-0000F0000000}"/>
    <cellStyle name="20% - Accent1" xfId="2379" hidden="1" xr:uid="{00000000-0005-0000-0000-0000F1000000}"/>
    <cellStyle name="20% - Accent1" xfId="2387" hidden="1" xr:uid="{00000000-0005-0000-0000-0000F2000000}"/>
    <cellStyle name="20% - Accent1" xfId="2389" hidden="1" xr:uid="{00000000-0005-0000-0000-0000F3000000}"/>
    <cellStyle name="20% - Accent1" xfId="2403" hidden="1" xr:uid="{00000000-0005-0000-0000-0000F4000000}"/>
    <cellStyle name="20% - Accent1" xfId="1348" hidden="1" xr:uid="{00000000-0005-0000-0000-0000F5000000}"/>
    <cellStyle name="20% - Accent1" xfId="1353" hidden="1" xr:uid="{00000000-0005-0000-0000-0000F6000000}"/>
    <cellStyle name="20% - Accent1" xfId="2411" hidden="1" xr:uid="{00000000-0005-0000-0000-0000F7000000}"/>
    <cellStyle name="20% - Accent1" xfId="2419" hidden="1" xr:uid="{00000000-0005-0000-0000-0000F8000000}"/>
    <cellStyle name="20% - Accent1" xfId="1354" hidden="1" xr:uid="{00000000-0005-0000-0000-0000F9000000}"/>
    <cellStyle name="20% - Accent1" xfId="2434" hidden="1" xr:uid="{00000000-0005-0000-0000-0000FA000000}"/>
    <cellStyle name="20% - Accent1" xfId="2442" hidden="1" xr:uid="{00000000-0005-0000-0000-0000FB000000}"/>
    <cellStyle name="20% - Accent1" xfId="2451" hidden="1" xr:uid="{00000000-0005-0000-0000-0000FC000000}"/>
    <cellStyle name="20% - Accent1" xfId="2459" hidden="1" xr:uid="{00000000-0005-0000-0000-0000FD000000}"/>
    <cellStyle name="20% - Accent1" xfId="2443" hidden="1" xr:uid="{00000000-0005-0000-0000-0000FE000000}"/>
    <cellStyle name="20% - Accent1" xfId="2474" hidden="1" xr:uid="{00000000-0005-0000-0000-0000FF000000}"/>
    <cellStyle name="20% - Accent1" xfId="2482" hidden="1" xr:uid="{00000000-0005-0000-0000-000000010000}"/>
    <cellStyle name="20% - Accent1" xfId="2490" hidden="1" xr:uid="{00000000-0005-0000-0000-000001010000}"/>
    <cellStyle name="20% - Accent1" xfId="2492" hidden="1" xr:uid="{00000000-0005-0000-0000-000002010000}"/>
    <cellStyle name="20% - Accent1" xfId="2506" hidden="1" xr:uid="{00000000-0005-0000-0000-000003010000}"/>
    <cellStyle name="20% - Accent1" xfId="1333" hidden="1" xr:uid="{00000000-0005-0000-0000-000004010000}"/>
    <cellStyle name="20% - Accent1" xfId="2507" hidden="1" xr:uid="{00000000-0005-0000-0000-000005010000}"/>
    <cellStyle name="20% - Accent1" xfId="2527" hidden="1" xr:uid="{00000000-0005-0000-0000-000006010000}"/>
    <cellStyle name="20% - Accent1" xfId="2536" hidden="1" xr:uid="{00000000-0005-0000-0000-000007010000}"/>
    <cellStyle name="20% - Accent1" xfId="2544" hidden="1" xr:uid="{00000000-0005-0000-0000-000008010000}"/>
    <cellStyle name="20% - Accent1" xfId="2528" hidden="1" xr:uid="{00000000-0005-0000-0000-000009010000}"/>
    <cellStyle name="20% - Accent1" xfId="2559" hidden="1" xr:uid="{00000000-0005-0000-0000-00000A010000}"/>
    <cellStyle name="20% - Accent1" xfId="2567" hidden="1" xr:uid="{00000000-0005-0000-0000-00000B010000}"/>
    <cellStyle name="20% - Accent1" xfId="2576" hidden="1" xr:uid="{00000000-0005-0000-0000-00000C010000}"/>
    <cellStyle name="20% - Accent1" xfId="2584" hidden="1" xr:uid="{00000000-0005-0000-0000-00000D010000}"/>
    <cellStyle name="20% - Accent1" xfId="2568" hidden="1" xr:uid="{00000000-0005-0000-0000-00000E010000}"/>
    <cellStyle name="20% - Accent1" xfId="2599" hidden="1" xr:uid="{00000000-0005-0000-0000-00000F010000}"/>
    <cellStyle name="20% - Accent1" xfId="2607" hidden="1" xr:uid="{00000000-0005-0000-0000-000010010000}"/>
    <cellStyle name="20% - Accent1" xfId="2615" hidden="1" xr:uid="{00000000-0005-0000-0000-000011010000}"/>
    <cellStyle name="20% - Accent1" xfId="2617" hidden="1" xr:uid="{00000000-0005-0000-0000-000012010000}"/>
    <cellStyle name="20% - Accent1" xfId="2631" hidden="1" xr:uid="{00000000-0005-0000-0000-000013010000}"/>
    <cellStyle name="20% - Accent1" xfId="1932" hidden="1" xr:uid="{00000000-0005-0000-0000-000014010000}"/>
    <cellStyle name="20% - Accent1" xfId="2644" hidden="1" xr:uid="{00000000-0005-0000-0000-000015010000}"/>
    <cellStyle name="20% - Accent1" xfId="2653" hidden="1" xr:uid="{00000000-0005-0000-0000-000016010000}"/>
    <cellStyle name="20% - Accent1" xfId="2661" hidden="1" xr:uid="{00000000-0005-0000-0000-000017010000}"/>
    <cellStyle name="20% - Accent1" xfId="2645" hidden="1" xr:uid="{00000000-0005-0000-0000-000018010000}"/>
    <cellStyle name="20% - Accent1" xfId="2676" hidden="1" xr:uid="{00000000-0005-0000-0000-000019010000}"/>
    <cellStyle name="20% - Accent1" xfId="2684" hidden="1" xr:uid="{00000000-0005-0000-0000-00001A010000}"/>
    <cellStyle name="20% - Accent1" xfId="2693" hidden="1" xr:uid="{00000000-0005-0000-0000-00001B010000}"/>
    <cellStyle name="20% - Accent1" xfId="2701" hidden="1" xr:uid="{00000000-0005-0000-0000-00001C010000}"/>
    <cellStyle name="20% - Accent1" xfId="2685" hidden="1" xr:uid="{00000000-0005-0000-0000-00001D010000}"/>
    <cellStyle name="20% - Accent1" xfId="2716" hidden="1" xr:uid="{00000000-0005-0000-0000-00001E010000}"/>
    <cellStyle name="20% - Accent1" xfId="2724" hidden="1" xr:uid="{00000000-0005-0000-0000-00001F010000}"/>
    <cellStyle name="20% - Accent1" xfId="2732" hidden="1" xr:uid="{00000000-0005-0000-0000-000020010000}"/>
    <cellStyle name="20% - Accent1" xfId="2734" hidden="1" xr:uid="{00000000-0005-0000-0000-000021010000}"/>
    <cellStyle name="20% - Accent1" xfId="2748" hidden="1" xr:uid="{00000000-0005-0000-0000-000022010000}"/>
    <cellStyle name="20% - Accent1" xfId="2188" hidden="1" xr:uid="{00000000-0005-0000-0000-000023010000}"/>
    <cellStyle name="20% - Accent1" xfId="1814" hidden="1" xr:uid="{00000000-0005-0000-0000-000024010000}"/>
    <cellStyle name="20% - Accent1" xfId="2756" hidden="1" xr:uid="{00000000-0005-0000-0000-000025010000}"/>
    <cellStyle name="20% - Accent1" xfId="2764" hidden="1" xr:uid="{00000000-0005-0000-0000-000026010000}"/>
    <cellStyle name="20% - Accent1" xfId="1379" hidden="1" xr:uid="{00000000-0005-0000-0000-000027010000}"/>
    <cellStyle name="20% - Accent1" xfId="2779" hidden="1" xr:uid="{00000000-0005-0000-0000-000028010000}"/>
    <cellStyle name="20% - Accent1" xfId="2787" hidden="1" xr:uid="{00000000-0005-0000-0000-000029010000}"/>
    <cellStyle name="20% - Accent1" xfId="2796" hidden="1" xr:uid="{00000000-0005-0000-0000-00002A010000}"/>
    <cellStyle name="20% - Accent1" xfId="2804" hidden="1" xr:uid="{00000000-0005-0000-0000-00002B010000}"/>
    <cellStyle name="20% - Accent1" xfId="2788" hidden="1" xr:uid="{00000000-0005-0000-0000-00002C010000}"/>
    <cellStyle name="20% - Accent1" xfId="2819" hidden="1" xr:uid="{00000000-0005-0000-0000-00002D010000}"/>
    <cellStyle name="20% - Accent1" xfId="2827" hidden="1" xr:uid="{00000000-0005-0000-0000-00002E010000}"/>
    <cellStyle name="20% - Accent1" xfId="2835" hidden="1" xr:uid="{00000000-0005-0000-0000-00002F010000}"/>
    <cellStyle name="20% - Accent1" xfId="2837" hidden="1" xr:uid="{00000000-0005-0000-0000-000030010000}"/>
    <cellStyle name="20% - Accent1" xfId="2851" hidden="1" xr:uid="{00000000-0005-0000-0000-000031010000}"/>
    <cellStyle name="20% - Accent1" xfId="2866" hidden="1" xr:uid="{00000000-0005-0000-0000-000032010000}"/>
    <cellStyle name="20% - Accent1" xfId="2874" hidden="1" xr:uid="{00000000-0005-0000-0000-000033010000}"/>
    <cellStyle name="20% - Accent1" xfId="2902" hidden="1" xr:uid="{00000000-0005-0000-0000-000034010000}"/>
    <cellStyle name="20% - Accent1" xfId="2911" hidden="1" xr:uid="{00000000-0005-0000-0000-000035010000}"/>
    <cellStyle name="20% - Accent1" xfId="2919" hidden="1" xr:uid="{00000000-0005-0000-0000-000036010000}"/>
    <cellStyle name="20% - Accent1" xfId="2903" hidden="1" xr:uid="{00000000-0005-0000-0000-000037010000}"/>
    <cellStyle name="20% - Accent1" xfId="2935" hidden="1" xr:uid="{00000000-0005-0000-0000-000038010000}"/>
    <cellStyle name="20% - Accent1" xfId="2943" hidden="1" xr:uid="{00000000-0005-0000-0000-000039010000}"/>
    <cellStyle name="20% - Accent1" xfId="2952" hidden="1" xr:uid="{00000000-0005-0000-0000-00003A010000}"/>
    <cellStyle name="20% - Accent1" xfId="2960" hidden="1" xr:uid="{00000000-0005-0000-0000-00003B010000}"/>
    <cellStyle name="20% - Accent1" xfId="2944" hidden="1" xr:uid="{00000000-0005-0000-0000-00003C010000}"/>
    <cellStyle name="20% - Accent1" xfId="2975" hidden="1" xr:uid="{00000000-0005-0000-0000-00003D010000}"/>
    <cellStyle name="20% - Accent1" xfId="2984" hidden="1" xr:uid="{00000000-0005-0000-0000-00003E010000}"/>
    <cellStyle name="20% - Accent1" xfId="2992" hidden="1" xr:uid="{00000000-0005-0000-0000-00003F010000}"/>
    <cellStyle name="20% - Accent1" xfId="2994" hidden="1" xr:uid="{00000000-0005-0000-0000-000040010000}"/>
    <cellStyle name="20% - Accent1" xfId="3008" hidden="1" xr:uid="{00000000-0005-0000-0000-000041010000}"/>
    <cellStyle name="20% - Accent1" xfId="2886" hidden="1" xr:uid="{00000000-0005-0000-0000-000042010000}"/>
    <cellStyle name="20% - Accent1" xfId="3021" hidden="1" xr:uid="{00000000-0005-0000-0000-000043010000}"/>
    <cellStyle name="20% - Accent1" xfId="3030" hidden="1" xr:uid="{00000000-0005-0000-0000-000044010000}"/>
    <cellStyle name="20% - Accent1" xfId="3038" hidden="1" xr:uid="{00000000-0005-0000-0000-000045010000}"/>
    <cellStyle name="20% - Accent1" xfId="3022" hidden="1" xr:uid="{00000000-0005-0000-0000-000046010000}"/>
    <cellStyle name="20% - Accent1" xfId="3053" hidden="1" xr:uid="{00000000-0005-0000-0000-000047010000}"/>
    <cellStyle name="20% - Accent1" xfId="3061" hidden="1" xr:uid="{00000000-0005-0000-0000-000048010000}"/>
    <cellStyle name="20% - Accent1" xfId="3070" hidden="1" xr:uid="{00000000-0005-0000-0000-000049010000}"/>
    <cellStyle name="20% - Accent1" xfId="3078" hidden="1" xr:uid="{00000000-0005-0000-0000-00004A010000}"/>
    <cellStyle name="20% - Accent1" xfId="3062" hidden="1" xr:uid="{00000000-0005-0000-0000-00004B010000}"/>
    <cellStyle name="20% - Accent1" xfId="3093" hidden="1" xr:uid="{00000000-0005-0000-0000-00004C010000}"/>
    <cellStyle name="20% - Accent1" xfId="3101" hidden="1" xr:uid="{00000000-0005-0000-0000-00004D010000}"/>
    <cellStyle name="20% - Accent1" xfId="3109" hidden="1" xr:uid="{00000000-0005-0000-0000-00004E010000}"/>
    <cellStyle name="20% - Accent1" xfId="3111" hidden="1" xr:uid="{00000000-0005-0000-0000-00004F010000}"/>
    <cellStyle name="20% - Accent1" xfId="3125" hidden="1" xr:uid="{00000000-0005-0000-0000-000050010000}"/>
    <cellStyle name="20% - Accent1" xfId="2877" hidden="1" xr:uid="{00000000-0005-0000-0000-000051010000}"/>
    <cellStyle name="20% - Accent1" xfId="2884" hidden="1" xr:uid="{00000000-0005-0000-0000-000052010000}"/>
    <cellStyle name="20% - Accent1" xfId="3133" hidden="1" xr:uid="{00000000-0005-0000-0000-000053010000}"/>
    <cellStyle name="20% - Accent1" xfId="3141" hidden="1" xr:uid="{00000000-0005-0000-0000-000054010000}"/>
    <cellStyle name="20% - Accent1" xfId="2885" hidden="1" xr:uid="{00000000-0005-0000-0000-000055010000}"/>
    <cellStyle name="20% - Accent1" xfId="3156" hidden="1" xr:uid="{00000000-0005-0000-0000-000056010000}"/>
    <cellStyle name="20% - Accent1" xfId="3164" hidden="1" xr:uid="{00000000-0005-0000-0000-000057010000}"/>
    <cellStyle name="20% - Accent1" xfId="3173" hidden="1" xr:uid="{00000000-0005-0000-0000-000058010000}"/>
    <cellStyle name="20% - Accent1" xfId="3181" hidden="1" xr:uid="{00000000-0005-0000-0000-000059010000}"/>
    <cellStyle name="20% - Accent1" xfId="3165" hidden="1" xr:uid="{00000000-0005-0000-0000-00005A010000}"/>
    <cellStyle name="20% - Accent1" xfId="3196" hidden="1" xr:uid="{00000000-0005-0000-0000-00005B010000}"/>
    <cellStyle name="20% - Accent1" xfId="3204" hidden="1" xr:uid="{00000000-0005-0000-0000-00005C010000}"/>
    <cellStyle name="20% - Accent1" xfId="3212" hidden="1" xr:uid="{00000000-0005-0000-0000-00005D010000}"/>
    <cellStyle name="20% - Accent1" xfId="3214" hidden="1" xr:uid="{00000000-0005-0000-0000-00005E010000}"/>
    <cellStyle name="20% - Accent1" xfId="3228" hidden="1" xr:uid="{00000000-0005-0000-0000-00005F010000}"/>
    <cellStyle name="20% - Accent1" xfId="3239" hidden="1" xr:uid="{00000000-0005-0000-0000-000060010000}"/>
    <cellStyle name="20% - Accent1" xfId="3317" hidden="1" xr:uid="{00000000-0005-0000-0000-000061010000}"/>
    <cellStyle name="20% - Accent1" xfId="3326" hidden="1" xr:uid="{00000000-0005-0000-0000-000062010000}"/>
    <cellStyle name="20% - Accent1" xfId="3334" hidden="1" xr:uid="{00000000-0005-0000-0000-000063010000}"/>
    <cellStyle name="20% - Accent1" xfId="3318" hidden="1" xr:uid="{00000000-0005-0000-0000-000064010000}"/>
    <cellStyle name="20% - Accent1" xfId="3350" hidden="1" xr:uid="{00000000-0005-0000-0000-000065010000}"/>
    <cellStyle name="20% - Accent1" xfId="3358" hidden="1" xr:uid="{00000000-0005-0000-0000-000066010000}"/>
    <cellStyle name="20% - Accent1" xfId="3367" hidden="1" xr:uid="{00000000-0005-0000-0000-000067010000}"/>
    <cellStyle name="20% - Accent1" xfId="3375" hidden="1" xr:uid="{00000000-0005-0000-0000-000068010000}"/>
    <cellStyle name="20% - Accent1" xfId="3359" hidden="1" xr:uid="{00000000-0005-0000-0000-000069010000}"/>
    <cellStyle name="20% - Accent1" xfId="3390" hidden="1" xr:uid="{00000000-0005-0000-0000-00006A010000}"/>
    <cellStyle name="20% - Accent1" xfId="3399" hidden="1" xr:uid="{00000000-0005-0000-0000-00006B010000}"/>
    <cellStyle name="20% - Accent1" xfId="3407" hidden="1" xr:uid="{00000000-0005-0000-0000-00006C010000}"/>
    <cellStyle name="20% - Accent1" xfId="3409" hidden="1" xr:uid="{00000000-0005-0000-0000-00006D010000}"/>
    <cellStyle name="20% - Accent1" xfId="3423" hidden="1" xr:uid="{00000000-0005-0000-0000-00006E010000}"/>
    <cellStyle name="20% - Accent1" xfId="3431" hidden="1" xr:uid="{00000000-0005-0000-0000-00006F010000}"/>
    <cellStyle name="20% - Accent1" xfId="3447" hidden="1" xr:uid="{00000000-0005-0000-0000-000070010000}"/>
    <cellStyle name="20% - Accent1" xfId="3456" hidden="1" xr:uid="{00000000-0005-0000-0000-000071010000}"/>
    <cellStyle name="20% - Accent1" xfId="3464" hidden="1" xr:uid="{00000000-0005-0000-0000-000072010000}"/>
    <cellStyle name="20% - Accent1" xfId="3448" hidden="1" xr:uid="{00000000-0005-0000-0000-000073010000}"/>
    <cellStyle name="20% - Accent1" xfId="3480" hidden="1" xr:uid="{00000000-0005-0000-0000-000074010000}"/>
    <cellStyle name="20% - Accent1" xfId="3488" hidden="1" xr:uid="{00000000-0005-0000-0000-000075010000}"/>
    <cellStyle name="20% - Accent1" xfId="3497" hidden="1" xr:uid="{00000000-0005-0000-0000-000076010000}"/>
    <cellStyle name="20% - Accent1" xfId="3505" hidden="1" xr:uid="{00000000-0005-0000-0000-000077010000}"/>
    <cellStyle name="20% - Accent1" xfId="3489" hidden="1" xr:uid="{00000000-0005-0000-0000-000078010000}"/>
    <cellStyle name="20% - Accent1" xfId="3520" hidden="1" xr:uid="{00000000-0005-0000-0000-000079010000}"/>
    <cellStyle name="20% - Accent1" xfId="3529" hidden="1" xr:uid="{00000000-0005-0000-0000-00007A010000}"/>
    <cellStyle name="20% - Accent1" xfId="3537" hidden="1" xr:uid="{00000000-0005-0000-0000-00007B010000}"/>
    <cellStyle name="20% - Accent1" xfId="3539" hidden="1" xr:uid="{00000000-0005-0000-0000-00007C010000}"/>
    <cellStyle name="20% - Accent1" xfId="3553" hidden="1" xr:uid="{00000000-0005-0000-0000-00007D010000}"/>
    <cellStyle name="20% - Accent1" xfId="3561" hidden="1" xr:uid="{00000000-0005-0000-0000-00007E010000}"/>
    <cellStyle name="20% - Accent1" xfId="3432" hidden="1" xr:uid="{00000000-0005-0000-0000-00007F010000}"/>
    <cellStyle name="20% - Accent1" xfId="3569" hidden="1" xr:uid="{00000000-0005-0000-0000-000080010000}"/>
    <cellStyle name="20% - Accent1" xfId="3578" hidden="1" xr:uid="{00000000-0005-0000-0000-000081010000}"/>
    <cellStyle name="20% - Accent1" xfId="3586" hidden="1" xr:uid="{00000000-0005-0000-0000-000082010000}"/>
    <cellStyle name="20% - Accent1" xfId="3570" hidden="1" xr:uid="{00000000-0005-0000-0000-000083010000}"/>
    <cellStyle name="20% - Accent1" xfId="3601" hidden="1" xr:uid="{00000000-0005-0000-0000-000084010000}"/>
    <cellStyle name="20% - Accent1" xfId="3609" hidden="1" xr:uid="{00000000-0005-0000-0000-000085010000}"/>
    <cellStyle name="20% - Accent1" xfId="3618" hidden="1" xr:uid="{00000000-0005-0000-0000-000086010000}"/>
    <cellStyle name="20% - Accent1" xfId="3626" hidden="1" xr:uid="{00000000-0005-0000-0000-000087010000}"/>
    <cellStyle name="20% - Accent1" xfId="3610" hidden="1" xr:uid="{00000000-0005-0000-0000-000088010000}"/>
    <cellStyle name="20% - Accent1" xfId="3641" hidden="1" xr:uid="{00000000-0005-0000-0000-000089010000}"/>
    <cellStyle name="20% - Accent1" xfId="3649" hidden="1" xr:uid="{00000000-0005-0000-0000-00008A010000}"/>
    <cellStyle name="20% - Accent1" xfId="3657" hidden="1" xr:uid="{00000000-0005-0000-0000-00008B010000}"/>
    <cellStyle name="20% - Accent1" xfId="3659" hidden="1" xr:uid="{00000000-0005-0000-0000-00008C010000}"/>
    <cellStyle name="20% - Accent1" xfId="3673" hidden="1" xr:uid="{00000000-0005-0000-0000-00008D010000}"/>
    <cellStyle name="20% - Accent1" xfId="3681" hidden="1" xr:uid="{00000000-0005-0000-0000-00008E010000}"/>
    <cellStyle name="20% - Accent1" xfId="3689" hidden="1" xr:uid="{00000000-0005-0000-0000-00008F010000}"/>
    <cellStyle name="20% - Accent1" xfId="3697" hidden="1" xr:uid="{00000000-0005-0000-0000-000090010000}"/>
    <cellStyle name="20% - Accent1" xfId="3706" hidden="1" xr:uid="{00000000-0005-0000-0000-000091010000}"/>
    <cellStyle name="20% - Accent1" xfId="3714" hidden="1" xr:uid="{00000000-0005-0000-0000-000092010000}"/>
    <cellStyle name="20% - Accent1" xfId="3698" hidden="1" xr:uid="{00000000-0005-0000-0000-000093010000}"/>
    <cellStyle name="20% - Accent1" xfId="3730" hidden="1" xr:uid="{00000000-0005-0000-0000-000094010000}"/>
    <cellStyle name="20% - Accent1" xfId="3738" hidden="1" xr:uid="{00000000-0005-0000-0000-000095010000}"/>
    <cellStyle name="20% - Accent1" xfId="3747" hidden="1" xr:uid="{00000000-0005-0000-0000-000096010000}"/>
    <cellStyle name="20% - Accent1" xfId="3755" hidden="1" xr:uid="{00000000-0005-0000-0000-000097010000}"/>
    <cellStyle name="20% - Accent1" xfId="3739" hidden="1" xr:uid="{00000000-0005-0000-0000-000098010000}"/>
    <cellStyle name="20% - Accent1" xfId="3770" hidden="1" xr:uid="{00000000-0005-0000-0000-000099010000}"/>
    <cellStyle name="20% - Accent1" xfId="3779" hidden="1" xr:uid="{00000000-0005-0000-0000-00009A010000}"/>
    <cellStyle name="20% - Accent1" xfId="3787" hidden="1" xr:uid="{00000000-0005-0000-0000-00009B010000}"/>
    <cellStyle name="20% - Accent1" xfId="3789" hidden="1" xr:uid="{00000000-0005-0000-0000-00009C010000}"/>
    <cellStyle name="20% - Accent1" xfId="3803" hidden="1" xr:uid="{00000000-0005-0000-0000-00009D010000}"/>
    <cellStyle name="20% - Accent1" xfId="3811" hidden="1" xr:uid="{00000000-0005-0000-0000-00009E010000}"/>
    <cellStyle name="20% - Accent1" xfId="3819" hidden="1" xr:uid="{00000000-0005-0000-0000-00009F010000}"/>
    <cellStyle name="20% - Accent1" xfId="3827" hidden="1" xr:uid="{00000000-0005-0000-0000-0000A0010000}"/>
    <cellStyle name="20% - Accent1" xfId="3836" hidden="1" xr:uid="{00000000-0005-0000-0000-0000A1010000}"/>
    <cellStyle name="20% - Accent1" xfId="3844" hidden="1" xr:uid="{00000000-0005-0000-0000-0000A2010000}"/>
    <cellStyle name="20% - Accent1" xfId="3828" hidden="1" xr:uid="{00000000-0005-0000-0000-0000A3010000}"/>
    <cellStyle name="20% - Accent1" xfId="3860" hidden="1" xr:uid="{00000000-0005-0000-0000-0000A4010000}"/>
    <cellStyle name="20% - Accent1" xfId="3868" hidden="1" xr:uid="{00000000-0005-0000-0000-0000A5010000}"/>
    <cellStyle name="20% - Accent1" xfId="3877" hidden="1" xr:uid="{00000000-0005-0000-0000-0000A6010000}"/>
    <cellStyle name="20% - Accent1" xfId="3885" hidden="1" xr:uid="{00000000-0005-0000-0000-0000A7010000}"/>
    <cellStyle name="20% - Accent1" xfId="3869" hidden="1" xr:uid="{00000000-0005-0000-0000-0000A8010000}"/>
    <cellStyle name="20% - Accent1" xfId="3900" hidden="1" xr:uid="{00000000-0005-0000-0000-0000A9010000}"/>
    <cellStyle name="20% - Accent1" xfId="3909" hidden="1" xr:uid="{00000000-0005-0000-0000-0000AA010000}"/>
    <cellStyle name="20% - Accent1" xfId="3917" hidden="1" xr:uid="{00000000-0005-0000-0000-0000AB010000}"/>
    <cellStyle name="20% - Accent1" xfId="3919" hidden="1" xr:uid="{00000000-0005-0000-0000-0000AC010000}"/>
    <cellStyle name="20% - Accent1" xfId="3933" hidden="1" xr:uid="{00000000-0005-0000-0000-0000AD010000}"/>
    <cellStyle name="20% - Accent1" xfId="3941" hidden="1" xr:uid="{00000000-0005-0000-0000-0000AE010000}"/>
    <cellStyle name="20% - Accent1" xfId="3954" hidden="1" xr:uid="{00000000-0005-0000-0000-0000AF010000}"/>
    <cellStyle name="20% - Accent1" xfId="4010" hidden="1" xr:uid="{00000000-0005-0000-0000-0000B0010000}"/>
    <cellStyle name="20% - Accent1" xfId="4038" hidden="1" xr:uid="{00000000-0005-0000-0000-0000B1010000}"/>
    <cellStyle name="20% - Accent1" xfId="4047" hidden="1" xr:uid="{00000000-0005-0000-0000-0000B2010000}"/>
    <cellStyle name="20% - Accent1" xfId="4055" hidden="1" xr:uid="{00000000-0005-0000-0000-0000B3010000}"/>
    <cellStyle name="20% - Accent1" xfId="4039" hidden="1" xr:uid="{00000000-0005-0000-0000-0000B4010000}"/>
    <cellStyle name="20% - Accent1" xfId="4072" hidden="1" xr:uid="{00000000-0005-0000-0000-0000B5010000}"/>
    <cellStyle name="20% - Accent1" xfId="4080" hidden="1" xr:uid="{00000000-0005-0000-0000-0000B6010000}"/>
    <cellStyle name="20% - Accent1" xfId="4089" hidden="1" xr:uid="{00000000-0005-0000-0000-0000B7010000}"/>
    <cellStyle name="20% - Accent1" xfId="4097" hidden="1" xr:uid="{00000000-0005-0000-0000-0000B8010000}"/>
    <cellStyle name="20% - Accent1" xfId="4081" hidden="1" xr:uid="{00000000-0005-0000-0000-0000B9010000}"/>
    <cellStyle name="20% - Accent1" xfId="4113" hidden="1" xr:uid="{00000000-0005-0000-0000-0000BA010000}"/>
    <cellStyle name="20% - Accent1" xfId="4122" hidden="1" xr:uid="{00000000-0005-0000-0000-0000BB010000}"/>
    <cellStyle name="20% - Accent1" xfId="4130" hidden="1" xr:uid="{00000000-0005-0000-0000-0000BC010000}"/>
    <cellStyle name="20% - Accent1" xfId="4132" hidden="1" xr:uid="{00000000-0005-0000-0000-0000BD010000}"/>
    <cellStyle name="20% - Accent1" xfId="4148" hidden="1" xr:uid="{00000000-0005-0000-0000-0000BE010000}"/>
    <cellStyle name="20% - Accent1" xfId="4022" hidden="1" xr:uid="{00000000-0005-0000-0000-0000BF010000}"/>
    <cellStyle name="20% - Accent1" xfId="4162" hidden="1" xr:uid="{00000000-0005-0000-0000-0000C0010000}"/>
    <cellStyle name="20% - Accent1" xfId="4171" hidden="1" xr:uid="{00000000-0005-0000-0000-0000C1010000}"/>
    <cellStyle name="20% - Accent1" xfId="4179" hidden="1" xr:uid="{00000000-0005-0000-0000-0000C2010000}"/>
    <cellStyle name="20% - Accent1" xfId="4163" hidden="1" xr:uid="{00000000-0005-0000-0000-0000C3010000}"/>
    <cellStyle name="20% - Accent1" xfId="4194" hidden="1" xr:uid="{00000000-0005-0000-0000-0000C4010000}"/>
    <cellStyle name="20% - Accent1" xfId="4202" hidden="1" xr:uid="{00000000-0005-0000-0000-0000C5010000}"/>
    <cellStyle name="20% - Accent1" xfId="4211" hidden="1" xr:uid="{00000000-0005-0000-0000-0000C6010000}"/>
    <cellStyle name="20% - Accent1" xfId="4219" hidden="1" xr:uid="{00000000-0005-0000-0000-0000C7010000}"/>
    <cellStyle name="20% - Accent1" xfId="4203" hidden="1" xr:uid="{00000000-0005-0000-0000-0000C8010000}"/>
    <cellStyle name="20% - Accent1" xfId="4234" hidden="1" xr:uid="{00000000-0005-0000-0000-0000C9010000}"/>
    <cellStyle name="20% - Accent1" xfId="4242" hidden="1" xr:uid="{00000000-0005-0000-0000-0000CA010000}"/>
    <cellStyle name="20% - Accent1" xfId="4250" hidden="1" xr:uid="{00000000-0005-0000-0000-0000CB010000}"/>
    <cellStyle name="20% - Accent1" xfId="4252" hidden="1" xr:uid="{00000000-0005-0000-0000-0000CC010000}"/>
    <cellStyle name="20% - Accent1" xfId="4266" hidden="1" xr:uid="{00000000-0005-0000-0000-0000CD010000}"/>
    <cellStyle name="20% - Accent1" xfId="4013" hidden="1" xr:uid="{00000000-0005-0000-0000-0000CE010000}"/>
    <cellStyle name="20% - Accent1" xfId="4020" hidden="1" xr:uid="{00000000-0005-0000-0000-0000CF010000}"/>
    <cellStyle name="20% - Accent1" xfId="4274" hidden="1" xr:uid="{00000000-0005-0000-0000-0000D0010000}"/>
    <cellStyle name="20% - Accent1" xfId="4282" hidden="1" xr:uid="{00000000-0005-0000-0000-0000D1010000}"/>
    <cellStyle name="20% - Accent1" xfId="4021" hidden="1" xr:uid="{00000000-0005-0000-0000-0000D2010000}"/>
    <cellStyle name="20% - Accent1" xfId="4297" hidden="1" xr:uid="{00000000-0005-0000-0000-0000D3010000}"/>
    <cellStyle name="20% - Accent1" xfId="4305" hidden="1" xr:uid="{00000000-0005-0000-0000-0000D4010000}"/>
    <cellStyle name="20% - Accent1" xfId="4314" hidden="1" xr:uid="{00000000-0005-0000-0000-0000D5010000}"/>
    <cellStyle name="20% - Accent1" xfId="4322" hidden="1" xr:uid="{00000000-0005-0000-0000-0000D6010000}"/>
    <cellStyle name="20% - Accent1" xfId="4306" hidden="1" xr:uid="{00000000-0005-0000-0000-0000D7010000}"/>
    <cellStyle name="20% - Accent1" xfId="4337" hidden="1" xr:uid="{00000000-0005-0000-0000-0000D8010000}"/>
    <cellStyle name="20% - Accent1" xfId="4345" hidden="1" xr:uid="{00000000-0005-0000-0000-0000D9010000}"/>
    <cellStyle name="20% - Accent1" xfId="4353" hidden="1" xr:uid="{00000000-0005-0000-0000-0000DA010000}"/>
    <cellStyle name="20% - Accent1" xfId="4355" hidden="1" xr:uid="{00000000-0005-0000-0000-0000DB010000}"/>
    <cellStyle name="20% - Accent1" xfId="4369" hidden="1" xr:uid="{00000000-0005-0000-0000-0000DC010000}"/>
    <cellStyle name="20% - Accent1" xfId="4105" hidden="1" xr:uid="{00000000-0005-0000-0000-0000DD010000}"/>
    <cellStyle name="20% - Accent1" xfId="4399" hidden="1" xr:uid="{00000000-0005-0000-0000-0000DE010000}"/>
    <cellStyle name="20% - Accent1" xfId="4427" hidden="1" xr:uid="{00000000-0005-0000-0000-0000DF010000}"/>
    <cellStyle name="20% - Accent1" xfId="4436" hidden="1" xr:uid="{00000000-0005-0000-0000-0000E0010000}"/>
    <cellStyle name="20% - Accent1" xfId="4444" hidden="1" xr:uid="{00000000-0005-0000-0000-0000E1010000}"/>
    <cellStyle name="20% - Accent1" xfId="4428" hidden="1" xr:uid="{00000000-0005-0000-0000-0000E2010000}"/>
    <cellStyle name="20% - Accent1" xfId="4460" hidden="1" xr:uid="{00000000-0005-0000-0000-0000E3010000}"/>
    <cellStyle name="20% - Accent1" xfId="4468" hidden="1" xr:uid="{00000000-0005-0000-0000-0000E4010000}"/>
    <cellStyle name="20% - Accent1" xfId="4477" hidden="1" xr:uid="{00000000-0005-0000-0000-0000E5010000}"/>
    <cellStyle name="20% - Accent1" xfId="4485" hidden="1" xr:uid="{00000000-0005-0000-0000-0000E6010000}"/>
    <cellStyle name="20% - Accent1" xfId="4469" hidden="1" xr:uid="{00000000-0005-0000-0000-0000E7010000}"/>
    <cellStyle name="20% - Accent1" xfId="4500" hidden="1" xr:uid="{00000000-0005-0000-0000-0000E8010000}"/>
    <cellStyle name="20% - Accent1" xfId="4509" hidden="1" xr:uid="{00000000-0005-0000-0000-0000E9010000}"/>
    <cellStyle name="20% - Accent1" xfId="4517" hidden="1" xr:uid="{00000000-0005-0000-0000-0000EA010000}"/>
    <cellStyle name="20% - Accent1" xfId="4519" hidden="1" xr:uid="{00000000-0005-0000-0000-0000EB010000}"/>
    <cellStyle name="20% - Accent1" xfId="4533" hidden="1" xr:uid="{00000000-0005-0000-0000-0000EC010000}"/>
    <cellStyle name="20% - Accent1" xfId="4411" hidden="1" xr:uid="{00000000-0005-0000-0000-0000ED010000}"/>
    <cellStyle name="20% - Accent1" xfId="4546" hidden="1" xr:uid="{00000000-0005-0000-0000-0000EE010000}"/>
    <cellStyle name="20% - Accent1" xfId="4555" hidden="1" xr:uid="{00000000-0005-0000-0000-0000EF010000}"/>
    <cellStyle name="20% - Accent1" xfId="4563" hidden="1" xr:uid="{00000000-0005-0000-0000-0000F0010000}"/>
    <cellStyle name="20% - Accent1" xfId="4547" hidden="1" xr:uid="{00000000-0005-0000-0000-0000F1010000}"/>
    <cellStyle name="20% - Accent1" xfId="4578" hidden="1" xr:uid="{00000000-0005-0000-0000-0000F2010000}"/>
    <cellStyle name="20% - Accent1" xfId="4586" hidden="1" xr:uid="{00000000-0005-0000-0000-0000F3010000}"/>
    <cellStyle name="20% - Accent1" xfId="4595" hidden="1" xr:uid="{00000000-0005-0000-0000-0000F4010000}"/>
    <cellStyle name="20% - Accent1" xfId="4603" hidden="1" xr:uid="{00000000-0005-0000-0000-0000F5010000}"/>
    <cellStyle name="20% - Accent1" xfId="4587" hidden="1" xr:uid="{00000000-0005-0000-0000-0000F6010000}"/>
    <cellStyle name="20% - Accent1" xfId="4618" hidden="1" xr:uid="{00000000-0005-0000-0000-0000F7010000}"/>
    <cellStyle name="20% - Accent1" xfId="4626" hidden="1" xr:uid="{00000000-0005-0000-0000-0000F8010000}"/>
    <cellStyle name="20% - Accent1" xfId="4634" hidden="1" xr:uid="{00000000-0005-0000-0000-0000F9010000}"/>
    <cellStyle name="20% - Accent1" xfId="4636" hidden="1" xr:uid="{00000000-0005-0000-0000-0000FA010000}"/>
    <cellStyle name="20% - Accent1" xfId="4650" hidden="1" xr:uid="{00000000-0005-0000-0000-0000FB010000}"/>
    <cellStyle name="20% - Accent1" xfId="4402" hidden="1" xr:uid="{00000000-0005-0000-0000-0000FC010000}"/>
    <cellStyle name="20% - Accent1" xfId="4409" hidden="1" xr:uid="{00000000-0005-0000-0000-0000FD010000}"/>
    <cellStyle name="20% - Accent1" xfId="4658" hidden="1" xr:uid="{00000000-0005-0000-0000-0000FE010000}"/>
    <cellStyle name="20% - Accent1" xfId="4666" hidden="1" xr:uid="{00000000-0005-0000-0000-0000FF010000}"/>
    <cellStyle name="20% - Accent1" xfId="4410" hidden="1" xr:uid="{00000000-0005-0000-0000-000000020000}"/>
    <cellStyle name="20% - Accent1" xfId="4681" hidden="1" xr:uid="{00000000-0005-0000-0000-000001020000}"/>
    <cellStyle name="20% - Accent1" xfId="4689" hidden="1" xr:uid="{00000000-0005-0000-0000-000002020000}"/>
    <cellStyle name="20% - Accent1" xfId="4698" hidden="1" xr:uid="{00000000-0005-0000-0000-000003020000}"/>
    <cellStyle name="20% - Accent1" xfId="4706" hidden="1" xr:uid="{00000000-0005-0000-0000-000004020000}"/>
    <cellStyle name="20% - Accent1" xfId="4690" hidden="1" xr:uid="{00000000-0005-0000-0000-000005020000}"/>
    <cellStyle name="20% - Accent1" xfId="4721" hidden="1" xr:uid="{00000000-0005-0000-0000-000006020000}"/>
    <cellStyle name="20% - Accent1" xfId="4729" hidden="1" xr:uid="{00000000-0005-0000-0000-000007020000}"/>
    <cellStyle name="20% - Accent1" xfId="4737" hidden="1" xr:uid="{00000000-0005-0000-0000-000008020000}"/>
    <cellStyle name="20% - Accent1" xfId="4739" hidden="1" xr:uid="{00000000-0005-0000-0000-000009020000}"/>
    <cellStyle name="20% - Accent1" xfId="4753" hidden="1" xr:uid="{00000000-0005-0000-0000-00000A020000}"/>
    <cellStyle name="20% - Accent1" xfId="4384" hidden="1" xr:uid="{00000000-0005-0000-0000-00000B020000}"/>
    <cellStyle name="20% - Accent1" xfId="3968" hidden="1" xr:uid="{00000000-0005-0000-0000-00000C020000}"/>
    <cellStyle name="20% - Accent1" xfId="3991" hidden="1" xr:uid="{00000000-0005-0000-0000-00000D020000}"/>
    <cellStyle name="20% - Accent1" xfId="4760" hidden="1" xr:uid="{00000000-0005-0000-0000-00000E020000}"/>
    <cellStyle name="20% - Accent1" xfId="4768" hidden="1" xr:uid="{00000000-0005-0000-0000-00000F020000}"/>
    <cellStyle name="20% - Accent1" xfId="3955" hidden="1" xr:uid="{00000000-0005-0000-0000-000010020000}"/>
    <cellStyle name="20% - Accent1" xfId="4783" hidden="1" xr:uid="{00000000-0005-0000-0000-000011020000}"/>
    <cellStyle name="20% - Accent1" xfId="4791" hidden="1" xr:uid="{00000000-0005-0000-0000-000012020000}"/>
    <cellStyle name="20% - Accent1" xfId="4800" hidden="1" xr:uid="{00000000-0005-0000-0000-000013020000}"/>
    <cellStyle name="20% - Accent1" xfId="4808" hidden="1" xr:uid="{00000000-0005-0000-0000-000014020000}"/>
    <cellStyle name="20% - Accent1" xfId="4792" hidden="1" xr:uid="{00000000-0005-0000-0000-000015020000}"/>
    <cellStyle name="20% - Accent1" xfId="4823" hidden="1" xr:uid="{00000000-0005-0000-0000-000016020000}"/>
    <cellStyle name="20% - Accent1" xfId="4831" hidden="1" xr:uid="{00000000-0005-0000-0000-000017020000}"/>
    <cellStyle name="20% - Accent1" xfId="4839" hidden="1" xr:uid="{00000000-0005-0000-0000-000018020000}"/>
    <cellStyle name="20% - Accent1" xfId="4841" hidden="1" xr:uid="{00000000-0005-0000-0000-000019020000}"/>
    <cellStyle name="20% - Accent1" xfId="4855" hidden="1" xr:uid="{00000000-0005-0000-0000-00001A020000}"/>
    <cellStyle name="20% - Accent1" xfId="3978" hidden="1" xr:uid="{00000000-0005-0000-0000-00001B020000}"/>
    <cellStyle name="20% - Accent1" xfId="4868" hidden="1" xr:uid="{00000000-0005-0000-0000-00001C020000}"/>
    <cellStyle name="20% - Accent1" xfId="4877" hidden="1" xr:uid="{00000000-0005-0000-0000-00001D020000}"/>
    <cellStyle name="20% - Accent1" xfId="4885" hidden="1" xr:uid="{00000000-0005-0000-0000-00001E020000}"/>
    <cellStyle name="20% - Accent1" xfId="4869" hidden="1" xr:uid="{00000000-0005-0000-0000-00001F020000}"/>
    <cellStyle name="20% - Accent1" xfId="4900" hidden="1" xr:uid="{00000000-0005-0000-0000-000020020000}"/>
    <cellStyle name="20% - Accent1" xfId="4908" hidden="1" xr:uid="{00000000-0005-0000-0000-000021020000}"/>
    <cellStyle name="20% - Accent1" xfId="4917" hidden="1" xr:uid="{00000000-0005-0000-0000-000022020000}"/>
    <cellStyle name="20% - Accent1" xfId="4925" hidden="1" xr:uid="{00000000-0005-0000-0000-000023020000}"/>
    <cellStyle name="20% - Accent1" xfId="4909" hidden="1" xr:uid="{00000000-0005-0000-0000-000024020000}"/>
    <cellStyle name="20% - Accent1" xfId="4940" hidden="1" xr:uid="{00000000-0005-0000-0000-000025020000}"/>
    <cellStyle name="20% - Accent1" xfId="4948" hidden="1" xr:uid="{00000000-0005-0000-0000-000026020000}"/>
    <cellStyle name="20% - Accent1" xfId="4956" hidden="1" xr:uid="{00000000-0005-0000-0000-000027020000}"/>
    <cellStyle name="20% - Accent1" xfId="4958" hidden="1" xr:uid="{00000000-0005-0000-0000-000028020000}"/>
    <cellStyle name="20% - Accent1" xfId="4972" hidden="1" xr:uid="{00000000-0005-0000-0000-000029020000}"/>
    <cellStyle name="20% - Accent1" xfId="3971" hidden="1" xr:uid="{00000000-0005-0000-0000-00002A020000}"/>
    <cellStyle name="20% - Accent1" xfId="3976" hidden="1" xr:uid="{00000000-0005-0000-0000-00002B020000}"/>
    <cellStyle name="20% - Accent1" xfId="4980" hidden="1" xr:uid="{00000000-0005-0000-0000-00002C020000}"/>
    <cellStyle name="20% - Accent1" xfId="4988" hidden="1" xr:uid="{00000000-0005-0000-0000-00002D020000}"/>
    <cellStyle name="20% - Accent1" xfId="3977" hidden="1" xr:uid="{00000000-0005-0000-0000-00002E020000}"/>
    <cellStyle name="20% - Accent1" xfId="5003" hidden="1" xr:uid="{00000000-0005-0000-0000-00002F020000}"/>
    <cellStyle name="20% - Accent1" xfId="5011" hidden="1" xr:uid="{00000000-0005-0000-0000-000030020000}"/>
    <cellStyle name="20% - Accent1" xfId="5020" hidden="1" xr:uid="{00000000-0005-0000-0000-000031020000}"/>
    <cellStyle name="20% - Accent1" xfId="5028" hidden="1" xr:uid="{00000000-0005-0000-0000-000032020000}"/>
    <cellStyle name="20% - Accent1" xfId="5012" hidden="1" xr:uid="{00000000-0005-0000-0000-000033020000}"/>
    <cellStyle name="20% - Accent1" xfId="5043" hidden="1" xr:uid="{00000000-0005-0000-0000-000034020000}"/>
    <cellStyle name="20% - Accent1" xfId="5051" hidden="1" xr:uid="{00000000-0005-0000-0000-000035020000}"/>
    <cellStyle name="20% - Accent1" xfId="5059" hidden="1" xr:uid="{00000000-0005-0000-0000-000036020000}"/>
    <cellStyle name="20% - Accent1" xfId="5061" hidden="1" xr:uid="{00000000-0005-0000-0000-000037020000}"/>
    <cellStyle name="20% - Accent1" xfId="5075" hidden="1" xr:uid="{00000000-0005-0000-0000-000038020000}"/>
    <cellStyle name="20% - Accent1" xfId="3956" hidden="1" xr:uid="{00000000-0005-0000-0000-000039020000}"/>
    <cellStyle name="20% - Accent1" xfId="5076" hidden="1" xr:uid="{00000000-0005-0000-0000-00003A020000}"/>
    <cellStyle name="20% - Accent1" xfId="5096" hidden="1" xr:uid="{00000000-0005-0000-0000-00003B020000}"/>
    <cellStyle name="20% - Accent1" xfId="5105" hidden="1" xr:uid="{00000000-0005-0000-0000-00003C020000}"/>
    <cellStyle name="20% - Accent1" xfId="5113" hidden="1" xr:uid="{00000000-0005-0000-0000-00003D020000}"/>
    <cellStyle name="20% - Accent1" xfId="5097" hidden="1" xr:uid="{00000000-0005-0000-0000-00003E020000}"/>
    <cellStyle name="20% - Accent1" xfId="5128" hidden="1" xr:uid="{00000000-0005-0000-0000-00003F020000}"/>
    <cellStyle name="20% - Accent1" xfId="5136" hidden="1" xr:uid="{00000000-0005-0000-0000-000040020000}"/>
    <cellStyle name="20% - Accent1" xfId="5145" hidden="1" xr:uid="{00000000-0005-0000-0000-000041020000}"/>
    <cellStyle name="20% - Accent1" xfId="5153" hidden="1" xr:uid="{00000000-0005-0000-0000-000042020000}"/>
    <cellStyle name="20% - Accent1" xfId="5137" hidden="1" xr:uid="{00000000-0005-0000-0000-000043020000}"/>
    <cellStyle name="20% - Accent1" xfId="5168" hidden="1" xr:uid="{00000000-0005-0000-0000-000044020000}"/>
    <cellStyle name="20% - Accent1" xfId="5176" hidden="1" xr:uid="{00000000-0005-0000-0000-000045020000}"/>
    <cellStyle name="20% - Accent1" xfId="5184" hidden="1" xr:uid="{00000000-0005-0000-0000-000046020000}"/>
    <cellStyle name="20% - Accent1" xfId="5186" hidden="1" xr:uid="{00000000-0005-0000-0000-000047020000}"/>
    <cellStyle name="20% - Accent1" xfId="5200" hidden="1" xr:uid="{00000000-0005-0000-0000-000048020000}"/>
    <cellStyle name="20% - Accent1" xfId="4501" hidden="1" xr:uid="{00000000-0005-0000-0000-000049020000}"/>
    <cellStyle name="20% - Accent1" xfId="5213" hidden="1" xr:uid="{00000000-0005-0000-0000-00004A020000}"/>
    <cellStyle name="20% - Accent1" xfId="5222" hidden="1" xr:uid="{00000000-0005-0000-0000-00004B020000}"/>
    <cellStyle name="20% - Accent1" xfId="5230" hidden="1" xr:uid="{00000000-0005-0000-0000-00004C020000}"/>
    <cellStyle name="20% - Accent1" xfId="5214" hidden="1" xr:uid="{00000000-0005-0000-0000-00004D020000}"/>
    <cellStyle name="20% - Accent1" xfId="5245" hidden="1" xr:uid="{00000000-0005-0000-0000-00004E020000}"/>
    <cellStyle name="20% - Accent1" xfId="5253" hidden="1" xr:uid="{00000000-0005-0000-0000-00004F020000}"/>
    <cellStyle name="20% - Accent1" xfId="5262" hidden="1" xr:uid="{00000000-0005-0000-0000-000050020000}"/>
    <cellStyle name="20% - Accent1" xfId="5270" hidden="1" xr:uid="{00000000-0005-0000-0000-000051020000}"/>
    <cellStyle name="20% - Accent1" xfId="5254" hidden="1" xr:uid="{00000000-0005-0000-0000-000052020000}"/>
    <cellStyle name="20% - Accent1" xfId="5285" hidden="1" xr:uid="{00000000-0005-0000-0000-000053020000}"/>
    <cellStyle name="20% - Accent1" xfId="5293" hidden="1" xr:uid="{00000000-0005-0000-0000-000054020000}"/>
    <cellStyle name="20% - Accent1" xfId="5301" hidden="1" xr:uid="{00000000-0005-0000-0000-000055020000}"/>
    <cellStyle name="20% - Accent1" xfId="5303" hidden="1" xr:uid="{00000000-0005-0000-0000-000056020000}"/>
    <cellStyle name="20% - Accent1" xfId="5317" hidden="1" xr:uid="{00000000-0005-0000-0000-000057020000}"/>
    <cellStyle name="20% - Accent1" xfId="4757" hidden="1" xr:uid="{00000000-0005-0000-0000-000058020000}"/>
    <cellStyle name="20% - Accent1" xfId="4383" hidden="1" xr:uid="{00000000-0005-0000-0000-000059020000}"/>
    <cellStyle name="20% - Accent1" xfId="5325" hidden="1" xr:uid="{00000000-0005-0000-0000-00005A020000}"/>
    <cellStyle name="20% - Accent1" xfId="5333" hidden="1" xr:uid="{00000000-0005-0000-0000-00005B020000}"/>
    <cellStyle name="20% - Accent1" xfId="4000" hidden="1" xr:uid="{00000000-0005-0000-0000-00005C020000}"/>
    <cellStyle name="20% - Accent1" xfId="5348" hidden="1" xr:uid="{00000000-0005-0000-0000-00005D020000}"/>
    <cellStyle name="20% - Accent1" xfId="5356" hidden="1" xr:uid="{00000000-0005-0000-0000-00005E020000}"/>
    <cellStyle name="20% - Accent1" xfId="5365" hidden="1" xr:uid="{00000000-0005-0000-0000-00005F020000}"/>
    <cellStyle name="20% - Accent1" xfId="5373" hidden="1" xr:uid="{00000000-0005-0000-0000-000060020000}"/>
    <cellStyle name="20% - Accent1" xfId="5357" hidden="1" xr:uid="{00000000-0005-0000-0000-000061020000}"/>
    <cellStyle name="20% - Accent1" xfId="5388" hidden="1" xr:uid="{00000000-0005-0000-0000-000062020000}"/>
    <cellStyle name="20% - Accent1" xfId="5396" hidden="1" xr:uid="{00000000-0005-0000-0000-000063020000}"/>
    <cellStyle name="20% - Accent1" xfId="5404" hidden="1" xr:uid="{00000000-0005-0000-0000-000064020000}"/>
    <cellStyle name="20% - Accent1" xfId="5406" hidden="1" xr:uid="{00000000-0005-0000-0000-000065020000}"/>
    <cellStyle name="20% - Accent1" xfId="5420" hidden="1" xr:uid="{00000000-0005-0000-0000-000066020000}"/>
    <cellStyle name="20% - Accent1" xfId="5431" hidden="1" xr:uid="{00000000-0005-0000-0000-000067020000}"/>
    <cellStyle name="20% - Accent1" xfId="5439" hidden="1" xr:uid="{00000000-0005-0000-0000-000068020000}"/>
    <cellStyle name="20% - Accent1" xfId="5467" hidden="1" xr:uid="{00000000-0005-0000-0000-000069020000}"/>
    <cellStyle name="20% - Accent1" xfId="5476" hidden="1" xr:uid="{00000000-0005-0000-0000-00006A020000}"/>
    <cellStyle name="20% - Accent1" xfId="5484" hidden="1" xr:uid="{00000000-0005-0000-0000-00006B020000}"/>
    <cellStyle name="20% - Accent1" xfId="5468" hidden="1" xr:uid="{00000000-0005-0000-0000-00006C020000}"/>
    <cellStyle name="20% - Accent1" xfId="5500" hidden="1" xr:uid="{00000000-0005-0000-0000-00006D020000}"/>
    <cellStyle name="20% - Accent1" xfId="5508" hidden="1" xr:uid="{00000000-0005-0000-0000-00006E020000}"/>
    <cellStyle name="20% - Accent1" xfId="5517" hidden="1" xr:uid="{00000000-0005-0000-0000-00006F020000}"/>
    <cellStyle name="20% - Accent1" xfId="5525" hidden="1" xr:uid="{00000000-0005-0000-0000-000070020000}"/>
    <cellStyle name="20% - Accent1" xfId="5509" hidden="1" xr:uid="{00000000-0005-0000-0000-000071020000}"/>
    <cellStyle name="20% - Accent1" xfId="5540" hidden="1" xr:uid="{00000000-0005-0000-0000-000072020000}"/>
    <cellStyle name="20% - Accent1" xfId="5549" hidden="1" xr:uid="{00000000-0005-0000-0000-000073020000}"/>
    <cellStyle name="20% - Accent1" xfId="5557" hidden="1" xr:uid="{00000000-0005-0000-0000-000074020000}"/>
    <cellStyle name="20% - Accent1" xfId="5559" hidden="1" xr:uid="{00000000-0005-0000-0000-000075020000}"/>
    <cellStyle name="20% - Accent1" xfId="5573" hidden="1" xr:uid="{00000000-0005-0000-0000-000076020000}"/>
    <cellStyle name="20% - Accent1" xfId="5451" hidden="1" xr:uid="{00000000-0005-0000-0000-000077020000}"/>
    <cellStyle name="20% - Accent1" xfId="5586" hidden="1" xr:uid="{00000000-0005-0000-0000-000078020000}"/>
    <cellStyle name="20% - Accent1" xfId="5595" hidden="1" xr:uid="{00000000-0005-0000-0000-000079020000}"/>
    <cellStyle name="20% - Accent1" xfId="5603" hidden="1" xr:uid="{00000000-0005-0000-0000-00007A020000}"/>
    <cellStyle name="20% - Accent1" xfId="5587" hidden="1" xr:uid="{00000000-0005-0000-0000-00007B020000}"/>
    <cellStyle name="20% - Accent1" xfId="5618" hidden="1" xr:uid="{00000000-0005-0000-0000-00007C020000}"/>
    <cellStyle name="20% - Accent1" xfId="5626" hidden="1" xr:uid="{00000000-0005-0000-0000-00007D020000}"/>
    <cellStyle name="20% - Accent1" xfId="5635" hidden="1" xr:uid="{00000000-0005-0000-0000-00007E020000}"/>
    <cellStyle name="20% - Accent1" xfId="5643" hidden="1" xr:uid="{00000000-0005-0000-0000-00007F020000}"/>
    <cellStyle name="20% - Accent1" xfId="5627" hidden="1" xr:uid="{00000000-0005-0000-0000-000080020000}"/>
    <cellStyle name="20% - Accent1" xfId="5658" hidden="1" xr:uid="{00000000-0005-0000-0000-000081020000}"/>
    <cellStyle name="20% - Accent1" xfId="5666" hidden="1" xr:uid="{00000000-0005-0000-0000-000082020000}"/>
    <cellStyle name="20% - Accent1" xfId="5674" hidden="1" xr:uid="{00000000-0005-0000-0000-000083020000}"/>
    <cellStyle name="20% - Accent1" xfId="5676" hidden="1" xr:uid="{00000000-0005-0000-0000-000084020000}"/>
    <cellStyle name="20% - Accent1" xfId="5690" hidden="1" xr:uid="{00000000-0005-0000-0000-000085020000}"/>
    <cellStyle name="20% - Accent1" xfId="5442" hidden="1" xr:uid="{00000000-0005-0000-0000-000086020000}"/>
    <cellStyle name="20% - Accent1" xfId="5449" hidden="1" xr:uid="{00000000-0005-0000-0000-000087020000}"/>
    <cellStyle name="20% - Accent1" xfId="5698" hidden="1" xr:uid="{00000000-0005-0000-0000-000088020000}"/>
    <cellStyle name="20% - Accent1" xfId="5706" hidden="1" xr:uid="{00000000-0005-0000-0000-000089020000}"/>
    <cellStyle name="20% - Accent1" xfId="5450" hidden="1" xr:uid="{00000000-0005-0000-0000-00008A020000}"/>
    <cellStyle name="20% - Accent1" xfId="5721" hidden="1" xr:uid="{00000000-0005-0000-0000-00008B020000}"/>
    <cellStyle name="20% - Accent1" xfId="5729" hidden="1" xr:uid="{00000000-0005-0000-0000-00008C020000}"/>
    <cellStyle name="20% - Accent1" xfId="5738" hidden="1" xr:uid="{00000000-0005-0000-0000-00008D020000}"/>
    <cellStyle name="20% - Accent1" xfId="5746" hidden="1" xr:uid="{00000000-0005-0000-0000-00008E020000}"/>
    <cellStyle name="20% - Accent1" xfId="5730" hidden="1" xr:uid="{00000000-0005-0000-0000-00008F020000}"/>
    <cellStyle name="20% - Accent1" xfId="5761" hidden="1" xr:uid="{00000000-0005-0000-0000-000090020000}"/>
    <cellStyle name="20% - Accent1" xfId="5769" hidden="1" xr:uid="{00000000-0005-0000-0000-000091020000}"/>
    <cellStyle name="20% - Accent1" xfId="5777" hidden="1" xr:uid="{00000000-0005-0000-0000-000092020000}"/>
    <cellStyle name="20% - Accent1" xfId="5779" hidden="1" xr:uid="{00000000-0005-0000-0000-000093020000}"/>
    <cellStyle name="20% - Accent1" xfId="5793" hidden="1" xr:uid="{00000000-0005-0000-0000-000094020000}"/>
    <cellStyle name="20% - Accent1" xfId="3302" hidden="1" xr:uid="{00000000-0005-0000-0000-000095020000}"/>
    <cellStyle name="20% - Accent1" xfId="3294" hidden="1" xr:uid="{00000000-0005-0000-0000-000096020000}"/>
    <cellStyle name="20% - Accent1" xfId="3285" hidden="1" xr:uid="{00000000-0005-0000-0000-000097020000}"/>
    <cellStyle name="20% - Accent1" xfId="3277" hidden="1" xr:uid="{00000000-0005-0000-0000-000098020000}"/>
    <cellStyle name="20% - Accent1" xfId="3293" hidden="1" xr:uid="{00000000-0005-0000-0000-000099020000}"/>
    <cellStyle name="20% - Accent1" xfId="3262" hidden="1" xr:uid="{00000000-0005-0000-0000-00009A020000}"/>
    <cellStyle name="20% - Accent1" xfId="3254" hidden="1" xr:uid="{00000000-0005-0000-0000-00009B020000}"/>
    <cellStyle name="20% - Accent1" xfId="3248" hidden="1" xr:uid="{00000000-0005-0000-0000-00009C020000}"/>
    <cellStyle name="20% - Accent1" xfId="3240" hidden="1" xr:uid="{00000000-0005-0000-0000-00009D020000}"/>
    <cellStyle name="20% - Accent1" xfId="3253" hidden="1" xr:uid="{00000000-0005-0000-0000-00009E020000}"/>
    <cellStyle name="20% - Accent1" xfId="5809" hidden="1" xr:uid="{00000000-0005-0000-0000-00009F020000}"/>
    <cellStyle name="20% - Accent1" xfId="5817" hidden="1" xr:uid="{00000000-0005-0000-0000-0000A0020000}"/>
    <cellStyle name="20% - Accent1" xfId="5825" hidden="1" xr:uid="{00000000-0005-0000-0000-0000A1020000}"/>
    <cellStyle name="20% - Accent1" xfId="5827" hidden="1" xr:uid="{00000000-0005-0000-0000-0000A2020000}"/>
    <cellStyle name="20% - Accent1" xfId="5841" hidden="1" xr:uid="{00000000-0005-0000-0000-0000A3020000}"/>
    <cellStyle name="20% - Accent1" xfId="5849" hidden="1" xr:uid="{00000000-0005-0000-0000-0000A4020000}"/>
    <cellStyle name="20% - Accent1" xfId="5865" hidden="1" xr:uid="{00000000-0005-0000-0000-0000A5020000}"/>
    <cellStyle name="20% - Accent1" xfId="5874" hidden="1" xr:uid="{00000000-0005-0000-0000-0000A6020000}"/>
    <cellStyle name="20% - Accent1" xfId="5882" hidden="1" xr:uid="{00000000-0005-0000-0000-0000A7020000}"/>
    <cellStyle name="20% - Accent1" xfId="5866" hidden="1" xr:uid="{00000000-0005-0000-0000-0000A8020000}"/>
    <cellStyle name="20% - Accent1" xfId="5897" hidden="1" xr:uid="{00000000-0005-0000-0000-0000A9020000}"/>
    <cellStyle name="20% - Accent1" xfId="5905" hidden="1" xr:uid="{00000000-0005-0000-0000-0000AA020000}"/>
    <cellStyle name="20% - Accent1" xfId="5914" hidden="1" xr:uid="{00000000-0005-0000-0000-0000AB020000}"/>
    <cellStyle name="20% - Accent1" xfId="5922" hidden="1" xr:uid="{00000000-0005-0000-0000-0000AC020000}"/>
    <cellStyle name="20% - Accent1" xfId="5906" hidden="1" xr:uid="{00000000-0005-0000-0000-0000AD020000}"/>
    <cellStyle name="20% - Accent1" xfId="5937" hidden="1" xr:uid="{00000000-0005-0000-0000-0000AE020000}"/>
    <cellStyle name="20% - Accent1" xfId="5945" hidden="1" xr:uid="{00000000-0005-0000-0000-0000AF020000}"/>
    <cellStyle name="20% - Accent1" xfId="5953" hidden="1" xr:uid="{00000000-0005-0000-0000-0000B0020000}"/>
    <cellStyle name="20% - Accent1" xfId="5955" hidden="1" xr:uid="{00000000-0005-0000-0000-0000B1020000}"/>
    <cellStyle name="20% - Accent1" xfId="5969" hidden="1" xr:uid="{00000000-0005-0000-0000-0000B2020000}"/>
    <cellStyle name="20% - Accent1" xfId="5977" hidden="1" xr:uid="{00000000-0005-0000-0000-0000B3020000}"/>
    <cellStyle name="20% - Accent1" xfId="5850" hidden="1" xr:uid="{00000000-0005-0000-0000-0000B4020000}"/>
    <cellStyle name="20% - Accent1" xfId="5985" hidden="1" xr:uid="{00000000-0005-0000-0000-0000B5020000}"/>
    <cellStyle name="20% - Accent1" xfId="5994" hidden="1" xr:uid="{00000000-0005-0000-0000-0000B6020000}"/>
    <cellStyle name="20% - Accent1" xfId="6002" hidden="1" xr:uid="{00000000-0005-0000-0000-0000B7020000}"/>
    <cellStyle name="20% - Accent1" xfId="5986" hidden="1" xr:uid="{00000000-0005-0000-0000-0000B8020000}"/>
    <cellStyle name="20% - Accent1" xfId="6017" hidden="1" xr:uid="{00000000-0005-0000-0000-0000B9020000}"/>
    <cellStyle name="20% - Accent1" xfId="6025" hidden="1" xr:uid="{00000000-0005-0000-0000-0000BA020000}"/>
    <cellStyle name="20% - Accent1" xfId="6034" hidden="1" xr:uid="{00000000-0005-0000-0000-0000BB020000}"/>
    <cellStyle name="20% - Accent1" xfId="6042" hidden="1" xr:uid="{00000000-0005-0000-0000-0000BC020000}"/>
    <cellStyle name="20% - Accent1" xfId="6026" hidden="1" xr:uid="{00000000-0005-0000-0000-0000BD020000}"/>
    <cellStyle name="20% - Accent1" xfId="6057" hidden="1" xr:uid="{00000000-0005-0000-0000-0000BE020000}"/>
    <cellStyle name="20% - Accent1" xfId="6065" hidden="1" xr:uid="{00000000-0005-0000-0000-0000BF020000}"/>
    <cellStyle name="20% - Accent1" xfId="6073" hidden="1" xr:uid="{00000000-0005-0000-0000-0000C0020000}"/>
    <cellStyle name="20% - Accent1" xfId="6075" hidden="1" xr:uid="{00000000-0005-0000-0000-0000C1020000}"/>
    <cellStyle name="20% - Accent1" xfId="6089" hidden="1" xr:uid="{00000000-0005-0000-0000-0000C2020000}"/>
    <cellStyle name="20% - Accent1" xfId="6097" hidden="1" xr:uid="{00000000-0005-0000-0000-0000C3020000}"/>
    <cellStyle name="20% - Accent1" xfId="6105" hidden="1" xr:uid="{00000000-0005-0000-0000-0000C4020000}"/>
    <cellStyle name="20% - Accent1" xfId="6113" hidden="1" xr:uid="{00000000-0005-0000-0000-0000C5020000}"/>
    <cellStyle name="20% - Accent1" xfId="6122" hidden="1" xr:uid="{00000000-0005-0000-0000-0000C6020000}"/>
    <cellStyle name="20% - Accent1" xfId="6130" hidden="1" xr:uid="{00000000-0005-0000-0000-0000C7020000}"/>
    <cellStyle name="20% - Accent1" xfId="6114" hidden="1" xr:uid="{00000000-0005-0000-0000-0000C8020000}"/>
    <cellStyle name="20% - Accent1" xfId="6145" hidden="1" xr:uid="{00000000-0005-0000-0000-0000C9020000}"/>
    <cellStyle name="20% - Accent1" xfId="6153" hidden="1" xr:uid="{00000000-0005-0000-0000-0000CA020000}"/>
    <cellStyle name="20% - Accent1" xfId="6162" hidden="1" xr:uid="{00000000-0005-0000-0000-0000CB020000}"/>
    <cellStyle name="20% - Accent1" xfId="6170" hidden="1" xr:uid="{00000000-0005-0000-0000-0000CC020000}"/>
    <cellStyle name="20% - Accent1" xfId="6154" hidden="1" xr:uid="{00000000-0005-0000-0000-0000CD020000}"/>
    <cellStyle name="20% - Accent1" xfId="6185" hidden="1" xr:uid="{00000000-0005-0000-0000-0000CE020000}"/>
    <cellStyle name="20% - Accent1" xfId="6193" hidden="1" xr:uid="{00000000-0005-0000-0000-0000CF020000}"/>
    <cellStyle name="20% - Accent1" xfId="6201" hidden="1" xr:uid="{00000000-0005-0000-0000-0000D0020000}"/>
    <cellStyle name="20% - Accent1" xfId="6203" hidden="1" xr:uid="{00000000-0005-0000-0000-0000D1020000}"/>
    <cellStyle name="20% - Accent1" xfId="6217" hidden="1" xr:uid="{00000000-0005-0000-0000-0000D2020000}"/>
    <cellStyle name="20% - Accent1" xfId="6225" hidden="1" xr:uid="{00000000-0005-0000-0000-0000D3020000}"/>
    <cellStyle name="20% - Accent1" xfId="6233" hidden="1" xr:uid="{00000000-0005-0000-0000-0000D4020000}"/>
    <cellStyle name="20% - Accent1" xfId="6241" hidden="1" xr:uid="{00000000-0005-0000-0000-0000D5020000}"/>
    <cellStyle name="20% - Accent1" xfId="6250" hidden="1" xr:uid="{00000000-0005-0000-0000-0000D6020000}"/>
    <cellStyle name="20% - Accent1" xfId="6258" hidden="1" xr:uid="{00000000-0005-0000-0000-0000D7020000}"/>
    <cellStyle name="20% - Accent1" xfId="6242" hidden="1" xr:uid="{00000000-0005-0000-0000-0000D8020000}"/>
    <cellStyle name="20% - Accent1" xfId="6273" hidden="1" xr:uid="{00000000-0005-0000-0000-0000D9020000}"/>
    <cellStyle name="20% - Accent1" xfId="6281" hidden="1" xr:uid="{00000000-0005-0000-0000-0000DA020000}"/>
    <cellStyle name="20% - Accent1" xfId="6290" hidden="1" xr:uid="{00000000-0005-0000-0000-0000DB020000}"/>
    <cellStyle name="20% - Accent1" xfId="6298" hidden="1" xr:uid="{00000000-0005-0000-0000-0000DC020000}"/>
    <cellStyle name="20% - Accent1" xfId="6282" hidden="1" xr:uid="{00000000-0005-0000-0000-0000DD020000}"/>
    <cellStyle name="20% - Accent1" xfId="6313" hidden="1" xr:uid="{00000000-0005-0000-0000-0000DE020000}"/>
    <cellStyle name="20% - Accent1" xfId="6321" hidden="1" xr:uid="{00000000-0005-0000-0000-0000DF020000}"/>
    <cellStyle name="20% - Accent1" xfId="6329" hidden="1" xr:uid="{00000000-0005-0000-0000-0000E0020000}"/>
    <cellStyle name="20% - Accent1" xfId="6331" hidden="1" xr:uid="{00000000-0005-0000-0000-0000E1020000}"/>
    <cellStyle name="20% - Accent1" xfId="6345" hidden="1" xr:uid="{00000000-0005-0000-0000-0000E2020000}"/>
    <cellStyle name="20% - Accent1" xfId="6353" hidden="1" xr:uid="{00000000-0005-0000-0000-0000E3020000}"/>
    <cellStyle name="20% - Accent1" xfId="6364" hidden="1" xr:uid="{00000000-0005-0000-0000-0000E4020000}"/>
    <cellStyle name="20% - Accent1" xfId="6420" hidden="1" xr:uid="{00000000-0005-0000-0000-0000E5020000}"/>
    <cellStyle name="20% - Accent1" xfId="6448" hidden="1" xr:uid="{00000000-0005-0000-0000-0000E6020000}"/>
    <cellStyle name="20% - Accent1" xfId="6457" hidden="1" xr:uid="{00000000-0005-0000-0000-0000E7020000}"/>
    <cellStyle name="20% - Accent1" xfId="6465" hidden="1" xr:uid="{00000000-0005-0000-0000-0000E8020000}"/>
    <cellStyle name="20% - Accent1" xfId="6449" hidden="1" xr:uid="{00000000-0005-0000-0000-0000E9020000}"/>
    <cellStyle name="20% - Accent1" xfId="6481" hidden="1" xr:uid="{00000000-0005-0000-0000-0000EA020000}"/>
    <cellStyle name="20% - Accent1" xfId="6489" hidden="1" xr:uid="{00000000-0005-0000-0000-0000EB020000}"/>
    <cellStyle name="20% - Accent1" xfId="6498" hidden="1" xr:uid="{00000000-0005-0000-0000-0000EC020000}"/>
    <cellStyle name="20% - Accent1" xfId="6506" hidden="1" xr:uid="{00000000-0005-0000-0000-0000ED020000}"/>
    <cellStyle name="20% - Accent1" xfId="6490" hidden="1" xr:uid="{00000000-0005-0000-0000-0000EE020000}"/>
    <cellStyle name="20% - Accent1" xfId="6522" hidden="1" xr:uid="{00000000-0005-0000-0000-0000EF020000}"/>
    <cellStyle name="20% - Accent1" xfId="6530" hidden="1" xr:uid="{00000000-0005-0000-0000-0000F0020000}"/>
    <cellStyle name="20% - Accent1" xfId="6538" hidden="1" xr:uid="{00000000-0005-0000-0000-0000F1020000}"/>
    <cellStyle name="20% - Accent1" xfId="6540" hidden="1" xr:uid="{00000000-0005-0000-0000-0000F2020000}"/>
    <cellStyle name="20% - Accent1" xfId="6556" hidden="1" xr:uid="{00000000-0005-0000-0000-0000F3020000}"/>
    <cellStyle name="20% - Accent1" xfId="6432" hidden="1" xr:uid="{00000000-0005-0000-0000-0000F4020000}"/>
    <cellStyle name="20% - Accent1" xfId="6570" hidden="1" xr:uid="{00000000-0005-0000-0000-0000F5020000}"/>
    <cellStyle name="20% - Accent1" xfId="6579" hidden="1" xr:uid="{00000000-0005-0000-0000-0000F6020000}"/>
    <cellStyle name="20% - Accent1" xfId="6587" hidden="1" xr:uid="{00000000-0005-0000-0000-0000F7020000}"/>
    <cellStyle name="20% - Accent1" xfId="6571" hidden="1" xr:uid="{00000000-0005-0000-0000-0000F8020000}"/>
    <cellStyle name="20% - Accent1" xfId="6602" hidden="1" xr:uid="{00000000-0005-0000-0000-0000F9020000}"/>
    <cellStyle name="20% - Accent1" xfId="6610" hidden="1" xr:uid="{00000000-0005-0000-0000-0000FA020000}"/>
    <cellStyle name="20% - Accent1" xfId="6619" hidden="1" xr:uid="{00000000-0005-0000-0000-0000FB020000}"/>
    <cellStyle name="20% - Accent1" xfId="6627" hidden="1" xr:uid="{00000000-0005-0000-0000-0000FC020000}"/>
    <cellStyle name="20% - Accent1" xfId="6611" hidden="1" xr:uid="{00000000-0005-0000-0000-0000FD020000}"/>
    <cellStyle name="20% - Accent1" xfId="6642" hidden="1" xr:uid="{00000000-0005-0000-0000-0000FE020000}"/>
    <cellStyle name="20% - Accent1" xfId="6650" hidden="1" xr:uid="{00000000-0005-0000-0000-0000FF020000}"/>
    <cellStyle name="20% - Accent1" xfId="6658" hidden="1" xr:uid="{00000000-0005-0000-0000-000000030000}"/>
    <cellStyle name="20% - Accent1" xfId="6660" hidden="1" xr:uid="{00000000-0005-0000-0000-000001030000}"/>
    <cellStyle name="20% - Accent1" xfId="6674" hidden="1" xr:uid="{00000000-0005-0000-0000-000002030000}"/>
    <cellStyle name="20% - Accent1" xfId="6423" hidden="1" xr:uid="{00000000-0005-0000-0000-000003030000}"/>
    <cellStyle name="20% - Accent1" xfId="6430" hidden="1" xr:uid="{00000000-0005-0000-0000-000004030000}"/>
    <cellStyle name="20% - Accent1" xfId="6682" hidden="1" xr:uid="{00000000-0005-0000-0000-000005030000}"/>
    <cellStyle name="20% - Accent1" xfId="6690" hidden="1" xr:uid="{00000000-0005-0000-0000-000006030000}"/>
    <cellStyle name="20% - Accent1" xfId="6431" hidden="1" xr:uid="{00000000-0005-0000-0000-000007030000}"/>
    <cellStyle name="20% - Accent1" xfId="6705" hidden="1" xr:uid="{00000000-0005-0000-0000-000008030000}"/>
    <cellStyle name="20% - Accent1" xfId="6713" hidden="1" xr:uid="{00000000-0005-0000-0000-000009030000}"/>
    <cellStyle name="20% - Accent1" xfId="6722" hidden="1" xr:uid="{00000000-0005-0000-0000-00000A030000}"/>
    <cellStyle name="20% - Accent1" xfId="6730" hidden="1" xr:uid="{00000000-0005-0000-0000-00000B030000}"/>
    <cellStyle name="20% - Accent1" xfId="6714" hidden="1" xr:uid="{00000000-0005-0000-0000-00000C030000}"/>
    <cellStyle name="20% - Accent1" xfId="6745" hidden="1" xr:uid="{00000000-0005-0000-0000-00000D030000}"/>
    <cellStyle name="20% - Accent1" xfId="6753" hidden="1" xr:uid="{00000000-0005-0000-0000-00000E030000}"/>
    <cellStyle name="20% - Accent1" xfId="6761" hidden="1" xr:uid="{00000000-0005-0000-0000-00000F030000}"/>
    <cellStyle name="20% - Accent1" xfId="6763" hidden="1" xr:uid="{00000000-0005-0000-0000-000010030000}"/>
    <cellStyle name="20% - Accent1" xfId="6777" hidden="1" xr:uid="{00000000-0005-0000-0000-000011030000}"/>
    <cellStyle name="20% - Accent1" xfId="6514" hidden="1" xr:uid="{00000000-0005-0000-0000-000012030000}"/>
    <cellStyle name="20% - Accent1" xfId="6804" hidden="1" xr:uid="{00000000-0005-0000-0000-000013030000}"/>
    <cellStyle name="20% - Accent1" xfId="6832" hidden="1" xr:uid="{00000000-0005-0000-0000-000014030000}"/>
    <cellStyle name="20% - Accent1" xfId="6841" hidden="1" xr:uid="{00000000-0005-0000-0000-000015030000}"/>
    <cellStyle name="20% - Accent1" xfId="6849" hidden="1" xr:uid="{00000000-0005-0000-0000-000016030000}"/>
    <cellStyle name="20% - Accent1" xfId="6833" hidden="1" xr:uid="{00000000-0005-0000-0000-000017030000}"/>
    <cellStyle name="20% - Accent1" xfId="6865" hidden="1" xr:uid="{00000000-0005-0000-0000-000018030000}"/>
    <cellStyle name="20% - Accent1" xfId="6873" hidden="1" xr:uid="{00000000-0005-0000-0000-000019030000}"/>
    <cellStyle name="20% - Accent1" xfId="6882" hidden="1" xr:uid="{00000000-0005-0000-0000-00001A030000}"/>
    <cellStyle name="20% - Accent1" xfId="6890" hidden="1" xr:uid="{00000000-0005-0000-0000-00001B030000}"/>
    <cellStyle name="20% - Accent1" xfId="6874" hidden="1" xr:uid="{00000000-0005-0000-0000-00001C030000}"/>
    <cellStyle name="20% - Accent1" xfId="6905" hidden="1" xr:uid="{00000000-0005-0000-0000-00001D030000}"/>
    <cellStyle name="20% - Accent1" xfId="6914" hidden="1" xr:uid="{00000000-0005-0000-0000-00001E030000}"/>
    <cellStyle name="20% - Accent1" xfId="6922" hidden="1" xr:uid="{00000000-0005-0000-0000-00001F030000}"/>
    <cellStyle name="20% - Accent1" xfId="6924" hidden="1" xr:uid="{00000000-0005-0000-0000-000020030000}"/>
    <cellStyle name="20% - Accent1" xfId="6938" hidden="1" xr:uid="{00000000-0005-0000-0000-000021030000}"/>
    <cellStyle name="20% - Accent1" xfId="6816" hidden="1" xr:uid="{00000000-0005-0000-0000-000022030000}"/>
    <cellStyle name="20% - Accent1" xfId="6951" hidden="1" xr:uid="{00000000-0005-0000-0000-000023030000}"/>
    <cellStyle name="20% - Accent1" xfId="6960" hidden="1" xr:uid="{00000000-0005-0000-0000-000024030000}"/>
    <cellStyle name="20% - Accent1" xfId="6968" hidden="1" xr:uid="{00000000-0005-0000-0000-000025030000}"/>
    <cellStyle name="20% - Accent1" xfId="6952" hidden="1" xr:uid="{00000000-0005-0000-0000-000026030000}"/>
    <cellStyle name="20% - Accent1" xfId="6983" hidden="1" xr:uid="{00000000-0005-0000-0000-000027030000}"/>
    <cellStyle name="20% - Accent1" xfId="6991" hidden="1" xr:uid="{00000000-0005-0000-0000-000028030000}"/>
    <cellStyle name="20% - Accent1" xfId="7000" hidden="1" xr:uid="{00000000-0005-0000-0000-000029030000}"/>
    <cellStyle name="20% - Accent1" xfId="7008" hidden="1" xr:uid="{00000000-0005-0000-0000-00002A030000}"/>
    <cellStyle name="20% - Accent1" xfId="6992" hidden="1" xr:uid="{00000000-0005-0000-0000-00002B030000}"/>
    <cellStyle name="20% - Accent1" xfId="7023" hidden="1" xr:uid="{00000000-0005-0000-0000-00002C030000}"/>
    <cellStyle name="20% - Accent1" xfId="7031" hidden="1" xr:uid="{00000000-0005-0000-0000-00002D030000}"/>
    <cellStyle name="20% - Accent1" xfId="7039" hidden="1" xr:uid="{00000000-0005-0000-0000-00002E030000}"/>
    <cellStyle name="20% - Accent1" xfId="7041" hidden="1" xr:uid="{00000000-0005-0000-0000-00002F030000}"/>
    <cellStyle name="20% - Accent1" xfId="7055" hidden="1" xr:uid="{00000000-0005-0000-0000-000030030000}"/>
    <cellStyle name="20% - Accent1" xfId="6807" hidden="1" xr:uid="{00000000-0005-0000-0000-000031030000}"/>
    <cellStyle name="20% - Accent1" xfId="6814" hidden="1" xr:uid="{00000000-0005-0000-0000-000032030000}"/>
    <cellStyle name="20% - Accent1" xfId="7063" hidden="1" xr:uid="{00000000-0005-0000-0000-000033030000}"/>
    <cellStyle name="20% - Accent1" xfId="7071" hidden="1" xr:uid="{00000000-0005-0000-0000-000034030000}"/>
    <cellStyle name="20% - Accent1" xfId="6815" hidden="1" xr:uid="{00000000-0005-0000-0000-000035030000}"/>
    <cellStyle name="20% - Accent1" xfId="7086" hidden="1" xr:uid="{00000000-0005-0000-0000-000036030000}"/>
    <cellStyle name="20% - Accent1" xfId="7094" hidden="1" xr:uid="{00000000-0005-0000-0000-000037030000}"/>
    <cellStyle name="20% - Accent1" xfId="7103" hidden="1" xr:uid="{00000000-0005-0000-0000-000038030000}"/>
    <cellStyle name="20% - Accent1" xfId="7111" hidden="1" xr:uid="{00000000-0005-0000-0000-000039030000}"/>
    <cellStyle name="20% - Accent1" xfId="7095" hidden="1" xr:uid="{00000000-0005-0000-0000-00003A030000}"/>
    <cellStyle name="20% - Accent1" xfId="7126" hidden="1" xr:uid="{00000000-0005-0000-0000-00003B030000}"/>
    <cellStyle name="20% - Accent1" xfId="7134" hidden="1" xr:uid="{00000000-0005-0000-0000-00003C030000}"/>
    <cellStyle name="20% - Accent1" xfId="7142" hidden="1" xr:uid="{00000000-0005-0000-0000-00003D030000}"/>
    <cellStyle name="20% - Accent1" xfId="7144" hidden="1" xr:uid="{00000000-0005-0000-0000-00003E030000}"/>
    <cellStyle name="20% - Accent1" xfId="7158" hidden="1" xr:uid="{00000000-0005-0000-0000-00003F030000}"/>
    <cellStyle name="20% - Accent1" xfId="6789" hidden="1" xr:uid="{00000000-0005-0000-0000-000040030000}"/>
    <cellStyle name="20% - Accent1" xfId="6378" hidden="1" xr:uid="{00000000-0005-0000-0000-000041030000}"/>
    <cellStyle name="20% - Accent1" xfId="6401" hidden="1" xr:uid="{00000000-0005-0000-0000-000042030000}"/>
    <cellStyle name="20% - Accent1" xfId="7165" hidden="1" xr:uid="{00000000-0005-0000-0000-000043030000}"/>
    <cellStyle name="20% - Accent1" xfId="7173" hidden="1" xr:uid="{00000000-0005-0000-0000-000044030000}"/>
    <cellStyle name="20% - Accent1" xfId="6365" hidden="1" xr:uid="{00000000-0005-0000-0000-000045030000}"/>
    <cellStyle name="20% - Accent1" xfId="7188" hidden="1" xr:uid="{00000000-0005-0000-0000-000046030000}"/>
    <cellStyle name="20% - Accent1" xfId="7196" hidden="1" xr:uid="{00000000-0005-0000-0000-000047030000}"/>
    <cellStyle name="20% - Accent1" xfId="7205" hidden="1" xr:uid="{00000000-0005-0000-0000-000048030000}"/>
    <cellStyle name="20% - Accent1" xfId="7213" hidden="1" xr:uid="{00000000-0005-0000-0000-000049030000}"/>
    <cellStyle name="20% - Accent1" xfId="7197" hidden="1" xr:uid="{00000000-0005-0000-0000-00004A030000}"/>
    <cellStyle name="20% - Accent1" xfId="7228" hidden="1" xr:uid="{00000000-0005-0000-0000-00004B030000}"/>
    <cellStyle name="20% - Accent1" xfId="7236" hidden="1" xr:uid="{00000000-0005-0000-0000-00004C030000}"/>
    <cellStyle name="20% - Accent1" xfId="7244" hidden="1" xr:uid="{00000000-0005-0000-0000-00004D030000}"/>
    <cellStyle name="20% - Accent1" xfId="7246" hidden="1" xr:uid="{00000000-0005-0000-0000-00004E030000}"/>
    <cellStyle name="20% - Accent1" xfId="7260" hidden="1" xr:uid="{00000000-0005-0000-0000-00004F030000}"/>
    <cellStyle name="20% - Accent1" xfId="6388" hidden="1" xr:uid="{00000000-0005-0000-0000-000050030000}"/>
    <cellStyle name="20% - Accent1" xfId="7273" hidden="1" xr:uid="{00000000-0005-0000-0000-000051030000}"/>
    <cellStyle name="20% - Accent1" xfId="7282" hidden="1" xr:uid="{00000000-0005-0000-0000-000052030000}"/>
    <cellStyle name="20% - Accent1" xfId="7290" hidden="1" xr:uid="{00000000-0005-0000-0000-000053030000}"/>
    <cellStyle name="20% - Accent1" xfId="7274" hidden="1" xr:uid="{00000000-0005-0000-0000-000054030000}"/>
    <cellStyle name="20% - Accent1" xfId="7305" hidden="1" xr:uid="{00000000-0005-0000-0000-000055030000}"/>
    <cellStyle name="20% - Accent1" xfId="7313" hidden="1" xr:uid="{00000000-0005-0000-0000-000056030000}"/>
    <cellStyle name="20% - Accent1" xfId="7322" hidden="1" xr:uid="{00000000-0005-0000-0000-000057030000}"/>
    <cellStyle name="20% - Accent1" xfId="7330" hidden="1" xr:uid="{00000000-0005-0000-0000-000058030000}"/>
    <cellStyle name="20% - Accent1" xfId="7314" hidden="1" xr:uid="{00000000-0005-0000-0000-000059030000}"/>
    <cellStyle name="20% - Accent1" xfId="7345" hidden="1" xr:uid="{00000000-0005-0000-0000-00005A030000}"/>
    <cellStyle name="20% - Accent1" xfId="7353" hidden="1" xr:uid="{00000000-0005-0000-0000-00005B030000}"/>
    <cellStyle name="20% - Accent1" xfId="7361" hidden="1" xr:uid="{00000000-0005-0000-0000-00005C030000}"/>
    <cellStyle name="20% - Accent1" xfId="7363" hidden="1" xr:uid="{00000000-0005-0000-0000-00005D030000}"/>
    <cellStyle name="20% - Accent1" xfId="7377" hidden="1" xr:uid="{00000000-0005-0000-0000-00005E030000}"/>
    <cellStyle name="20% - Accent1" xfId="6381" hidden="1" xr:uid="{00000000-0005-0000-0000-00005F030000}"/>
    <cellStyle name="20% - Accent1" xfId="6386" hidden="1" xr:uid="{00000000-0005-0000-0000-000060030000}"/>
    <cellStyle name="20% - Accent1" xfId="7385" hidden="1" xr:uid="{00000000-0005-0000-0000-000061030000}"/>
    <cellStyle name="20% - Accent1" xfId="7393" hidden="1" xr:uid="{00000000-0005-0000-0000-000062030000}"/>
    <cellStyle name="20% - Accent1" xfId="6387" hidden="1" xr:uid="{00000000-0005-0000-0000-000063030000}"/>
    <cellStyle name="20% - Accent1" xfId="7408" hidden="1" xr:uid="{00000000-0005-0000-0000-000064030000}"/>
    <cellStyle name="20% - Accent1" xfId="7416" hidden="1" xr:uid="{00000000-0005-0000-0000-000065030000}"/>
    <cellStyle name="20% - Accent1" xfId="7425" hidden="1" xr:uid="{00000000-0005-0000-0000-000066030000}"/>
    <cellStyle name="20% - Accent1" xfId="7433" hidden="1" xr:uid="{00000000-0005-0000-0000-000067030000}"/>
    <cellStyle name="20% - Accent1" xfId="7417" hidden="1" xr:uid="{00000000-0005-0000-0000-000068030000}"/>
    <cellStyle name="20% - Accent1" xfId="7448" hidden="1" xr:uid="{00000000-0005-0000-0000-000069030000}"/>
    <cellStyle name="20% - Accent1" xfId="7456" hidden="1" xr:uid="{00000000-0005-0000-0000-00006A030000}"/>
    <cellStyle name="20% - Accent1" xfId="7464" hidden="1" xr:uid="{00000000-0005-0000-0000-00006B030000}"/>
    <cellStyle name="20% - Accent1" xfId="7466" hidden="1" xr:uid="{00000000-0005-0000-0000-00006C030000}"/>
    <cellStyle name="20% - Accent1" xfId="7480" hidden="1" xr:uid="{00000000-0005-0000-0000-00006D030000}"/>
    <cellStyle name="20% - Accent1" xfId="6366" hidden="1" xr:uid="{00000000-0005-0000-0000-00006E030000}"/>
    <cellStyle name="20% - Accent1" xfId="7481" hidden="1" xr:uid="{00000000-0005-0000-0000-00006F030000}"/>
    <cellStyle name="20% - Accent1" xfId="7501" hidden="1" xr:uid="{00000000-0005-0000-0000-000070030000}"/>
    <cellStyle name="20% - Accent1" xfId="7510" hidden="1" xr:uid="{00000000-0005-0000-0000-000071030000}"/>
    <cellStyle name="20% - Accent1" xfId="7518" hidden="1" xr:uid="{00000000-0005-0000-0000-000072030000}"/>
    <cellStyle name="20% - Accent1" xfId="7502" hidden="1" xr:uid="{00000000-0005-0000-0000-000073030000}"/>
    <cellStyle name="20% - Accent1" xfId="7533" hidden="1" xr:uid="{00000000-0005-0000-0000-000074030000}"/>
    <cellStyle name="20% - Accent1" xfId="7541" hidden="1" xr:uid="{00000000-0005-0000-0000-000075030000}"/>
    <cellStyle name="20% - Accent1" xfId="7550" hidden="1" xr:uid="{00000000-0005-0000-0000-000076030000}"/>
    <cellStyle name="20% - Accent1" xfId="7558" hidden="1" xr:uid="{00000000-0005-0000-0000-000077030000}"/>
    <cellStyle name="20% - Accent1" xfId="7542" hidden="1" xr:uid="{00000000-0005-0000-0000-000078030000}"/>
    <cellStyle name="20% - Accent1" xfId="7573" hidden="1" xr:uid="{00000000-0005-0000-0000-000079030000}"/>
    <cellStyle name="20% - Accent1" xfId="7581" hidden="1" xr:uid="{00000000-0005-0000-0000-00007A030000}"/>
    <cellStyle name="20% - Accent1" xfId="7589" hidden="1" xr:uid="{00000000-0005-0000-0000-00007B030000}"/>
    <cellStyle name="20% - Accent1" xfId="7591" hidden="1" xr:uid="{00000000-0005-0000-0000-00007C030000}"/>
    <cellStyle name="20% - Accent1" xfId="7605" hidden="1" xr:uid="{00000000-0005-0000-0000-00007D030000}"/>
    <cellStyle name="20% - Accent1" xfId="6906" hidden="1" xr:uid="{00000000-0005-0000-0000-00007E030000}"/>
    <cellStyle name="20% - Accent1" xfId="7618" hidden="1" xr:uid="{00000000-0005-0000-0000-00007F030000}"/>
    <cellStyle name="20% - Accent1" xfId="7627" hidden="1" xr:uid="{00000000-0005-0000-0000-000080030000}"/>
    <cellStyle name="20% - Accent1" xfId="7635" hidden="1" xr:uid="{00000000-0005-0000-0000-000081030000}"/>
    <cellStyle name="20% - Accent1" xfId="7619" hidden="1" xr:uid="{00000000-0005-0000-0000-000082030000}"/>
    <cellStyle name="20% - Accent1" xfId="7650" hidden="1" xr:uid="{00000000-0005-0000-0000-000083030000}"/>
    <cellStyle name="20% - Accent1" xfId="7658" hidden="1" xr:uid="{00000000-0005-0000-0000-000084030000}"/>
    <cellStyle name="20% - Accent1" xfId="7667" hidden="1" xr:uid="{00000000-0005-0000-0000-000085030000}"/>
    <cellStyle name="20% - Accent1" xfId="7675" hidden="1" xr:uid="{00000000-0005-0000-0000-000086030000}"/>
    <cellStyle name="20% - Accent1" xfId="7659" hidden="1" xr:uid="{00000000-0005-0000-0000-000087030000}"/>
    <cellStyle name="20% - Accent1" xfId="7690" hidden="1" xr:uid="{00000000-0005-0000-0000-000088030000}"/>
    <cellStyle name="20% - Accent1" xfId="7698" hidden="1" xr:uid="{00000000-0005-0000-0000-000089030000}"/>
    <cellStyle name="20% - Accent1" xfId="7706" hidden="1" xr:uid="{00000000-0005-0000-0000-00008A030000}"/>
    <cellStyle name="20% - Accent1" xfId="7708" hidden="1" xr:uid="{00000000-0005-0000-0000-00008B030000}"/>
    <cellStyle name="20% - Accent1" xfId="7722" hidden="1" xr:uid="{00000000-0005-0000-0000-00008C030000}"/>
    <cellStyle name="20% - Accent1" xfId="7162" hidden="1" xr:uid="{00000000-0005-0000-0000-00008D030000}"/>
    <cellStyle name="20% - Accent1" xfId="6788" hidden="1" xr:uid="{00000000-0005-0000-0000-00008E030000}"/>
    <cellStyle name="20% - Accent1" xfId="7730" hidden="1" xr:uid="{00000000-0005-0000-0000-00008F030000}"/>
    <cellStyle name="20% - Accent1" xfId="7738" hidden="1" xr:uid="{00000000-0005-0000-0000-000090030000}"/>
    <cellStyle name="20% - Accent1" xfId="6410" hidden="1" xr:uid="{00000000-0005-0000-0000-000091030000}"/>
    <cellStyle name="20% - Accent1" xfId="7753" hidden="1" xr:uid="{00000000-0005-0000-0000-000092030000}"/>
    <cellStyle name="20% - Accent1" xfId="7761" hidden="1" xr:uid="{00000000-0005-0000-0000-000093030000}"/>
    <cellStyle name="20% - Accent1" xfId="7770" hidden="1" xr:uid="{00000000-0005-0000-0000-000094030000}"/>
    <cellStyle name="20% - Accent1" xfId="7778" hidden="1" xr:uid="{00000000-0005-0000-0000-000095030000}"/>
    <cellStyle name="20% - Accent1" xfId="7762" hidden="1" xr:uid="{00000000-0005-0000-0000-000096030000}"/>
    <cellStyle name="20% - Accent1" xfId="7793" hidden="1" xr:uid="{00000000-0005-0000-0000-000097030000}"/>
    <cellStyle name="20% - Accent1" xfId="7801" hidden="1" xr:uid="{00000000-0005-0000-0000-000098030000}"/>
    <cellStyle name="20% - Accent1" xfId="7809" hidden="1" xr:uid="{00000000-0005-0000-0000-000099030000}"/>
    <cellStyle name="20% - Accent1" xfId="7811" hidden="1" xr:uid="{00000000-0005-0000-0000-00009A030000}"/>
    <cellStyle name="20% - Accent1" xfId="7825" hidden="1" xr:uid="{00000000-0005-0000-0000-00009B030000}"/>
    <cellStyle name="20% - Accent1" xfId="7833" hidden="1" xr:uid="{00000000-0005-0000-0000-00009C030000}"/>
    <cellStyle name="20% - Accent1" xfId="7841" hidden="1" xr:uid="{00000000-0005-0000-0000-00009D030000}"/>
    <cellStyle name="20% - Accent1" xfId="7869" hidden="1" xr:uid="{00000000-0005-0000-0000-00009E030000}"/>
    <cellStyle name="20% - Accent1" xfId="7878" hidden="1" xr:uid="{00000000-0005-0000-0000-00009F030000}"/>
    <cellStyle name="20% - Accent1" xfId="7886" hidden="1" xr:uid="{00000000-0005-0000-0000-0000A0030000}"/>
    <cellStyle name="20% - Accent1" xfId="7870" hidden="1" xr:uid="{00000000-0005-0000-0000-0000A1030000}"/>
    <cellStyle name="20% - Accent1" xfId="7901" hidden="1" xr:uid="{00000000-0005-0000-0000-0000A2030000}"/>
    <cellStyle name="20% - Accent1" xfId="7909" hidden="1" xr:uid="{00000000-0005-0000-0000-0000A3030000}"/>
    <cellStyle name="20% - Accent1" xfId="7918" hidden="1" xr:uid="{00000000-0005-0000-0000-0000A4030000}"/>
    <cellStyle name="20% - Accent1" xfId="7926" hidden="1" xr:uid="{00000000-0005-0000-0000-0000A5030000}"/>
    <cellStyle name="20% - Accent1" xfId="7910" hidden="1" xr:uid="{00000000-0005-0000-0000-0000A6030000}"/>
    <cellStyle name="20% - Accent1" xfId="7941" hidden="1" xr:uid="{00000000-0005-0000-0000-0000A7030000}"/>
    <cellStyle name="20% - Accent1" xfId="7949" hidden="1" xr:uid="{00000000-0005-0000-0000-0000A8030000}"/>
    <cellStyle name="20% - Accent1" xfId="7957" hidden="1" xr:uid="{00000000-0005-0000-0000-0000A9030000}"/>
    <cellStyle name="20% - Accent1" xfId="7959" hidden="1" xr:uid="{00000000-0005-0000-0000-0000AA030000}"/>
    <cellStyle name="20% - Accent1" xfId="7973" hidden="1" xr:uid="{00000000-0005-0000-0000-0000AB030000}"/>
    <cellStyle name="20% - Accent1" xfId="7853" hidden="1" xr:uid="{00000000-0005-0000-0000-0000AC030000}"/>
    <cellStyle name="20% - Accent1" xfId="7986" hidden="1" xr:uid="{00000000-0005-0000-0000-0000AD030000}"/>
    <cellStyle name="20% - Accent1" xfId="7995" hidden="1" xr:uid="{00000000-0005-0000-0000-0000AE030000}"/>
    <cellStyle name="20% - Accent1" xfId="8003" hidden="1" xr:uid="{00000000-0005-0000-0000-0000AF030000}"/>
    <cellStyle name="20% - Accent1" xfId="7987" hidden="1" xr:uid="{00000000-0005-0000-0000-0000B0030000}"/>
    <cellStyle name="20% - Accent1" xfId="8018" hidden="1" xr:uid="{00000000-0005-0000-0000-0000B1030000}"/>
    <cellStyle name="20% - Accent1" xfId="8026" hidden="1" xr:uid="{00000000-0005-0000-0000-0000B2030000}"/>
    <cellStyle name="20% - Accent1" xfId="8035" hidden="1" xr:uid="{00000000-0005-0000-0000-0000B3030000}"/>
    <cellStyle name="20% - Accent1" xfId="8043" hidden="1" xr:uid="{00000000-0005-0000-0000-0000B4030000}"/>
    <cellStyle name="20% - Accent1" xfId="8027" hidden="1" xr:uid="{00000000-0005-0000-0000-0000B5030000}"/>
    <cellStyle name="20% - Accent1" xfId="8058" hidden="1" xr:uid="{00000000-0005-0000-0000-0000B6030000}"/>
    <cellStyle name="20% - Accent1" xfId="8066" hidden="1" xr:uid="{00000000-0005-0000-0000-0000B7030000}"/>
    <cellStyle name="20% - Accent1" xfId="8074" hidden="1" xr:uid="{00000000-0005-0000-0000-0000B8030000}"/>
    <cellStyle name="20% - Accent1" xfId="8076" hidden="1" xr:uid="{00000000-0005-0000-0000-0000B9030000}"/>
    <cellStyle name="20% - Accent1" xfId="8090" hidden="1" xr:uid="{00000000-0005-0000-0000-0000BA030000}"/>
    <cellStyle name="20% - Accent1" xfId="7844" hidden="1" xr:uid="{00000000-0005-0000-0000-0000BB030000}"/>
    <cellStyle name="20% - Accent1" xfId="7851" hidden="1" xr:uid="{00000000-0005-0000-0000-0000BC030000}"/>
    <cellStyle name="20% - Accent1" xfId="8098" hidden="1" xr:uid="{00000000-0005-0000-0000-0000BD030000}"/>
    <cellStyle name="20% - Accent1" xfId="8106" hidden="1" xr:uid="{00000000-0005-0000-0000-0000BE030000}"/>
    <cellStyle name="20% - Accent1" xfId="7852" hidden="1" xr:uid="{00000000-0005-0000-0000-0000BF030000}"/>
    <cellStyle name="20% - Accent1" xfId="8121" hidden="1" xr:uid="{00000000-0005-0000-0000-0000C0030000}"/>
    <cellStyle name="20% - Accent1" xfId="8129" hidden="1" xr:uid="{00000000-0005-0000-0000-0000C1030000}"/>
    <cellStyle name="20% - Accent1" xfId="8138" hidden="1" xr:uid="{00000000-0005-0000-0000-0000C2030000}"/>
    <cellStyle name="20% - Accent1" xfId="8146" hidden="1" xr:uid="{00000000-0005-0000-0000-0000C3030000}"/>
    <cellStyle name="20% - Accent1" xfId="8130" hidden="1" xr:uid="{00000000-0005-0000-0000-0000C4030000}"/>
    <cellStyle name="20% - Accent1" xfId="8161" hidden="1" xr:uid="{00000000-0005-0000-0000-0000C5030000}"/>
    <cellStyle name="20% - Accent1" xfId="8169" hidden="1" xr:uid="{00000000-0005-0000-0000-0000C6030000}"/>
    <cellStyle name="20% - Accent1" xfId="8177" hidden="1" xr:uid="{00000000-0005-0000-0000-0000C7030000}"/>
    <cellStyle name="20% - Accent1" xfId="8179" hidden="1" xr:uid="{00000000-0005-0000-0000-0000C8030000}"/>
    <cellStyle name="20% - Accent1" xfId="8193" hidden="1" xr:uid="{00000000-0005-0000-0000-0000C9030000}"/>
    <cellStyle name="20% - Accent1" xfId="8204" hidden="1" xr:uid="{00000000-0005-0000-0000-0000CA030000}"/>
    <cellStyle name="20% - Accent1" xfId="8491" hidden="1" xr:uid="{00000000-0005-0000-0000-0000CB030000}"/>
    <cellStyle name="20% - Accent1" xfId="8502" hidden="1" xr:uid="{00000000-0005-0000-0000-0000CC030000}"/>
    <cellStyle name="20% - Accent1" xfId="8510" hidden="1" xr:uid="{00000000-0005-0000-0000-0000CD030000}"/>
    <cellStyle name="20% - Accent1" xfId="8493" hidden="1" xr:uid="{00000000-0005-0000-0000-0000CE030000}"/>
    <cellStyle name="20% - Accent1" xfId="8529" hidden="1" xr:uid="{00000000-0005-0000-0000-0000CF030000}"/>
    <cellStyle name="20% - Accent1" xfId="8537" hidden="1" xr:uid="{00000000-0005-0000-0000-0000D0030000}"/>
    <cellStyle name="20% - Accent1" xfId="8546" hidden="1" xr:uid="{00000000-0005-0000-0000-0000D1030000}"/>
    <cellStyle name="20% - Accent1" xfId="8554" hidden="1" xr:uid="{00000000-0005-0000-0000-0000D2030000}"/>
    <cellStyle name="20% - Accent1" xfId="8538" hidden="1" xr:uid="{00000000-0005-0000-0000-0000D3030000}"/>
    <cellStyle name="20% - Accent1" xfId="8570" hidden="1" xr:uid="{00000000-0005-0000-0000-0000D4030000}"/>
    <cellStyle name="20% - Accent1" xfId="8581" hidden="1" xr:uid="{00000000-0005-0000-0000-0000D5030000}"/>
    <cellStyle name="20% - Accent1" xfId="8589" hidden="1" xr:uid="{00000000-0005-0000-0000-0000D6030000}"/>
    <cellStyle name="20% - Accent1" xfId="8591" hidden="1" xr:uid="{00000000-0005-0000-0000-0000D7030000}"/>
    <cellStyle name="20% - Accent1" xfId="8607" hidden="1" xr:uid="{00000000-0005-0000-0000-0000D8030000}"/>
    <cellStyle name="20% - Accent1" xfId="8618" hidden="1" xr:uid="{00000000-0005-0000-0000-0000D9030000}"/>
    <cellStyle name="20% - Accent1" xfId="8634" hidden="1" xr:uid="{00000000-0005-0000-0000-0000DA030000}"/>
    <cellStyle name="20% - Accent1" xfId="8643" hidden="1" xr:uid="{00000000-0005-0000-0000-0000DB030000}"/>
    <cellStyle name="20% - Accent1" xfId="8651" hidden="1" xr:uid="{00000000-0005-0000-0000-0000DC030000}"/>
    <cellStyle name="20% - Accent1" xfId="8635" hidden="1" xr:uid="{00000000-0005-0000-0000-0000DD030000}"/>
    <cellStyle name="20% - Accent1" xfId="8667" hidden="1" xr:uid="{00000000-0005-0000-0000-0000DE030000}"/>
    <cellStyle name="20% - Accent1" xfId="8675" hidden="1" xr:uid="{00000000-0005-0000-0000-0000DF030000}"/>
    <cellStyle name="20% - Accent1" xfId="8684" hidden="1" xr:uid="{00000000-0005-0000-0000-0000E0030000}"/>
    <cellStyle name="20% - Accent1" xfId="8692" hidden="1" xr:uid="{00000000-0005-0000-0000-0000E1030000}"/>
    <cellStyle name="20% - Accent1" xfId="8676" hidden="1" xr:uid="{00000000-0005-0000-0000-0000E2030000}"/>
    <cellStyle name="20% - Accent1" xfId="8707" hidden="1" xr:uid="{00000000-0005-0000-0000-0000E3030000}"/>
    <cellStyle name="20% - Accent1" xfId="8716" hidden="1" xr:uid="{00000000-0005-0000-0000-0000E4030000}"/>
    <cellStyle name="20% - Accent1" xfId="8724" hidden="1" xr:uid="{00000000-0005-0000-0000-0000E5030000}"/>
    <cellStyle name="20% - Accent1" xfId="8726" hidden="1" xr:uid="{00000000-0005-0000-0000-0000E6030000}"/>
    <cellStyle name="20% - Accent1" xfId="8740" hidden="1" xr:uid="{00000000-0005-0000-0000-0000E7030000}"/>
    <cellStyle name="20% - Accent1" xfId="8749" hidden="1" xr:uid="{00000000-0005-0000-0000-0000E8030000}"/>
    <cellStyle name="20% - Accent1" xfId="8619" hidden="1" xr:uid="{00000000-0005-0000-0000-0000E9030000}"/>
    <cellStyle name="20% - Accent1" xfId="8757" hidden="1" xr:uid="{00000000-0005-0000-0000-0000EA030000}"/>
    <cellStyle name="20% - Accent1" xfId="8766" hidden="1" xr:uid="{00000000-0005-0000-0000-0000EB030000}"/>
    <cellStyle name="20% - Accent1" xfId="8774" hidden="1" xr:uid="{00000000-0005-0000-0000-0000EC030000}"/>
    <cellStyle name="20% - Accent1" xfId="8758" hidden="1" xr:uid="{00000000-0005-0000-0000-0000ED030000}"/>
    <cellStyle name="20% - Accent1" xfId="8789" hidden="1" xr:uid="{00000000-0005-0000-0000-0000EE030000}"/>
    <cellStyle name="20% - Accent1" xfId="8797" hidden="1" xr:uid="{00000000-0005-0000-0000-0000EF030000}"/>
    <cellStyle name="20% - Accent1" xfId="8806" hidden="1" xr:uid="{00000000-0005-0000-0000-0000F0030000}"/>
    <cellStyle name="20% - Accent1" xfId="8814" hidden="1" xr:uid="{00000000-0005-0000-0000-0000F1030000}"/>
    <cellStyle name="20% - Accent1" xfId="8798" hidden="1" xr:uid="{00000000-0005-0000-0000-0000F2030000}"/>
    <cellStyle name="20% - Accent1" xfId="8829" hidden="1" xr:uid="{00000000-0005-0000-0000-0000F3030000}"/>
    <cellStyle name="20% - Accent1" xfId="8837" hidden="1" xr:uid="{00000000-0005-0000-0000-0000F4030000}"/>
    <cellStyle name="20% - Accent1" xfId="8845" hidden="1" xr:uid="{00000000-0005-0000-0000-0000F5030000}"/>
    <cellStyle name="20% - Accent1" xfId="8847" hidden="1" xr:uid="{00000000-0005-0000-0000-0000F6030000}"/>
    <cellStyle name="20% - Accent1" xfId="8861" hidden="1" xr:uid="{00000000-0005-0000-0000-0000F7030000}"/>
    <cellStyle name="20% - Accent1" xfId="8869" hidden="1" xr:uid="{00000000-0005-0000-0000-0000F8030000}"/>
    <cellStyle name="20% - Accent1" xfId="8877" hidden="1" xr:uid="{00000000-0005-0000-0000-0000F9030000}"/>
    <cellStyle name="20% - Accent1" xfId="8885" hidden="1" xr:uid="{00000000-0005-0000-0000-0000FA030000}"/>
    <cellStyle name="20% - Accent1" xfId="8894" hidden="1" xr:uid="{00000000-0005-0000-0000-0000FB030000}"/>
    <cellStyle name="20% - Accent1" xfId="8902" hidden="1" xr:uid="{00000000-0005-0000-0000-0000FC030000}"/>
    <cellStyle name="20% - Accent1" xfId="8886" hidden="1" xr:uid="{00000000-0005-0000-0000-0000FD030000}"/>
    <cellStyle name="20% - Accent1" xfId="8918" hidden="1" xr:uid="{00000000-0005-0000-0000-0000FE030000}"/>
    <cellStyle name="20% - Accent1" xfId="8926" hidden="1" xr:uid="{00000000-0005-0000-0000-0000FF030000}"/>
    <cellStyle name="20% - Accent1" xfId="8935" hidden="1" xr:uid="{00000000-0005-0000-0000-000000040000}"/>
    <cellStyle name="20% - Accent1" xfId="8943" hidden="1" xr:uid="{00000000-0005-0000-0000-000001040000}"/>
    <cellStyle name="20% - Accent1" xfId="8927" hidden="1" xr:uid="{00000000-0005-0000-0000-000002040000}"/>
    <cellStyle name="20% - Accent1" xfId="8958" hidden="1" xr:uid="{00000000-0005-0000-0000-000003040000}"/>
    <cellStyle name="20% - Accent1" xfId="8967" hidden="1" xr:uid="{00000000-0005-0000-0000-000004040000}"/>
    <cellStyle name="20% - Accent1" xfId="8975" hidden="1" xr:uid="{00000000-0005-0000-0000-000005040000}"/>
    <cellStyle name="20% - Accent1" xfId="8977" hidden="1" xr:uid="{00000000-0005-0000-0000-000006040000}"/>
    <cellStyle name="20% - Accent1" xfId="8991" hidden="1" xr:uid="{00000000-0005-0000-0000-000007040000}"/>
    <cellStyle name="20% - Accent1" xfId="8999" hidden="1" xr:uid="{00000000-0005-0000-0000-000008040000}"/>
    <cellStyle name="20% - Accent1" xfId="9007" hidden="1" xr:uid="{00000000-0005-0000-0000-000009040000}"/>
    <cellStyle name="20% - Accent1" xfId="9015" hidden="1" xr:uid="{00000000-0005-0000-0000-00000A040000}"/>
    <cellStyle name="20% - Accent1" xfId="9024" hidden="1" xr:uid="{00000000-0005-0000-0000-00000B040000}"/>
    <cellStyle name="20% - Accent1" xfId="9032" hidden="1" xr:uid="{00000000-0005-0000-0000-00000C040000}"/>
    <cellStyle name="20% - Accent1" xfId="9016" hidden="1" xr:uid="{00000000-0005-0000-0000-00000D040000}"/>
    <cellStyle name="20% - Accent1" xfId="9048" hidden="1" xr:uid="{00000000-0005-0000-0000-00000E040000}"/>
    <cellStyle name="20% - Accent1" xfId="9056" hidden="1" xr:uid="{00000000-0005-0000-0000-00000F040000}"/>
    <cellStyle name="20% - Accent1" xfId="9065" hidden="1" xr:uid="{00000000-0005-0000-0000-000010040000}"/>
    <cellStyle name="20% - Accent1" xfId="9073" hidden="1" xr:uid="{00000000-0005-0000-0000-000011040000}"/>
    <cellStyle name="20% - Accent1" xfId="9057" hidden="1" xr:uid="{00000000-0005-0000-0000-000012040000}"/>
    <cellStyle name="20% - Accent1" xfId="9088" hidden="1" xr:uid="{00000000-0005-0000-0000-000013040000}"/>
    <cellStyle name="20% - Accent1" xfId="9097" hidden="1" xr:uid="{00000000-0005-0000-0000-000014040000}"/>
    <cellStyle name="20% - Accent1" xfId="9105" hidden="1" xr:uid="{00000000-0005-0000-0000-000015040000}"/>
    <cellStyle name="20% - Accent1" xfId="9107" hidden="1" xr:uid="{00000000-0005-0000-0000-000016040000}"/>
    <cellStyle name="20% - Accent1" xfId="9121" hidden="1" xr:uid="{00000000-0005-0000-0000-000017040000}"/>
    <cellStyle name="20% - Accent1" xfId="9129" hidden="1" xr:uid="{00000000-0005-0000-0000-000018040000}"/>
    <cellStyle name="20% - Accent1" xfId="9143" hidden="1" xr:uid="{00000000-0005-0000-0000-000019040000}"/>
    <cellStyle name="20% - Accent1" xfId="9213" hidden="1" xr:uid="{00000000-0005-0000-0000-00001A040000}"/>
    <cellStyle name="20% - Accent1" xfId="9241" hidden="1" xr:uid="{00000000-0005-0000-0000-00001B040000}"/>
    <cellStyle name="20% - Accent1" xfId="9250" hidden="1" xr:uid="{00000000-0005-0000-0000-00001C040000}"/>
    <cellStyle name="20% - Accent1" xfId="9258" hidden="1" xr:uid="{00000000-0005-0000-0000-00001D040000}"/>
    <cellStyle name="20% - Accent1" xfId="9242" hidden="1" xr:uid="{00000000-0005-0000-0000-00001E040000}"/>
    <cellStyle name="20% - Accent1" xfId="9275" hidden="1" xr:uid="{00000000-0005-0000-0000-00001F040000}"/>
    <cellStyle name="20% - Accent1" xfId="9283" hidden="1" xr:uid="{00000000-0005-0000-0000-000020040000}"/>
    <cellStyle name="20% - Accent1" xfId="9292" hidden="1" xr:uid="{00000000-0005-0000-0000-000021040000}"/>
    <cellStyle name="20% - Accent1" xfId="9300" hidden="1" xr:uid="{00000000-0005-0000-0000-000022040000}"/>
    <cellStyle name="20% - Accent1" xfId="9284" hidden="1" xr:uid="{00000000-0005-0000-0000-000023040000}"/>
    <cellStyle name="20% - Accent1" xfId="9316" hidden="1" xr:uid="{00000000-0005-0000-0000-000024040000}"/>
    <cellStyle name="20% - Accent1" xfId="9325" hidden="1" xr:uid="{00000000-0005-0000-0000-000025040000}"/>
    <cellStyle name="20% - Accent1" xfId="9333" hidden="1" xr:uid="{00000000-0005-0000-0000-000026040000}"/>
    <cellStyle name="20% - Accent1" xfId="9335" hidden="1" xr:uid="{00000000-0005-0000-0000-000027040000}"/>
    <cellStyle name="20% - Accent1" xfId="9351" hidden="1" xr:uid="{00000000-0005-0000-0000-000028040000}"/>
    <cellStyle name="20% - Accent1" xfId="9225" hidden="1" xr:uid="{00000000-0005-0000-0000-000029040000}"/>
    <cellStyle name="20% - Accent1" xfId="9365" hidden="1" xr:uid="{00000000-0005-0000-0000-00002A040000}"/>
    <cellStyle name="20% - Accent1" xfId="9374" hidden="1" xr:uid="{00000000-0005-0000-0000-00002B040000}"/>
    <cellStyle name="20% - Accent1" xfId="9382" hidden="1" xr:uid="{00000000-0005-0000-0000-00002C040000}"/>
    <cellStyle name="20% - Accent1" xfId="9366" hidden="1" xr:uid="{00000000-0005-0000-0000-00002D040000}"/>
    <cellStyle name="20% - Accent1" xfId="9397" hidden="1" xr:uid="{00000000-0005-0000-0000-00002E040000}"/>
    <cellStyle name="20% - Accent1" xfId="9405" hidden="1" xr:uid="{00000000-0005-0000-0000-00002F040000}"/>
    <cellStyle name="20% - Accent1" xfId="9414" hidden="1" xr:uid="{00000000-0005-0000-0000-000030040000}"/>
    <cellStyle name="20% - Accent1" xfId="9422" hidden="1" xr:uid="{00000000-0005-0000-0000-000031040000}"/>
    <cellStyle name="20% - Accent1" xfId="9406" hidden="1" xr:uid="{00000000-0005-0000-0000-000032040000}"/>
    <cellStyle name="20% - Accent1" xfId="9437" hidden="1" xr:uid="{00000000-0005-0000-0000-000033040000}"/>
    <cellStyle name="20% - Accent1" xfId="9445" hidden="1" xr:uid="{00000000-0005-0000-0000-000034040000}"/>
    <cellStyle name="20% - Accent1" xfId="9453" hidden="1" xr:uid="{00000000-0005-0000-0000-000035040000}"/>
    <cellStyle name="20% - Accent1" xfId="9455" hidden="1" xr:uid="{00000000-0005-0000-0000-000036040000}"/>
    <cellStyle name="20% - Accent1" xfId="9469" hidden="1" xr:uid="{00000000-0005-0000-0000-000037040000}"/>
    <cellStyle name="20% - Accent1" xfId="9216" hidden="1" xr:uid="{00000000-0005-0000-0000-000038040000}"/>
    <cellStyle name="20% - Accent1" xfId="9223" hidden="1" xr:uid="{00000000-0005-0000-0000-000039040000}"/>
    <cellStyle name="20% - Accent1" xfId="9477" hidden="1" xr:uid="{00000000-0005-0000-0000-00003A040000}"/>
    <cellStyle name="20% - Accent1" xfId="9485" hidden="1" xr:uid="{00000000-0005-0000-0000-00003B040000}"/>
    <cellStyle name="20% - Accent1" xfId="9224" hidden="1" xr:uid="{00000000-0005-0000-0000-00003C040000}"/>
    <cellStyle name="20% - Accent1" xfId="9500" hidden="1" xr:uid="{00000000-0005-0000-0000-00003D040000}"/>
    <cellStyle name="20% - Accent1" xfId="9508" hidden="1" xr:uid="{00000000-0005-0000-0000-00003E040000}"/>
    <cellStyle name="20% - Accent1" xfId="9517" hidden="1" xr:uid="{00000000-0005-0000-0000-00003F040000}"/>
    <cellStyle name="20% - Accent1" xfId="9525" hidden="1" xr:uid="{00000000-0005-0000-0000-000040040000}"/>
    <cellStyle name="20% - Accent1" xfId="9509" hidden="1" xr:uid="{00000000-0005-0000-0000-000041040000}"/>
    <cellStyle name="20% - Accent1" xfId="9540" hidden="1" xr:uid="{00000000-0005-0000-0000-000042040000}"/>
    <cellStyle name="20% - Accent1" xfId="9548" hidden="1" xr:uid="{00000000-0005-0000-0000-000043040000}"/>
    <cellStyle name="20% - Accent1" xfId="9556" hidden="1" xr:uid="{00000000-0005-0000-0000-000044040000}"/>
    <cellStyle name="20% - Accent1" xfId="9558" hidden="1" xr:uid="{00000000-0005-0000-0000-000045040000}"/>
    <cellStyle name="20% - Accent1" xfId="9572" hidden="1" xr:uid="{00000000-0005-0000-0000-000046040000}"/>
    <cellStyle name="20% - Accent1" xfId="9308" hidden="1" xr:uid="{00000000-0005-0000-0000-000047040000}"/>
    <cellStyle name="20% - Accent1" xfId="9617" hidden="1" xr:uid="{00000000-0005-0000-0000-000048040000}"/>
    <cellStyle name="20% - Accent1" xfId="9645" hidden="1" xr:uid="{00000000-0005-0000-0000-000049040000}"/>
    <cellStyle name="20% - Accent1" xfId="9654" hidden="1" xr:uid="{00000000-0005-0000-0000-00004A040000}"/>
    <cellStyle name="20% - Accent1" xfId="9662" hidden="1" xr:uid="{00000000-0005-0000-0000-00004B040000}"/>
    <cellStyle name="20% - Accent1" xfId="9646" hidden="1" xr:uid="{00000000-0005-0000-0000-00004C040000}"/>
    <cellStyle name="20% - Accent1" xfId="9678" hidden="1" xr:uid="{00000000-0005-0000-0000-00004D040000}"/>
    <cellStyle name="20% - Accent1" xfId="9686" hidden="1" xr:uid="{00000000-0005-0000-0000-00004E040000}"/>
    <cellStyle name="20% - Accent1" xfId="9695" hidden="1" xr:uid="{00000000-0005-0000-0000-00004F040000}"/>
    <cellStyle name="20% - Accent1" xfId="9703" hidden="1" xr:uid="{00000000-0005-0000-0000-000050040000}"/>
    <cellStyle name="20% - Accent1" xfId="9687" hidden="1" xr:uid="{00000000-0005-0000-0000-000051040000}"/>
    <cellStyle name="20% - Accent1" xfId="9718" hidden="1" xr:uid="{00000000-0005-0000-0000-000052040000}"/>
    <cellStyle name="20% - Accent1" xfId="9727" hidden="1" xr:uid="{00000000-0005-0000-0000-000053040000}"/>
    <cellStyle name="20% - Accent1" xfId="9735" hidden="1" xr:uid="{00000000-0005-0000-0000-000054040000}"/>
    <cellStyle name="20% - Accent1" xfId="9737" hidden="1" xr:uid="{00000000-0005-0000-0000-000055040000}"/>
    <cellStyle name="20% - Accent1" xfId="9751" hidden="1" xr:uid="{00000000-0005-0000-0000-000056040000}"/>
    <cellStyle name="20% - Accent1" xfId="9629" hidden="1" xr:uid="{00000000-0005-0000-0000-000057040000}"/>
    <cellStyle name="20% - Accent1" xfId="9764" hidden="1" xr:uid="{00000000-0005-0000-0000-000058040000}"/>
    <cellStyle name="20% - Accent1" xfId="9773" hidden="1" xr:uid="{00000000-0005-0000-0000-000059040000}"/>
    <cellStyle name="20% - Accent1" xfId="9781" hidden="1" xr:uid="{00000000-0005-0000-0000-00005A040000}"/>
    <cellStyle name="20% - Accent1" xfId="9765" hidden="1" xr:uid="{00000000-0005-0000-0000-00005B040000}"/>
    <cellStyle name="20% - Accent1" xfId="9796" hidden="1" xr:uid="{00000000-0005-0000-0000-00005C040000}"/>
    <cellStyle name="20% - Accent1" xfId="9804" hidden="1" xr:uid="{00000000-0005-0000-0000-00005D040000}"/>
    <cellStyle name="20% - Accent1" xfId="9813" hidden="1" xr:uid="{00000000-0005-0000-0000-00005E040000}"/>
    <cellStyle name="20% - Accent1" xfId="9821" hidden="1" xr:uid="{00000000-0005-0000-0000-00005F040000}"/>
    <cellStyle name="20% - Accent1" xfId="9805" hidden="1" xr:uid="{00000000-0005-0000-0000-000060040000}"/>
    <cellStyle name="20% - Accent1" xfId="9836" hidden="1" xr:uid="{00000000-0005-0000-0000-000061040000}"/>
    <cellStyle name="20% - Accent1" xfId="9844" hidden="1" xr:uid="{00000000-0005-0000-0000-000062040000}"/>
    <cellStyle name="20% - Accent1" xfId="9852" hidden="1" xr:uid="{00000000-0005-0000-0000-000063040000}"/>
    <cellStyle name="20% - Accent1" xfId="9854" hidden="1" xr:uid="{00000000-0005-0000-0000-000064040000}"/>
    <cellStyle name="20% - Accent1" xfId="9868" hidden="1" xr:uid="{00000000-0005-0000-0000-000065040000}"/>
    <cellStyle name="20% - Accent1" xfId="9620" hidden="1" xr:uid="{00000000-0005-0000-0000-000066040000}"/>
    <cellStyle name="20% - Accent1" xfId="9627" hidden="1" xr:uid="{00000000-0005-0000-0000-000067040000}"/>
    <cellStyle name="20% - Accent1" xfId="9876" hidden="1" xr:uid="{00000000-0005-0000-0000-000068040000}"/>
    <cellStyle name="20% - Accent1" xfId="9884" hidden="1" xr:uid="{00000000-0005-0000-0000-000069040000}"/>
    <cellStyle name="20% - Accent1" xfId="9628" hidden="1" xr:uid="{00000000-0005-0000-0000-00006A040000}"/>
    <cellStyle name="20% - Accent1" xfId="9899" hidden="1" xr:uid="{00000000-0005-0000-0000-00006B040000}"/>
    <cellStyle name="20% - Accent1" xfId="9907" hidden="1" xr:uid="{00000000-0005-0000-0000-00006C040000}"/>
    <cellStyle name="20% - Accent1" xfId="9916" hidden="1" xr:uid="{00000000-0005-0000-0000-00006D040000}"/>
    <cellStyle name="20% - Accent1" xfId="9924" hidden="1" xr:uid="{00000000-0005-0000-0000-00006E040000}"/>
    <cellStyle name="20% - Accent1" xfId="9908" hidden="1" xr:uid="{00000000-0005-0000-0000-00006F040000}"/>
    <cellStyle name="20% - Accent1" xfId="9939" hidden="1" xr:uid="{00000000-0005-0000-0000-000070040000}"/>
    <cellStyle name="20% - Accent1" xfId="9947" hidden="1" xr:uid="{00000000-0005-0000-0000-000071040000}"/>
    <cellStyle name="20% - Accent1" xfId="9955" hidden="1" xr:uid="{00000000-0005-0000-0000-000072040000}"/>
    <cellStyle name="20% - Accent1" xfId="9957" hidden="1" xr:uid="{00000000-0005-0000-0000-000073040000}"/>
    <cellStyle name="20% - Accent1" xfId="9971" hidden="1" xr:uid="{00000000-0005-0000-0000-000074040000}"/>
    <cellStyle name="20% - Accent1" xfId="9602" hidden="1" xr:uid="{00000000-0005-0000-0000-000075040000}"/>
    <cellStyle name="20% - Accent1" xfId="9157" hidden="1" xr:uid="{00000000-0005-0000-0000-000076040000}"/>
    <cellStyle name="20% - Accent1" xfId="9181" hidden="1" xr:uid="{00000000-0005-0000-0000-000077040000}"/>
    <cellStyle name="20% - Accent1" xfId="9978" hidden="1" xr:uid="{00000000-0005-0000-0000-000078040000}"/>
    <cellStyle name="20% - Accent1" xfId="9986" hidden="1" xr:uid="{00000000-0005-0000-0000-000079040000}"/>
    <cellStyle name="20% - Accent1" xfId="9144" hidden="1" xr:uid="{00000000-0005-0000-0000-00007A040000}"/>
    <cellStyle name="20% - Accent1" xfId="10001" hidden="1" xr:uid="{00000000-0005-0000-0000-00007B040000}"/>
    <cellStyle name="20% - Accent1" xfId="10009" hidden="1" xr:uid="{00000000-0005-0000-0000-00007C040000}"/>
    <cellStyle name="20% - Accent1" xfId="10018" hidden="1" xr:uid="{00000000-0005-0000-0000-00007D040000}"/>
    <cellStyle name="20% - Accent1" xfId="10026" hidden="1" xr:uid="{00000000-0005-0000-0000-00007E040000}"/>
    <cellStyle name="20% - Accent1" xfId="10010" hidden="1" xr:uid="{00000000-0005-0000-0000-00007F040000}"/>
    <cellStyle name="20% - Accent1" xfId="10041" hidden="1" xr:uid="{00000000-0005-0000-0000-000080040000}"/>
    <cellStyle name="20% - Accent1" xfId="10049" hidden="1" xr:uid="{00000000-0005-0000-0000-000081040000}"/>
    <cellStyle name="20% - Accent1" xfId="10057" hidden="1" xr:uid="{00000000-0005-0000-0000-000082040000}"/>
    <cellStyle name="20% - Accent1" xfId="10059" hidden="1" xr:uid="{00000000-0005-0000-0000-000083040000}"/>
    <cellStyle name="20% - Accent1" xfId="10073" hidden="1" xr:uid="{00000000-0005-0000-0000-000084040000}"/>
    <cellStyle name="20% - Accent1" xfId="9167" hidden="1" xr:uid="{00000000-0005-0000-0000-000085040000}"/>
    <cellStyle name="20% - Accent1" xfId="10086" hidden="1" xr:uid="{00000000-0005-0000-0000-000086040000}"/>
    <cellStyle name="20% - Accent1" xfId="10095" hidden="1" xr:uid="{00000000-0005-0000-0000-000087040000}"/>
    <cellStyle name="20% - Accent1" xfId="10103" hidden="1" xr:uid="{00000000-0005-0000-0000-000088040000}"/>
    <cellStyle name="20% - Accent1" xfId="10087" hidden="1" xr:uid="{00000000-0005-0000-0000-000089040000}"/>
    <cellStyle name="20% - Accent1" xfId="10118" hidden="1" xr:uid="{00000000-0005-0000-0000-00008A040000}"/>
    <cellStyle name="20% - Accent1" xfId="10126" hidden="1" xr:uid="{00000000-0005-0000-0000-00008B040000}"/>
    <cellStyle name="20% - Accent1" xfId="10135" hidden="1" xr:uid="{00000000-0005-0000-0000-00008C040000}"/>
    <cellStyle name="20% - Accent1" xfId="10143" hidden="1" xr:uid="{00000000-0005-0000-0000-00008D040000}"/>
    <cellStyle name="20% - Accent1" xfId="10127" hidden="1" xr:uid="{00000000-0005-0000-0000-00008E040000}"/>
    <cellStyle name="20% - Accent1" xfId="10158" hidden="1" xr:uid="{00000000-0005-0000-0000-00008F040000}"/>
    <cellStyle name="20% - Accent1" xfId="10166" hidden="1" xr:uid="{00000000-0005-0000-0000-000090040000}"/>
    <cellStyle name="20% - Accent1" xfId="10174" hidden="1" xr:uid="{00000000-0005-0000-0000-000091040000}"/>
    <cellStyle name="20% - Accent1" xfId="10176" hidden="1" xr:uid="{00000000-0005-0000-0000-000092040000}"/>
    <cellStyle name="20% - Accent1" xfId="10190" hidden="1" xr:uid="{00000000-0005-0000-0000-000093040000}"/>
    <cellStyle name="20% - Accent1" xfId="9160" hidden="1" xr:uid="{00000000-0005-0000-0000-000094040000}"/>
    <cellStyle name="20% - Accent1" xfId="9165" hidden="1" xr:uid="{00000000-0005-0000-0000-000095040000}"/>
    <cellStyle name="20% - Accent1" xfId="10198" hidden="1" xr:uid="{00000000-0005-0000-0000-000096040000}"/>
    <cellStyle name="20% - Accent1" xfId="10206" hidden="1" xr:uid="{00000000-0005-0000-0000-000097040000}"/>
    <cellStyle name="20% - Accent1" xfId="9166" hidden="1" xr:uid="{00000000-0005-0000-0000-000098040000}"/>
    <cellStyle name="20% - Accent1" xfId="10221" hidden="1" xr:uid="{00000000-0005-0000-0000-000099040000}"/>
    <cellStyle name="20% - Accent1" xfId="10229" hidden="1" xr:uid="{00000000-0005-0000-0000-00009A040000}"/>
    <cellStyle name="20% - Accent1" xfId="10238" hidden="1" xr:uid="{00000000-0005-0000-0000-00009B040000}"/>
    <cellStyle name="20% - Accent1" xfId="10246" hidden="1" xr:uid="{00000000-0005-0000-0000-00009C040000}"/>
    <cellStyle name="20% - Accent1" xfId="10230" hidden="1" xr:uid="{00000000-0005-0000-0000-00009D040000}"/>
    <cellStyle name="20% - Accent1" xfId="10261" hidden="1" xr:uid="{00000000-0005-0000-0000-00009E040000}"/>
    <cellStyle name="20% - Accent1" xfId="10269" hidden="1" xr:uid="{00000000-0005-0000-0000-00009F040000}"/>
    <cellStyle name="20% - Accent1" xfId="10277" hidden="1" xr:uid="{00000000-0005-0000-0000-0000A0040000}"/>
    <cellStyle name="20% - Accent1" xfId="10279" hidden="1" xr:uid="{00000000-0005-0000-0000-0000A1040000}"/>
    <cellStyle name="20% - Accent1" xfId="10293" hidden="1" xr:uid="{00000000-0005-0000-0000-0000A2040000}"/>
    <cellStyle name="20% - Accent1" xfId="9145" hidden="1" xr:uid="{00000000-0005-0000-0000-0000A3040000}"/>
    <cellStyle name="20% - Accent1" xfId="10294" hidden="1" xr:uid="{00000000-0005-0000-0000-0000A4040000}"/>
    <cellStyle name="20% - Accent1" xfId="10314" hidden="1" xr:uid="{00000000-0005-0000-0000-0000A5040000}"/>
    <cellStyle name="20% - Accent1" xfId="10323" hidden="1" xr:uid="{00000000-0005-0000-0000-0000A6040000}"/>
    <cellStyle name="20% - Accent1" xfId="10331" hidden="1" xr:uid="{00000000-0005-0000-0000-0000A7040000}"/>
    <cellStyle name="20% - Accent1" xfId="10315" hidden="1" xr:uid="{00000000-0005-0000-0000-0000A8040000}"/>
    <cellStyle name="20% - Accent1" xfId="10346" hidden="1" xr:uid="{00000000-0005-0000-0000-0000A9040000}"/>
    <cellStyle name="20% - Accent1" xfId="10354" hidden="1" xr:uid="{00000000-0005-0000-0000-0000AA040000}"/>
    <cellStyle name="20% - Accent1" xfId="10363" hidden="1" xr:uid="{00000000-0005-0000-0000-0000AB040000}"/>
    <cellStyle name="20% - Accent1" xfId="10371" hidden="1" xr:uid="{00000000-0005-0000-0000-0000AC040000}"/>
    <cellStyle name="20% - Accent1" xfId="10355" hidden="1" xr:uid="{00000000-0005-0000-0000-0000AD040000}"/>
    <cellStyle name="20% - Accent1" xfId="10386" hidden="1" xr:uid="{00000000-0005-0000-0000-0000AE040000}"/>
    <cellStyle name="20% - Accent1" xfId="10394" hidden="1" xr:uid="{00000000-0005-0000-0000-0000AF040000}"/>
    <cellStyle name="20% - Accent1" xfId="10402" hidden="1" xr:uid="{00000000-0005-0000-0000-0000B0040000}"/>
    <cellStyle name="20% - Accent1" xfId="10404" hidden="1" xr:uid="{00000000-0005-0000-0000-0000B1040000}"/>
    <cellStyle name="20% - Accent1" xfId="10418" hidden="1" xr:uid="{00000000-0005-0000-0000-0000B2040000}"/>
    <cellStyle name="20% - Accent1" xfId="9719" hidden="1" xr:uid="{00000000-0005-0000-0000-0000B3040000}"/>
    <cellStyle name="20% - Accent1" xfId="10431" hidden="1" xr:uid="{00000000-0005-0000-0000-0000B4040000}"/>
    <cellStyle name="20% - Accent1" xfId="10440" hidden="1" xr:uid="{00000000-0005-0000-0000-0000B5040000}"/>
    <cellStyle name="20% - Accent1" xfId="10448" hidden="1" xr:uid="{00000000-0005-0000-0000-0000B6040000}"/>
    <cellStyle name="20% - Accent1" xfId="10432" hidden="1" xr:uid="{00000000-0005-0000-0000-0000B7040000}"/>
    <cellStyle name="20% - Accent1" xfId="10463" hidden="1" xr:uid="{00000000-0005-0000-0000-0000B8040000}"/>
    <cellStyle name="20% - Accent1" xfId="10471" hidden="1" xr:uid="{00000000-0005-0000-0000-0000B9040000}"/>
    <cellStyle name="20% - Accent1" xfId="10480" hidden="1" xr:uid="{00000000-0005-0000-0000-0000BA040000}"/>
    <cellStyle name="20% - Accent1" xfId="10488" hidden="1" xr:uid="{00000000-0005-0000-0000-0000BB040000}"/>
    <cellStyle name="20% - Accent1" xfId="10472" hidden="1" xr:uid="{00000000-0005-0000-0000-0000BC040000}"/>
    <cellStyle name="20% - Accent1" xfId="10503" hidden="1" xr:uid="{00000000-0005-0000-0000-0000BD040000}"/>
    <cellStyle name="20% - Accent1" xfId="10511" hidden="1" xr:uid="{00000000-0005-0000-0000-0000BE040000}"/>
    <cellStyle name="20% - Accent1" xfId="10519" hidden="1" xr:uid="{00000000-0005-0000-0000-0000BF040000}"/>
    <cellStyle name="20% - Accent1" xfId="10521" hidden="1" xr:uid="{00000000-0005-0000-0000-0000C0040000}"/>
    <cellStyle name="20% - Accent1" xfId="10535" hidden="1" xr:uid="{00000000-0005-0000-0000-0000C1040000}"/>
    <cellStyle name="20% - Accent1" xfId="9975" hidden="1" xr:uid="{00000000-0005-0000-0000-0000C2040000}"/>
    <cellStyle name="20% - Accent1" xfId="9601" hidden="1" xr:uid="{00000000-0005-0000-0000-0000C3040000}"/>
    <cellStyle name="20% - Accent1" xfId="10543" hidden="1" xr:uid="{00000000-0005-0000-0000-0000C4040000}"/>
    <cellStyle name="20% - Accent1" xfId="10551" hidden="1" xr:uid="{00000000-0005-0000-0000-0000C5040000}"/>
    <cellStyle name="20% - Accent1" xfId="9191" hidden="1" xr:uid="{00000000-0005-0000-0000-0000C6040000}"/>
    <cellStyle name="20% - Accent1" xfId="10566" hidden="1" xr:uid="{00000000-0005-0000-0000-0000C7040000}"/>
    <cellStyle name="20% - Accent1" xfId="10574" hidden="1" xr:uid="{00000000-0005-0000-0000-0000C8040000}"/>
    <cellStyle name="20% - Accent1" xfId="10583" hidden="1" xr:uid="{00000000-0005-0000-0000-0000C9040000}"/>
    <cellStyle name="20% - Accent1" xfId="10591" hidden="1" xr:uid="{00000000-0005-0000-0000-0000CA040000}"/>
    <cellStyle name="20% - Accent1" xfId="10575" hidden="1" xr:uid="{00000000-0005-0000-0000-0000CB040000}"/>
    <cellStyle name="20% - Accent1" xfId="10606" hidden="1" xr:uid="{00000000-0005-0000-0000-0000CC040000}"/>
    <cellStyle name="20% - Accent1" xfId="10614" hidden="1" xr:uid="{00000000-0005-0000-0000-0000CD040000}"/>
    <cellStyle name="20% - Accent1" xfId="10622" hidden="1" xr:uid="{00000000-0005-0000-0000-0000CE040000}"/>
    <cellStyle name="20% - Accent1" xfId="10624" hidden="1" xr:uid="{00000000-0005-0000-0000-0000CF040000}"/>
    <cellStyle name="20% - Accent1" xfId="10638" hidden="1" xr:uid="{00000000-0005-0000-0000-0000D0040000}"/>
    <cellStyle name="20% - Accent1" xfId="10652" hidden="1" xr:uid="{00000000-0005-0000-0000-0000D1040000}"/>
    <cellStyle name="20% - Accent1" xfId="10660" hidden="1" xr:uid="{00000000-0005-0000-0000-0000D2040000}"/>
    <cellStyle name="20% - Accent1" xfId="10688" hidden="1" xr:uid="{00000000-0005-0000-0000-0000D3040000}"/>
    <cellStyle name="20% - Accent1" xfId="10697" hidden="1" xr:uid="{00000000-0005-0000-0000-0000D4040000}"/>
    <cellStyle name="20% - Accent1" xfId="10705" hidden="1" xr:uid="{00000000-0005-0000-0000-0000D5040000}"/>
    <cellStyle name="20% - Accent1" xfId="10689" hidden="1" xr:uid="{00000000-0005-0000-0000-0000D6040000}"/>
    <cellStyle name="20% - Accent1" xfId="10721" hidden="1" xr:uid="{00000000-0005-0000-0000-0000D7040000}"/>
    <cellStyle name="20% - Accent1" xfId="10729" hidden="1" xr:uid="{00000000-0005-0000-0000-0000D8040000}"/>
    <cellStyle name="20% - Accent1" xfId="10738" hidden="1" xr:uid="{00000000-0005-0000-0000-0000D9040000}"/>
    <cellStyle name="20% - Accent1" xfId="10746" hidden="1" xr:uid="{00000000-0005-0000-0000-0000DA040000}"/>
    <cellStyle name="20% - Accent1" xfId="10730" hidden="1" xr:uid="{00000000-0005-0000-0000-0000DB040000}"/>
    <cellStyle name="20% - Accent1" xfId="10761" hidden="1" xr:uid="{00000000-0005-0000-0000-0000DC040000}"/>
    <cellStyle name="20% - Accent1" xfId="10770" hidden="1" xr:uid="{00000000-0005-0000-0000-0000DD040000}"/>
    <cellStyle name="20% - Accent1" xfId="10778" hidden="1" xr:uid="{00000000-0005-0000-0000-0000DE040000}"/>
    <cellStyle name="20% - Accent1" xfId="10780" hidden="1" xr:uid="{00000000-0005-0000-0000-0000DF040000}"/>
    <cellStyle name="20% - Accent1" xfId="10794" hidden="1" xr:uid="{00000000-0005-0000-0000-0000E0040000}"/>
    <cellStyle name="20% - Accent1" xfId="10672" hidden="1" xr:uid="{00000000-0005-0000-0000-0000E1040000}"/>
    <cellStyle name="20% - Accent1" xfId="10807" hidden="1" xr:uid="{00000000-0005-0000-0000-0000E2040000}"/>
    <cellStyle name="20% - Accent1" xfId="10816" hidden="1" xr:uid="{00000000-0005-0000-0000-0000E3040000}"/>
    <cellStyle name="20% - Accent1" xfId="10824" hidden="1" xr:uid="{00000000-0005-0000-0000-0000E4040000}"/>
    <cellStyle name="20% - Accent1" xfId="10808" hidden="1" xr:uid="{00000000-0005-0000-0000-0000E5040000}"/>
    <cellStyle name="20% - Accent1" xfId="10839" hidden="1" xr:uid="{00000000-0005-0000-0000-0000E6040000}"/>
    <cellStyle name="20% - Accent1" xfId="10847" hidden="1" xr:uid="{00000000-0005-0000-0000-0000E7040000}"/>
    <cellStyle name="20% - Accent1" xfId="10856" hidden="1" xr:uid="{00000000-0005-0000-0000-0000E8040000}"/>
    <cellStyle name="20% - Accent1" xfId="10864" hidden="1" xr:uid="{00000000-0005-0000-0000-0000E9040000}"/>
    <cellStyle name="20% - Accent1" xfId="10848" hidden="1" xr:uid="{00000000-0005-0000-0000-0000EA040000}"/>
    <cellStyle name="20% - Accent1" xfId="10879" hidden="1" xr:uid="{00000000-0005-0000-0000-0000EB040000}"/>
    <cellStyle name="20% - Accent1" xfId="10887" hidden="1" xr:uid="{00000000-0005-0000-0000-0000EC040000}"/>
    <cellStyle name="20% - Accent1" xfId="10895" hidden="1" xr:uid="{00000000-0005-0000-0000-0000ED040000}"/>
    <cellStyle name="20% - Accent1" xfId="10897" hidden="1" xr:uid="{00000000-0005-0000-0000-0000EE040000}"/>
    <cellStyle name="20% - Accent1" xfId="10911" hidden="1" xr:uid="{00000000-0005-0000-0000-0000EF040000}"/>
    <cellStyle name="20% - Accent1" xfId="10663" hidden="1" xr:uid="{00000000-0005-0000-0000-0000F0040000}"/>
    <cellStyle name="20% - Accent1" xfId="10670" hidden="1" xr:uid="{00000000-0005-0000-0000-0000F1040000}"/>
    <cellStyle name="20% - Accent1" xfId="10919" hidden="1" xr:uid="{00000000-0005-0000-0000-0000F2040000}"/>
    <cellStyle name="20% - Accent1" xfId="10927" hidden="1" xr:uid="{00000000-0005-0000-0000-0000F3040000}"/>
    <cellStyle name="20% - Accent1" xfId="10671" hidden="1" xr:uid="{00000000-0005-0000-0000-0000F4040000}"/>
    <cellStyle name="20% - Accent1" xfId="10942" hidden="1" xr:uid="{00000000-0005-0000-0000-0000F5040000}"/>
    <cellStyle name="20% - Accent1" xfId="10950" hidden="1" xr:uid="{00000000-0005-0000-0000-0000F6040000}"/>
    <cellStyle name="20% - Accent1" xfId="10959" hidden="1" xr:uid="{00000000-0005-0000-0000-0000F7040000}"/>
    <cellStyle name="20% - Accent1" xfId="10967" hidden="1" xr:uid="{00000000-0005-0000-0000-0000F8040000}"/>
    <cellStyle name="20% - Accent1" xfId="10951" hidden="1" xr:uid="{00000000-0005-0000-0000-0000F9040000}"/>
    <cellStyle name="20% - Accent1" xfId="10982" hidden="1" xr:uid="{00000000-0005-0000-0000-0000FA040000}"/>
    <cellStyle name="20% - Accent1" xfId="10990" hidden="1" xr:uid="{00000000-0005-0000-0000-0000FB040000}"/>
    <cellStyle name="20% - Accent1" xfId="10998" hidden="1" xr:uid="{00000000-0005-0000-0000-0000FC040000}"/>
    <cellStyle name="20% - Accent1" xfId="11000" hidden="1" xr:uid="{00000000-0005-0000-0000-0000FD040000}"/>
    <cellStyle name="20% - Accent1" xfId="11014" hidden="1" xr:uid="{00000000-0005-0000-0000-0000FE040000}"/>
    <cellStyle name="20% - Accent1" xfId="8473" hidden="1" xr:uid="{00000000-0005-0000-0000-0000FF040000}"/>
    <cellStyle name="20% - Accent1" xfId="8265" hidden="1" xr:uid="{00000000-0005-0000-0000-000000050000}"/>
    <cellStyle name="20% - Accent1" xfId="8256" hidden="1" xr:uid="{00000000-0005-0000-0000-000001050000}"/>
    <cellStyle name="20% - Accent1" xfId="8248" hidden="1" xr:uid="{00000000-0005-0000-0000-000002050000}"/>
    <cellStyle name="20% - Accent1" xfId="8264" hidden="1" xr:uid="{00000000-0005-0000-0000-000003050000}"/>
    <cellStyle name="20% - Accent1" xfId="8231" hidden="1" xr:uid="{00000000-0005-0000-0000-000004050000}"/>
    <cellStyle name="20% - Accent1" xfId="8223" hidden="1" xr:uid="{00000000-0005-0000-0000-000005050000}"/>
    <cellStyle name="20% - Accent1" xfId="8219" hidden="1" xr:uid="{00000000-0005-0000-0000-000006050000}"/>
    <cellStyle name="20% - Accent1" xfId="8209" hidden="1" xr:uid="{00000000-0005-0000-0000-000007050000}"/>
    <cellStyle name="20% - Accent1" xfId="8222" hidden="1" xr:uid="{00000000-0005-0000-0000-000008050000}"/>
    <cellStyle name="20% - Accent1" xfId="11031" hidden="1" xr:uid="{00000000-0005-0000-0000-000009050000}"/>
    <cellStyle name="20% - Accent1" xfId="11041" hidden="1" xr:uid="{00000000-0005-0000-0000-00000A050000}"/>
    <cellStyle name="20% - Accent1" xfId="11050" hidden="1" xr:uid="{00000000-0005-0000-0000-00000B050000}"/>
    <cellStyle name="20% - Accent1" xfId="11052" hidden="1" xr:uid="{00000000-0005-0000-0000-00000C050000}"/>
    <cellStyle name="20% - Accent1" xfId="11068" hidden="1" xr:uid="{00000000-0005-0000-0000-00000D050000}"/>
    <cellStyle name="20% - Accent1" xfId="11077" hidden="1" xr:uid="{00000000-0005-0000-0000-00000E050000}"/>
    <cellStyle name="20% - Accent1" xfId="11093" hidden="1" xr:uid="{00000000-0005-0000-0000-00000F050000}"/>
    <cellStyle name="20% - Accent1" xfId="11102" hidden="1" xr:uid="{00000000-0005-0000-0000-000010050000}"/>
    <cellStyle name="20% - Accent1" xfId="11110" hidden="1" xr:uid="{00000000-0005-0000-0000-000011050000}"/>
    <cellStyle name="20% - Accent1" xfId="11094" hidden="1" xr:uid="{00000000-0005-0000-0000-000012050000}"/>
    <cellStyle name="20% - Accent1" xfId="11126" hidden="1" xr:uid="{00000000-0005-0000-0000-000013050000}"/>
    <cellStyle name="20% - Accent1" xfId="11134" hidden="1" xr:uid="{00000000-0005-0000-0000-000014050000}"/>
    <cellStyle name="20% - Accent1" xfId="11143" hidden="1" xr:uid="{00000000-0005-0000-0000-000015050000}"/>
    <cellStyle name="20% - Accent1" xfId="11151" hidden="1" xr:uid="{00000000-0005-0000-0000-000016050000}"/>
    <cellStyle name="20% - Accent1" xfId="11135" hidden="1" xr:uid="{00000000-0005-0000-0000-000017050000}"/>
    <cellStyle name="20% - Accent1" xfId="11166" hidden="1" xr:uid="{00000000-0005-0000-0000-000018050000}"/>
    <cellStyle name="20% - Accent1" xfId="11175" hidden="1" xr:uid="{00000000-0005-0000-0000-000019050000}"/>
    <cellStyle name="20% - Accent1" xfId="11183" hidden="1" xr:uid="{00000000-0005-0000-0000-00001A050000}"/>
    <cellStyle name="20% - Accent1" xfId="11185" hidden="1" xr:uid="{00000000-0005-0000-0000-00001B050000}"/>
    <cellStyle name="20% - Accent1" xfId="11199" hidden="1" xr:uid="{00000000-0005-0000-0000-00001C050000}"/>
    <cellStyle name="20% - Accent1" xfId="11208" hidden="1" xr:uid="{00000000-0005-0000-0000-00001D050000}"/>
    <cellStyle name="20% - Accent1" xfId="11078" hidden="1" xr:uid="{00000000-0005-0000-0000-00001E050000}"/>
    <cellStyle name="20% - Accent1" xfId="11216" hidden="1" xr:uid="{00000000-0005-0000-0000-00001F050000}"/>
    <cellStyle name="20% - Accent1" xfId="11225" hidden="1" xr:uid="{00000000-0005-0000-0000-000020050000}"/>
    <cellStyle name="20% - Accent1" xfId="11233" hidden="1" xr:uid="{00000000-0005-0000-0000-000021050000}"/>
    <cellStyle name="20% - Accent1" xfId="11217" hidden="1" xr:uid="{00000000-0005-0000-0000-000022050000}"/>
    <cellStyle name="20% - Accent1" xfId="11248" hidden="1" xr:uid="{00000000-0005-0000-0000-000023050000}"/>
    <cellStyle name="20% - Accent1" xfId="11256" hidden="1" xr:uid="{00000000-0005-0000-0000-000024050000}"/>
    <cellStyle name="20% - Accent1" xfId="11265" hidden="1" xr:uid="{00000000-0005-0000-0000-000025050000}"/>
    <cellStyle name="20% - Accent1" xfId="11273" hidden="1" xr:uid="{00000000-0005-0000-0000-000026050000}"/>
    <cellStyle name="20% - Accent1" xfId="11257" hidden="1" xr:uid="{00000000-0005-0000-0000-000027050000}"/>
    <cellStyle name="20% - Accent1" xfId="11288" hidden="1" xr:uid="{00000000-0005-0000-0000-000028050000}"/>
    <cellStyle name="20% - Accent1" xfId="11296" hidden="1" xr:uid="{00000000-0005-0000-0000-000029050000}"/>
    <cellStyle name="20% - Accent1" xfId="11304" hidden="1" xr:uid="{00000000-0005-0000-0000-00002A050000}"/>
    <cellStyle name="20% - Accent1" xfId="11306" hidden="1" xr:uid="{00000000-0005-0000-0000-00002B050000}"/>
    <cellStyle name="20% - Accent1" xfId="11320" hidden="1" xr:uid="{00000000-0005-0000-0000-00002C050000}"/>
    <cellStyle name="20% - Accent1" xfId="11328" hidden="1" xr:uid="{00000000-0005-0000-0000-00002D050000}"/>
    <cellStyle name="20% - Accent1" xfId="11336" hidden="1" xr:uid="{00000000-0005-0000-0000-00002E050000}"/>
    <cellStyle name="20% - Accent1" xfId="11344" hidden="1" xr:uid="{00000000-0005-0000-0000-00002F050000}"/>
    <cellStyle name="20% - Accent1" xfId="11353" hidden="1" xr:uid="{00000000-0005-0000-0000-000030050000}"/>
    <cellStyle name="20% - Accent1" xfId="11361" hidden="1" xr:uid="{00000000-0005-0000-0000-000031050000}"/>
    <cellStyle name="20% - Accent1" xfId="11345" hidden="1" xr:uid="{00000000-0005-0000-0000-000032050000}"/>
    <cellStyle name="20% - Accent1" xfId="11377" hidden="1" xr:uid="{00000000-0005-0000-0000-000033050000}"/>
    <cellStyle name="20% - Accent1" xfId="11385" hidden="1" xr:uid="{00000000-0005-0000-0000-000034050000}"/>
    <cellStyle name="20% - Accent1" xfId="11394" hidden="1" xr:uid="{00000000-0005-0000-0000-000035050000}"/>
    <cellStyle name="20% - Accent1" xfId="11402" hidden="1" xr:uid="{00000000-0005-0000-0000-000036050000}"/>
    <cellStyle name="20% - Accent1" xfId="11386" hidden="1" xr:uid="{00000000-0005-0000-0000-000037050000}"/>
    <cellStyle name="20% - Accent1" xfId="11417" hidden="1" xr:uid="{00000000-0005-0000-0000-000038050000}"/>
    <cellStyle name="20% - Accent1" xfId="11426" hidden="1" xr:uid="{00000000-0005-0000-0000-000039050000}"/>
    <cellStyle name="20% - Accent1" xfId="11434" hidden="1" xr:uid="{00000000-0005-0000-0000-00003A050000}"/>
    <cellStyle name="20% - Accent1" xfId="11436" hidden="1" xr:uid="{00000000-0005-0000-0000-00003B050000}"/>
    <cellStyle name="20% - Accent1" xfId="11450" hidden="1" xr:uid="{00000000-0005-0000-0000-00003C050000}"/>
    <cellStyle name="20% - Accent1" xfId="11458" hidden="1" xr:uid="{00000000-0005-0000-0000-00003D050000}"/>
    <cellStyle name="20% - Accent1" xfId="11466" hidden="1" xr:uid="{00000000-0005-0000-0000-00003E050000}"/>
    <cellStyle name="20% - Accent1" xfId="11474" hidden="1" xr:uid="{00000000-0005-0000-0000-00003F050000}"/>
    <cellStyle name="20% - Accent1" xfId="11483" hidden="1" xr:uid="{00000000-0005-0000-0000-000040050000}"/>
    <cellStyle name="20% - Accent1" xfId="11491" hidden="1" xr:uid="{00000000-0005-0000-0000-000041050000}"/>
    <cellStyle name="20% - Accent1" xfId="11475" hidden="1" xr:uid="{00000000-0005-0000-0000-000042050000}"/>
    <cellStyle name="20% - Accent1" xfId="11506" hidden="1" xr:uid="{00000000-0005-0000-0000-000043050000}"/>
    <cellStyle name="20% - Accent1" xfId="11514" hidden="1" xr:uid="{00000000-0005-0000-0000-000044050000}"/>
    <cellStyle name="20% - Accent1" xfId="11523" hidden="1" xr:uid="{00000000-0005-0000-0000-000045050000}"/>
    <cellStyle name="20% - Accent1" xfId="11531" hidden="1" xr:uid="{00000000-0005-0000-0000-000046050000}"/>
    <cellStyle name="20% - Accent1" xfId="11515" hidden="1" xr:uid="{00000000-0005-0000-0000-000047050000}"/>
    <cellStyle name="20% - Accent1" xfId="11546" hidden="1" xr:uid="{00000000-0005-0000-0000-000048050000}"/>
    <cellStyle name="20% - Accent1" xfId="11555" hidden="1" xr:uid="{00000000-0005-0000-0000-000049050000}"/>
    <cellStyle name="20% - Accent1" xfId="11563" hidden="1" xr:uid="{00000000-0005-0000-0000-00004A050000}"/>
    <cellStyle name="20% - Accent1" xfId="11565" hidden="1" xr:uid="{00000000-0005-0000-0000-00004B050000}"/>
    <cellStyle name="20% - Accent1" xfId="11579" hidden="1" xr:uid="{00000000-0005-0000-0000-00004C050000}"/>
    <cellStyle name="20% - Accent1" xfId="11587" hidden="1" xr:uid="{00000000-0005-0000-0000-00004D050000}"/>
    <cellStyle name="20% - Accent1" xfId="11601" hidden="1" xr:uid="{00000000-0005-0000-0000-00004E050000}"/>
    <cellStyle name="20% - Accent1" xfId="11667" hidden="1" xr:uid="{00000000-0005-0000-0000-00004F050000}"/>
    <cellStyle name="20% - Accent1" xfId="11695" hidden="1" xr:uid="{00000000-0005-0000-0000-000050050000}"/>
    <cellStyle name="20% - Accent1" xfId="11704" hidden="1" xr:uid="{00000000-0005-0000-0000-000051050000}"/>
    <cellStyle name="20% - Accent1" xfId="11712" hidden="1" xr:uid="{00000000-0005-0000-0000-000052050000}"/>
    <cellStyle name="20% - Accent1" xfId="11696" hidden="1" xr:uid="{00000000-0005-0000-0000-000053050000}"/>
    <cellStyle name="20% - Accent1" xfId="11729" hidden="1" xr:uid="{00000000-0005-0000-0000-000054050000}"/>
    <cellStyle name="20% - Accent1" xfId="11737" hidden="1" xr:uid="{00000000-0005-0000-0000-000055050000}"/>
    <cellStyle name="20% - Accent1" xfId="11746" hidden="1" xr:uid="{00000000-0005-0000-0000-000056050000}"/>
    <cellStyle name="20% - Accent1" xfId="11754" hidden="1" xr:uid="{00000000-0005-0000-0000-000057050000}"/>
    <cellStyle name="20% - Accent1" xfId="11738" hidden="1" xr:uid="{00000000-0005-0000-0000-000058050000}"/>
    <cellStyle name="20% - Accent1" xfId="11770" hidden="1" xr:uid="{00000000-0005-0000-0000-000059050000}"/>
    <cellStyle name="20% - Accent1" xfId="11779" hidden="1" xr:uid="{00000000-0005-0000-0000-00005A050000}"/>
    <cellStyle name="20% - Accent1" xfId="11787" hidden="1" xr:uid="{00000000-0005-0000-0000-00005B050000}"/>
    <cellStyle name="20% - Accent1" xfId="11789" hidden="1" xr:uid="{00000000-0005-0000-0000-00005C050000}"/>
    <cellStyle name="20% - Accent1" xfId="11805" hidden="1" xr:uid="{00000000-0005-0000-0000-00005D050000}"/>
    <cellStyle name="20% - Accent1" xfId="11679" hidden="1" xr:uid="{00000000-0005-0000-0000-00005E050000}"/>
    <cellStyle name="20% - Accent1" xfId="11819" hidden="1" xr:uid="{00000000-0005-0000-0000-00005F050000}"/>
    <cellStyle name="20% - Accent1" xfId="11828" hidden="1" xr:uid="{00000000-0005-0000-0000-000060050000}"/>
    <cellStyle name="20% - Accent1" xfId="11836" hidden="1" xr:uid="{00000000-0005-0000-0000-000061050000}"/>
    <cellStyle name="20% - Accent1" xfId="11820" hidden="1" xr:uid="{00000000-0005-0000-0000-000062050000}"/>
    <cellStyle name="20% - Accent1" xfId="11851" hidden="1" xr:uid="{00000000-0005-0000-0000-000063050000}"/>
    <cellStyle name="20% - Accent1" xfId="11859" hidden="1" xr:uid="{00000000-0005-0000-0000-000064050000}"/>
    <cellStyle name="20% - Accent1" xfId="11868" hidden="1" xr:uid="{00000000-0005-0000-0000-000065050000}"/>
    <cellStyle name="20% - Accent1" xfId="11876" hidden="1" xr:uid="{00000000-0005-0000-0000-000066050000}"/>
    <cellStyle name="20% - Accent1" xfId="11860" hidden="1" xr:uid="{00000000-0005-0000-0000-000067050000}"/>
    <cellStyle name="20% - Accent1" xfId="11891" hidden="1" xr:uid="{00000000-0005-0000-0000-000068050000}"/>
    <cellStyle name="20% - Accent1" xfId="11899" hidden="1" xr:uid="{00000000-0005-0000-0000-000069050000}"/>
    <cellStyle name="20% - Accent1" xfId="11907" hidden="1" xr:uid="{00000000-0005-0000-0000-00006A050000}"/>
    <cellStyle name="20% - Accent1" xfId="11909" hidden="1" xr:uid="{00000000-0005-0000-0000-00006B050000}"/>
    <cellStyle name="20% - Accent1" xfId="11923" hidden="1" xr:uid="{00000000-0005-0000-0000-00006C050000}"/>
    <cellStyle name="20% - Accent1" xfId="11670" hidden="1" xr:uid="{00000000-0005-0000-0000-00006D050000}"/>
    <cellStyle name="20% - Accent1" xfId="11677" hidden="1" xr:uid="{00000000-0005-0000-0000-00006E050000}"/>
    <cellStyle name="20% - Accent1" xfId="11931" hidden="1" xr:uid="{00000000-0005-0000-0000-00006F050000}"/>
    <cellStyle name="20% - Accent1" xfId="11939" hidden="1" xr:uid="{00000000-0005-0000-0000-000070050000}"/>
    <cellStyle name="20% - Accent1" xfId="11678" hidden="1" xr:uid="{00000000-0005-0000-0000-000071050000}"/>
    <cellStyle name="20% - Accent1" xfId="11954" hidden="1" xr:uid="{00000000-0005-0000-0000-000072050000}"/>
    <cellStyle name="20% - Accent1" xfId="11962" hidden="1" xr:uid="{00000000-0005-0000-0000-000073050000}"/>
    <cellStyle name="20% - Accent1" xfId="11971" hidden="1" xr:uid="{00000000-0005-0000-0000-000074050000}"/>
    <cellStyle name="20% - Accent1" xfId="11979" hidden="1" xr:uid="{00000000-0005-0000-0000-000075050000}"/>
    <cellStyle name="20% - Accent1" xfId="11963" hidden="1" xr:uid="{00000000-0005-0000-0000-000076050000}"/>
    <cellStyle name="20% - Accent1" xfId="11994" hidden="1" xr:uid="{00000000-0005-0000-0000-000077050000}"/>
    <cellStyle name="20% - Accent1" xfId="12002" hidden="1" xr:uid="{00000000-0005-0000-0000-000078050000}"/>
    <cellStyle name="20% - Accent1" xfId="12010" hidden="1" xr:uid="{00000000-0005-0000-0000-000079050000}"/>
    <cellStyle name="20% - Accent1" xfId="12012" hidden="1" xr:uid="{00000000-0005-0000-0000-00007A050000}"/>
    <cellStyle name="20% - Accent1" xfId="12026" hidden="1" xr:uid="{00000000-0005-0000-0000-00007B050000}"/>
    <cellStyle name="20% - Accent1" xfId="11762" hidden="1" xr:uid="{00000000-0005-0000-0000-00007C050000}"/>
    <cellStyle name="20% - Accent1" xfId="12075" hidden="1" xr:uid="{00000000-0005-0000-0000-00007D050000}"/>
    <cellStyle name="20% - Accent1" xfId="12103" hidden="1" xr:uid="{00000000-0005-0000-0000-00007E050000}"/>
    <cellStyle name="20% - Accent1" xfId="12112" hidden="1" xr:uid="{00000000-0005-0000-0000-00007F050000}"/>
    <cellStyle name="20% - Accent1" xfId="12120" hidden="1" xr:uid="{00000000-0005-0000-0000-000080050000}"/>
    <cellStyle name="20% - Accent1" xfId="12104" hidden="1" xr:uid="{00000000-0005-0000-0000-000081050000}"/>
    <cellStyle name="20% - Accent1" xfId="12136" hidden="1" xr:uid="{00000000-0005-0000-0000-000082050000}"/>
    <cellStyle name="20% - Accent1" xfId="12144" hidden="1" xr:uid="{00000000-0005-0000-0000-000083050000}"/>
    <cellStyle name="20% - Accent1" xfId="12153" hidden="1" xr:uid="{00000000-0005-0000-0000-000084050000}"/>
    <cellStyle name="20% - Accent1" xfId="12161" hidden="1" xr:uid="{00000000-0005-0000-0000-000085050000}"/>
    <cellStyle name="20% - Accent1" xfId="12145" hidden="1" xr:uid="{00000000-0005-0000-0000-000086050000}"/>
    <cellStyle name="20% - Accent1" xfId="12176" hidden="1" xr:uid="{00000000-0005-0000-0000-000087050000}"/>
    <cellStyle name="20% - Accent1" xfId="12185" hidden="1" xr:uid="{00000000-0005-0000-0000-000088050000}"/>
    <cellStyle name="20% - Accent1" xfId="12193" hidden="1" xr:uid="{00000000-0005-0000-0000-000089050000}"/>
    <cellStyle name="20% - Accent1" xfId="12195" hidden="1" xr:uid="{00000000-0005-0000-0000-00008A050000}"/>
    <cellStyle name="20% - Accent1" xfId="12209" hidden="1" xr:uid="{00000000-0005-0000-0000-00008B050000}"/>
    <cellStyle name="20% - Accent1" xfId="12087" hidden="1" xr:uid="{00000000-0005-0000-0000-00008C050000}"/>
    <cellStyle name="20% - Accent1" xfId="12222" hidden="1" xr:uid="{00000000-0005-0000-0000-00008D050000}"/>
    <cellStyle name="20% - Accent1" xfId="12231" hidden="1" xr:uid="{00000000-0005-0000-0000-00008E050000}"/>
    <cellStyle name="20% - Accent1" xfId="12239" hidden="1" xr:uid="{00000000-0005-0000-0000-00008F050000}"/>
    <cellStyle name="20% - Accent1" xfId="12223" hidden="1" xr:uid="{00000000-0005-0000-0000-000090050000}"/>
    <cellStyle name="20% - Accent1" xfId="12254" hidden="1" xr:uid="{00000000-0005-0000-0000-000091050000}"/>
    <cellStyle name="20% - Accent1" xfId="12262" hidden="1" xr:uid="{00000000-0005-0000-0000-000092050000}"/>
    <cellStyle name="20% - Accent1" xfId="12271" hidden="1" xr:uid="{00000000-0005-0000-0000-000093050000}"/>
    <cellStyle name="20% - Accent1" xfId="12279" hidden="1" xr:uid="{00000000-0005-0000-0000-000094050000}"/>
    <cellStyle name="20% - Accent1" xfId="12263" hidden="1" xr:uid="{00000000-0005-0000-0000-000095050000}"/>
    <cellStyle name="20% - Accent1" xfId="12294" hidden="1" xr:uid="{00000000-0005-0000-0000-000096050000}"/>
    <cellStyle name="20% - Accent1" xfId="12302" hidden="1" xr:uid="{00000000-0005-0000-0000-000097050000}"/>
    <cellStyle name="20% - Accent1" xfId="12310" hidden="1" xr:uid="{00000000-0005-0000-0000-000098050000}"/>
    <cellStyle name="20% - Accent1" xfId="12312" hidden="1" xr:uid="{00000000-0005-0000-0000-000099050000}"/>
    <cellStyle name="20% - Accent1" xfId="12326" hidden="1" xr:uid="{00000000-0005-0000-0000-00009A050000}"/>
    <cellStyle name="20% - Accent1" xfId="12078" hidden="1" xr:uid="{00000000-0005-0000-0000-00009B050000}"/>
    <cellStyle name="20% - Accent1" xfId="12085" hidden="1" xr:uid="{00000000-0005-0000-0000-00009C050000}"/>
    <cellStyle name="20% - Accent1" xfId="12334" hidden="1" xr:uid="{00000000-0005-0000-0000-00009D050000}"/>
    <cellStyle name="20% - Accent1" xfId="12342" hidden="1" xr:uid="{00000000-0005-0000-0000-00009E050000}"/>
    <cellStyle name="20% - Accent1" xfId="12086" hidden="1" xr:uid="{00000000-0005-0000-0000-00009F050000}"/>
    <cellStyle name="20% - Accent1" xfId="12357" hidden="1" xr:uid="{00000000-0005-0000-0000-0000A0050000}"/>
    <cellStyle name="20% - Accent1" xfId="12365" hidden="1" xr:uid="{00000000-0005-0000-0000-0000A1050000}"/>
    <cellStyle name="20% - Accent1" xfId="12374" hidden="1" xr:uid="{00000000-0005-0000-0000-0000A2050000}"/>
    <cellStyle name="20% - Accent1" xfId="12382" hidden="1" xr:uid="{00000000-0005-0000-0000-0000A3050000}"/>
    <cellStyle name="20% - Accent1" xfId="12366" hidden="1" xr:uid="{00000000-0005-0000-0000-0000A4050000}"/>
    <cellStyle name="20% - Accent1" xfId="12397" hidden="1" xr:uid="{00000000-0005-0000-0000-0000A5050000}"/>
    <cellStyle name="20% - Accent1" xfId="12405" hidden="1" xr:uid="{00000000-0005-0000-0000-0000A6050000}"/>
    <cellStyle name="20% - Accent1" xfId="12413" hidden="1" xr:uid="{00000000-0005-0000-0000-0000A7050000}"/>
    <cellStyle name="20% - Accent1" xfId="12415" hidden="1" xr:uid="{00000000-0005-0000-0000-0000A8050000}"/>
    <cellStyle name="20% - Accent1" xfId="12429" hidden="1" xr:uid="{00000000-0005-0000-0000-0000A9050000}"/>
    <cellStyle name="20% - Accent1" xfId="12060" hidden="1" xr:uid="{00000000-0005-0000-0000-0000AA050000}"/>
    <cellStyle name="20% - Accent1" xfId="11616" hidden="1" xr:uid="{00000000-0005-0000-0000-0000AB050000}"/>
    <cellStyle name="20% - Accent1" xfId="11639" hidden="1" xr:uid="{00000000-0005-0000-0000-0000AC050000}"/>
    <cellStyle name="20% - Accent1" xfId="12436" hidden="1" xr:uid="{00000000-0005-0000-0000-0000AD050000}"/>
    <cellStyle name="20% - Accent1" xfId="12444" hidden="1" xr:uid="{00000000-0005-0000-0000-0000AE050000}"/>
    <cellStyle name="20% - Accent1" xfId="11603" hidden="1" xr:uid="{00000000-0005-0000-0000-0000AF050000}"/>
    <cellStyle name="20% - Accent1" xfId="12459" hidden="1" xr:uid="{00000000-0005-0000-0000-0000B0050000}"/>
    <cellStyle name="20% - Accent1" xfId="12467" hidden="1" xr:uid="{00000000-0005-0000-0000-0000B1050000}"/>
    <cellStyle name="20% - Accent1" xfId="12476" hidden="1" xr:uid="{00000000-0005-0000-0000-0000B2050000}"/>
    <cellStyle name="20% - Accent1" xfId="12484" hidden="1" xr:uid="{00000000-0005-0000-0000-0000B3050000}"/>
    <cellStyle name="20% - Accent1" xfId="12468" hidden="1" xr:uid="{00000000-0005-0000-0000-0000B4050000}"/>
    <cellStyle name="20% - Accent1" xfId="12499" hidden="1" xr:uid="{00000000-0005-0000-0000-0000B5050000}"/>
    <cellStyle name="20% - Accent1" xfId="12507" hidden="1" xr:uid="{00000000-0005-0000-0000-0000B6050000}"/>
    <cellStyle name="20% - Accent1" xfId="12515" hidden="1" xr:uid="{00000000-0005-0000-0000-0000B7050000}"/>
    <cellStyle name="20% - Accent1" xfId="12517" hidden="1" xr:uid="{00000000-0005-0000-0000-0000B8050000}"/>
    <cellStyle name="20% - Accent1" xfId="12531" hidden="1" xr:uid="{00000000-0005-0000-0000-0000B9050000}"/>
    <cellStyle name="20% - Accent1" xfId="11626" hidden="1" xr:uid="{00000000-0005-0000-0000-0000BA050000}"/>
    <cellStyle name="20% - Accent1" xfId="12544" hidden="1" xr:uid="{00000000-0005-0000-0000-0000BB050000}"/>
    <cellStyle name="20% - Accent1" xfId="12553" hidden="1" xr:uid="{00000000-0005-0000-0000-0000BC050000}"/>
    <cellStyle name="20% - Accent1" xfId="12561" hidden="1" xr:uid="{00000000-0005-0000-0000-0000BD050000}"/>
    <cellStyle name="20% - Accent1" xfId="12545" hidden="1" xr:uid="{00000000-0005-0000-0000-0000BE050000}"/>
    <cellStyle name="20% - Accent1" xfId="12576" hidden="1" xr:uid="{00000000-0005-0000-0000-0000BF050000}"/>
    <cellStyle name="20% - Accent1" xfId="12584" hidden="1" xr:uid="{00000000-0005-0000-0000-0000C0050000}"/>
    <cellStyle name="20% - Accent1" xfId="12593" hidden="1" xr:uid="{00000000-0005-0000-0000-0000C1050000}"/>
    <cellStyle name="20% - Accent1" xfId="12601" hidden="1" xr:uid="{00000000-0005-0000-0000-0000C2050000}"/>
    <cellStyle name="20% - Accent1" xfId="12585" hidden="1" xr:uid="{00000000-0005-0000-0000-0000C3050000}"/>
    <cellStyle name="20% - Accent1" xfId="12616" hidden="1" xr:uid="{00000000-0005-0000-0000-0000C4050000}"/>
    <cellStyle name="20% - Accent1" xfId="12624" hidden="1" xr:uid="{00000000-0005-0000-0000-0000C5050000}"/>
    <cellStyle name="20% - Accent1" xfId="12632" hidden="1" xr:uid="{00000000-0005-0000-0000-0000C6050000}"/>
    <cellStyle name="20% - Accent1" xfId="12634" hidden="1" xr:uid="{00000000-0005-0000-0000-0000C7050000}"/>
    <cellStyle name="20% - Accent1" xfId="12648" hidden="1" xr:uid="{00000000-0005-0000-0000-0000C8050000}"/>
    <cellStyle name="20% - Accent1" xfId="11619" hidden="1" xr:uid="{00000000-0005-0000-0000-0000C9050000}"/>
    <cellStyle name="20% - Accent1" xfId="11624" hidden="1" xr:uid="{00000000-0005-0000-0000-0000CA050000}"/>
    <cellStyle name="20% - Accent1" xfId="12656" hidden="1" xr:uid="{00000000-0005-0000-0000-0000CB050000}"/>
    <cellStyle name="20% - Accent1" xfId="12664" hidden="1" xr:uid="{00000000-0005-0000-0000-0000CC050000}"/>
    <cellStyle name="20% - Accent1" xfId="11625" hidden="1" xr:uid="{00000000-0005-0000-0000-0000CD050000}"/>
    <cellStyle name="20% - Accent1" xfId="12679" hidden="1" xr:uid="{00000000-0005-0000-0000-0000CE050000}"/>
    <cellStyle name="20% - Accent1" xfId="12687" hidden="1" xr:uid="{00000000-0005-0000-0000-0000CF050000}"/>
    <cellStyle name="20% - Accent1" xfId="12696" hidden="1" xr:uid="{00000000-0005-0000-0000-0000D0050000}"/>
    <cellStyle name="20% - Accent1" xfId="12704" hidden="1" xr:uid="{00000000-0005-0000-0000-0000D1050000}"/>
    <cellStyle name="20% - Accent1" xfId="12688" hidden="1" xr:uid="{00000000-0005-0000-0000-0000D2050000}"/>
    <cellStyle name="20% - Accent1" xfId="12719" hidden="1" xr:uid="{00000000-0005-0000-0000-0000D3050000}"/>
    <cellStyle name="20% - Accent1" xfId="12727" hidden="1" xr:uid="{00000000-0005-0000-0000-0000D4050000}"/>
    <cellStyle name="20% - Accent1" xfId="12735" hidden="1" xr:uid="{00000000-0005-0000-0000-0000D5050000}"/>
    <cellStyle name="20% - Accent1" xfId="12737" hidden="1" xr:uid="{00000000-0005-0000-0000-0000D6050000}"/>
    <cellStyle name="20% - Accent1" xfId="12751" hidden="1" xr:uid="{00000000-0005-0000-0000-0000D7050000}"/>
    <cellStyle name="20% - Accent1" xfId="11604" hidden="1" xr:uid="{00000000-0005-0000-0000-0000D8050000}"/>
    <cellStyle name="20% - Accent1" xfId="12752" hidden="1" xr:uid="{00000000-0005-0000-0000-0000D9050000}"/>
    <cellStyle name="20% - Accent1" xfId="12772" hidden="1" xr:uid="{00000000-0005-0000-0000-0000DA050000}"/>
    <cellStyle name="20% - Accent1" xfId="12781" hidden="1" xr:uid="{00000000-0005-0000-0000-0000DB050000}"/>
    <cellStyle name="20% - Accent1" xfId="12789" hidden="1" xr:uid="{00000000-0005-0000-0000-0000DC050000}"/>
    <cellStyle name="20% - Accent1" xfId="12773" hidden="1" xr:uid="{00000000-0005-0000-0000-0000DD050000}"/>
    <cellStyle name="20% - Accent1" xfId="12804" hidden="1" xr:uid="{00000000-0005-0000-0000-0000DE050000}"/>
    <cellStyle name="20% - Accent1" xfId="12812" hidden="1" xr:uid="{00000000-0005-0000-0000-0000DF050000}"/>
    <cellStyle name="20% - Accent1" xfId="12821" hidden="1" xr:uid="{00000000-0005-0000-0000-0000E0050000}"/>
    <cellStyle name="20% - Accent1" xfId="12829" hidden="1" xr:uid="{00000000-0005-0000-0000-0000E1050000}"/>
    <cellStyle name="20% - Accent1" xfId="12813" hidden="1" xr:uid="{00000000-0005-0000-0000-0000E2050000}"/>
    <cellStyle name="20% - Accent1" xfId="12844" hidden="1" xr:uid="{00000000-0005-0000-0000-0000E3050000}"/>
    <cellStyle name="20% - Accent1" xfId="12852" hidden="1" xr:uid="{00000000-0005-0000-0000-0000E4050000}"/>
    <cellStyle name="20% - Accent1" xfId="12860" hidden="1" xr:uid="{00000000-0005-0000-0000-0000E5050000}"/>
    <cellStyle name="20% - Accent1" xfId="12862" hidden="1" xr:uid="{00000000-0005-0000-0000-0000E6050000}"/>
    <cellStyle name="20% - Accent1" xfId="12876" hidden="1" xr:uid="{00000000-0005-0000-0000-0000E7050000}"/>
    <cellStyle name="20% - Accent1" xfId="12177" hidden="1" xr:uid="{00000000-0005-0000-0000-0000E8050000}"/>
    <cellStyle name="20% - Accent1" xfId="12889" hidden="1" xr:uid="{00000000-0005-0000-0000-0000E9050000}"/>
    <cellStyle name="20% - Accent1" xfId="12898" hidden="1" xr:uid="{00000000-0005-0000-0000-0000EA050000}"/>
    <cellStyle name="20% - Accent1" xfId="12906" hidden="1" xr:uid="{00000000-0005-0000-0000-0000EB050000}"/>
    <cellStyle name="20% - Accent1" xfId="12890" hidden="1" xr:uid="{00000000-0005-0000-0000-0000EC050000}"/>
    <cellStyle name="20% - Accent1" xfId="12921" hidden="1" xr:uid="{00000000-0005-0000-0000-0000ED050000}"/>
    <cellStyle name="20% - Accent1" xfId="12929" hidden="1" xr:uid="{00000000-0005-0000-0000-0000EE050000}"/>
    <cellStyle name="20% - Accent1" xfId="12938" hidden="1" xr:uid="{00000000-0005-0000-0000-0000EF050000}"/>
    <cellStyle name="20% - Accent1" xfId="12946" hidden="1" xr:uid="{00000000-0005-0000-0000-0000F0050000}"/>
    <cellStyle name="20% - Accent1" xfId="12930" hidden="1" xr:uid="{00000000-0005-0000-0000-0000F1050000}"/>
    <cellStyle name="20% - Accent1" xfId="12961" hidden="1" xr:uid="{00000000-0005-0000-0000-0000F2050000}"/>
    <cellStyle name="20% - Accent1" xfId="12969" hidden="1" xr:uid="{00000000-0005-0000-0000-0000F3050000}"/>
    <cellStyle name="20% - Accent1" xfId="12977" hidden="1" xr:uid="{00000000-0005-0000-0000-0000F4050000}"/>
    <cellStyle name="20% - Accent1" xfId="12979" hidden="1" xr:uid="{00000000-0005-0000-0000-0000F5050000}"/>
    <cellStyle name="20% - Accent1" xfId="12993" hidden="1" xr:uid="{00000000-0005-0000-0000-0000F6050000}"/>
    <cellStyle name="20% - Accent1" xfId="12433" hidden="1" xr:uid="{00000000-0005-0000-0000-0000F7050000}"/>
    <cellStyle name="20% - Accent1" xfId="12059" hidden="1" xr:uid="{00000000-0005-0000-0000-0000F8050000}"/>
    <cellStyle name="20% - Accent1" xfId="13001" hidden="1" xr:uid="{00000000-0005-0000-0000-0000F9050000}"/>
    <cellStyle name="20% - Accent1" xfId="13009" hidden="1" xr:uid="{00000000-0005-0000-0000-0000FA050000}"/>
    <cellStyle name="20% - Accent1" xfId="11649" hidden="1" xr:uid="{00000000-0005-0000-0000-0000FB050000}"/>
    <cellStyle name="20% - Accent1" xfId="13024" hidden="1" xr:uid="{00000000-0005-0000-0000-0000FC050000}"/>
    <cellStyle name="20% - Accent1" xfId="13032" hidden="1" xr:uid="{00000000-0005-0000-0000-0000FD050000}"/>
    <cellStyle name="20% - Accent1" xfId="13041" hidden="1" xr:uid="{00000000-0005-0000-0000-0000FE050000}"/>
    <cellStyle name="20% - Accent1" xfId="13049" hidden="1" xr:uid="{00000000-0005-0000-0000-0000FF050000}"/>
    <cellStyle name="20% - Accent1" xfId="13033" hidden="1" xr:uid="{00000000-0005-0000-0000-000000060000}"/>
    <cellStyle name="20% - Accent1" xfId="13064" hidden="1" xr:uid="{00000000-0005-0000-0000-000001060000}"/>
    <cellStyle name="20% - Accent1" xfId="13072" hidden="1" xr:uid="{00000000-0005-0000-0000-000002060000}"/>
    <cellStyle name="20% - Accent1" xfId="13080" hidden="1" xr:uid="{00000000-0005-0000-0000-000003060000}"/>
    <cellStyle name="20% - Accent1" xfId="13082" hidden="1" xr:uid="{00000000-0005-0000-0000-000004060000}"/>
    <cellStyle name="20% - Accent1" xfId="13096" hidden="1" xr:uid="{00000000-0005-0000-0000-000005060000}"/>
    <cellStyle name="20% - Accent1" xfId="13107" hidden="1" xr:uid="{00000000-0005-0000-0000-000006060000}"/>
    <cellStyle name="20% - Accent1" xfId="13115" hidden="1" xr:uid="{00000000-0005-0000-0000-000007060000}"/>
    <cellStyle name="20% - Accent1" xfId="13143" hidden="1" xr:uid="{00000000-0005-0000-0000-000008060000}"/>
    <cellStyle name="20% - Accent1" xfId="13152" hidden="1" xr:uid="{00000000-0005-0000-0000-000009060000}"/>
    <cellStyle name="20% - Accent1" xfId="13160" hidden="1" xr:uid="{00000000-0005-0000-0000-00000A060000}"/>
    <cellStyle name="20% - Accent1" xfId="13144" hidden="1" xr:uid="{00000000-0005-0000-0000-00000B060000}"/>
    <cellStyle name="20% - Accent1" xfId="13176" hidden="1" xr:uid="{00000000-0005-0000-0000-00000C060000}"/>
    <cellStyle name="20% - Accent1" xfId="13184" hidden="1" xr:uid="{00000000-0005-0000-0000-00000D060000}"/>
    <cellStyle name="20% - Accent1" xfId="13193" hidden="1" xr:uid="{00000000-0005-0000-0000-00000E060000}"/>
    <cellStyle name="20% - Accent1" xfId="13201" hidden="1" xr:uid="{00000000-0005-0000-0000-00000F060000}"/>
    <cellStyle name="20% - Accent1" xfId="13185" hidden="1" xr:uid="{00000000-0005-0000-0000-000010060000}"/>
    <cellStyle name="20% - Accent1" xfId="13216" hidden="1" xr:uid="{00000000-0005-0000-0000-000011060000}"/>
    <cellStyle name="20% - Accent1" xfId="13225" hidden="1" xr:uid="{00000000-0005-0000-0000-000012060000}"/>
    <cellStyle name="20% - Accent1" xfId="13233" hidden="1" xr:uid="{00000000-0005-0000-0000-000013060000}"/>
    <cellStyle name="20% - Accent1" xfId="13235" hidden="1" xr:uid="{00000000-0005-0000-0000-000014060000}"/>
    <cellStyle name="20% - Accent1" xfId="13249" hidden="1" xr:uid="{00000000-0005-0000-0000-000015060000}"/>
    <cellStyle name="20% - Accent1" xfId="13127" hidden="1" xr:uid="{00000000-0005-0000-0000-000016060000}"/>
    <cellStyle name="20% - Accent1" xfId="13262" hidden="1" xr:uid="{00000000-0005-0000-0000-000017060000}"/>
    <cellStyle name="20% - Accent1" xfId="13271" hidden="1" xr:uid="{00000000-0005-0000-0000-000018060000}"/>
    <cellStyle name="20% - Accent1" xfId="13279" hidden="1" xr:uid="{00000000-0005-0000-0000-000019060000}"/>
    <cellStyle name="20% - Accent1" xfId="13263" hidden="1" xr:uid="{00000000-0005-0000-0000-00001A060000}"/>
    <cellStyle name="20% - Accent1" xfId="13294" hidden="1" xr:uid="{00000000-0005-0000-0000-00001B060000}"/>
    <cellStyle name="20% - Accent1" xfId="13302" hidden="1" xr:uid="{00000000-0005-0000-0000-00001C060000}"/>
    <cellStyle name="20% - Accent1" xfId="13311" hidden="1" xr:uid="{00000000-0005-0000-0000-00001D060000}"/>
    <cellStyle name="20% - Accent1" xfId="13319" hidden="1" xr:uid="{00000000-0005-0000-0000-00001E060000}"/>
    <cellStyle name="20% - Accent1" xfId="13303" hidden="1" xr:uid="{00000000-0005-0000-0000-00001F060000}"/>
    <cellStyle name="20% - Accent1" xfId="13334" hidden="1" xr:uid="{00000000-0005-0000-0000-000020060000}"/>
    <cellStyle name="20% - Accent1" xfId="13342" hidden="1" xr:uid="{00000000-0005-0000-0000-000021060000}"/>
    <cellStyle name="20% - Accent1" xfId="13350" hidden="1" xr:uid="{00000000-0005-0000-0000-000022060000}"/>
    <cellStyle name="20% - Accent1" xfId="13352" hidden="1" xr:uid="{00000000-0005-0000-0000-000023060000}"/>
    <cellStyle name="20% - Accent1" xfId="13366" hidden="1" xr:uid="{00000000-0005-0000-0000-000024060000}"/>
    <cellStyle name="20% - Accent1" xfId="13118" hidden="1" xr:uid="{00000000-0005-0000-0000-000025060000}"/>
    <cellStyle name="20% - Accent1" xfId="13125" hidden="1" xr:uid="{00000000-0005-0000-0000-000026060000}"/>
    <cellStyle name="20% - Accent1" xfId="13374" hidden="1" xr:uid="{00000000-0005-0000-0000-000027060000}"/>
    <cellStyle name="20% - Accent1" xfId="13382" hidden="1" xr:uid="{00000000-0005-0000-0000-000028060000}"/>
    <cellStyle name="20% - Accent1" xfId="13126" hidden="1" xr:uid="{00000000-0005-0000-0000-000029060000}"/>
    <cellStyle name="20% - Accent1" xfId="13397" hidden="1" xr:uid="{00000000-0005-0000-0000-00002A060000}"/>
    <cellStyle name="20% - Accent1" xfId="13405" hidden="1" xr:uid="{00000000-0005-0000-0000-00002B060000}"/>
    <cellStyle name="20% - Accent1" xfId="13414" hidden="1" xr:uid="{00000000-0005-0000-0000-00002C060000}"/>
    <cellStyle name="20% - Accent1" xfId="13422" hidden="1" xr:uid="{00000000-0005-0000-0000-00002D060000}"/>
    <cellStyle name="20% - Accent1" xfId="13406" hidden="1" xr:uid="{00000000-0005-0000-0000-00002E060000}"/>
    <cellStyle name="20% - Accent1" xfId="13437" hidden="1" xr:uid="{00000000-0005-0000-0000-00002F060000}"/>
    <cellStyle name="20% - Accent1" xfId="13445" hidden="1" xr:uid="{00000000-0005-0000-0000-000030060000}"/>
    <cellStyle name="20% - Accent1" xfId="13453" hidden="1" xr:uid="{00000000-0005-0000-0000-000031060000}"/>
    <cellStyle name="20% - Accent1" xfId="13455" hidden="1" xr:uid="{00000000-0005-0000-0000-000032060000}"/>
    <cellStyle name="20% - Accent1" xfId="13469" hidden="1" xr:uid="{00000000-0005-0000-0000-000033060000}"/>
    <cellStyle name="20% - Accent1" xfId="8282" hidden="1" xr:uid="{00000000-0005-0000-0000-000034060000}"/>
    <cellStyle name="20% - Accent1" xfId="8408" hidden="1" xr:uid="{00000000-0005-0000-0000-000035060000}"/>
    <cellStyle name="20% - Accent1" xfId="12037" hidden="1" xr:uid="{00000000-0005-0000-0000-000036060000}"/>
    <cellStyle name="20% - Accent1" xfId="8422" hidden="1" xr:uid="{00000000-0005-0000-0000-000037060000}"/>
    <cellStyle name="20% - Accent1" xfId="8572" hidden="1" xr:uid="{00000000-0005-0000-0000-000038060000}"/>
    <cellStyle name="20% - Accent1" xfId="8434" hidden="1" xr:uid="{00000000-0005-0000-0000-000039060000}"/>
    <cellStyle name="20% - Accent1" xfId="8441" hidden="1" xr:uid="{00000000-0005-0000-0000-00003A060000}"/>
    <cellStyle name="20% - Accent1" xfId="8449" hidden="1" xr:uid="{00000000-0005-0000-0000-00003B060000}"/>
    <cellStyle name="20% - Accent1" xfId="8457" hidden="1" xr:uid="{00000000-0005-0000-0000-00003C060000}"/>
    <cellStyle name="20% - Accent1" xfId="8442" hidden="1" xr:uid="{00000000-0005-0000-0000-00003D060000}"/>
    <cellStyle name="20% - Accent1" xfId="8482" hidden="1" xr:uid="{00000000-0005-0000-0000-00003E060000}"/>
    <cellStyle name="20% - Accent1" xfId="13474" hidden="1" xr:uid="{00000000-0005-0000-0000-00003F060000}"/>
    <cellStyle name="20% - Accent1" xfId="13482" hidden="1" xr:uid="{00000000-0005-0000-0000-000040060000}"/>
    <cellStyle name="20% - Accent1" xfId="13484" hidden="1" xr:uid="{00000000-0005-0000-0000-000041060000}"/>
    <cellStyle name="20% - Accent1" xfId="13498" hidden="1" xr:uid="{00000000-0005-0000-0000-000042060000}"/>
    <cellStyle name="20% - Accent1" xfId="13506" hidden="1" xr:uid="{00000000-0005-0000-0000-000043060000}"/>
    <cellStyle name="20% - Accent1" xfId="13522" hidden="1" xr:uid="{00000000-0005-0000-0000-000044060000}"/>
    <cellStyle name="20% - Accent1" xfId="13531" hidden="1" xr:uid="{00000000-0005-0000-0000-000045060000}"/>
    <cellStyle name="20% - Accent1" xfId="13539" hidden="1" xr:uid="{00000000-0005-0000-0000-000046060000}"/>
    <cellStyle name="20% - Accent1" xfId="13523" hidden="1" xr:uid="{00000000-0005-0000-0000-000047060000}"/>
    <cellStyle name="20% - Accent1" xfId="13555" hidden="1" xr:uid="{00000000-0005-0000-0000-000048060000}"/>
    <cellStyle name="20% - Accent1" xfId="13563" hidden="1" xr:uid="{00000000-0005-0000-0000-000049060000}"/>
    <cellStyle name="20% - Accent1" xfId="13572" hidden="1" xr:uid="{00000000-0005-0000-0000-00004A060000}"/>
    <cellStyle name="20% - Accent1" xfId="13580" hidden="1" xr:uid="{00000000-0005-0000-0000-00004B060000}"/>
    <cellStyle name="20% - Accent1" xfId="13564" hidden="1" xr:uid="{00000000-0005-0000-0000-00004C060000}"/>
    <cellStyle name="20% - Accent1" xfId="13595" hidden="1" xr:uid="{00000000-0005-0000-0000-00004D060000}"/>
    <cellStyle name="20% - Accent1" xfId="13604" hidden="1" xr:uid="{00000000-0005-0000-0000-00004E060000}"/>
    <cellStyle name="20% - Accent1" xfId="13612" hidden="1" xr:uid="{00000000-0005-0000-0000-00004F060000}"/>
    <cellStyle name="20% - Accent1" xfId="13614" hidden="1" xr:uid="{00000000-0005-0000-0000-000050060000}"/>
    <cellStyle name="20% - Accent1" xfId="13628" hidden="1" xr:uid="{00000000-0005-0000-0000-000051060000}"/>
    <cellStyle name="20% - Accent1" xfId="13636" hidden="1" xr:uid="{00000000-0005-0000-0000-000052060000}"/>
    <cellStyle name="20% - Accent1" xfId="13507" hidden="1" xr:uid="{00000000-0005-0000-0000-000053060000}"/>
    <cellStyle name="20% - Accent1" xfId="13644" hidden="1" xr:uid="{00000000-0005-0000-0000-000054060000}"/>
    <cellStyle name="20% - Accent1" xfId="13653" hidden="1" xr:uid="{00000000-0005-0000-0000-000055060000}"/>
    <cellStyle name="20% - Accent1" xfId="13661" hidden="1" xr:uid="{00000000-0005-0000-0000-000056060000}"/>
    <cellStyle name="20% - Accent1" xfId="13645" hidden="1" xr:uid="{00000000-0005-0000-0000-000057060000}"/>
    <cellStyle name="20% - Accent1" xfId="13676" hidden="1" xr:uid="{00000000-0005-0000-0000-000058060000}"/>
    <cellStyle name="20% - Accent1" xfId="13684" hidden="1" xr:uid="{00000000-0005-0000-0000-000059060000}"/>
    <cellStyle name="20% - Accent1" xfId="13693" hidden="1" xr:uid="{00000000-0005-0000-0000-00005A060000}"/>
    <cellStyle name="20% - Accent1" xfId="13701" hidden="1" xr:uid="{00000000-0005-0000-0000-00005B060000}"/>
    <cellStyle name="20% - Accent1" xfId="13685" hidden="1" xr:uid="{00000000-0005-0000-0000-00005C060000}"/>
    <cellStyle name="20% - Accent1" xfId="13716" hidden="1" xr:uid="{00000000-0005-0000-0000-00005D060000}"/>
    <cellStyle name="20% - Accent1" xfId="13724" hidden="1" xr:uid="{00000000-0005-0000-0000-00005E060000}"/>
    <cellStyle name="20% - Accent1" xfId="13732" hidden="1" xr:uid="{00000000-0005-0000-0000-00005F060000}"/>
    <cellStyle name="20% - Accent1" xfId="13734" hidden="1" xr:uid="{00000000-0005-0000-0000-000060060000}"/>
    <cellStyle name="20% - Accent1" xfId="13748" hidden="1" xr:uid="{00000000-0005-0000-0000-000061060000}"/>
    <cellStyle name="20% - Accent1" xfId="13756" hidden="1" xr:uid="{00000000-0005-0000-0000-000062060000}"/>
    <cellStyle name="20% - Accent1" xfId="13764" hidden="1" xr:uid="{00000000-0005-0000-0000-000063060000}"/>
    <cellStyle name="20% - Accent1" xfId="13772" hidden="1" xr:uid="{00000000-0005-0000-0000-000064060000}"/>
    <cellStyle name="20% - Accent1" xfId="13781" hidden="1" xr:uid="{00000000-0005-0000-0000-000065060000}"/>
    <cellStyle name="20% - Accent1" xfId="13789" hidden="1" xr:uid="{00000000-0005-0000-0000-000066060000}"/>
    <cellStyle name="20% - Accent1" xfId="13773" hidden="1" xr:uid="{00000000-0005-0000-0000-000067060000}"/>
    <cellStyle name="20% - Accent1" xfId="13805" hidden="1" xr:uid="{00000000-0005-0000-0000-000068060000}"/>
    <cellStyle name="20% - Accent1" xfId="13813" hidden="1" xr:uid="{00000000-0005-0000-0000-000069060000}"/>
    <cellStyle name="20% - Accent1" xfId="13822" hidden="1" xr:uid="{00000000-0005-0000-0000-00006A060000}"/>
    <cellStyle name="20% - Accent1" xfId="13830" hidden="1" xr:uid="{00000000-0005-0000-0000-00006B060000}"/>
    <cellStyle name="20% - Accent1" xfId="13814" hidden="1" xr:uid="{00000000-0005-0000-0000-00006C060000}"/>
    <cellStyle name="20% - Accent1" xfId="13845" hidden="1" xr:uid="{00000000-0005-0000-0000-00006D060000}"/>
    <cellStyle name="20% - Accent1" xfId="13854" hidden="1" xr:uid="{00000000-0005-0000-0000-00006E060000}"/>
    <cellStyle name="20% - Accent1" xfId="13862" hidden="1" xr:uid="{00000000-0005-0000-0000-00006F060000}"/>
    <cellStyle name="20% - Accent1" xfId="13864" hidden="1" xr:uid="{00000000-0005-0000-0000-000070060000}"/>
    <cellStyle name="20% - Accent1" xfId="13878" hidden="1" xr:uid="{00000000-0005-0000-0000-000071060000}"/>
    <cellStyle name="20% - Accent1" xfId="13886" hidden="1" xr:uid="{00000000-0005-0000-0000-000072060000}"/>
    <cellStyle name="20% - Accent1" xfId="13894" hidden="1" xr:uid="{00000000-0005-0000-0000-000073060000}"/>
    <cellStyle name="20% - Accent1" xfId="13902" hidden="1" xr:uid="{00000000-0005-0000-0000-000074060000}"/>
    <cellStyle name="20% - Accent1" xfId="13911" hidden="1" xr:uid="{00000000-0005-0000-0000-000075060000}"/>
    <cellStyle name="20% - Accent1" xfId="13919" hidden="1" xr:uid="{00000000-0005-0000-0000-000076060000}"/>
    <cellStyle name="20% - Accent1" xfId="13903" hidden="1" xr:uid="{00000000-0005-0000-0000-000077060000}"/>
    <cellStyle name="20% - Accent1" xfId="13934" hidden="1" xr:uid="{00000000-0005-0000-0000-000078060000}"/>
    <cellStyle name="20% - Accent1" xfId="13942" hidden="1" xr:uid="{00000000-0005-0000-0000-000079060000}"/>
    <cellStyle name="20% - Accent1" xfId="13951" hidden="1" xr:uid="{00000000-0005-0000-0000-00007A060000}"/>
    <cellStyle name="20% - Accent1" xfId="13959" hidden="1" xr:uid="{00000000-0005-0000-0000-00007B060000}"/>
    <cellStyle name="20% - Accent1" xfId="13943" hidden="1" xr:uid="{00000000-0005-0000-0000-00007C060000}"/>
    <cellStyle name="20% - Accent1" xfId="13974" hidden="1" xr:uid="{00000000-0005-0000-0000-00007D060000}"/>
    <cellStyle name="20% - Accent1" xfId="13983" hidden="1" xr:uid="{00000000-0005-0000-0000-00007E060000}"/>
    <cellStyle name="20% - Accent1" xfId="13991" hidden="1" xr:uid="{00000000-0005-0000-0000-00007F060000}"/>
    <cellStyle name="20% - Accent1" xfId="13993" hidden="1" xr:uid="{00000000-0005-0000-0000-000080060000}"/>
    <cellStyle name="20% - Accent1" xfId="14007" hidden="1" xr:uid="{00000000-0005-0000-0000-000081060000}"/>
    <cellStyle name="20% - Accent1" xfId="14015" hidden="1" xr:uid="{00000000-0005-0000-0000-000082060000}"/>
    <cellStyle name="20% - Accent1" xfId="14029" hidden="1" xr:uid="{00000000-0005-0000-0000-000083060000}"/>
    <cellStyle name="20% - Accent1" xfId="14087" hidden="1" xr:uid="{00000000-0005-0000-0000-000084060000}"/>
    <cellStyle name="20% - Accent1" xfId="14115" hidden="1" xr:uid="{00000000-0005-0000-0000-000085060000}"/>
    <cellStyle name="20% - Accent1" xfId="14124" hidden="1" xr:uid="{00000000-0005-0000-0000-000086060000}"/>
    <cellStyle name="20% - Accent1" xfId="14132" hidden="1" xr:uid="{00000000-0005-0000-0000-000087060000}"/>
    <cellStyle name="20% - Accent1" xfId="14116" hidden="1" xr:uid="{00000000-0005-0000-0000-000088060000}"/>
    <cellStyle name="20% - Accent1" xfId="14149" hidden="1" xr:uid="{00000000-0005-0000-0000-000089060000}"/>
    <cellStyle name="20% - Accent1" xfId="14157" hidden="1" xr:uid="{00000000-0005-0000-0000-00008A060000}"/>
    <cellStyle name="20% - Accent1" xfId="14166" hidden="1" xr:uid="{00000000-0005-0000-0000-00008B060000}"/>
    <cellStyle name="20% - Accent1" xfId="14174" hidden="1" xr:uid="{00000000-0005-0000-0000-00008C060000}"/>
    <cellStyle name="20% - Accent1" xfId="14158" hidden="1" xr:uid="{00000000-0005-0000-0000-00008D060000}"/>
    <cellStyle name="20% - Accent1" xfId="14190" hidden="1" xr:uid="{00000000-0005-0000-0000-00008E060000}"/>
    <cellStyle name="20% - Accent1" xfId="14199" hidden="1" xr:uid="{00000000-0005-0000-0000-00008F060000}"/>
    <cellStyle name="20% - Accent1" xfId="14207" hidden="1" xr:uid="{00000000-0005-0000-0000-000090060000}"/>
    <cellStyle name="20% - Accent1" xfId="14209" hidden="1" xr:uid="{00000000-0005-0000-0000-000091060000}"/>
    <cellStyle name="20% - Accent1" xfId="14225" hidden="1" xr:uid="{00000000-0005-0000-0000-000092060000}"/>
    <cellStyle name="20% - Accent1" xfId="14099" hidden="1" xr:uid="{00000000-0005-0000-0000-000093060000}"/>
    <cellStyle name="20% - Accent1" xfId="14239" hidden="1" xr:uid="{00000000-0005-0000-0000-000094060000}"/>
    <cellStyle name="20% - Accent1" xfId="14248" hidden="1" xr:uid="{00000000-0005-0000-0000-000095060000}"/>
    <cellStyle name="20% - Accent1" xfId="14256" hidden="1" xr:uid="{00000000-0005-0000-0000-000096060000}"/>
    <cellStyle name="20% - Accent1" xfId="14240" hidden="1" xr:uid="{00000000-0005-0000-0000-000097060000}"/>
    <cellStyle name="20% - Accent1" xfId="14271" hidden="1" xr:uid="{00000000-0005-0000-0000-000098060000}"/>
    <cellStyle name="20% - Accent1" xfId="14279" hidden="1" xr:uid="{00000000-0005-0000-0000-000099060000}"/>
    <cellStyle name="20% - Accent1" xfId="14288" hidden="1" xr:uid="{00000000-0005-0000-0000-00009A060000}"/>
    <cellStyle name="20% - Accent1" xfId="14296" hidden="1" xr:uid="{00000000-0005-0000-0000-00009B060000}"/>
    <cellStyle name="20% - Accent1" xfId="14280" hidden="1" xr:uid="{00000000-0005-0000-0000-00009C060000}"/>
    <cellStyle name="20% - Accent1" xfId="14311" hidden="1" xr:uid="{00000000-0005-0000-0000-00009D060000}"/>
    <cellStyle name="20% - Accent1" xfId="14319" hidden="1" xr:uid="{00000000-0005-0000-0000-00009E060000}"/>
    <cellStyle name="20% - Accent1" xfId="14327" hidden="1" xr:uid="{00000000-0005-0000-0000-00009F060000}"/>
    <cellStyle name="20% - Accent1" xfId="14329" hidden="1" xr:uid="{00000000-0005-0000-0000-0000A0060000}"/>
    <cellStyle name="20% - Accent1" xfId="14343" hidden="1" xr:uid="{00000000-0005-0000-0000-0000A1060000}"/>
    <cellStyle name="20% - Accent1" xfId="14090" hidden="1" xr:uid="{00000000-0005-0000-0000-0000A2060000}"/>
    <cellStyle name="20% - Accent1" xfId="14097" hidden="1" xr:uid="{00000000-0005-0000-0000-0000A3060000}"/>
    <cellStyle name="20% - Accent1" xfId="14351" hidden="1" xr:uid="{00000000-0005-0000-0000-0000A4060000}"/>
    <cellStyle name="20% - Accent1" xfId="14359" hidden="1" xr:uid="{00000000-0005-0000-0000-0000A5060000}"/>
    <cellStyle name="20% - Accent1" xfId="14098" hidden="1" xr:uid="{00000000-0005-0000-0000-0000A6060000}"/>
    <cellStyle name="20% - Accent1" xfId="14374" hidden="1" xr:uid="{00000000-0005-0000-0000-0000A7060000}"/>
    <cellStyle name="20% - Accent1" xfId="14382" hidden="1" xr:uid="{00000000-0005-0000-0000-0000A8060000}"/>
    <cellStyle name="20% - Accent1" xfId="14391" hidden="1" xr:uid="{00000000-0005-0000-0000-0000A9060000}"/>
    <cellStyle name="20% - Accent1" xfId="14399" hidden="1" xr:uid="{00000000-0005-0000-0000-0000AA060000}"/>
    <cellStyle name="20% - Accent1" xfId="14383" hidden="1" xr:uid="{00000000-0005-0000-0000-0000AB060000}"/>
    <cellStyle name="20% - Accent1" xfId="14414" hidden="1" xr:uid="{00000000-0005-0000-0000-0000AC060000}"/>
    <cellStyle name="20% - Accent1" xfId="14422" hidden="1" xr:uid="{00000000-0005-0000-0000-0000AD060000}"/>
    <cellStyle name="20% - Accent1" xfId="14430" hidden="1" xr:uid="{00000000-0005-0000-0000-0000AE060000}"/>
    <cellStyle name="20% - Accent1" xfId="14432" hidden="1" xr:uid="{00000000-0005-0000-0000-0000AF060000}"/>
    <cellStyle name="20% - Accent1" xfId="14446" hidden="1" xr:uid="{00000000-0005-0000-0000-0000B0060000}"/>
    <cellStyle name="20% - Accent1" xfId="14182" hidden="1" xr:uid="{00000000-0005-0000-0000-0000B1060000}"/>
    <cellStyle name="20% - Accent1" xfId="14485" hidden="1" xr:uid="{00000000-0005-0000-0000-0000B2060000}"/>
    <cellStyle name="20% - Accent1" xfId="14513" hidden="1" xr:uid="{00000000-0005-0000-0000-0000B3060000}"/>
    <cellStyle name="20% - Accent1" xfId="14522" hidden="1" xr:uid="{00000000-0005-0000-0000-0000B4060000}"/>
    <cellStyle name="20% - Accent1" xfId="14530" hidden="1" xr:uid="{00000000-0005-0000-0000-0000B5060000}"/>
    <cellStyle name="20% - Accent1" xfId="14514" hidden="1" xr:uid="{00000000-0005-0000-0000-0000B6060000}"/>
    <cellStyle name="20% - Accent1" xfId="14546" hidden="1" xr:uid="{00000000-0005-0000-0000-0000B7060000}"/>
    <cellStyle name="20% - Accent1" xfId="14554" hidden="1" xr:uid="{00000000-0005-0000-0000-0000B8060000}"/>
    <cellStyle name="20% - Accent1" xfId="14563" hidden="1" xr:uid="{00000000-0005-0000-0000-0000B9060000}"/>
    <cellStyle name="20% - Accent1" xfId="14571" hidden="1" xr:uid="{00000000-0005-0000-0000-0000BA060000}"/>
    <cellStyle name="20% - Accent1" xfId="14555" hidden="1" xr:uid="{00000000-0005-0000-0000-0000BB060000}"/>
    <cellStyle name="20% - Accent1" xfId="14586" hidden="1" xr:uid="{00000000-0005-0000-0000-0000BC060000}"/>
    <cellStyle name="20% - Accent1" xfId="14595" hidden="1" xr:uid="{00000000-0005-0000-0000-0000BD060000}"/>
    <cellStyle name="20% - Accent1" xfId="14603" hidden="1" xr:uid="{00000000-0005-0000-0000-0000BE060000}"/>
    <cellStyle name="20% - Accent1" xfId="14605" hidden="1" xr:uid="{00000000-0005-0000-0000-0000BF060000}"/>
    <cellStyle name="20% - Accent1" xfId="14619" hidden="1" xr:uid="{00000000-0005-0000-0000-0000C0060000}"/>
    <cellStyle name="20% - Accent1" xfId="14497" hidden="1" xr:uid="{00000000-0005-0000-0000-0000C1060000}"/>
    <cellStyle name="20% - Accent1" xfId="14632" hidden="1" xr:uid="{00000000-0005-0000-0000-0000C2060000}"/>
    <cellStyle name="20% - Accent1" xfId="14641" hidden="1" xr:uid="{00000000-0005-0000-0000-0000C3060000}"/>
    <cellStyle name="20% - Accent1" xfId="14649" hidden="1" xr:uid="{00000000-0005-0000-0000-0000C4060000}"/>
    <cellStyle name="20% - Accent1" xfId="14633" hidden="1" xr:uid="{00000000-0005-0000-0000-0000C5060000}"/>
    <cellStyle name="20% - Accent1" xfId="14664" hidden="1" xr:uid="{00000000-0005-0000-0000-0000C6060000}"/>
    <cellStyle name="20% - Accent1" xfId="14672" hidden="1" xr:uid="{00000000-0005-0000-0000-0000C7060000}"/>
    <cellStyle name="20% - Accent1" xfId="14681" hidden="1" xr:uid="{00000000-0005-0000-0000-0000C8060000}"/>
    <cellStyle name="20% - Accent1" xfId="14689" hidden="1" xr:uid="{00000000-0005-0000-0000-0000C9060000}"/>
    <cellStyle name="20% - Accent1" xfId="14673" hidden="1" xr:uid="{00000000-0005-0000-0000-0000CA060000}"/>
    <cellStyle name="20% - Accent1" xfId="14704" hidden="1" xr:uid="{00000000-0005-0000-0000-0000CB060000}"/>
    <cellStyle name="20% - Accent1" xfId="14712" hidden="1" xr:uid="{00000000-0005-0000-0000-0000CC060000}"/>
    <cellStyle name="20% - Accent1" xfId="14720" hidden="1" xr:uid="{00000000-0005-0000-0000-0000CD060000}"/>
    <cellStyle name="20% - Accent1" xfId="14722" hidden="1" xr:uid="{00000000-0005-0000-0000-0000CE060000}"/>
    <cellStyle name="20% - Accent1" xfId="14736" hidden="1" xr:uid="{00000000-0005-0000-0000-0000CF060000}"/>
    <cellStyle name="20% - Accent1" xfId="14488" hidden="1" xr:uid="{00000000-0005-0000-0000-0000D0060000}"/>
    <cellStyle name="20% - Accent1" xfId="14495" hidden="1" xr:uid="{00000000-0005-0000-0000-0000D1060000}"/>
    <cellStyle name="20% - Accent1" xfId="14744" hidden="1" xr:uid="{00000000-0005-0000-0000-0000D2060000}"/>
    <cellStyle name="20% - Accent1" xfId="14752" hidden="1" xr:uid="{00000000-0005-0000-0000-0000D3060000}"/>
    <cellStyle name="20% - Accent1" xfId="14496" hidden="1" xr:uid="{00000000-0005-0000-0000-0000D4060000}"/>
    <cellStyle name="20% - Accent1" xfId="14767" hidden="1" xr:uid="{00000000-0005-0000-0000-0000D5060000}"/>
    <cellStyle name="20% - Accent1" xfId="14775" hidden="1" xr:uid="{00000000-0005-0000-0000-0000D6060000}"/>
    <cellStyle name="20% - Accent1" xfId="14784" hidden="1" xr:uid="{00000000-0005-0000-0000-0000D7060000}"/>
    <cellStyle name="20% - Accent1" xfId="14792" hidden="1" xr:uid="{00000000-0005-0000-0000-0000D8060000}"/>
    <cellStyle name="20% - Accent1" xfId="14776" hidden="1" xr:uid="{00000000-0005-0000-0000-0000D9060000}"/>
    <cellStyle name="20% - Accent1" xfId="14807" hidden="1" xr:uid="{00000000-0005-0000-0000-0000DA060000}"/>
    <cellStyle name="20% - Accent1" xfId="14815" hidden="1" xr:uid="{00000000-0005-0000-0000-0000DB060000}"/>
    <cellStyle name="20% - Accent1" xfId="14823" hidden="1" xr:uid="{00000000-0005-0000-0000-0000DC060000}"/>
    <cellStyle name="20% - Accent1" xfId="14825" hidden="1" xr:uid="{00000000-0005-0000-0000-0000DD060000}"/>
    <cellStyle name="20% - Accent1" xfId="14839" hidden="1" xr:uid="{00000000-0005-0000-0000-0000DE060000}"/>
    <cellStyle name="20% - Accent1" xfId="14470" hidden="1" xr:uid="{00000000-0005-0000-0000-0000DF060000}"/>
    <cellStyle name="20% - Accent1" xfId="14043" hidden="1" xr:uid="{00000000-0005-0000-0000-0000E0060000}"/>
    <cellStyle name="20% - Accent1" xfId="14066" hidden="1" xr:uid="{00000000-0005-0000-0000-0000E1060000}"/>
    <cellStyle name="20% - Accent1" xfId="14846" hidden="1" xr:uid="{00000000-0005-0000-0000-0000E2060000}"/>
    <cellStyle name="20% - Accent1" xfId="14854" hidden="1" xr:uid="{00000000-0005-0000-0000-0000E3060000}"/>
    <cellStyle name="20% - Accent1" xfId="14030" hidden="1" xr:uid="{00000000-0005-0000-0000-0000E4060000}"/>
    <cellStyle name="20% - Accent1" xfId="14869" hidden="1" xr:uid="{00000000-0005-0000-0000-0000E5060000}"/>
    <cellStyle name="20% - Accent1" xfId="14877" hidden="1" xr:uid="{00000000-0005-0000-0000-0000E6060000}"/>
    <cellStyle name="20% - Accent1" xfId="14886" hidden="1" xr:uid="{00000000-0005-0000-0000-0000E7060000}"/>
    <cellStyle name="20% - Accent1" xfId="14894" hidden="1" xr:uid="{00000000-0005-0000-0000-0000E8060000}"/>
    <cellStyle name="20% - Accent1" xfId="14878" hidden="1" xr:uid="{00000000-0005-0000-0000-0000E9060000}"/>
    <cellStyle name="20% - Accent1" xfId="14909" hidden="1" xr:uid="{00000000-0005-0000-0000-0000EA060000}"/>
    <cellStyle name="20% - Accent1" xfId="14917" hidden="1" xr:uid="{00000000-0005-0000-0000-0000EB060000}"/>
    <cellStyle name="20% - Accent1" xfId="14925" hidden="1" xr:uid="{00000000-0005-0000-0000-0000EC060000}"/>
    <cellStyle name="20% - Accent1" xfId="14927" hidden="1" xr:uid="{00000000-0005-0000-0000-0000ED060000}"/>
    <cellStyle name="20% - Accent1" xfId="14941" hidden="1" xr:uid="{00000000-0005-0000-0000-0000EE060000}"/>
    <cellStyle name="20% - Accent1" xfId="14053" hidden="1" xr:uid="{00000000-0005-0000-0000-0000EF060000}"/>
    <cellStyle name="20% - Accent1" xfId="14954" hidden="1" xr:uid="{00000000-0005-0000-0000-0000F0060000}"/>
    <cellStyle name="20% - Accent1" xfId="14963" hidden="1" xr:uid="{00000000-0005-0000-0000-0000F1060000}"/>
    <cellStyle name="20% - Accent1" xfId="14971" hidden="1" xr:uid="{00000000-0005-0000-0000-0000F2060000}"/>
    <cellStyle name="20% - Accent1" xfId="14955" hidden="1" xr:uid="{00000000-0005-0000-0000-0000F3060000}"/>
    <cellStyle name="20% - Accent1" xfId="14986" hidden="1" xr:uid="{00000000-0005-0000-0000-0000F4060000}"/>
    <cellStyle name="20% - Accent1" xfId="14994" hidden="1" xr:uid="{00000000-0005-0000-0000-0000F5060000}"/>
    <cellStyle name="20% - Accent1" xfId="15003" hidden="1" xr:uid="{00000000-0005-0000-0000-0000F6060000}"/>
    <cellStyle name="20% - Accent1" xfId="15011" hidden="1" xr:uid="{00000000-0005-0000-0000-0000F7060000}"/>
    <cellStyle name="20% - Accent1" xfId="14995" hidden="1" xr:uid="{00000000-0005-0000-0000-0000F8060000}"/>
    <cellStyle name="20% - Accent1" xfId="15026" hidden="1" xr:uid="{00000000-0005-0000-0000-0000F9060000}"/>
    <cellStyle name="20% - Accent1" xfId="15034" hidden="1" xr:uid="{00000000-0005-0000-0000-0000FA060000}"/>
    <cellStyle name="20% - Accent1" xfId="15042" hidden="1" xr:uid="{00000000-0005-0000-0000-0000FB060000}"/>
    <cellStyle name="20% - Accent1" xfId="15044" hidden="1" xr:uid="{00000000-0005-0000-0000-0000FC060000}"/>
    <cellStyle name="20% - Accent1" xfId="15058" hidden="1" xr:uid="{00000000-0005-0000-0000-0000FD060000}"/>
    <cellStyle name="20% - Accent1" xfId="14046" hidden="1" xr:uid="{00000000-0005-0000-0000-0000FE060000}"/>
    <cellStyle name="20% - Accent1" xfId="14051" hidden="1" xr:uid="{00000000-0005-0000-0000-0000FF060000}"/>
    <cellStyle name="20% - Accent1" xfId="15066" hidden="1" xr:uid="{00000000-0005-0000-0000-000000070000}"/>
    <cellStyle name="20% - Accent1" xfId="15074" hidden="1" xr:uid="{00000000-0005-0000-0000-000001070000}"/>
    <cellStyle name="20% - Accent1" xfId="14052" hidden="1" xr:uid="{00000000-0005-0000-0000-000002070000}"/>
    <cellStyle name="20% - Accent1" xfId="15089" hidden="1" xr:uid="{00000000-0005-0000-0000-000003070000}"/>
    <cellStyle name="20% - Accent1" xfId="15097" hidden="1" xr:uid="{00000000-0005-0000-0000-000004070000}"/>
    <cellStyle name="20% - Accent1" xfId="15106" hidden="1" xr:uid="{00000000-0005-0000-0000-000005070000}"/>
    <cellStyle name="20% - Accent1" xfId="15114" hidden="1" xr:uid="{00000000-0005-0000-0000-000006070000}"/>
    <cellStyle name="20% - Accent1" xfId="15098" hidden="1" xr:uid="{00000000-0005-0000-0000-000007070000}"/>
    <cellStyle name="20% - Accent1" xfId="15129" hidden="1" xr:uid="{00000000-0005-0000-0000-000008070000}"/>
    <cellStyle name="20% - Accent1" xfId="15137" hidden="1" xr:uid="{00000000-0005-0000-0000-000009070000}"/>
    <cellStyle name="20% - Accent1" xfId="15145" hidden="1" xr:uid="{00000000-0005-0000-0000-00000A070000}"/>
    <cellStyle name="20% - Accent1" xfId="15147" hidden="1" xr:uid="{00000000-0005-0000-0000-00000B070000}"/>
    <cellStyle name="20% - Accent1" xfId="15161" hidden="1" xr:uid="{00000000-0005-0000-0000-00000C070000}"/>
    <cellStyle name="20% - Accent1" xfId="14031" hidden="1" xr:uid="{00000000-0005-0000-0000-00000D070000}"/>
    <cellStyle name="20% - Accent1" xfId="15162" hidden="1" xr:uid="{00000000-0005-0000-0000-00000E070000}"/>
    <cellStyle name="20% - Accent1" xfId="15182" hidden="1" xr:uid="{00000000-0005-0000-0000-00000F070000}"/>
    <cellStyle name="20% - Accent1" xfId="15191" hidden="1" xr:uid="{00000000-0005-0000-0000-000010070000}"/>
    <cellStyle name="20% - Accent1" xfId="15199" hidden="1" xr:uid="{00000000-0005-0000-0000-000011070000}"/>
    <cellStyle name="20% - Accent1" xfId="15183" hidden="1" xr:uid="{00000000-0005-0000-0000-000012070000}"/>
    <cellStyle name="20% - Accent1" xfId="15214" hidden="1" xr:uid="{00000000-0005-0000-0000-000013070000}"/>
    <cellStyle name="20% - Accent1" xfId="15222" hidden="1" xr:uid="{00000000-0005-0000-0000-000014070000}"/>
    <cellStyle name="20% - Accent1" xfId="15231" hidden="1" xr:uid="{00000000-0005-0000-0000-000015070000}"/>
    <cellStyle name="20% - Accent1" xfId="15239" hidden="1" xr:uid="{00000000-0005-0000-0000-000016070000}"/>
    <cellStyle name="20% - Accent1" xfId="15223" hidden="1" xr:uid="{00000000-0005-0000-0000-000017070000}"/>
    <cellStyle name="20% - Accent1" xfId="15254" hidden="1" xr:uid="{00000000-0005-0000-0000-000018070000}"/>
    <cellStyle name="20% - Accent1" xfId="15262" hidden="1" xr:uid="{00000000-0005-0000-0000-000019070000}"/>
    <cellStyle name="20% - Accent1" xfId="15270" hidden="1" xr:uid="{00000000-0005-0000-0000-00001A070000}"/>
    <cellStyle name="20% - Accent1" xfId="15272" hidden="1" xr:uid="{00000000-0005-0000-0000-00001B070000}"/>
    <cellStyle name="20% - Accent1" xfId="15286" hidden="1" xr:uid="{00000000-0005-0000-0000-00001C070000}"/>
    <cellStyle name="20% - Accent1" xfId="14587" hidden="1" xr:uid="{00000000-0005-0000-0000-00001D070000}"/>
    <cellStyle name="20% - Accent1" xfId="15299" hidden="1" xr:uid="{00000000-0005-0000-0000-00001E070000}"/>
    <cellStyle name="20% - Accent1" xfId="15308" hidden="1" xr:uid="{00000000-0005-0000-0000-00001F070000}"/>
    <cellStyle name="20% - Accent1" xfId="15316" hidden="1" xr:uid="{00000000-0005-0000-0000-000020070000}"/>
    <cellStyle name="20% - Accent1" xfId="15300" hidden="1" xr:uid="{00000000-0005-0000-0000-000021070000}"/>
    <cellStyle name="20% - Accent1" xfId="15331" hidden="1" xr:uid="{00000000-0005-0000-0000-000022070000}"/>
    <cellStyle name="20% - Accent1" xfId="15339" hidden="1" xr:uid="{00000000-0005-0000-0000-000023070000}"/>
    <cellStyle name="20% - Accent1" xfId="15348" hidden="1" xr:uid="{00000000-0005-0000-0000-000024070000}"/>
    <cellStyle name="20% - Accent1" xfId="15356" hidden="1" xr:uid="{00000000-0005-0000-0000-000025070000}"/>
    <cellStyle name="20% - Accent1" xfId="15340" hidden="1" xr:uid="{00000000-0005-0000-0000-000026070000}"/>
    <cellStyle name="20% - Accent1" xfId="15371" hidden="1" xr:uid="{00000000-0005-0000-0000-000027070000}"/>
    <cellStyle name="20% - Accent1" xfId="15379" hidden="1" xr:uid="{00000000-0005-0000-0000-000028070000}"/>
    <cellStyle name="20% - Accent1" xfId="15387" hidden="1" xr:uid="{00000000-0005-0000-0000-000029070000}"/>
    <cellStyle name="20% - Accent1" xfId="15389" hidden="1" xr:uid="{00000000-0005-0000-0000-00002A070000}"/>
    <cellStyle name="20% - Accent1" xfId="15403" hidden="1" xr:uid="{00000000-0005-0000-0000-00002B070000}"/>
    <cellStyle name="20% - Accent1" xfId="14843" hidden="1" xr:uid="{00000000-0005-0000-0000-00002C070000}"/>
    <cellStyle name="20% - Accent1" xfId="14469" hidden="1" xr:uid="{00000000-0005-0000-0000-00002D070000}"/>
    <cellStyle name="20% - Accent1" xfId="15411" hidden="1" xr:uid="{00000000-0005-0000-0000-00002E070000}"/>
    <cellStyle name="20% - Accent1" xfId="15419" hidden="1" xr:uid="{00000000-0005-0000-0000-00002F070000}"/>
    <cellStyle name="20% - Accent1" xfId="14075" hidden="1" xr:uid="{00000000-0005-0000-0000-000030070000}"/>
    <cellStyle name="20% - Accent1" xfId="15434" hidden="1" xr:uid="{00000000-0005-0000-0000-000031070000}"/>
    <cellStyle name="20% - Accent1" xfId="15442" hidden="1" xr:uid="{00000000-0005-0000-0000-000032070000}"/>
    <cellStyle name="20% - Accent1" xfId="15451" hidden="1" xr:uid="{00000000-0005-0000-0000-000033070000}"/>
    <cellStyle name="20% - Accent1" xfId="15459" hidden="1" xr:uid="{00000000-0005-0000-0000-000034070000}"/>
    <cellStyle name="20% - Accent1" xfId="15443" hidden="1" xr:uid="{00000000-0005-0000-0000-000035070000}"/>
    <cellStyle name="20% - Accent1" xfId="15474" hidden="1" xr:uid="{00000000-0005-0000-0000-000036070000}"/>
    <cellStyle name="20% - Accent1" xfId="15482" hidden="1" xr:uid="{00000000-0005-0000-0000-000037070000}"/>
    <cellStyle name="20% - Accent1" xfId="15490" hidden="1" xr:uid="{00000000-0005-0000-0000-000038070000}"/>
    <cellStyle name="20% - Accent1" xfId="15492" hidden="1" xr:uid="{00000000-0005-0000-0000-000039070000}"/>
    <cellStyle name="20% - Accent1" xfId="15506" hidden="1" xr:uid="{00000000-0005-0000-0000-00003A070000}"/>
    <cellStyle name="20% - Accent1" xfId="15515" hidden="1" xr:uid="{00000000-0005-0000-0000-00003B070000}"/>
    <cellStyle name="20% - Accent1" xfId="15523" hidden="1" xr:uid="{00000000-0005-0000-0000-00003C070000}"/>
    <cellStyle name="20% - Accent1" xfId="15551" hidden="1" xr:uid="{00000000-0005-0000-0000-00003D070000}"/>
    <cellStyle name="20% - Accent1" xfId="15560" hidden="1" xr:uid="{00000000-0005-0000-0000-00003E070000}"/>
    <cellStyle name="20% - Accent1" xfId="15568" hidden="1" xr:uid="{00000000-0005-0000-0000-00003F070000}"/>
    <cellStyle name="20% - Accent1" xfId="15552" hidden="1" xr:uid="{00000000-0005-0000-0000-000040070000}"/>
    <cellStyle name="20% - Accent1" xfId="15584" hidden="1" xr:uid="{00000000-0005-0000-0000-000041070000}"/>
    <cellStyle name="20% - Accent1" xfId="15592" hidden="1" xr:uid="{00000000-0005-0000-0000-000042070000}"/>
    <cellStyle name="20% - Accent1" xfId="15601" hidden="1" xr:uid="{00000000-0005-0000-0000-000043070000}"/>
    <cellStyle name="20% - Accent1" xfId="15609" hidden="1" xr:uid="{00000000-0005-0000-0000-000044070000}"/>
    <cellStyle name="20% - Accent1" xfId="15593" hidden="1" xr:uid="{00000000-0005-0000-0000-000045070000}"/>
    <cellStyle name="20% - Accent1" xfId="15624" hidden="1" xr:uid="{00000000-0005-0000-0000-000046070000}"/>
    <cellStyle name="20% - Accent1" xfId="15633" hidden="1" xr:uid="{00000000-0005-0000-0000-000047070000}"/>
    <cellStyle name="20% - Accent1" xfId="15641" hidden="1" xr:uid="{00000000-0005-0000-0000-000048070000}"/>
    <cellStyle name="20% - Accent1" xfId="15643" hidden="1" xr:uid="{00000000-0005-0000-0000-000049070000}"/>
    <cellStyle name="20% - Accent1" xfId="15657" hidden="1" xr:uid="{00000000-0005-0000-0000-00004A070000}"/>
    <cellStyle name="20% - Accent1" xfId="15535" hidden="1" xr:uid="{00000000-0005-0000-0000-00004B070000}"/>
    <cellStyle name="20% - Accent1" xfId="15670" hidden="1" xr:uid="{00000000-0005-0000-0000-00004C070000}"/>
    <cellStyle name="20% - Accent1" xfId="15679" hidden="1" xr:uid="{00000000-0005-0000-0000-00004D070000}"/>
    <cellStyle name="20% - Accent1" xfId="15687" hidden="1" xr:uid="{00000000-0005-0000-0000-00004E070000}"/>
    <cellStyle name="20% - Accent1" xfId="15671" hidden="1" xr:uid="{00000000-0005-0000-0000-00004F070000}"/>
    <cellStyle name="20% - Accent1" xfId="15702" hidden="1" xr:uid="{00000000-0005-0000-0000-000050070000}"/>
    <cellStyle name="20% - Accent1" xfId="15710" hidden="1" xr:uid="{00000000-0005-0000-0000-000051070000}"/>
    <cellStyle name="20% - Accent1" xfId="15719" hidden="1" xr:uid="{00000000-0005-0000-0000-000052070000}"/>
    <cellStyle name="20% - Accent1" xfId="15727" hidden="1" xr:uid="{00000000-0005-0000-0000-000053070000}"/>
    <cellStyle name="20% - Accent1" xfId="15711" hidden="1" xr:uid="{00000000-0005-0000-0000-000054070000}"/>
    <cellStyle name="20% - Accent1" xfId="15742" hidden="1" xr:uid="{00000000-0005-0000-0000-000055070000}"/>
    <cellStyle name="20% - Accent1" xfId="15750" hidden="1" xr:uid="{00000000-0005-0000-0000-000056070000}"/>
    <cellStyle name="20% - Accent1" xfId="15758" hidden="1" xr:uid="{00000000-0005-0000-0000-000057070000}"/>
    <cellStyle name="20% - Accent1" xfId="15760" hidden="1" xr:uid="{00000000-0005-0000-0000-000058070000}"/>
    <cellStyle name="20% - Accent1" xfId="15774" hidden="1" xr:uid="{00000000-0005-0000-0000-000059070000}"/>
    <cellStyle name="20% - Accent1" xfId="15526" hidden="1" xr:uid="{00000000-0005-0000-0000-00005A070000}"/>
    <cellStyle name="20% - Accent1" xfId="15533" hidden="1" xr:uid="{00000000-0005-0000-0000-00005B070000}"/>
    <cellStyle name="20% - Accent1" xfId="15782" hidden="1" xr:uid="{00000000-0005-0000-0000-00005C070000}"/>
    <cellStyle name="20% - Accent1" xfId="15790" hidden="1" xr:uid="{00000000-0005-0000-0000-00005D070000}"/>
    <cellStyle name="20% - Accent1" xfId="15534" hidden="1" xr:uid="{00000000-0005-0000-0000-00005E070000}"/>
    <cellStyle name="20% - Accent1" xfId="15805" hidden="1" xr:uid="{00000000-0005-0000-0000-00005F070000}"/>
    <cellStyle name="20% - Accent1" xfId="15813" hidden="1" xr:uid="{00000000-0005-0000-0000-000060070000}"/>
    <cellStyle name="20% - Accent1" xfId="15822" hidden="1" xr:uid="{00000000-0005-0000-0000-000061070000}"/>
    <cellStyle name="20% - Accent1" xfId="15830" hidden="1" xr:uid="{00000000-0005-0000-0000-000062070000}"/>
    <cellStyle name="20% - Accent1" xfId="15814" hidden="1" xr:uid="{00000000-0005-0000-0000-000063070000}"/>
    <cellStyle name="20% - Accent1" xfId="15845" hidden="1" xr:uid="{00000000-0005-0000-0000-000064070000}"/>
    <cellStyle name="20% - Accent1" xfId="15853" hidden="1" xr:uid="{00000000-0005-0000-0000-000065070000}"/>
    <cellStyle name="20% - Accent1" xfId="15861" hidden="1" xr:uid="{00000000-0005-0000-0000-000066070000}"/>
    <cellStyle name="20% - Accent1" xfId="15863" hidden="1" xr:uid="{00000000-0005-0000-0000-000067070000}"/>
    <cellStyle name="20% - Accent1" xfId="15877" hidden="1" xr:uid="{00000000-0005-0000-0000-000068070000}"/>
    <cellStyle name="20% - Accent1" xfId="8391" hidden="1" xr:uid="{00000000-0005-0000-0000-000069070000}"/>
    <cellStyle name="20% - Accent1" xfId="11593" hidden="1" xr:uid="{00000000-0005-0000-0000-00006A070000}"/>
    <cellStyle name="20% - Accent1" xfId="14451" hidden="1" xr:uid="{00000000-0005-0000-0000-00006B070000}"/>
    <cellStyle name="20% - Accent1" xfId="8322" hidden="1" xr:uid="{00000000-0005-0000-0000-00006C070000}"/>
    <cellStyle name="20% - Accent1" xfId="8332" hidden="1" xr:uid="{00000000-0005-0000-0000-00006D070000}"/>
    <cellStyle name="20% - Accent1" xfId="8307" hidden="1" xr:uid="{00000000-0005-0000-0000-00006E070000}"/>
    <cellStyle name="20% - Accent1" xfId="12044" hidden="1" xr:uid="{00000000-0005-0000-0000-00006F070000}"/>
    <cellStyle name="20% - Accent1" xfId="8294" hidden="1" xr:uid="{00000000-0005-0000-0000-000070070000}"/>
    <cellStyle name="20% - Accent1" xfId="11547" hidden="1" xr:uid="{00000000-0005-0000-0000-000071070000}"/>
    <cellStyle name="20% - Accent1" xfId="12043" hidden="1" xr:uid="{00000000-0005-0000-0000-000072070000}"/>
    <cellStyle name="20% - Accent1" xfId="8284" hidden="1" xr:uid="{00000000-0005-0000-0000-000073070000}"/>
    <cellStyle name="20% - Accent1" xfId="15880" hidden="1" xr:uid="{00000000-0005-0000-0000-000074070000}"/>
    <cellStyle name="20% - Accent1" xfId="15888" hidden="1" xr:uid="{00000000-0005-0000-0000-000075070000}"/>
    <cellStyle name="20% - Accent1" xfId="15890" hidden="1" xr:uid="{00000000-0005-0000-0000-000076070000}"/>
    <cellStyle name="20% - Accent1" xfId="15904" hidden="1" xr:uid="{00000000-0005-0000-0000-000077070000}"/>
    <cellStyle name="20% - Accent1" xfId="15912" hidden="1" xr:uid="{00000000-0005-0000-0000-000078070000}"/>
    <cellStyle name="20% - Accent1" xfId="15928" hidden="1" xr:uid="{00000000-0005-0000-0000-000079070000}"/>
    <cellStyle name="20% - Accent1" xfId="15937" hidden="1" xr:uid="{00000000-0005-0000-0000-00007A070000}"/>
    <cellStyle name="20% - Accent1" xfId="15945" hidden="1" xr:uid="{00000000-0005-0000-0000-00007B070000}"/>
    <cellStyle name="20% - Accent1" xfId="15929" hidden="1" xr:uid="{00000000-0005-0000-0000-00007C070000}"/>
    <cellStyle name="20% - Accent1" xfId="15960" hidden="1" xr:uid="{00000000-0005-0000-0000-00007D070000}"/>
    <cellStyle name="20% - Accent1" xfId="15968" hidden="1" xr:uid="{00000000-0005-0000-0000-00007E070000}"/>
    <cellStyle name="20% - Accent1" xfId="15977" hidden="1" xr:uid="{00000000-0005-0000-0000-00007F070000}"/>
    <cellStyle name="20% - Accent1" xfId="15985" hidden="1" xr:uid="{00000000-0005-0000-0000-000080070000}"/>
    <cellStyle name="20% - Accent1" xfId="15969" hidden="1" xr:uid="{00000000-0005-0000-0000-000081070000}"/>
    <cellStyle name="20% - Accent1" xfId="16000" hidden="1" xr:uid="{00000000-0005-0000-0000-000082070000}"/>
    <cellStyle name="20% - Accent1" xfId="16009" hidden="1" xr:uid="{00000000-0005-0000-0000-000083070000}"/>
    <cellStyle name="20% - Accent1" xfId="16017" hidden="1" xr:uid="{00000000-0005-0000-0000-000084070000}"/>
    <cellStyle name="20% - Accent1" xfId="16019" hidden="1" xr:uid="{00000000-0005-0000-0000-000085070000}"/>
    <cellStyle name="20% - Accent1" xfId="16033" hidden="1" xr:uid="{00000000-0005-0000-0000-000086070000}"/>
    <cellStyle name="20% - Accent1" xfId="16041" hidden="1" xr:uid="{00000000-0005-0000-0000-000087070000}"/>
    <cellStyle name="20% - Accent1" xfId="15913" hidden="1" xr:uid="{00000000-0005-0000-0000-000088070000}"/>
    <cellStyle name="20% - Accent1" xfId="16049" hidden="1" xr:uid="{00000000-0005-0000-0000-000089070000}"/>
    <cellStyle name="20% - Accent1" xfId="16058" hidden="1" xr:uid="{00000000-0005-0000-0000-00008A070000}"/>
    <cellStyle name="20% - Accent1" xfId="16066" hidden="1" xr:uid="{00000000-0005-0000-0000-00008B070000}"/>
    <cellStyle name="20% - Accent1" xfId="16050" hidden="1" xr:uid="{00000000-0005-0000-0000-00008C070000}"/>
    <cellStyle name="20% - Accent1" xfId="16081" hidden="1" xr:uid="{00000000-0005-0000-0000-00008D070000}"/>
    <cellStyle name="20% - Accent1" xfId="16089" hidden="1" xr:uid="{00000000-0005-0000-0000-00008E070000}"/>
    <cellStyle name="20% - Accent1" xfId="16098" hidden="1" xr:uid="{00000000-0005-0000-0000-00008F070000}"/>
    <cellStyle name="20% - Accent1" xfId="16106" hidden="1" xr:uid="{00000000-0005-0000-0000-000090070000}"/>
    <cellStyle name="20% - Accent1" xfId="16090" hidden="1" xr:uid="{00000000-0005-0000-0000-000091070000}"/>
    <cellStyle name="20% - Accent1" xfId="16121" hidden="1" xr:uid="{00000000-0005-0000-0000-000092070000}"/>
    <cellStyle name="20% - Accent1" xfId="16129" hidden="1" xr:uid="{00000000-0005-0000-0000-000093070000}"/>
    <cellStyle name="20% - Accent1" xfId="16137" hidden="1" xr:uid="{00000000-0005-0000-0000-000094070000}"/>
    <cellStyle name="20% - Accent1" xfId="16139" hidden="1" xr:uid="{00000000-0005-0000-0000-000095070000}"/>
    <cellStyle name="20% - Accent1" xfId="16153" hidden="1" xr:uid="{00000000-0005-0000-0000-000096070000}"/>
    <cellStyle name="20% - Accent1" xfId="16161" hidden="1" xr:uid="{00000000-0005-0000-0000-000097070000}"/>
    <cellStyle name="20% - Accent1" xfId="16169" hidden="1" xr:uid="{00000000-0005-0000-0000-000098070000}"/>
    <cellStyle name="20% - Accent1" xfId="16177" hidden="1" xr:uid="{00000000-0005-0000-0000-000099070000}"/>
    <cellStyle name="20% - Accent1" xfId="16186" hidden="1" xr:uid="{00000000-0005-0000-0000-00009A070000}"/>
    <cellStyle name="20% - Accent1" xfId="16194" hidden="1" xr:uid="{00000000-0005-0000-0000-00009B070000}"/>
    <cellStyle name="20% - Accent1" xfId="16178" hidden="1" xr:uid="{00000000-0005-0000-0000-00009C070000}"/>
    <cellStyle name="20% - Accent1" xfId="16210" hidden="1" xr:uid="{00000000-0005-0000-0000-00009D070000}"/>
    <cellStyle name="20% - Accent1" xfId="16218" hidden="1" xr:uid="{00000000-0005-0000-0000-00009E070000}"/>
    <cellStyle name="20% - Accent1" xfId="16227" hidden="1" xr:uid="{00000000-0005-0000-0000-00009F070000}"/>
    <cellStyle name="20% - Accent1" xfId="16235" hidden="1" xr:uid="{00000000-0005-0000-0000-0000A0070000}"/>
    <cellStyle name="20% - Accent1" xfId="16219" hidden="1" xr:uid="{00000000-0005-0000-0000-0000A1070000}"/>
    <cellStyle name="20% - Accent1" xfId="16250" hidden="1" xr:uid="{00000000-0005-0000-0000-0000A2070000}"/>
    <cellStyle name="20% - Accent1" xfId="16259" hidden="1" xr:uid="{00000000-0005-0000-0000-0000A3070000}"/>
    <cellStyle name="20% - Accent1" xfId="16267" hidden="1" xr:uid="{00000000-0005-0000-0000-0000A4070000}"/>
    <cellStyle name="20% - Accent1" xfId="16269" hidden="1" xr:uid="{00000000-0005-0000-0000-0000A5070000}"/>
    <cellStyle name="20% - Accent1" xfId="16283" hidden="1" xr:uid="{00000000-0005-0000-0000-0000A6070000}"/>
    <cellStyle name="20% - Accent1" xfId="16291" hidden="1" xr:uid="{00000000-0005-0000-0000-0000A7070000}"/>
    <cellStyle name="20% - Accent1" xfId="16299" hidden="1" xr:uid="{00000000-0005-0000-0000-0000A8070000}"/>
    <cellStyle name="20% - Accent1" xfId="16307" hidden="1" xr:uid="{00000000-0005-0000-0000-0000A9070000}"/>
    <cellStyle name="20% - Accent1" xfId="16316" hidden="1" xr:uid="{00000000-0005-0000-0000-0000AA070000}"/>
    <cellStyle name="20% - Accent1" xfId="16324" hidden="1" xr:uid="{00000000-0005-0000-0000-0000AB070000}"/>
    <cellStyle name="20% - Accent1" xfId="16308" hidden="1" xr:uid="{00000000-0005-0000-0000-0000AC070000}"/>
    <cellStyle name="20% - Accent1" xfId="16339" hidden="1" xr:uid="{00000000-0005-0000-0000-0000AD070000}"/>
    <cellStyle name="20% - Accent1" xfId="16347" hidden="1" xr:uid="{00000000-0005-0000-0000-0000AE070000}"/>
    <cellStyle name="20% - Accent1" xfId="16356" hidden="1" xr:uid="{00000000-0005-0000-0000-0000AF070000}"/>
    <cellStyle name="20% - Accent1" xfId="16364" hidden="1" xr:uid="{00000000-0005-0000-0000-0000B0070000}"/>
    <cellStyle name="20% - Accent1" xfId="16348" hidden="1" xr:uid="{00000000-0005-0000-0000-0000B1070000}"/>
    <cellStyle name="20% - Accent1" xfId="16379" hidden="1" xr:uid="{00000000-0005-0000-0000-0000B2070000}"/>
    <cellStyle name="20% - Accent1" xfId="16388" hidden="1" xr:uid="{00000000-0005-0000-0000-0000B3070000}"/>
    <cellStyle name="20% - Accent1" xfId="16396" hidden="1" xr:uid="{00000000-0005-0000-0000-0000B4070000}"/>
    <cellStyle name="20% - Accent1" xfId="16398" hidden="1" xr:uid="{00000000-0005-0000-0000-0000B5070000}"/>
    <cellStyle name="20% - Accent1" xfId="16412" hidden="1" xr:uid="{00000000-0005-0000-0000-0000B6070000}"/>
    <cellStyle name="20% - Accent1" xfId="16420" hidden="1" xr:uid="{00000000-0005-0000-0000-0000B7070000}"/>
    <cellStyle name="20% - Accent1" xfId="16434" hidden="1" xr:uid="{00000000-0005-0000-0000-0000B8070000}"/>
    <cellStyle name="20% - Accent1" xfId="16492" hidden="1" xr:uid="{00000000-0005-0000-0000-0000B9070000}"/>
    <cellStyle name="20% - Accent1" xfId="16520" hidden="1" xr:uid="{00000000-0005-0000-0000-0000BA070000}"/>
    <cellStyle name="20% - Accent1" xfId="16529" hidden="1" xr:uid="{00000000-0005-0000-0000-0000BB070000}"/>
    <cellStyle name="20% - Accent1" xfId="16537" hidden="1" xr:uid="{00000000-0005-0000-0000-0000BC070000}"/>
    <cellStyle name="20% - Accent1" xfId="16521" hidden="1" xr:uid="{00000000-0005-0000-0000-0000BD070000}"/>
    <cellStyle name="20% - Accent1" xfId="16553" hidden="1" xr:uid="{00000000-0005-0000-0000-0000BE070000}"/>
    <cellStyle name="20% - Accent1" xfId="16561" hidden="1" xr:uid="{00000000-0005-0000-0000-0000BF070000}"/>
    <cellStyle name="20% - Accent1" xfId="16570" hidden="1" xr:uid="{00000000-0005-0000-0000-0000C0070000}"/>
    <cellStyle name="20% - Accent1" xfId="16578" hidden="1" xr:uid="{00000000-0005-0000-0000-0000C1070000}"/>
    <cellStyle name="20% - Accent1" xfId="16562" hidden="1" xr:uid="{00000000-0005-0000-0000-0000C2070000}"/>
    <cellStyle name="20% - Accent1" xfId="16594" hidden="1" xr:uid="{00000000-0005-0000-0000-0000C3070000}"/>
    <cellStyle name="20% - Accent1" xfId="16603" hidden="1" xr:uid="{00000000-0005-0000-0000-0000C4070000}"/>
    <cellStyle name="20% - Accent1" xfId="16611" hidden="1" xr:uid="{00000000-0005-0000-0000-0000C5070000}"/>
    <cellStyle name="20% - Accent1" xfId="16613" hidden="1" xr:uid="{00000000-0005-0000-0000-0000C6070000}"/>
    <cellStyle name="20% - Accent1" xfId="16629" hidden="1" xr:uid="{00000000-0005-0000-0000-0000C7070000}"/>
    <cellStyle name="20% - Accent1" xfId="16504" hidden="1" xr:uid="{00000000-0005-0000-0000-0000C8070000}"/>
    <cellStyle name="20% - Accent1" xfId="16643" hidden="1" xr:uid="{00000000-0005-0000-0000-0000C9070000}"/>
    <cellStyle name="20% - Accent1" xfId="16652" hidden="1" xr:uid="{00000000-0005-0000-0000-0000CA070000}"/>
    <cellStyle name="20% - Accent1" xfId="16660" hidden="1" xr:uid="{00000000-0005-0000-0000-0000CB070000}"/>
    <cellStyle name="20% - Accent1" xfId="16644" hidden="1" xr:uid="{00000000-0005-0000-0000-0000CC070000}"/>
    <cellStyle name="20% - Accent1" xfId="16675" hidden="1" xr:uid="{00000000-0005-0000-0000-0000CD070000}"/>
    <cellStyle name="20% - Accent1" xfId="16683" hidden="1" xr:uid="{00000000-0005-0000-0000-0000CE070000}"/>
    <cellStyle name="20% - Accent1" xfId="16692" hidden="1" xr:uid="{00000000-0005-0000-0000-0000CF070000}"/>
    <cellStyle name="20% - Accent1" xfId="16700" hidden="1" xr:uid="{00000000-0005-0000-0000-0000D0070000}"/>
    <cellStyle name="20% - Accent1" xfId="16684" hidden="1" xr:uid="{00000000-0005-0000-0000-0000D1070000}"/>
    <cellStyle name="20% - Accent1" xfId="16715" hidden="1" xr:uid="{00000000-0005-0000-0000-0000D2070000}"/>
    <cellStyle name="20% - Accent1" xfId="16723" hidden="1" xr:uid="{00000000-0005-0000-0000-0000D3070000}"/>
    <cellStyle name="20% - Accent1" xfId="16731" hidden="1" xr:uid="{00000000-0005-0000-0000-0000D4070000}"/>
    <cellStyle name="20% - Accent1" xfId="16733" hidden="1" xr:uid="{00000000-0005-0000-0000-0000D5070000}"/>
    <cellStyle name="20% - Accent1" xfId="16747" hidden="1" xr:uid="{00000000-0005-0000-0000-0000D6070000}"/>
    <cellStyle name="20% - Accent1" xfId="16495" hidden="1" xr:uid="{00000000-0005-0000-0000-0000D7070000}"/>
    <cellStyle name="20% - Accent1" xfId="16502" hidden="1" xr:uid="{00000000-0005-0000-0000-0000D8070000}"/>
    <cellStyle name="20% - Accent1" xfId="16755" hidden="1" xr:uid="{00000000-0005-0000-0000-0000D9070000}"/>
    <cellStyle name="20% - Accent1" xfId="16763" hidden="1" xr:uid="{00000000-0005-0000-0000-0000DA070000}"/>
    <cellStyle name="20% - Accent1" xfId="16503" hidden="1" xr:uid="{00000000-0005-0000-0000-0000DB070000}"/>
    <cellStyle name="20% - Accent1" xfId="16778" hidden="1" xr:uid="{00000000-0005-0000-0000-0000DC070000}"/>
    <cellStyle name="20% - Accent1" xfId="16786" hidden="1" xr:uid="{00000000-0005-0000-0000-0000DD070000}"/>
    <cellStyle name="20% - Accent1" xfId="16795" hidden="1" xr:uid="{00000000-0005-0000-0000-0000DE070000}"/>
    <cellStyle name="20% - Accent1" xfId="16803" hidden="1" xr:uid="{00000000-0005-0000-0000-0000DF070000}"/>
    <cellStyle name="20% - Accent1" xfId="16787" hidden="1" xr:uid="{00000000-0005-0000-0000-0000E0070000}"/>
    <cellStyle name="20% - Accent1" xfId="16818" hidden="1" xr:uid="{00000000-0005-0000-0000-0000E1070000}"/>
    <cellStyle name="20% - Accent1" xfId="16826" hidden="1" xr:uid="{00000000-0005-0000-0000-0000E2070000}"/>
    <cellStyle name="20% - Accent1" xfId="16834" hidden="1" xr:uid="{00000000-0005-0000-0000-0000E3070000}"/>
    <cellStyle name="20% - Accent1" xfId="16836" hidden="1" xr:uid="{00000000-0005-0000-0000-0000E4070000}"/>
    <cellStyle name="20% - Accent1" xfId="16850" hidden="1" xr:uid="{00000000-0005-0000-0000-0000E5070000}"/>
    <cellStyle name="20% - Accent1" xfId="16586" hidden="1" xr:uid="{00000000-0005-0000-0000-0000E6070000}"/>
    <cellStyle name="20% - Accent1" xfId="16887" hidden="1" xr:uid="{00000000-0005-0000-0000-0000E7070000}"/>
    <cellStyle name="20% - Accent1" xfId="16915" hidden="1" xr:uid="{00000000-0005-0000-0000-0000E8070000}"/>
    <cellStyle name="20% - Accent1" xfId="16924" hidden="1" xr:uid="{00000000-0005-0000-0000-0000E9070000}"/>
    <cellStyle name="20% - Accent1" xfId="16932" hidden="1" xr:uid="{00000000-0005-0000-0000-0000EA070000}"/>
    <cellStyle name="20% - Accent1" xfId="16916" hidden="1" xr:uid="{00000000-0005-0000-0000-0000EB070000}"/>
    <cellStyle name="20% - Accent1" xfId="16948" hidden="1" xr:uid="{00000000-0005-0000-0000-0000EC070000}"/>
    <cellStyle name="20% - Accent1" xfId="16956" hidden="1" xr:uid="{00000000-0005-0000-0000-0000ED070000}"/>
    <cellStyle name="20% - Accent1" xfId="16965" hidden="1" xr:uid="{00000000-0005-0000-0000-0000EE070000}"/>
    <cellStyle name="20% - Accent1" xfId="16973" hidden="1" xr:uid="{00000000-0005-0000-0000-0000EF070000}"/>
    <cellStyle name="20% - Accent1" xfId="16957" hidden="1" xr:uid="{00000000-0005-0000-0000-0000F0070000}"/>
    <cellStyle name="20% - Accent1" xfId="16988" hidden="1" xr:uid="{00000000-0005-0000-0000-0000F1070000}"/>
    <cellStyle name="20% - Accent1" xfId="16997" hidden="1" xr:uid="{00000000-0005-0000-0000-0000F2070000}"/>
    <cellStyle name="20% - Accent1" xfId="17005" hidden="1" xr:uid="{00000000-0005-0000-0000-0000F3070000}"/>
    <cellStyle name="20% - Accent1" xfId="17007" hidden="1" xr:uid="{00000000-0005-0000-0000-0000F4070000}"/>
    <cellStyle name="20% - Accent1" xfId="17021" hidden="1" xr:uid="{00000000-0005-0000-0000-0000F5070000}"/>
    <cellStyle name="20% - Accent1" xfId="16899" hidden="1" xr:uid="{00000000-0005-0000-0000-0000F6070000}"/>
    <cellStyle name="20% - Accent1" xfId="17034" hidden="1" xr:uid="{00000000-0005-0000-0000-0000F7070000}"/>
    <cellStyle name="20% - Accent1" xfId="17043" hidden="1" xr:uid="{00000000-0005-0000-0000-0000F8070000}"/>
    <cellStyle name="20% - Accent1" xfId="17051" hidden="1" xr:uid="{00000000-0005-0000-0000-0000F9070000}"/>
    <cellStyle name="20% - Accent1" xfId="17035" hidden="1" xr:uid="{00000000-0005-0000-0000-0000FA070000}"/>
    <cellStyle name="20% - Accent1" xfId="17066" hidden="1" xr:uid="{00000000-0005-0000-0000-0000FB070000}"/>
    <cellStyle name="20% - Accent1" xfId="17074" hidden="1" xr:uid="{00000000-0005-0000-0000-0000FC070000}"/>
    <cellStyle name="20% - Accent1" xfId="17083" hidden="1" xr:uid="{00000000-0005-0000-0000-0000FD070000}"/>
    <cellStyle name="20% - Accent1" xfId="17091" hidden="1" xr:uid="{00000000-0005-0000-0000-0000FE070000}"/>
    <cellStyle name="20% - Accent1" xfId="17075" hidden="1" xr:uid="{00000000-0005-0000-0000-0000FF070000}"/>
    <cellStyle name="20% - Accent1" xfId="17106" hidden="1" xr:uid="{00000000-0005-0000-0000-000000080000}"/>
    <cellStyle name="20% - Accent1" xfId="17114" hidden="1" xr:uid="{00000000-0005-0000-0000-000001080000}"/>
    <cellStyle name="20% - Accent1" xfId="17122" hidden="1" xr:uid="{00000000-0005-0000-0000-000002080000}"/>
    <cellStyle name="20% - Accent1" xfId="17124" hidden="1" xr:uid="{00000000-0005-0000-0000-000003080000}"/>
    <cellStyle name="20% - Accent1" xfId="17138" hidden="1" xr:uid="{00000000-0005-0000-0000-000004080000}"/>
    <cellStyle name="20% - Accent1" xfId="16890" hidden="1" xr:uid="{00000000-0005-0000-0000-000005080000}"/>
    <cellStyle name="20% - Accent1" xfId="16897" hidden="1" xr:uid="{00000000-0005-0000-0000-000006080000}"/>
    <cellStyle name="20% - Accent1" xfId="17146" hidden="1" xr:uid="{00000000-0005-0000-0000-000007080000}"/>
    <cellStyle name="20% - Accent1" xfId="17154" hidden="1" xr:uid="{00000000-0005-0000-0000-000008080000}"/>
    <cellStyle name="20% - Accent1" xfId="16898" hidden="1" xr:uid="{00000000-0005-0000-0000-000009080000}"/>
    <cellStyle name="20% - Accent1" xfId="17169" hidden="1" xr:uid="{00000000-0005-0000-0000-00000A080000}"/>
    <cellStyle name="20% - Accent1" xfId="17177" hidden="1" xr:uid="{00000000-0005-0000-0000-00000B080000}"/>
    <cellStyle name="20% - Accent1" xfId="17186" hidden="1" xr:uid="{00000000-0005-0000-0000-00000C080000}"/>
    <cellStyle name="20% - Accent1" xfId="17194" hidden="1" xr:uid="{00000000-0005-0000-0000-00000D080000}"/>
    <cellStyle name="20% - Accent1" xfId="17178" hidden="1" xr:uid="{00000000-0005-0000-0000-00000E080000}"/>
    <cellStyle name="20% - Accent1" xfId="17209" hidden="1" xr:uid="{00000000-0005-0000-0000-00000F080000}"/>
    <cellStyle name="20% - Accent1" xfId="17217" hidden="1" xr:uid="{00000000-0005-0000-0000-000010080000}"/>
    <cellStyle name="20% - Accent1" xfId="17225" hidden="1" xr:uid="{00000000-0005-0000-0000-000011080000}"/>
    <cellStyle name="20% - Accent1" xfId="17227" hidden="1" xr:uid="{00000000-0005-0000-0000-000012080000}"/>
    <cellStyle name="20% - Accent1" xfId="17241" hidden="1" xr:uid="{00000000-0005-0000-0000-000013080000}"/>
    <cellStyle name="20% - Accent1" xfId="16872" hidden="1" xr:uid="{00000000-0005-0000-0000-000014080000}"/>
    <cellStyle name="20% - Accent1" xfId="16448" hidden="1" xr:uid="{00000000-0005-0000-0000-000015080000}"/>
    <cellStyle name="20% - Accent1" xfId="16471" hidden="1" xr:uid="{00000000-0005-0000-0000-000016080000}"/>
    <cellStyle name="20% - Accent1" xfId="17248" hidden="1" xr:uid="{00000000-0005-0000-0000-000017080000}"/>
    <cellStyle name="20% - Accent1" xfId="17256" hidden="1" xr:uid="{00000000-0005-0000-0000-000018080000}"/>
    <cellStyle name="20% - Accent1" xfId="16435" hidden="1" xr:uid="{00000000-0005-0000-0000-000019080000}"/>
    <cellStyle name="20% - Accent1" xfId="17271" hidden="1" xr:uid="{00000000-0005-0000-0000-00001A080000}"/>
    <cellStyle name="20% - Accent1" xfId="17279" hidden="1" xr:uid="{00000000-0005-0000-0000-00001B080000}"/>
    <cellStyle name="20% - Accent1" xfId="17288" hidden="1" xr:uid="{00000000-0005-0000-0000-00001C080000}"/>
    <cellStyle name="20% - Accent1" xfId="17296" hidden="1" xr:uid="{00000000-0005-0000-0000-00001D080000}"/>
    <cellStyle name="20% - Accent1" xfId="17280" hidden="1" xr:uid="{00000000-0005-0000-0000-00001E080000}"/>
    <cellStyle name="20% - Accent1" xfId="17311" hidden="1" xr:uid="{00000000-0005-0000-0000-00001F080000}"/>
    <cellStyle name="20% - Accent1" xfId="17319" hidden="1" xr:uid="{00000000-0005-0000-0000-000020080000}"/>
    <cellStyle name="20% - Accent1" xfId="17327" hidden="1" xr:uid="{00000000-0005-0000-0000-000021080000}"/>
    <cellStyle name="20% - Accent1" xfId="17329" hidden="1" xr:uid="{00000000-0005-0000-0000-000022080000}"/>
    <cellStyle name="20% - Accent1" xfId="17343" hidden="1" xr:uid="{00000000-0005-0000-0000-000023080000}"/>
    <cellStyle name="20% - Accent1" xfId="16458" hidden="1" xr:uid="{00000000-0005-0000-0000-000024080000}"/>
    <cellStyle name="20% - Accent1" xfId="17356" hidden="1" xr:uid="{00000000-0005-0000-0000-000025080000}"/>
    <cellStyle name="20% - Accent1" xfId="17365" hidden="1" xr:uid="{00000000-0005-0000-0000-000026080000}"/>
    <cellStyle name="20% - Accent1" xfId="17373" hidden="1" xr:uid="{00000000-0005-0000-0000-000027080000}"/>
    <cellStyle name="20% - Accent1" xfId="17357" hidden="1" xr:uid="{00000000-0005-0000-0000-000028080000}"/>
    <cellStyle name="20% - Accent1" xfId="17388" hidden="1" xr:uid="{00000000-0005-0000-0000-000029080000}"/>
    <cellStyle name="20% - Accent1" xfId="17396" hidden="1" xr:uid="{00000000-0005-0000-0000-00002A080000}"/>
    <cellStyle name="20% - Accent1" xfId="17405" hidden="1" xr:uid="{00000000-0005-0000-0000-00002B080000}"/>
    <cellStyle name="20% - Accent1" xfId="17413" hidden="1" xr:uid="{00000000-0005-0000-0000-00002C080000}"/>
    <cellStyle name="20% - Accent1" xfId="17397" hidden="1" xr:uid="{00000000-0005-0000-0000-00002D080000}"/>
    <cellStyle name="20% - Accent1" xfId="17428" hidden="1" xr:uid="{00000000-0005-0000-0000-00002E080000}"/>
    <cellStyle name="20% - Accent1" xfId="17436" hidden="1" xr:uid="{00000000-0005-0000-0000-00002F080000}"/>
    <cellStyle name="20% - Accent1" xfId="17444" hidden="1" xr:uid="{00000000-0005-0000-0000-000030080000}"/>
    <cellStyle name="20% - Accent1" xfId="17446" hidden="1" xr:uid="{00000000-0005-0000-0000-000031080000}"/>
    <cellStyle name="20% - Accent1" xfId="17460" hidden="1" xr:uid="{00000000-0005-0000-0000-000032080000}"/>
    <cellStyle name="20% - Accent1" xfId="16451" hidden="1" xr:uid="{00000000-0005-0000-0000-000033080000}"/>
    <cellStyle name="20% - Accent1" xfId="16456" hidden="1" xr:uid="{00000000-0005-0000-0000-000034080000}"/>
    <cellStyle name="20% - Accent1" xfId="17468" hidden="1" xr:uid="{00000000-0005-0000-0000-000035080000}"/>
    <cellStyle name="20% - Accent1" xfId="17476" hidden="1" xr:uid="{00000000-0005-0000-0000-000036080000}"/>
    <cellStyle name="20% - Accent1" xfId="16457" hidden="1" xr:uid="{00000000-0005-0000-0000-000037080000}"/>
    <cellStyle name="20% - Accent1" xfId="17491" hidden="1" xr:uid="{00000000-0005-0000-0000-000038080000}"/>
    <cellStyle name="20% - Accent1" xfId="17499" hidden="1" xr:uid="{00000000-0005-0000-0000-000039080000}"/>
    <cellStyle name="20% - Accent1" xfId="17508" hidden="1" xr:uid="{00000000-0005-0000-0000-00003A080000}"/>
    <cellStyle name="20% - Accent1" xfId="17516" hidden="1" xr:uid="{00000000-0005-0000-0000-00003B080000}"/>
    <cellStyle name="20% - Accent1" xfId="17500" hidden="1" xr:uid="{00000000-0005-0000-0000-00003C080000}"/>
    <cellStyle name="20% - Accent1" xfId="17531" hidden="1" xr:uid="{00000000-0005-0000-0000-00003D080000}"/>
    <cellStyle name="20% - Accent1" xfId="17539" hidden="1" xr:uid="{00000000-0005-0000-0000-00003E080000}"/>
    <cellStyle name="20% - Accent1" xfId="17547" hidden="1" xr:uid="{00000000-0005-0000-0000-00003F080000}"/>
    <cellStyle name="20% - Accent1" xfId="17549" hidden="1" xr:uid="{00000000-0005-0000-0000-000040080000}"/>
    <cellStyle name="20% - Accent1" xfId="17563" hidden="1" xr:uid="{00000000-0005-0000-0000-000041080000}"/>
    <cellStyle name="20% - Accent1" xfId="16436" hidden="1" xr:uid="{00000000-0005-0000-0000-000042080000}"/>
    <cellStyle name="20% - Accent1" xfId="17564" hidden="1" xr:uid="{00000000-0005-0000-0000-000043080000}"/>
    <cellStyle name="20% - Accent1" xfId="17584" hidden="1" xr:uid="{00000000-0005-0000-0000-000044080000}"/>
    <cellStyle name="20% - Accent1" xfId="17593" hidden="1" xr:uid="{00000000-0005-0000-0000-000045080000}"/>
    <cellStyle name="20% - Accent1" xfId="17601" hidden="1" xr:uid="{00000000-0005-0000-0000-000046080000}"/>
    <cellStyle name="20% - Accent1" xfId="17585" hidden="1" xr:uid="{00000000-0005-0000-0000-000047080000}"/>
    <cellStyle name="20% - Accent1" xfId="17616" hidden="1" xr:uid="{00000000-0005-0000-0000-000048080000}"/>
    <cellStyle name="20% - Accent1" xfId="17624" hidden="1" xr:uid="{00000000-0005-0000-0000-000049080000}"/>
    <cellStyle name="20% - Accent1" xfId="17633" hidden="1" xr:uid="{00000000-0005-0000-0000-00004A080000}"/>
    <cellStyle name="20% - Accent1" xfId="17641" hidden="1" xr:uid="{00000000-0005-0000-0000-00004B080000}"/>
    <cellStyle name="20% - Accent1" xfId="17625" hidden="1" xr:uid="{00000000-0005-0000-0000-00004C080000}"/>
    <cellStyle name="20% - Accent1" xfId="17656" hidden="1" xr:uid="{00000000-0005-0000-0000-00004D080000}"/>
    <cellStyle name="20% - Accent1" xfId="17664" hidden="1" xr:uid="{00000000-0005-0000-0000-00004E080000}"/>
    <cellStyle name="20% - Accent1" xfId="17672" hidden="1" xr:uid="{00000000-0005-0000-0000-00004F080000}"/>
    <cellStyle name="20% - Accent1" xfId="17674" hidden="1" xr:uid="{00000000-0005-0000-0000-000050080000}"/>
    <cellStyle name="20% - Accent1" xfId="17688" hidden="1" xr:uid="{00000000-0005-0000-0000-000051080000}"/>
    <cellStyle name="20% - Accent1" xfId="16989" hidden="1" xr:uid="{00000000-0005-0000-0000-000052080000}"/>
    <cellStyle name="20% - Accent1" xfId="17701" hidden="1" xr:uid="{00000000-0005-0000-0000-000053080000}"/>
    <cellStyle name="20% - Accent1" xfId="17710" hidden="1" xr:uid="{00000000-0005-0000-0000-000054080000}"/>
    <cellStyle name="20% - Accent1" xfId="17718" hidden="1" xr:uid="{00000000-0005-0000-0000-000055080000}"/>
    <cellStyle name="20% - Accent1" xfId="17702" hidden="1" xr:uid="{00000000-0005-0000-0000-000056080000}"/>
    <cellStyle name="20% - Accent1" xfId="17733" hidden="1" xr:uid="{00000000-0005-0000-0000-000057080000}"/>
    <cellStyle name="20% - Accent1" xfId="17741" hidden="1" xr:uid="{00000000-0005-0000-0000-000058080000}"/>
    <cellStyle name="20% - Accent1" xfId="17750" hidden="1" xr:uid="{00000000-0005-0000-0000-000059080000}"/>
    <cellStyle name="20% - Accent1" xfId="17758" hidden="1" xr:uid="{00000000-0005-0000-0000-00005A080000}"/>
    <cellStyle name="20% - Accent1" xfId="17742" hidden="1" xr:uid="{00000000-0005-0000-0000-00005B080000}"/>
    <cellStyle name="20% - Accent1" xfId="17773" hidden="1" xr:uid="{00000000-0005-0000-0000-00005C080000}"/>
    <cellStyle name="20% - Accent1" xfId="17781" hidden="1" xr:uid="{00000000-0005-0000-0000-00005D080000}"/>
    <cellStyle name="20% - Accent1" xfId="17789" hidden="1" xr:uid="{00000000-0005-0000-0000-00005E080000}"/>
    <cellStyle name="20% - Accent1" xfId="17791" hidden="1" xr:uid="{00000000-0005-0000-0000-00005F080000}"/>
    <cellStyle name="20% - Accent1" xfId="17805" hidden="1" xr:uid="{00000000-0005-0000-0000-000060080000}"/>
    <cellStyle name="20% - Accent1" xfId="17245" hidden="1" xr:uid="{00000000-0005-0000-0000-000061080000}"/>
    <cellStyle name="20% - Accent1" xfId="16871" hidden="1" xr:uid="{00000000-0005-0000-0000-000062080000}"/>
    <cellStyle name="20% - Accent1" xfId="17813" hidden="1" xr:uid="{00000000-0005-0000-0000-000063080000}"/>
    <cellStyle name="20% - Accent1" xfId="17821" hidden="1" xr:uid="{00000000-0005-0000-0000-000064080000}"/>
    <cellStyle name="20% - Accent1" xfId="16480" hidden="1" xr:uid="{00000000-0005-0000-0000-000065080000}"/>
    <cellStyle name="20% - Accent1" xfId="17836" hidden="1" xr:uid="{00000000-0005-0000-0000-000066080000}"/>
    <cellStyle name="20% - Accent1" xfId="17844" hidden="1" xr:uid="{00000000-0005-0000-0000-000067080000}"/>
    <cellStyle name="20% - Accent1" xfId="17853" hidden="1" xr:uid="{00000000-0005-0000-0000-000068080000}"/>
    <cellStyle name="20% - Accent1" xfId="17861" hidden="1" xr:uid="{00000000-0005-0000-0000-000069080000}"/>
    <cellStyle name="20% - Accent1" xfId="17845" hidden="1" xr:uid="{00000000-0005-0000-0000-00006A080000}"/>
    <cellStyle name="20% - Accent1" xfId="17876" hidden="1" xr:uid="{00000000-0005-0000-0000-00006B080000}"/>
    <cellStyle name="20% - Accent1" xfId="17884" hidden="1" xr:uid="{00000000-0005-0000-0000-00006C080000}"/>
    <cellStyle name="20% - Accent1" xfId="17892" hidden="1" xr:uid="{00000000-0005-0000-0000-00006D080000}"/>
    <cellStyle name="20% - Accent1" xfId="17894" hidden="1" xr:uid="{00000000-0005-0000-0000-00006E080000}"/>
    <cellStyle name="20% - Accent1" xfId="17908" hidden="1" xr:uid="{00000000-0005-0000-0000-00006F080000}"/>
    <cellStyle name="20% - Accent1" xfId="17917" hidden="1" xr:uid="{00000000-0005-0000-0000-000070080000}"/>
    <cellStyle name="20% - Accent1" xfId="17925" hidden="1" xr:uid="{00000000-0005-0000-0000-000071080000}"/>
    <cellStyle name="20% - Accent1" xfId="17953" hidden="1" xr:uid="{00000000-0005-0000-0000-000072080000}"/>
    <cellStyle name="20% - Accent1" xfId="17962" hidden="1" xr:uid="{00000000-0005-0000-0000-000073080000}"/>
    <cellStyle name="20% - Accent1" xfId="17970" hidden="1" xr:uid="{00000000-0005-0000-0000-000074080000}"/>
    <cellStyle name="20% - Accent1" xfId="17954" hidden="1" xr:uid="{00000000-0005-0000-0000-000075080000}"/>
    <cellStyle name="20% - Accent1" xfId="17985" hidden="1" xr:uid="{00000000-0005-0000-0000-000076080000}"/>
    <cellStyle name="20% - Accent1" xfId="17993" hidden="1" xr:uid="{00000000-0005-0000-0000-000077080000}"/>
    <cellStyle name="20% - Accent1" xfId="18002" hidden="1" xr:uid="{00000000-0005-0000-0000-000078080000}"/>
    <cellStyle name="20% - Accent1" xfId="18010" hidden="1" xr:uid="{00000000-0005-0000-0000-000079080000}"/>
    <cellStyle name="20% - Accent1" xfId="17994" hidden="1" xr:uid="{00000000-0005-0000-0000-00007A080000}"/>
    <cellStyle name="20% - Accent1" xfId="18025" hidden="1" xr:uid="{00000000-0005-0000-0000-00007B080000}"/>
    <cellStyle name="20% - Accent1" xfId="18034" hidden="1" xr:uid="{00000000-0005-0000-0000-00007C080000}"/>
    <cellStyle name="20% - Accent1" xfId="18042" hidden="1" xr:uid="{00000000-0005-0000-0000-00007D080000}"/>
    <cellStyle name="20% - Accent1" xfId="18044" hidden="1" xr:uid="{00000000-0005-0000-0000-00007E080000}"/>
    <cellStyle name="20% - Accent1" xfId="18058" hidden="1" xr:uid="{00000000-0005-0000-0000-00007F080000}"/>
    <cellStyle name="20% - Accent1" xfId="17937" hidden="1" xr:uid="{00000000-0005-0000-0000-000080080000}"/>
    <cellStyle name="20% - Accent1" xfId="18071" hidden="1" xr:uid="{00000000-0005-0000-0000-000081080000}"/>
    <cellStyle name="20% - Accent1" xfId="18080" hidden="1" xr:uid="{00000000-0005-0000-0000-000082080000}"/>
    <cellStyle name="20% - Accent1" xfId="18088" hidden="1" xr:uid="{00000000-0005-0000-0000-000083080000}"/>
    <cellStyle name="20% - Accent1" xfId="18072" hidden="1" xr:uid="{00000000-0005-0000-0000-000084080000}"/>
    <cellStyle name="20% - Accent1" xfId="18103" hidden="1" xr:uid="{00000000-0005-0000-0000-000085080000}"/>
    <cellStyle name="20% - Accent1" xfId="18111" hidden="1" xr:uid="{00000000-0005-0000-0000-000086080000}"/>
    <cellStyle name="20% - Accent1" xfId="18120" hidden="1" xr:uid="{00000000-0005-0000-0000-000087080000}"/>
    <cellStyle name="20% - Accent1" xfId="18128" hidden="1" xr:uid="{00000000-0005-0000-0000-000088080000}"/>
    <cellStyle name="20% - Accent1" xfId="18112" hidden="1" xr:uid="{00000000-0005-0000-0000-000089080000}"/>
    <cellStyle name="20% - Accent1" xfId="18143" hidden="1" xr:uid="{00000000-0005-0000-0000-00008A080000}"/>
    <cellStyle name="20% - Accent1" xfId="18151" hidden="1" xr:uid="{00000000-0005-0000-0000-00008B080000}"/>
    <cellStyle name="20% - Accent1" xfId="18159" hidden="1" xr:uid="{00000000-0005-0000-0000-00008C080000}"/>
    <cellStyle name="20% - Accent1" xfId="18161" hidden="1" xr:uid="{00000000-0005-0000-0000-00008D080000}"/>
    <cellStyle name="20% - Accent1" xfId="18175" hidden="1" xr:uid="{00000000-0005-0000-0000-00008E080000}"/>
    <cellStyle name="20% - Accent1" xfId="17928" hidden="1" xr:uid="{00000000-0005-0000-0000-00008F080000}"/>
    <cellStyle name="20% - Accent1" xfId="17935" hidden="1" xr:uid="{00000000-0005-0000-0000-000090080000}"/>
    <cellStyle name="20% - Accent1" xfId="18183" hidden="1" xr:uid="{00000000-0005-0000-0000-000091080000}"/>
    <cellStyle name="20% - Accent1" xfId="18191" hidden="1" xr:uid="{00000000-0005-0000-0000-000092080000}"/>
    <cellStyle name="20% - Accent1" xfId="17936" hidden="1" xr:uid="{00000000-0005-0000-0000-000093080000}"/>
    <cellStyle name="20% - Accent1" xfId="18206" hidden="1" xr:uid="{00000000-0005-0000-0000-000094080000}"/>
    <cellStyle name="20% - Accent1" xfId="18214" hidden="1" xr:uid="{00000000-0005-0000-0000-000095080000}"/>
    <cellStyle name="20% - Accent1" xfId="18223" hidden="1" xr:uid="{00000000-0005-0000-0000-000096080000}"/>
    <cellStyle name="20% - Accent1" xfId="18231" hidden="1" xr:uid="{00000000-0005-0000-0000-000097080000}"/>
    <cellStyle name="20% - Accent1" xfId="18215" hidden="1" xr:uid="{00000000-0005-0000-0000-000098080000}"/>
    <cellStyle name="20% - Accent1" xfId="18246" hidden="1" xr:uid="{00000000-0005-0000-0000-000099080000}"/>
    <cellStyle name="20% - Accent1" xfId="18254" hidden="1" xr:uid="{00000000-0005-0000-0000-00009A080000}"/>
    <cellStyle name="20% - Accent1" xfId="18262" hidden="1" xr:uid="{00000000-0005-0000-0000-00009B080000}"/>
    <cellStyle name="20% - Accent1" xfId="18264" hidden="1" xr:uid="{00000000-0005-0000-0000-00009C080000}"/>
    <cellStyle name="20% - Accent1" xfId="18278" hidden="1" xr:uid="{00000000-0005-0000-0000-00009D080000}"/>
    <cellStyle name="20% - Accent1" xfId="8346" hidden="1" xr:uid="{00000000-0005-0000-0000-00009E080000}"/>
    <cellStyle name="20% - Accent1" xfId="14021" hidden="1" xr:uid="{00000000-0005-0000-0000-00009F080000}"/>
    <cellStyle name="20% - Accent1" xfId="16855" hidden="1" xr:uid="{00000000-0005-0000-0000-0000A0080000}"/>
    <cellStyle name="20% - Accent1" xfId="8383" hidden="1" xr:uid="{00000000-0005-0000-0000-0000A1080000}"/>
    <cellStyle name="20% - Accent1" xfId="8205" hidden="1" xr:uid="{00000000-0005-0000-0000-0000A2080000}"/>
    <cellStyle name="20% - Accent1" xfId="9575" hidden="1" xr:uid="{00000000-0005-0000-0000-0000A3080000}"/>
    <cellStyle name="20% - Accent1" xfId="14457" hidden="1" xr:uid="{00000000-0005-0000-0000-0000A4080000}"/>
    <cellStyle name="20% - Accent1" xfId="8386" hidden="1" xr:uid="{00000000-0005-0000-0000-0000A5080000}"/>
    <cellStyle name="20% - Accent1" xfId="13975" hidden="1" xr:uid="{00000000-0005-0000-0000-0000A6080000}"/>
    <cellStyle name="20% - Accent1" xfId="14456" hidden="1" xr:uid="{00000000-0005-0000-0000-0000A7080000}"/>
    <cellStyle name="20% - Accent1" xfId="9201" hidden="1" xr:uid="{00000000-0005-0000-0000-0000A8080000}"/>
    <cellStyle name="20% - Accent1" xfId="18281" hidden="1" xr:uid="{00000000-0005-0000-0000-0000A9080000}"/>
    <cellStyle name="20% - Accent1" xfId="18289" hidden="1" xr:uid="{00000000-0005-0000-0000-0000AA080000}"/>
    <cellStyle name="20% - Accent1" xfId="18291" hidden="1" xr:uid="{00000000-0005-0000-0000-0000AB080000}"/>
    <cellStyle name="20% - Accent1" xfId="18305" hidden="1" xr:uid="{00000000-0005-0000-0000-0000AC080000}"/>
    <cellStyle name="20% - Accent1" xfId="18313" hidden="1" xr:uid="{00000000-0005-0000-0000-0000AD080000}"/>
    <cellStyle name="20% - Accent1" xfId="18329" hidden="1" xr:uid="{00000000-0005-0000-0000-0000AE080000}"/>
    <cellStyle name="20% - Accent1" xfId="18338" hidden="1" xr:uid="{00000000-0005-0000-0000-0000AF080000}"/>
    <cellStyle name="20% - Accent1" xfId="18346" hidden="1" xr:uid="{00000000-0005-0000-0000-0000B0080000}"/>
    <cellStyle name="20% - Accent1" xfId="18330" hidden="1" xr:uid="{00000000-0005-0000-0000-0000B1080000}"/>
    <cellStyle name="20% - Accent1" xfId="18361" hidden="1" xr:uid="{00000000-0005-0000-0000-0000B2080000}"/>
    <cellStyle name="20% - Accent1" xfId="18369" hidden="1" xr:uid="{00000000-0005-0000-0000-0000B3080000}"/>
    <cellStyle name="20% - Accent1" xfId="18378" hidden="1" xr:uid="{00000000-0005-0000-0000-0000B4080000}"/>
    <cellStyle name="20% - Accent1" xfId="18386" hidden="1" xr:uid="{00000000-0005-0000-0000-0000B5080000}"/>
    <cellStyle name="20% - Accent1" xfId="18370" hidden="1" xr:uid="{00000000-0005-0000-0000-0000B6080000}"/>
    <cellStyle name="20% - Accent1" xfId="18401" hidden="1" xr:uid="{00000000-0005-0000-0000-0000B7080000}"/>
    <cellStyle name="20% - Accent1" xfId="18409" hidden="1" xr:uid="{00000000-0005-0000-0000-0000B8080000}"/>
    <cellStyle name="20% - Accent1" xfId="18417" hidden="1" xr:uid="{00000000-0005-0000-0000-0000B9080000}"/>
    <cellStyle name="20% - Accent1" xfId="18419" hidden="1" xr:uid="{00000000-0005-0000-0000-0000BA080000}"/>
    <cellStyle name="20% - Accent1" xfId="18433" hidden="1" xr:uid="{00000000-0005-0000-0000-0000BB080000}"/>
    <cellStyle name="20% - Accent1" xfId="18441" hidden="1" xr:uid="{00000000-0005-0000-0000-0000BC080000}"/>
    <cellStyle name="20% - Accent1" xfId="18314" hidden="1" xr:uid="{00000000-0005-0000-0000-0000BD080000}"/>
    <cellStyle name="20% - Accent1" xfId="18449" hidden="1" xr:uid="{00000000-0005-0000-0000-0000BE080000}"/>
    <cellStyle name="20% - Accent1" xfId="18458" hidden="1" xr:uid="{00000000-0005-0000-0000-0000BF080000}"/>
    <cellStyle name="20% - Accent1" xfId="18466" hidden="1" xr:uid="{00000000-0005-0000-0000-0000C0080000}"/>
    <cellStyle name="20% - Accent1" xfId="18450" hidden="1" xr:uid="{00000000-0005-0000-0000-0000C1080000}"/>
    <cellStyle name="20% - Accent1" xfId="18481" hidden="1" xr:uid="{00000000-0005-0000-0000-0000C2080000}"/>
    <cellStyle name="20% - Accent1" xfId="18489" hidden="1" xr:uid="{00000000-0005-0000-0000-0000C3080000}"/>
    <cellStyle name="20% - Accent1" xfId="18498" hidden="1" xr:uid="{00000000-0005-0000-0000-0000C4080000}"/>
    <cellStyle name="20% - Accent1" xfId="18506" hidden="1" xr:uid="{00000000-0005-0000-0000-0000C5080000}"/>
    <cellStyle name="20% - Accent1" xfId="18490" hidden="1" xr:uid="{00000000-0005-0000-0000-0000C6080000}"/>
    <cellStyle name="20% - Accent1" xfId="18521" hidden="1" xr:uid="{00000000-0005-0000-0000-0000C7080000}"/>
    <cellStyle name="20% - Accent1" xfId="18529" hidden="1" xr:uid="{00000000-0005-0000-0000-0000C8080000}"/>
    <cellStyle name="20% - Accent1" xfId="18537" hidden="1" xr:uid="{00000000-0005-0000-0000-0000C9080000}"/>
    <cellStyle name="20% - Accent1" xfId="18539" hidden="1" xr:uid="{00000000-0005-0000-0000-0000CA080000}"/>
    <cellStyle name="20% - Accent1" xfId="18553" hidden="1" xr:uid="{00000000-0005-0000-0000-0000CB080000}"/>
    <cellStyle name="20% - Accent1" xfId="18561" hidden="1" xr:uid="{00000000-0005-0000-0000-0000CC080000}"/>
    <cellStyle name="20% - Accent1" xfId="18569" hidden="1" xr:uid="{00000000-0005-0000-0000-0000CD080000}"/>
    <cellStyle name="20% - Accent1" xfId="18577" hidden="1" xr:uid="{00000000-0005-0000-0000-0000CE080000}"/>
    <cellStyle name="20% - Accent1" xfId="18586" hidden="1" xr:uid="{00000000-0005-0000-0000-0000CF080000}"/>
    <cellStyle name="20% - Accent1" xfId="18594" hidden="1" xr:uid="{00000000-0005-0000-0000-0000D0080000}"/>
    <cellStyle name="20% - Accent1" xfId="18578" hidden="1" xr:uid="{00000000-0005-0000-0000-0000D1080000}"/>
    <cellStyle name="20% - Accent1" xfId="18609" hidden="1" xr:uid="{00000000-0005-0000-0000-0000D2080000}"/>
    <cellStyle name="20% - Accent1" xfId="18617" hidden="1" xr:uid="{00000000-0005-0000-0000-0000D3080000}"/>
    <cellStyle name="20% - Accent1" xfId="18626" hidden="1" xr:uid="{00000000-0005-0000-0000-0000D4080000}"/>
    <cellStyle name="20% - Accent1" xfId="18634" hidden="1" xr:uid="{00000000-0005-0000-0000-0000D5080000}"/>
    <cellStyle name="20% - Accent1" xfId="18618" hidden="1" xr:uid="{00000000-0005-0000-0000-0000D6080000}"/>
    <cellStyle name="20% - Accent1" xfId="18649" hidden="1" xr:uid="{00000000-0005-0000-0000-0000D7080000}"/>
    <cellStyle name="20% - Accent1" xfId="18657" hidden="1" xr:uid="{00000000-0005-0000-0000-0000D8080000}"/>
    <cellStyle name="20% - Accent1" xfId="18665" hidden="1" xr:uid="{00000000-0005-0000-0000-0000D9080000}"/>
    <cellStyle name="20% - Accent1" xfId="18667" hidden="1" xr:uid="{00000000-0005-0000-0000-0000DA080000}"/>
    <cellStyle name="20% - Accent1" xfId="18681" hidden="1" xr:uid="{00000000-0005-0000-0000-0000DB080000}"/>
    <cellStyle name="20% - Accent1" xfId="18689" hidden="1" xr:uid="{00000000-0005-0000-0000-0000DC080000}"/>
    <cellStyle name="20% - Accent1" xfId="18697" hidden="1" xr:uid="{00000000-0005-0000-0000-0000DD080000}"/>
    <cellStyle name="20% - Accent1" xfId="18705" hidden="1" xr:uid="{00000000-0005-0000-0000-0000DE080000}"/>
    <cellStyle name="20% - Accent1" xfId="18714" hidden="1" xr:uid="{00000000-0005-0000-0000-0000DF080000}"/>
    <cellStyle name="20% - Accent1" xfId="18722" hidden="1" xr:uid="{00000000-0005-0000-0000-0000E0080000}"/>
    <cellStyle name="20% - Accent1" xfId="18706" hidden="1" xr:uid="{00000000-0005-0000-0000-0000E1080000}"/>
    <cellStyle name="20% - Accent1" xfId="18737" hidden="1" xr:uid="{00000000-0005-0000-0000-0000E2080000}"/>
    <cellStyle name="20% - Accent1" xfId="18745" hidden="1" xr:uid="{00000000-0005-0000-0000-0000E3080000}"/>
    <cellStyle name="20% - Accent1" xfId="18754" hidden="1" xr:uid="{00000000-0005-0000-0000-0000E4080000}"/>
    <cellStyle name="20% - Accent1" xfId="18762" hidden="1" xr:uid="{00000000-0005-0000-0000-0000E5080000}"/>
    <cellStyle name="20% - Accent1" xfId="18746" hidden="1" xr:uid="{00000000-0005-0000-0000-0000E6080000}"/>
    <cellStyle name="20% - Accent1" xfId="18777" hidden="1" xr:uid="{00000000-0005-0000-0000-0000E7080000}"/>
    <cellStyle name="20% - Accent1" xfId="18785" hidden="1" xr:uid="{00000000-0005-0000-0000-0000E8080000}"/>
    <cellStyle name="20% - Accent1" xfId="18793" hidden="1" xr:uid="{00000000-0005-0000-0000-0000E9080000}"/>
    <cellStyle name="20% - Accent1" xfId="18795" hidden="1" xr:uid="{00000000-0005-0000-0000-0000EA080000}"/>
    <cellStyle name="20% - Accent1" xfId="18809" hidden="1" xr:uid="{00000000-0005-0000-0000-0000EB080000}"/>
    <cellStyle name="20% - Accent1" xfId="18817" hidden="1" xr:uid="{00000000-0005-0000-0000-0000EC080000}"/>
    <cellStyle name="20% - Accent1" xfId="18828" hidden="1" xr:uid="{00000000-0005-0000-0000-0000ED080000}"/>
    <cellStyle name="20% - Accent1" xfId="18884" hidden="1" xr:uid="{00000000-0005-0000-0000-0000EE080000}"/>
    <cellStyle name="20% - Accent1" xfId="18912" hidden="1" xr:uid="{00000000-0005-0000-0000-0000EF080000}"/>
    <cellStyle name="20% - Accent1" xfId="18921" hidden="1" xr:uid="{00000000-0005-0000-0000-0000F0080000}"/>
    <cellStyle name="20% - Accent1" xfId="18929" hidden="1" xr:uid="{00000000-0005-0000-0000-0000F1080000}"/>
    <cellStyle name="20% - Accent1" xfId="18913" hidden="1" xr:uid="{00000000-0005-0000-0000-0000F2080000}"/>
    <cellStyle name="20% - Accent1" xfId="18945" hidden="1" xr:uid="{00000000-0005-0000-0000-0000F3080000}"/>
    <cellStyle name="20% - Accent1" xfId="18953" hidden="1" xr:uid="{00000000-0005-0000-0000-0000F4080000}"/>
    <cellStyle name="20% - Accent1" xfId="18962" hidden="1" xr:uid="{00000000-0005-0000-0000-0000F5080000}"/>
    <cellStyle name="20% - Accent1" xfId="18970" hidden="1" xr:uid="{00000000-0005-0000-0000-0000F6080000}"/>
    <cellStyle name="20% - Accent1" xfId="18954" hidden="1" xr:uid="{00000000-0005-0000-0000-0000F7080000}"/>
    <cellStyle name="20% - Accent1" xfId="18986" hidden="1" xr:uid="{00000000-0005-0000-0000-0000F8080000}"/>
    <cellStyle name="20% - Accent1" xfId="18994" hidden="1" xr:uid="{00000000-0005-0000-0000-0000F9080000}"/>
    <cellStyle name="20% - Accent1" xfId="19002" hidden="1" xr:uid="{00000000-0005-0000-0000-0000FA080000}"/>
    <cellStyle name="20% - Accent1" xfId="19004" hidden="1" xr:uid="{00000000-0005-0000-0000-0000FB080000}"/>
    <cellStyle name="20% - Accent1" xfId="19020" hidden="1" xr:uid="{00000000-0005-0000-0000-0000FC080000}"/>
    <cellStyle name="20% - Accent1" xfId="18896" hidden="1" xr:uid="{00000000-0005-0000-0000-0000FD080000}"/>
    <cellStyle name="20% - Accent1" xfId="19034" hidden="1" xr:uid="{00000000-0005-0000-0000-0000FE080000}"/>
    <cellStyle name="20% - Accent1" xfId="19043" hidden="1" xr:uid="{00000000-0005-0000-0000-0000FF080000}"/>
    <cellStyle name="20% - Accent1" xfId="19051" hidden="1" xr:uid="{00000000-0005-0000-0000-000000090000}"/>
    <cellStyle name="20% - Accent1" xfId="19035" hidden="1" xr:uid="{00000000-0005-0000-0000-000001090000}"/>
    <cellStyle name="20% - Accent1" xfId="19066" hidden="1" xr:uid="{00000000-0005-0000-0000-000002090000}"/>
    <cellStyle name="20% - Accent1" xfId="19074" hidden="1" xr:uid="{00000000-0005-0000-0000-000003090000}"/>
    <cellStyle name="20% - Accent1" xfId="19083" hidden="1" xr:uid="{00000000-0005-0000-0000-000004090000}"/>
    <cellStyle name="20% - Accent1" xfId="19091" hidden="1" xr:uid="{00000000-0005-0000-0000-000005090000}"/>
    <cellStyle name="20% - Accent1" xfId="19075" hidden="1" xr:uid="{00000000-0005-0000-0000-000006090000}"/>
    <cellStyle name="20% - Accent1" xfId="19106" hidden="1" xr:uid="{00000000-0005-0000-0000-000007090000}"/>
    <cellStyle name="20% - Accent1" xfId="19114" hidden="1" xr:uid="{00000000-0005-0000-0000-000008090000}"/>
    <cellStyle name="20% - Accent1" xfId="19122" hidden="1" xr:uid="{00000000-0005-0000-0000-000009090000}"/>
    <cellStyle name="20% - Accent1" xfId="19124" hidden="1" xr:uid="{00000000-0005-0000-0000-00000A090000}"/>
    <cellStyle name="20% - Accent1" xfId="19138" hidden="1" xr:uid="{00000000-0005-0000-0000-00000B090000}"/>
    <cellStyle name="20% - Accent1" xfId="18887" hidden="1" xr:uid="{00000000-0005-0000-0000-00000C090000}"/>
    <cellStyle name="20% - Accent1" xfId="18894" hidden="1" xr:uid="{00000000-0005-0000-0000-00000D090000}"/>
    <cellStyle name="20% - Accent1" xfId="19146" hidden="1" xr:uid="{00000000-0005-0000-0000-00000E090000}"/>
    <cellStyle name="20% - Accent1" xfId="19154" hidden="1" xr:uid="{00000000-0005-0000-0000-00000F090000}"/>
    <cellStyle name="20% - Accent1" xfId="18895" hidden="1" xr:uid="{00000000-0005-0000-0000-000010090000}"/>
    <cellStyle name="20% - Accent1" xfId="19169" hidden="1" xr:uid="{00000000-0005-0000-0000-000011090000}"/>
    <cellStyle name="20% - Accent1" xfId="19177" hidden="1" xr:uid="{00000000-0005-0000-0000-000012090000}"/>
    <cellStyle name="20% - Accent1" xfId="19186" hidden="1" xr:uid="{00000000-0005-0000-0000-000013090000}"/>
    <cellStyle name="20% - Accent1" xfId="19194" hidden="1" xr:uid="{00000000-0005-0000-0000-000014090000}"/>
    <cellStyle name="20% - Accent1" xfId="19178" hidden="1" xr:uid="{00000000-0005-0000-0000-000015090000}"/>
    <cellStyle name="20% - Accent1" xfId="19209" hidden="1" xr:uid="{00000000-0005-0000-0000-000016090000}"/>
    <cellStyle name="20% - Accent1" xfId="19217" hidden="1" xr:uid="{00000000-0005-0000-0000-000017090000}"/>
    <cellStyle name="20% - Accent1" xfId="19225" hidden="1" xr:uid="{00000000-0005-0000-0000-000018090000}"/>
    <cellStyle name="20% - Accent1" xfId="19227" hidden="1" xr:uid="{00000000-0005-0000-0000-000019090000}"/>
    <cellStyle name="20% - Accent1" xfId="19241" hidden="1" xr:uid="{00000000-0005-0000-0000-00001A090000}"/>
    <cellStyle name="20% - Accent1" xfId="18978" hidden="1" xr:uid="{00000000-0005-0000-0000-00001B090000}"/>
    <cellStyle name="20% - Accent1" xfId="19272" hidden="1" xr:uid="{00000000-0005-0000-0000-00001C090000}"/>
    <cellStyle name="20% - Accent1" xfId="19300" hidden="1" xr:uid="{00000000-0005-0000-0000-00001D090000}"/>
    <cellStyle name="20% - Accent1" xfId="19309" hidden="1" xr:uid="{00000000-0005-0000-0000-00001E090000}"/>
    <cellStyle name="20% - Accent1" xfId="19317" hidden="1" xr:uid="{00000000-0005-0000-0000-00001F090000}"/>
    <cellStyle name="20% - Accent1" xfId="19301" hidden="1" xr:uid="{00000000-0005-0000-0000-000020090000}"/>
    <cellStyle name="20% - Accent1" xfId="19333" hidden="1" xr:uid="{00000000-0005-0000-0000-000021090000}"/>
    <cellStyle name="20% - Accent1" xfId="19341" hidden="1" xr:uid="{00000000-0005-0000-0000-000022090000}"/>
    <cellStyle name="20% - Accent1" xfId="19350" hidden="1" xr:uid="{00000000-0005-0000-0000-000023090000}"/>
    <cellStyle name="20% - Accent1" xfId="19358" hidden="1" xr:uid="{00000000-0005-0000-0000-000024090000}"/>
    <cellStyle name="20% - Accent1" xfId="19342" hidden="1" xr:uid="{00000000-0005-0000-0000-000025090000}"/>
    <cellStyle name="20% - Accent1" xfId="19373" hidden="1" xr:uid="{00000000-0005-0000-0000-000026090000}"/>
    <cellStyle name="20% - Accent1" xfId="19382" hidden="1" xr:uid="{00000000-0005-0000-0000-000027090000}"/>
    <cellStyle name="20% - Accent1" xfId="19390" hidden="1" xr:uid="{00000000-0005-0000-0000-000028090000}"/>
    <cellStyle name="20% - Accent1" xfId="19392" hidden="1" xr:uid="{00000000-0005-0000-0000-000029090000}"/>
    <cellStyle name="20% - Accent1" xfId="19406" hidden="1" xr:uid="{00000000-0005-0000-0000-00002A090000}"/>
    <cellStyle name="20% - Accent1" xfId="19284" hidden="1" xr:uid="{00000000-0005-0000-0000-00002B090000}"/>
    <cellStyle name="20% - Accent1" xfId="19419" hidden="1" xr:uid="{00000000-0005-0000-0000-00002C090000}"/>
    <cellStyle name="20% - Accent1" xfId="19428" hidden="1" xr:uid="{00000000-0005-0000-0000-00002D090000}"/>
    <cellStyle name="20% - Accent1" xfId="19436" hidden="1" xr:uid="{00000000-0005-0000-0000-00002E090000}"/>
    <cellStyle name="20% - Accent1" xfId="19420" hidden="1" xr:uid="{00000000-0005-0000-0000-00002F090000}"/>
    <cellStyle name="20% - Accent1" xfId="19451" hidden="1" xr:uid="{00000000-0005-0000-0000-000030090000}"/>
    <cellStyle name="20% - Accent1" xfId="19459" hidden="1" xr:uid="{00000000-0005-0000-0000-000031090000}"/>
    <cellStyle name="20% - Accent1" xfId="19468" hidden="1" xr:uid="{00000000-0005-0000-0000-000032090000}"/>
    <cellStyle name="20% - Accent1" xfId="19476" hidden="1" xr:uid="{00000000-0005-0000-0000-000033090000}"/>
    <cellStyle name="20% - Accent1" xfId="19460" hidden="1" xr:uid="{00000000-0005-0000-0000-000034090000}"/>
    <cellStyle name="20% - Accent1" xfId="19491" hidden="1" xr:uid="{00000000-0005-0000-0000-000035090000}"/>
    <cellStyle name="20% - Accent1" xfId="19499" hidden="1" xr:uid="{00000000-0005-0000-0000-000036090000}"/>
    <cellStyle name="20% - Accent1" xfId="19507" hidden="1" xr:uid="{00000000-0005-0000-0000-000037090000}"/>
    <cellStyle name="20% - Accent1" xfId="19509" hidden="1" xr:uid="{00000000-0005-0000-0000-000038090000}"/>
    <cellStyle name="20% - Accent1" xfId="19523" hidden="1" xr:uid="{00000000-0005-0000-0000-000039090000}"/>
    <cellStyle name="20% - Accent1" xfId="19275" hidden="1" xr:uid="{00000000-0005-0000-0000-00003A090000}"/>
    <cellStyle name="20% - Accent1" xfId="19282" hidden="1" xr:uid="{00000000-0005-0000-0000-00003B090000}"/>
    <cellStyle name="20% - Accent1" xfId="19531" hidden="1" xr:uid="{00000000-0005-0000-0000-00003C090000}"/>
    <cellStyle name="20% - Accent1" xfId="19539" hidden="1" xr:uid="{00000000-0005-0000-0000-00003D090000}"/>
    <cellStyle name="20% - Accent1" xfId="19283" hidden="1" xr:uid="{00000000-0005-0000-0000-00003E090000}"/>
    <cellStyle name="20% - Accent1" xfId="19554" hidden="1" xr:uid="{00000000-0005-0000-0000-00003F090000}"/>
    <cellStyle name="20% - Accent1" xfId="19562" hidden="1" xr:uid="{00000000-0005-0000-0000-000040090000}"/>
    <cellStyle name="20% - Accent1" xfId="19571" hidden="1" xr:uid="{00000000-0005-0000-0000-000041090000}"/>
    <cellStyle name="20% - Accent1" xfId="19579" hidden="1" xr:uid="{00000000-0005-0000-0000-000042090000}"/>
    <cellStyle name="20% - Accent1" xfId="19563" hidden="1" xr:uid="{00000000-0005-0000-0000-000043090000}"/>
    <cellStyle name="20% - Accent1" xfId="19594" hidden="1" xr:uid="{00000000-0005-0000-0000-000044090000}"/>
    <cellStyle name="20% - Accent1" xfId="19602" hidden="1" xr:uid="{00000000-0005-0000-0000-000045090000}"/>
    <cellStyle name="20% - Accent1" xfId="19610" hidden="1" xr:uid="{00000000-0005-0000-0000-000046090000}"/>
    <cellStyle name="20% - Accent1" xfId="19612" hidden="1" xr:uid="{00000000-0005-0000-0000-000047090000}"/>
    <cellStyle name="20% - Accent1" xfId="19626" hidden="1" xr:uid="{00000000-0005-0000-0000-000048090000}"/>
    <cellStyle name="20% - Accent1" xfId="19257" hidden="1" xr:uid="{00000000-0005-0000-0000-000049090000}"/>
    <cellStyle name="20% - Accent1" xfId="18842" hidden="1" xr:uid="{00000000-0005-0000-0000-00004A090000}"/>
    <cellStyle name="20% - Accent1" xfId="18865" hidden="1" xr:uid="{00000000-0005-0000-0000-00004B090000}"/>
    <cellStyle name="20% - Accent1" xfId="19633" hidden="1" xr:uid="{00000000-0005-0000-0000-00004C090000}"/>
    <cellStyle name="20% - Accent1" xfId="19641" hidden="1" xr:uid="{00000000-0005-0000-0000-00004D090000}"/>
    <cellStyle name="20% - Accent1" xfId="18829" hidden="1" xr:uid="{00000000-0005-0000-0000-00004E090000}"/>
    <cellStyle name="20% - Accent1" xfId="19656" hidden="1" xr:uid="{00000000-0005-0000-0000-00004F090000}"/>
    <cellStyle name="20% - Accent1" xfId="19664" hidden="1" xr:uid="{00000000-0005-0000-0000-000050090000}"/>
    <cellStyle name="20% - Accent1" xfId="19673" hidden="1" xr:uid="{00000000-0005-0000-0000-000051090000}"/>
    <cellStyle name="20% - Accent1" xfId="19681" hidden="1" xr:uid="{00000000-0005-0000-0000-000052090000}"/>
    <cellStyle name="20% - Accent1" xfId="19665" hidden="1" xr:uid="{00000000-0005-0000-0000-000053090000}"/>
    <cellStyle name="20% - Accent1" xfId="19696" hidden="1" xr:uid="{00000000-0005-0000-0000-000054090000}"/>
    <cellStyle name="20% - Accent1" xfId="19704" hidden="1" xr:uid="{00000000-0005-0000-0000-000055090000}"/>
    <cellStyle name="20% - Accent1" xfId="19712" hidden="1" xr:uid="{00000000-0005-0000-0000-000056090000}"/>
    <cellStyle name="20% - Accent1" xfId="19714" hidden="1" xr:uid="{00000000-0005-0000-0000-000057090000}"/>
    <cellStyle name="20% - Accent1" xfId="19728" hidden="1" xr:uid="{00000000-0005-0000-0000-000058090000}"/>
    <cellStyle name="20% - Accent1" xfId="18852" hidden="1" xr:uid="{00000000-0005-0000-0000-000059090000}"/>
    <cellStyle name="20% - Accent1" xfId="19741" hidden="1" xr:uid="{00000000-0005-0000-0000-00005A090000}"/>
    <cellStyle name="20% - Accent1" xfId="19750" hidden="1" xr:uid="{00000000-0005-0000-0000-00005B090000}"/>
    <cellStyle name="20% - Accent1" xfId="19758" hidden="1" xr:uid="{00000000-0005-0000-0000-00005C090000}"/>
    <cellStyle name="20% - Accent1" xfId="19742" hidden="1" xr:uid="{00000000-0005-0000-0000-00005D090000}"/>
    <cellStyle name="20% - Accent1" xfId="19773" hidden="1" xr:uid="{00000000-0005-0000-0000-00005E090000}"/>
    <cellStyle name="20% - Accent1" xfId="19781" hidden="1" xr:uid="{00000000-0005-0000-0000-00005F090000}"/>
    <cellStyle name="20% - Accent1" xfId="19790" hidden="1" xr:uid="{00000000-0005-0000-0000-000060090000}"/>
    <cellStyle name="20% - Accent1" xfId="19798" hidden="1" xr:uid="{00000000-0005-0000-0000-000061090000}"/>
    <cellStyle name="20% - Accent1" xfId="19782" hidden="1" xr:uid="{00000000-0005-0000-0000-000062090000}"/>
    <cellStyle name="20% - Accent1" xfId="19813" hidden="1" xr:uid="{00000000-0005-0000-0000-000063090000}"/>
    <cellStyle name="20% - Accent1" xfId="19821" hidden="1" xr:uid="{00000000-0005-0000-0000-000064090000}"/>
    <cellStyle name="20% - Accent1" xfId="19829" hidden="1" xr:uid="{00000000-0005-0000-0000-000065090000}"/>
    <cellStyle name="20% - Accent1" xfId="19831" hidden="1" xr:uid="{00000000-0005-0000-0000-000066090000}"/>
    <cellStyle name="20% - Accent1" xfId="19845" hidden="1" xr:uid="{00000000-0005-0000-0000-000067090000}"/>
    <cellStyle name="20% - Accent1" xfId="18845" hidden="1" xr:uid="{00000000-0005-0000-0000-000068090000}"/>
    <cellStyle name="20% - Accent1" xfId="18850" hidden="1" xr:uid="{00000000-0005-0000-0000-000069090000}"/>
    <cellStyle name="20% - Accent1" xfId="19853" hidden="1" xr:uid="{00000000-0005-0000-0000-00006A090000}"/>
    <cellStyle name="20% - Accent1" xfId="19861" hidden="1" xr:uid="{00000000-0005-0000-0000-00006B090000}"/>
    <cellStyle name="20% - Accent1" xfId="18851" hidden="1" xr:uid="{00000000-0005-0000-0000-00006C090000}"/>
    <cellStyle name="20% - Accent1" xfId="19876" hidden="1" xr:uid="{00000000-0005-0000-0000-00006D090000}"/>
    <cellStyle name="20% - Accent1" xfId="19884" hidden="1" xr:uid="{00000000-0005-0000-0000-00006E090000}"/>
    <cellStyle name="20% - Accent1" xfId="19893" hidden="1" xr:uid="{00000000-0005-0000-0000-00006F090000}"/>
    <cellStyle name="20% - Accent1" xfId="19901" hidden="1" xr:uid="{00000000-0005-0000-0000-000070090000}"/>
    <cellStyle name="20% - Accent1" xfId="19885" hidden="1" xr:uid="{00000000-0005-0000-0000-000071090000}"/>
    <cellStyle name="20% - Accent1" xfId="19916" hidden="1" xr:uid="{00000000-0005-0000-0000-000072090000}"/>
    <cellStyle name="20% - Accent1" xfId="19924" hidden="1" xr:uid="{00000000-0005-0000-0000-000073090000}"/>
    <cellStyle name="20% - Accent1" xfId="19932" hidden="1" xr:uid="{00000000-0005-0000-0000-000074090000}"/>
    <cellStyle name="20% - Accent1" xfId="19934" hidden="1" xr:uid="{00000000-0005-0000-0000-000075090000}"/>
    <cellStyle name="20% - Accent1" xfId="19948" hidden="1" xr:uid="{00000000-0005-0000-0000-000076090000}"/>
    <cellStyle name="20% - Accent1" xfId="18830" hidden="1" xr:uid="{00000000-0005-0000-0000-000077090000}"/>
    <cellStyle name="20% - Accent1" xfId="19949" hidden="1" xr:uid="{00000000-0005-0000-0000-000078090000}"/>
    <cellStyle name="20% - Accent1" xfId="19969" hidden="1" xr:uid="{00000000-0005-0000-0000-000079090000}"/>
    <cellStyle name="20% - Accent1" xfId="19978" hidden="1" xr:uid="{00000000-0005-0000-0000-00007A090000}"/>
    <cellStyle name="20% - Accent1" xfId="19986" hidden="1" xr:uid="{00000000-0005-0000-0000-00007B090000}"/>
    <cellStyle name="20% - Accent1" xfId="19970" hidden="1" xr:uid="{00000000-0005-0000-0000-00007C090000}"/>
    <cellStyle name="20% - Accent1" xfId="20001" hidden="1" xr:uid="{00000000-0005-0000-0000-00007D090000}"/>
    <cellStyle name="20% - Accent1" xfId="20009" hidden="1" xr:uid="{00000000-0005-0000-0000-00007E090000}"/>
    <cellStyle name="20% - Accent1" xfId="20018" hidden="1" xr:uid="{00000000-0005-0000-0000-00007F090000}"/>
    <cellStyle name="20% - Accent1" xfId="20026" hidden="1" xr:uid="{00000000-0005-0000-0000-000080090000}"/>
    <cellStyle name="20% - Accent1" xfId="20010" hidden="1" xr:uid="{00000000-0005-0000-0000-000081090000}"/>
    <cellStyle name="20% - Accent1" xfId="20041" hidden="1" xr:uid="{00000000-0005-0000-0000-000082090000}"/>
    <cellStyle name="20% - Accent1" xfId="20049" hidden="1" xr:uid="{00000000-0005-0000-0000-000083090000}"/>
    <cellStyle name="20% - Accent1" xfId="20057" hidden="1" xr:uid="{00000000-0005-0000-0000-000084090000}"/>
    <cellStyle name="20% - Accent1" xfId="20059" hidden="1" xr:uid="{00000000-0005-0000-0000-000085090000}"/>
    <cellStyle name="20% - Accent1" xfId="20073" hidden="1" xr:uid="{00000000-0005-0000-0000-000086090000}"/>
    <cellStyle name="20% - Accent1" xfId="19374" hidden="1" xr:uid="{00000000-0005-0000-0000-000087090000}"/>
    <cellStyle name="20% - Accent1" xfId="20086" hidden="1" xr:uid="{00000000-0005-0000-0000-000088090000}"/>
    <cellStyle name="20% - Accent1" xfId="20095" hidden="1" xr:uid="{00000000-0005-0000-0000-000089090000}"/>
    <cellStyle name="20% - Accent1" xfId="20103" hidden="1" xr:uid="{00000000-0005-0000-0000-00008A090000}"/>
    <cellStyle name="20% - Accent1" xfId="20087" hidden="1" xr:uid="{00000000-0005-0000-0000-00008B090000}"/>
    <cellStyle name="20% - Accent1" xfId="20118" hidden="1" xr:uid="{00000000-0005-0000-0000-00008C090000}"/>
    <cellStyle name="20% - Accent1" xfId="20126" hidden="1" xr:uid="{00000000-0005-0000-0000-00008D090000}"/>
    <cellStyle name="20% - Accent1" xfId="20135" hidden="1" xr:uid="{00000000-0005-0000-0000-00008E090000}"/>
    <cellStyle name="20% - Accent1" xfId="20143" hidden="1" xr:uid="{00000000-0005-0000-0000-00008F090000}"/>
    <cellStyle name="20% - Accent1" xfId="20127" hidden="1" xr:uid="{00000000-0005-0000-0000-000090090000}"/>
    <cellStyle name="20% - Accent1" xfId="20158" hidden="1" xr:uid="{00000000-0005-0000-0000-000091090000}"/>
    <cellStyle name="20% - Accent1" xfId="20166" hidden="1" xr:uid="{00000000-0005-0000-0000-000092090000}"/>
    <cellStyle name="20% - Accent1" xfId="20174" hidden="1" xr:uid="{00000000-0005-0000-0000-000093090000}"/>
    <cellStyle name="20% - Accent1" xfId="20176" hidden="1" xr:uid="{00000000-0005-0000-0000-000094090000}"/>
    <cellStyle name="20% - Accent1" xfId="20190" hidden="1" xr:uid="{00000000-0005-0000-0000-000095090000}"/>
    <cellStyle name="20% - Accent1" xfId="19630" hidden="1" xr:uid="{00000000-0005-0000-0000-000096090000}"/>
    <cellStyle name="20% - Accent1" xfId="19256" hidden="1" xr:uid="{00000000-0005-0000-0000-000097090000}"/>
    <cellStyle name="20% - Accent1" xfId="20198" hidden="1" xr:uid="{00000000-0005-0000-0000-000098090000}"/>
    <cellStyle name="20% - Accent1" xfId="20206" hidden="1" xr:uid="{00000000-0005-0000-0000-000099090000}"/>
    <cellStyle name="20% - Accent1" xfId="18874" hidden="1" xr:uid="{00000000-0005-0000-0000-00009A090000}"/>
    <cellStyle name="20% - Accent1" xfId="20221" hidden="1" xr:uid="{00000000-0005-0000-0000-00009B090000}"/>
    <cellStyle name="20% - Accent1" xfId="20229" hidden="1" xr:uid="{00000000-0005-0000-0000-00009C090000}"/>
    <cellStyle name="20% - Accent1" xfId="20238" hidden="1" xr:uid="{00000000-0005-0000-0000-00009D090000}"/>
    <cellStyle name="20% - Accent1" xfId="20246" hidden="1" xr:uid="{00000000-0005-0000-0000-00009E090000}"/>
    <cellStyle name="20% - Accent1" xfId="20230" hidden="1" xr:uid="{00000000-0005-0000-0000-00009F090000}"/>
    <cellStyle name="20% - Accent1" xfId="20261" hidden="1" xr:uid="{00000000-0005-0000-0000-0000A0090000}"/>
    <cellStyle name="20% - Accent1" xfId="20269" hidden="1" xr:uid="{00000000-0005-0000-0000-0000A1090000}"/>
    <cellStyle name="20% - Accent1" xfId="20277" hidden="1" xr:uid="{00000000-0005-0000-0000-0000A2090000}"/>
    <cellStyle name="20% - Accent1" xfId="20279" hidden="1" xr:uid="{00000000-0005-0000-0000-0000A3090000}"/>
    <cellStyle name="20% - Accent1" xfId="20293" hidden="1" xr:uid="{00000000-0005-0000-0000-0000A4090000}"/>
    <cellStyle name="20% - Accent1" xfId="20301" hidden="1" xr:uid="{00000000-0005-0000-0000-0000A5090000}"/>
    <cellStyle name="20% - Accent1" xfId="20309" hidden="1" xr:uid="{00000000-0005-0000-0000-0000A6090000}"/>
    <cellStyle name="20% - Accent1" xfId="20337" hidden="1" xr:uid="{00000000-0005-0000-0000-0000A7090000}"/>
    <cellStyle name="20% - Accent1" xfId="20346" hidden="1" xr:uid="{00000000-0005-0000-0000-0000A8090000}"/>
    <cellStyle name="20% - Accent1" xfId="20354" hidden="1" xr:uid="{00000000-0005-0000-0000-0000A9090000}"/>
    <cellStyle name="20% - Accent1" xfId="20338" hidden="1" xr:uid="{00000000-0005-0000-0000-0000AA090000}"/>
    <cellStyle name="20% - Accent1" xfId="20369" hidden="1" xr:uid="{00000000-0005-0000-0000-0000AB090000}"/>
    <cellStyle name="20% - Accent1" xfId="20377" hidden="1" xr:uid="{00000000-0005-0000-0000-0000AC090000}"/>
    <cellStyle name="20% - Accent1" xfId="20386" hidden="1" xr:uid="{00000000-0005-0000-0000-0000AD090000}"/>
    <cellStyle name="20% - Accent1" xfId="20394" hidden="1" xr:uid="{00000000-0005-0000-0000-0000AE090000}"/>
    <cellStyle name="20% - Accent1" xfId="20378" hidden="1" xr:uid="{00000000-0005-0000-0000-0000AF090000}"/>
    <cellStyle name="20% - Accent1" xfId="20409" hidden="1" xr:uid="{00000000-0005-0000-0000-0000B0090000}"/>
    <cellStyle name="20% - Accent1" xfId="20417" hidden="1" xr:uid="{00000000-0005-0000-0000-0000B1090000}"/>
    <cellStyle name="20% - Accent1" xfId="20425" hidden="1" xr:uid="{00000000-0005-0000-0000-0000B2090000}"/>
    <cellStyle name="20% - Accent1" xfId="20427" hidden="1" xr:uid="{00000000-0005-0000-0000-0000B3090000}"/>
    <cellStyle name="20% - Accent1" xfId="20441" hidden="1" xr:uid="{00000000-0005-0000-0000-0000B4090000}"/>
    <cellStyle name="20% - Accent1" xfId="20321" hidden="1" xr:uid="{00000000-0005-0000-0000-0000B5090000}"/>
    <cellStyle name="20% - Accent1" xfId="20454" hidden="1" xr:uid="{00000000-0005-0000-0000-0000B6090000}"/>
    <cellStyle name="20% - Accent1" xfId="20463" hidden="1" xr:uid="{00000000-0005-0000-0000-0000B7090000}"/>
    <cellStyle name="20% - Accent1" xfId="20471" hidden="1" xr:uid="{00000000-0005-0000-0000-0000B8090000}"/>
    <cellStyle name="20% - Accent1" xfId="20455" hidden="1" xr:uid="{00000000-0005-0000-0000-0000B9090000}"/>
    <cellStyle name="20% - Accent1" xfId="20486" hidden="1" xr:uid="{00000000-0005-0000-0000-0000BA090000}"/>
    <cellStyle name="20% - Accent1" xfId="20494" hidden="1" xr:uid="{00000000-0005-0000-0000-0000BB090000}"/>
    <cellStyle name="20% - Accent1" xfId="20503" hidden="1" xr:uid="{00000000-0005-0000-0000-0000BC090000}"/>
    <cellStyle name="20% - Accent1" xfId="20511" hidden="1" xr:uid="{00000000-0005-0000-0000-0000BD090000}"/>
    <cellStyle name="20% - Accent1" xfId="20495" hidden="1" xr:uid="{00000000-0005-0000-0000-0000BE090000}"/>
    <cellStyle name="20% - Accent1" xfId="20526" hidden="1" xr:uid="{00000000-0005-0000-0000-0000BF090000}"/>
    <cellStyle name="20% - Accent1" xfId="20534" hidden="1" xr:uid="{00000000-0005-0000-0000-0000C0090000}"/>
    <cellStyle name="20% - Accent1" xfId="20542" hidden="1" xr:uid="{00000000-0005-0000-0000-0000C1090000}"/>
    <cellStyle name="20% - Accent1" xfId="20544" hidden="1" xr:uid="{00000000-0005-0000-0000-0000C2090000}"/>
    <cellStyle name="20% - Accent1" xfId="20558" hidden="1" xr:uid="{00000000-0005-0000-0000-0000C3090000}"/>
    <cellStyle name="20% - Accent1" xfId="20312" hidden="1" xr:uid="{00000000-0005-0000-0000-0000C4090000}"/>
    <cellStyle name="20% - Accent1" xfId="20319" hidden="1" xr:uid="{00000000-0005-0000-0000-0000C5090000}"/>
    <cellStyle name="20% - Accent1" xfId="20566" hidden="1" xr:uid="{00000000-0005-0000-0000-0000C6090000}"/>
    <cellStyle name="20% - Accent1" xfId="20574" hidden="1" xr:uid="{00000000-0005-0000-0000-0000C7090000}"/>
    <cellStyle name="20% - Accent1" xfId="20320" hidden="1" xr:uid="{00000000-0005-0000-0000-0000C8090000}"/>
    <cellStyle name="20% - Accent1" xfId="20589" hidden="1" xr:uid="{00000000-0005-0000-0000-0000C9090000}"/>
    <cellStyle name="20% - Accent1" xfId="20597" hidden="1" xr:uid="{00000000-0005-0000-0000-0000CA090000}"/>
    <cellStyle name="20% - Accent1" xfId="20606" hidden="1" xr:uid="{00000000-0005-0000-0000-0000CB090000}"/>
    <cellStyle name="20% - Accent1" xfId="20614" hidden="1" xr:uid="{00000000-0005-0000-0000-0000CC090000}"/>
    <cellStyle name="20% - Accent1" xfId="20598" hidden="1" xr:uid="{00000000-0005-0000-0000-0000CD090000}"/>
    <cellStyle name="20% - Accent1" xfId="20629" hidden="1" xr:uid="{00000000-0005-0000-0000-0000CE090000}"/>
    <cellStyle name="20% - Accent1" xfId="20637" hidden="1" xr:uid="{00000000-0005-0000-0000-0000CF090000}"/>
    <cellStyle name="20% - Accent1" xfId="20645" hidden="1" xr:uid="{00000000-0005-0000-0000-0000D0090000}"/>
    <cellStyle name="20% - Accent1" xfId="20647" hidden="1" xr:uid="{00000000-0005-0000-0000-0000D1090000}"/>
    <cellStyle name="20% - Accent1" xfId="20661" hidden="1" xr:uid="{00000000-0005-0000-0000-0000D2090000}"/>
    <cellStyle name="20% - Accent1" xfId="8372" hidden="1" xr:uid="{00000000-0005-0000-0000-0000D3090000}"/>
    <cellStyle name="20% - Accent1" xfId="12032" hidden="1" xr:uid="{00000000-0005-0000-0000-0000D4090000}"/>
    <cellStyle name="20% - Accent1" xfId="11200" hidden="1" xr:uid="{00000000-0005-0000-0000-0000D5090000}"/>
    <cellStyle name="20% - Accent1" xfId="16856" hidden="1" xr:uid="{00000000-0005-0000-0000-0000D6090000}"/>
    <cellStyle name="20% - Accent1" xfId="8371" hidden="1" xr:uid="{00000000-0005-0000-0000-0000D7090000}"/>
    <cellStyle name="20% - Accent1" xfId="14453" hidden="1" xr:uid="{00000000-0005-0000-0000-0000D8090000}"/>
    <cellStyle name="20% - Accent1" xfId="8314" hidden="1" xr:uid="{00000000-0005-0000-0000-0000D9090000}"/>
    <cellStyle name="20% - Accent1" xfId="8339" hidden="1" xr:uid="{00000000-0005-0000-0000-0000DA090000}"/>
    <cellStyle name="20% - Accent1" xfId="8356" hidden="1" xr:uid="{00000000-0005-0000-0000-0000DB090000}"/>
    <cellStyle name="20% - Accent1" xfId="8365" hidden="1" xr:uid="{00000000-0005-0000-0000-0000DC090000}"/>
    <cellStyle name="20% - Accent1" xfId="8347" hidden="1" xr:uid="{00000000-0005-0000-0000-0000DD090000}"/>
    <cellStyle name="20% - Accent1" xfId="20667" hidden="1" xr:uid="{00000000-0005-0000-0000-0000DE090000}"/>
    <cellStyle name="20% - Accent1" xfId="20675" hidden="1" xr:uid="{00000000-0005-0000-0000-0000DF090000}"/>
    <cellStyle name="20% - Accent1" xfId="20677" hidden="1" xr:uid="{00000000-0005-0000-0000-0000E0090000}"/>
    <cellStyle name="20% - Accent1" xfId="20691" hidden="1" xr:uid="{00000000-0005-0000-0000-0000E1090000}"/>
    <cellStyle name="20% - Accent1" xfId="20699" hidden="1" xr:uid="{00000000-0005-0000-0000-0000E2090000}"/>
    <cellStyle name="20% - Accent1" xfId="20715" hidden="1" xr:uid="{00000000-0005-0000-0000-0000E3090000}"/>
    <cellStyle name="20% - Accent1" xfId="20724" hidden="1" xr:uid="{00000000-0005-0000-0000-0000E4090000}"/>
    <cellStyle name="20% - Accent1" xfId="20732" hidden="1" xr:uid="{00000000-0005-0000-0000-0000E5090000}"/>
    <cellStyle name="20% - Accent1" xfId="20716" hidden="1" xr:uid="{00000000-0005-0000-0000-0000E6090000}"/>
    <cellStyle name="20% - Accent1" xfId="20747" hidden="1" xr:uid="{00000000-0005-0000-0000-0000E7090000}"/>
    <cellStyle name="20% - Accent1" xfId="20755" hidden="1" xr:uid="{00000000-0005-0000-0000-0000E8090000}"/>
    <cellStyle name="20% - Accent1" xfId="20764" hidden="1" xr:uid="{00000000-0005-0000-0000-0000E9090000}"/>
    <cellStyle name="20% - Accent1" xfId="20772" hidden="1" xr:uid="{00000000-0005-0000-0000-0000EA090000}"/>
    <cellStyle name="20% - Accent1" xfId="20756" hidden="1" xr:uid="{00000000-0005-0000-0000-0000EB090000}"/>
    <cellStyle name="20% - Accent1" xfId="20787" hidden="1" xr:uid="{00000000-0005-0000-0000-0000EC090000}"/>
    <cellStyle name="20% - Accent1" xfId="20795" hidden="1" xr:uid="{00000000-0005-0000-0000-0000ED090000}"/>
    <cellStyle name="20% - Accent1" xfId="20803" hidden="1" xr:uid="{00000000-0005-0000-0000-0000EE090000}"/>
    <cellStyle name="20% - Accent1" xfId="20805" hidden="1" xr:uid="{00000000-0005-0000-0000-0000EF090000}"/>
    <cellStyle name="20% - Accent1" xfId="20819" hidden="1" xr:uid="{00000000-0005-0000-0000-0000F0090000}"/>
    <cellStyle name="20% - Accent1" xfId="20827" hidden="1" xr:uid="{00000000-0005-0000-0000-0000F1090000}"/>
    <cellStyle name="20% - Accent1" xfId="20700" hidden="1" xr:uid="{00000000-0005-0000-0000-0000F2090000}"/>
    <cellStyle name="20% - Accent1" xfId="20835" hidden="1" xr:uid="{00000000-0005-0000-0000-0000F3090000}"/>
    <cellStyle name="20% - Accent1" xfId="20844" hidden="1" xr:uid="{00000000-0005-0000-0000-0000F4090000}"/>
    <cellStyle name="20% - Accent1" xfId="20852" hidden="1" xr:uid="{00000000-0005-0000-0000-0000F5090000}"/>
    <cellStyle name="20% - Accent1" xfId="20836" hidden="1" xr:uid="{00000000-0005-0000-0000-0000F6090000}"/>
    <cellStyle name="20% - Accent1" xfId="20867" hidden="1" xr:uid="{00000000-0005-0000-0000-0000F7090000}"/>
    <cellStyle name="20% - Accent1" xfId="20875" hidden="1" xr:uid="{00000000-0005-0000-0000-0000F8090000}"/>
    <cellStyle name="20% - Accent1" xfId="20884" hidden="1" xr:uid="{00000000-0005-0000-0000-0000F9090000}"/>
    <cellStyle name="20% - Accent1" xfId="20892" hidden="1" xr:uid="{00000000-0005-0000-0000-0000FA090000}"/>
    <cellStyle name="20% - Accent1" xfId="20876" hidden="1" xr:uid="{00000000-0005-0000-0000-0000FB090000}"/>
    <cellStyle name="20% - Accent1" xfId="20907" hidden="1" xr:uid="{00000000-0005-0000-0000-0000FC090000}"/>
    <cellStyle name="20% - Accent1" xfId="20915" hidden="1" xr:uid="{00000000-0005-0000-0000-0000FD090000}"/>
    <cellStyle name="20% - Accent1" xfId="20923" hidden="1" xr:uid="{00000000-0005-0000-0000-0000FE090000}"/>
    <cellStyle name="20% - Accent1" xfId="20925" hidden="1" xr:uid="{00000000-0005-0000-0000-0000FF090000}"/>
    <cellStyle name="20% - Accent1" xfId="20939" hidden="1" xr:uid="{00000000-0005-0000-0000-0000000A0000}"/>
    <cellStyle name="20% - Accent1" xfId="20947" hidden="1" xr:uid="{00000000-0005-0000-0000-0000010A0000}"/>
    <cellStyle name="20% - Accent1" xfId="20955" hidden="1" xr:uid="{00000000-0005-0000-0000-0000020A0000}"/>
    <cellStyle name="20% - Accent1" xfId="20963" hidden="1" xr:uid="{00000000-0005-0000-0000-0000030A0000}"/>
    <cellStyle name="20% - Accent1" xfId="20972" hidden="1" xr:uid="{00000000-0005-0000-0000-0000040A0000}"/>
    <cellStyle name="20% - Accent1" xfId="20980" hidden="1" xr:uid="{00000000-0005-0000-0000-0000050A0000}"/>
    <cellStyle name="20% - Accent1" xfId="20964" hidden="1" xr:uid="{00000000-0005-0000-0000-0000060A0000}"/>
    <cellStyle name="20% - Accent1" xfId="20995" hidden="1" xr:uid="{00000000-0005-0000-0000-0000070A0000}"/>
    <cellStyle name="20% - Accent1" xfId="21003" hidden="1" xr:uid="{00000000-0005-0000-0000-0000080A0000}"/>
    <cellStyle name="20% - Accent1" xfId="21012" hidden="1" xr:uid="{00000000-0005-0000-0000-0000090A0000}"/>
    <cellStyle name="20% - Accent1" xfId="21020" hidden="1" xr:uid="{00000000-0005-0000-0000-00000A0A0000}"/>
    <cellStyle name="20% - Accent1" xfId="21004" hidden="1" xr:uid="{00000000-0005-0000-0000-00000B0A0000}"/>
    <cellStyle name="20% - Accent1" xfId="21035" hidden="1" xr:uid="{00000000-0005-0000-0000-00000C0A0000}"/>
    <cellStyle name="20% - Accent1" xfId="21043" hidden="1" xr:uid="{00000000-0005-0000-0000-00000D0A0000}"/>
    <cellStyle name="20% - Accent1" xfId="21051" hidden="1" xr:uid="{00000000-0005-0000-0000-00000E0A0000}"/>
    <cellStyle name="20% - Accent1" xfId="21053" hidden="1" xr:uid="{00000000-0005-0000-0000-00000F0A0000}"/>
    <cellStyle name="20% - Accent1" xfId="21067" hidden="1" xr:uid="{00000000-0005-0000-0000-0000100A0000}"/>
    <cellStyle name="20% - Accent1" xfId="21075" hidden="1" xr:uid="{00000000-0005-0000-0000-0000110A0000}"/>
    <cellStyle name="20% - Accent1" xfId="21083" hidden="1" xr:uid="{00000000-0005-0000-0000-0000120A0000}"/>
    <cellStyle name="20% - Accent1" xfId="21091" hidden="1" xr:uid="{00000000-0005-0000-0000-0000130A0000}"/>
    <cellStyle name="20% - Accent1" xfId="21100" hidden="1" xr:uid="{00000000-0005-0000-0000-0000140A0000}"/>
    <cellStyle name="20% - Accent1" xfId="21108" hidden="1" xr:uid="{00000000-0005-0000-0000-0000150A0000}"/>
    <cellStyle name="20% - Accent1" xfId="21092" hidden="1" xr:uid="{00000000-0005-0000-0000-0000160A0000}"/>
    <cellStyle name="20% - Accent1" xfId="21123" hidden="1" xr:uid="{00000000-0005-0000-0000-0000170A0000}"/>
    <cellStyle name="20% - Accent1" xfId="21131" hidden="1" xr:uid="{00000000-0005-0000-0000-0000180A0000}"/>
    <cellStyle name="20% - Accent1" xfId="21140" hidden="1" xr:uid="{00000000-0005-0000-0000-0000190A0000}"/>
    <cellStyle name="20% - Accent1" xfId="21148" hidden="1" xr:uid="{00000000-0005-0000-0000-00001A0A0000}"/>
    <cellStyle name="20% - Accent1" xfId="21132" hidden="1" xr:uid="{00000000-0005-0000-0000-00001B0A0000}"/>
    <cellStyle name="20% - Accent1" xfId="21163" hidden="1" xr:uid="{00000000-0005-0000-0000-00001C0A0000}"/>
    <cellStyle name="20% - Accent1" xfId="21171" hidden="1" xr:uid="{00000000-0005-0000-0000-00001D0A0000}"/>
    <cellStyle name="20% - Accent1" xfId="21179" hidden="1" xr:uid="{00000000-0005-0000-0000-00001E0A0000}"/>
    <cellStyle name="20% - Accent1" xfId="21181" hidden="1" xr:uid="{00000000-0005-0000-0000-00001F0A0000}"/>
    <cellStyle name="20% - Accent1" xfId="21195" hidden="1" xr:uid="{00000000-0005-0000-0000-0000200A0000}"/>
    <cellStyle name="20% - Accent1" xfId="21203" hidden="1" xr:uid="{00000000-0005-0000-0000-0000210A0000}"/>
    <cellStyle name="20% - Accent1" xfId="21214" hidden="1" xr:uid="{00000000-0005-0000-0000-0000220A0000}"/>
    <cellStyle name="20% - Accent1" xfId="21270" hidden="1" xr:uid="{00000000-0005-0000-0000-0000230A0000}"/>
    <cellStyle name="20% - Accent1" xfId="21298" hidden="1" xr:uid="{00000000-0005-0000-0000-0000240A0000}"/>
    <cellStyle name="20% - Accent1" xfId="21307" hidden="1" xr:uid="{00000000-0005-0000-0000-0000250A0000}"/>
    <cellStyle name="20% - Accent1" xfId="21315" hidden="1" xr:uid="{00000000-0005-0000-0000-0000260A0000}"/>
    <cellStyle name="20% - Accent1" xfId="21299" hidden="1" xr:uid="{00000000-0005-0000-0000-0000270A0000}"/>
    <cellStyle name="20% - Accent1" xfId="21331" hidden="1" xr:uid="{00000000-0005-0000-0000-0000280A0000}"/>
    <cellStyle name="20% - Accent1" xfId="21339" hidden="1" xr:uid="{00000000-0005-0000-0000-0000290A0000}"/>
    <cellStyle name="20% - Accent1" xfId="21348" hidden="1" xr:uid="{00000000-0005-0000-0000-00002A0A0000}"/>
    <cellStyle name="20% - Accent1" xfId="21356" hidden="1" xr:uid="{00000000-0005-0000-0000-00002B0A0000}"/>
    <cellStyle name="20% - Accent1" xfId="21340" hidden="1" xr:uid="{00000000-0005-0000-0000-00002C0A0000}"/>
    <cellStyle name="20% - Accent1" xfId="21372" hidden="1" xr:uid="{00000000-0005-0000-0000-00002D0A0000}"/>
    <cellStyle name="20% - Accent1" xfId="21380" hidden="1" xr:uid="{00000000-0005-0000-0000-00002E0A0000}"/>
    <cellStyle name="20% - Accent1" xfId="21388" hidden="1" xr:uid="{00000000-0005-0000-0000-00002F0A0000}"/>
    <cellStyle name="20% - Accent1" xfId="21390" hidden="1" xr:uid="{00000000-0005-0000-0000-0000300A0000}"/>
    <cellStyle name="20% - Accent1" xfId="21406" hidden="1" xr:uid="{00000000-0005-0000-0000-0000310A0000}"/>
    <cellStyle name="20% - Accent1" xfId="21282" hidden="1" xr:uid="{00000000-0005-0000-0000-0000320A0000}"/>
    <cellStyle name="20% - Accent1" xfId="21420" hidden="1" xr:uid="{00000000-0005-0000-0000-0000330A0000}"/>
    <cellStyle name="20% - Accent1" xfId="21429" hidden="1" xr:uid="{00000000-0005-0000-0000-0000340A0000}"/>
    <cellStyle name="20% - Accent1" xfId="21437" hidden="1" xr:uid="{00000000-0005-0000-0000-0000350A0000}"/>
    <cellStyle name="20% - Accent1" xfId="21421" hidden="1" xr:uid="{00000000-0005-0000-0000-0000360A0000}"/>
    <cellStyle name="20% - Accent1" xfId="21452" hidden="1" xr:uid="{00000000-0005-0000-0000-0000370A0000}"/>
    <cellStyle name="20% - Accent1" xfId="21460" hidden="1" xr:uid="{00000000-0005-0000-0000-0000380A0000}"/>
    <cellStyle name="20% - Accent1" xfId="21469" hidden="1" xr:uid="{00000000-0005-0000-0000-0000390A0000}"/>
    <cellStyle name="20% - Accent1" xfId="21477" hidden="1" xr:uid="{00000000-0005-0000-0000-00003A0A0000}"/>
    <cellStyle name="20% - Accent1" xfId="21461" hidden="1" xr:uid="{00000000-0005-0000-0000-00003B0A0000}"/>
    <cellStyle name="20% - Accent1" xfId="21492" hidden="1" xr:uid="{00000000-0005-0000-0000-00003C0A0000}"/>
    <cellStyle name="20% - Accent1" xfId="21500" hidden="1" xr:uid="{00000000-0005-0000-0000-00003D0A0000}"/>
    <cellStyle name="20% - Accent1" xfId="21508" hidden="1" xr:uid="{00000000-0005-0000-0000-00003E0A0000}"/>
    <cellStyle name="20% - Accent1" xfId="21510" hidden="1" xr:uid="{00000000-0005-0000-0000-00003F0A0000}"/>
    <cellStyle name="20% - Accent1" xfId="21524" hidden="1" xr:uid="{00000000-0005-0000-0000-0000400A0000}"/>
    <cellStyle name="20% - Accent1" xfId="21273" hidden="1" xr:uid="{00000000-0005-0000-0000-0000410A0000}"/>
    <cellStyle name="20% - Accent1" xfId="21280" hidden="1" xr:uid="{00000000-0005-0000-0000-0000420A0000}"/>
    <cellStyle name="20% - Accent1" xfId="21532" hidden="1" xr:uid="{00000000-0005-0000-0000-0000430A0000}"/>
    <cellStyle name="20% - Accent1" xfId="21540" hidden="1" xr:uid="{00000000-0005-0000-0000-0000440A0000}"/>
    <cellStyle name="20% - Accent1" xfId="21281" hidden="1" xr:uid="{00000000-0005-0000-0000-0000450A0000}"/>
    <cellStyle name="20% - Accent1" xfId="21555" hidden="1" xr:uid="{00000000-0005-0000-0000-0000460A0000}"/>
    <cellStyle name="20% - Accent1" xfId="21563" hidden="1" xr:uid="{00000000-0005-0000-0000-0000470A0000}"/>
    <cellStyle name="20% - Accent1" xfId="21572" hidden="1" xr:uid="{00000000-0005-0000-0000-0000480A0000}"/>
    <cellStyle name="20% - Accent1" xfId="21580" hidden="1" xr:uid="{00000000-0005-0000-0000-0000490A0000}"/>
    <cellStyle name="20% - Accent1" xfId="21564" hidden="1" xr:uid="{00000000-0005-0000-0000-00004A0A0000}"/>
    <cellStyle name="20% - Accent1" xfId="21595" hidden="1" xr:uid="{00000000-0005-0000-0000-00004B0A0000}"/>
    <cellStyle name="20% - Accent1" xfId="21603" hidden="1" xr:uid="{00000000-0005-0000-0000-00004C0A0000}"/>
    <cellStyle name="20% - Accent1" xfId="21611" hidden="1" xr:uid="{00000000-0005-0000-0000-00004D0A0000}"/>
    <cellStyle name="20% - Accent1" xfId="21613" hidden="1" xr:uid="{00000000-0005-0000-0000-00004E0A0000}"/>
    <cellStyle name="20% - Accent1" xfId="21627" hidden="1" xr:uid="{00000000-0005-0000-0000-00004F0A0000}"/>
    <cellStyle name="20% - Accent1" xfId="21364" hidden="1" xr:uid="{00000000-0005-0000-0000-0000500A0000}"/>
    <cellStyle name="20% - Accent1" xfId="21654" hidden="1" xr:uid="{00000000-0005-0000-0000-0000510A0000}"/>
    <cellStyle name="20% - Accent1" xfId="21682" hidden="1" xr:uid="{00000000-0005-0000-0000-0000520A0000}"/>
    <cellStyle name="20% - Accent1" xfId="21691" hidden="1" xr:uid="{00000000-0005-0000-0000-0000530A0000}"/>
    <cellStyle name="20% - Accent1" xfId="21699" hidden="1" xr:uid="{00000000-0005-0000-0000-0000540A0000}"/>
    <cellStyle name="20% - Accent1" xfId="21683" hidden="1" xr:uid="{00000000-0005-0000-0000-0000550A0000}"/>
    <cellStyle name="20% - Accent1" xfId="21715" hidden="1" xr:uid="{00000000-0005-0000-0000-0000560A0000}"/>
    <cellStyle name="20% - Accent1" xfId="21723" hidden="1" xr:uid="{00000000-0005-0000-0000-0000570A0000}"/>
    <cellStyle name="20% - Accent1" xfId="21732" hidden="1" xr:uid="{00000000-0005-0000-0000-0000580A0000}"/>
    <cellStyle name="20% - Accent1" xfId="21740" hidden="1" xr:uid="{00000000-0005-0000-0000-0000590A0000}"/>
    <cellStyle name="20% - Accent1" xfId="21724" hidden="1" xr:uid="{00000000-0005-0000-0000-00005A0A0000}"/>
    <cellStyle name="20% - Accent1" xfId="21755" hidden="1" xr:uid="{00000000-0005-0000-0000-00005B0A0000}"/>
    <cellStyle name="20% - Accent1" xfId="21764" hidden="1" xr:uid="{00000000-0005-0000-0000-00005C0A0000}"/>
    <cellStyle name="20% - Accent1" xfId="21772" hidden="1" xr:uid="{00000000-0005-0000-0000-00005D0A0000}"/>
    <cellStyle name="20% - Accent1" xfId="21774" hidden="1" xr:uid="{00000000-0005-0000-0000-00005E0A0000}"/>
    <cellStyle name="20% - Accent1" xfId="21788" hidden="1" xr:uid="{00000000-0005-0000-0000-00005F0A0000}"/>
    <cellStyle name="20% - Accent1" xfId="21666" hidden="1" xr:uid="{00000000-0005-0000-0000-0000600A0000}"/>
    <cellStyle name="20% - Accent1" xfId="21801" hidden="1" xr:uid="{00000000-0005-0000-0000-0000610A0000}"/>
    <cellStyle name="20% - Accent1" xfId="21810" hidden="1" xr:uid="{00000000-0005-0000-0000-0000620A0000}"/>
    <cellStyle name="20% - Accent1" xfId="21818" hidden="1" xr:uid="{00000000-0005-0000-0000-0000630A0000}"/>
    <cellStyle name="20% - Accent1" xfId="21802" hidden="1" xr:uid="{00000000-0005-0000-0000-0000640A0000}"/>
    <cellStyle name="20% - Accent1" xfId="21833" hidden="1" xr:uid="{00000000-0005-0000-0000-0000650A0000}"/>
    <cellStyle name="20% - Accent1" xfId="21841" hidden="1" xr:uid="{00000000-0005-0000-0000-0000660A0000}"/>
    <cellStyle name="20% - Accent1" xfId="21850" hidden="1" xr:uid="{00000000-0005-0000-0000-0000670A0000}"/>
    <cellStyle name="20% - Accent1" xfId="21858" hidden="1" xr:uid="{00000000-0005-0000-0000-0000680A0000}"/>
    <cellStyle name="20% - Accent1" xfId="21842" hidden="1" xr:uid="{00000000-0005-0000-0000-0000690A0000}"/>
    <cellStyle name="20% - Accent1" xfId="21873" hidden="1" xr:uid="{00000000-0005-0000-0000-00006A0A0000}"/>
    <cellStyle name="20% - Accent1" xfId="21881" hidden="1" xr:uid="{00000000-0005-0000-0000-00006B0A0000}"/>
    <cellStyle name="20% - Accent1" xfId="21889" hidden="1" xr:uid="{00000000-0005-0000-0000-00006C0A0000}"/>
    <cellStyle name="20% - Accent1" xfId="21891" hidden="1" xr:uid="{00000000-0005-0000-0000-00006D0A0000}"/>
    <cellStyle name="20% - Accent1" xfId="21905" hidden="1" xr:uid="{00000000-0005-0000-0000-00006E0A0000}"/>
    <cellStyle name="20% - Accent1" xfId="21657" hidden="1" xr:uid="{00000000-0005-0000-0000-00006F0A0000}"/>
    <cellStyle name="20% - Accent1" xfId="21664" hidden="1" xr:uid="{00000000-0005-0000-0000-0000700A0000}"/>
    <cellStyle name="20% - Accent1" xfId="21913" hidden="1" xr:uid="{00000000-0005-0000-0000-0000710A0000}"/>
    <cellStyle name="20% - Accent1" xfId="21921" hidden="1" xr:uid="{00000000-0005-0000-0000-0000720A0000}"/>
    <cellStyle name="20% - Accent1" xfId="21665" hidden="1" xr:uid="{00000000-0005-0000-0000-0000730A0000}"/>
    <cellStyle name="20% - Accent1" xfId="21936" hidden="1" xr:uid="{00000000-0005-0000-0000-0000740A0000}"/>
    <cellStyle name="20% - Accent1" xfId="21944" hidden="1" xr:uid="{00000000-0005-0000-0000-0000750A0000}"/>
    <cellStyle name="20% - Accent1" xfId="21953" hidden="1" xr:uid="{00000000-0005-0000-0000-0000760A0000}"/>
    <cellStyle name="20% - Accent1" xfId="21961" hidden="1" xr:uid="{00000000-0005-0000-0000-0000770A0000}"/>
    <cellStyle name="20% - Accent1" xfId="21945" hidden="1" xr:uid="{00000000-0005-0000-0000-0000780A0000}"/>
    <cellStyle name="20% - Accent1" xfId="21976" hidden="1" xr:uid="{00000000-0005-0000-0000-0000790A0000}"/>
    <cellStyle name="20% - Accent1" xfId="21984" hidden="1" xr:uid="{00000000-0005-0000-0000-00007A0A0000}"/>
    <cellStyle name="20% - Accent1" xfId="21992" hidden="1" xr:uid="{00000000-0005-0000-0000-00007B0A0000}"/>
    <cellStyle name="20% - Accent1" xfId="21994" hidden="1" xr:uid="{00000000-0005-0000-0000-00007C0A0000}"/>
    <cellStyle name="20% - Accent1" xfId="22008" hidden="1" xr:uid="{00000000-0005-0000-0000-00007D0A0000}"/>
    <cellStyle name="20% - Accent1" xfId="21639" hidden="1" xr:uid="{00000000-0005-0000-0000-00007E0A0000}"/>
    <cellStyle name="20% - Accent1" xfId="21228" hidden="1" xr:uid="{00000000-0005-0000-0000-00007F0A0000}"/>
    <cellStyle name="20% - Accent1" xfId="21251" hidden="1" xr:uid="{00000000-0005-0000-0000-0000800A0000}"/>
    <cellStyle name="20% - Accent1" xfId="22015" hidden="1" xr:uid="{00000000-0005-0000-0000-0000810A0000}"/>
    <cellStyle name="20% - Accent1" xfId="22023" hidden="1" xr:uid="{00000000-0005-0000-0000-0000820A0000}"/>
    <cellStyle name="20% - Accent1" xfId="21215" hidden="1" xr:uid="{00000000-0005-0000-0000-0000830A0000}"/>
    <cellStyle name="20% - Accent1" xfId="22038" hidden="1" xr:uid="{00000000-0005-0000-0000-0000840A0000}"/>
    <cellStyle name="20% - Accent1" xfId="22046" hidden="1" xr:uid="{00000000-0005-0000-0000-0000850A0000}"/>
    <cellStyle name="20% - Accent1" xfId="22055" hidden="1" xr:uid="{00000000-0005-0000-0000-0000860A0000}"/>
    <cellStyle name="20% - Accent1" xfId="22063" hidden="1" xr:uid="{00000000-0005-0000-0000-0000870A0000}"/>
    <cellStyle name="20% - Accent1" xfId="22047" hidden="1" xr:uid="{00000000-0005-0000-0000-0000880A0000}"/>
    <cellStyle name="20% - Accent1" xfId="22078" hidden="1" xr:uid="{00000000-0005-0000-0000-0000890A0000}"/>
    <cellStyle name="20% - Accent1" xfId="22086" hidden="1" xr:uid="{00000000-0005-0000-0000-00008A0A0000}"/>
    <cellStyle name="20% - Accent1" xfId="22094" hidden="1" xr:uid="{00000000-0005-0000-0000-00008B0A0000}"/>
    <cellStyle name="20% - Accent1" xfId="22096" hidden="1" xr:uid="{00000000-0005-0000-0000-00008C0A0000}"/>
    <cellStyle name="20% - Accent1" xfId="22110" hidden="1" xr:uid="{00000000-0005-0000-0000-00008D0A0000}"/>
    <cellStyle name="20% - Accent1" xfId="21238" hidden="1" xr:uid="{00000000-0005-0000-0000-00008E0A0000}"/>
    <cellStyle name="20% - Accent1" xfId="22123" hidden="1" xr:uid="{00000000-0005-0000-0000-00008F0A0000}"/>
    <cellStyle name="20% - Accent1" xfId="22132" hidden="1" xr:uid="{00000000-0005-0000-0000-0000900A0000}"/>
    <cellStyle name="20% - Accent1" xfId="22140" hidden="1" xr:uid="{00000000-0005-0000-0000-0000910A0000}"/>
    <cellStyle name="20% - Accent1" xfId="22124" hidden="1" xr:uid="{00000000-0005-0000-0000-0000920A0000}"/>
    <cellStyle name="20% - Accent1" xfId="22155" hidden="1" xr:uid="{00000000-0005-0000-0000-0000930A0000}"/>
    <cellStyle name="20% - Accent1" xfId="22163" hidden="1" xr:uid="{00000000-0005-0000-0000-0000940A0000}"/>
    <cellStyle name="20% - Accent1" xfId="22172" hidden="1" xr:uid="{00000000-0005-0000-0000-0000950A0000}"/>
    <cellStyle name="20% - Accent1" xfId="22180" hidden="1" xr:uid="{00000000-0005-0000-0000-0000960A0000}"/>
    <cellStyle name="20% - Accent1" xfId="22164" hidden="1" xr:uid="{00000000-0005-0000-0000-0000970A0000}"/>
    <cellStyle name="20% - Accent1" xfId="22195" hidden="1" xr:uid="{00000000-0005-0000-0000-0000980A0000}"/>
    <cellStyle name="20% - Accent1" xfId="22203" hidden="1" xr:uid="{00000000-0005-0000-0000-0000990A0000}"/>
    <cellStyle name="20% - Accent1" xfId="22211" hidden="1" xr:uid="{00000000-0005-0000-0000-00009A0A0000}"/>
    <cellStyle name="20% - Accent1" xfId="22213" hidden="1" xr:uid="{00000000-0005-0000-0000-00009B0A0000}"/>
    <cellStyle name="20% - Accent1" xfId="22227" hidden="1" xr:uid="{00000000-0005-0000-0000-00009C0A0000}"/>
    <cellStyle name="20% - Accent1" xfId="21231" hidden="1" xr:uid="{00000000-0005-0000-0000-00009D0A0000}"/>
    <cellStyle name="20% - Accent1" xfId="21236" hidden="1" xr:uid="{00000000-0005-0000-0000-00009E0A0000}"/>
    <cellStyle name="20% - Accent1" xfId="22235" hidden="1" xr:uid="{00000000-0005-0000-0000-00009F0A0000}"/>
    <cellStyle name="20% - Accent1" xfId="22243" hidden="1" xr:uid="{00000000-0005-0000-0000-0000A00A0000}"/>
    <cellStyle name="20% - Accent1" xfId="21237" hidden="1" xr:uid="{00000000-0005-0000-0000-0000A10A0000}"/>
    <cellStyle name="20% - Accent1" xfId="22258" hidden="1" xr:uid="{00000000-0005-0000-0000-0000A20A0000}"/>
    <cellStyle name="20% - Accent1" xfId="22266" hidden="1" xr:uid="{00000000-0005-0000-0000-0000A30A0000}"/>
    <cellStyle name="20% - Accent1" xfId="22275" hidden="1" xr:uid="{00000000-0005-0000-0000-0000A40A0000}"/>
    <cellStyle name="20% - Accent1" xfId="22283" hidden="1" xr:uid="{00000000-0005-0000-0000-0000A50A0000}"/>
    <cellStyle name="20% - Accent1" xfId="22267" hidden="1" xr:uid="{00000000-0005-0000-0000-0000A60A0000}"/>
    <cellStyle name="20% - Accent1" xfId="22298" hidden="1" xr:uid="{00000000-0005-0000-0000-0000A70A0000}"/>
    <cellStyle name="20% - Accent1" xfId="22306" hidden="1" xr:uid="{00000000-0005-0000-0000-0000A80A0000}"/>
    <cellStyle name="20% - Accent1" xfId="22314" hidden="1" xr:uid="{00000000-0005-0000-0000-0000A90A0000}"/>
    <cellStyle name="20% - Accent1" xfId="22316" hidden="1" xr:uid="{00000000-0005-0000-0000-0000AA0A0000}"/>
    <cellStyle name="20% - Accent1" xfId="22330" hidden="1" xr:uid="{00000000-0005-0000-0000-0000AB0A0000}"/>
    <cellStyle name="20% - Accent1" xfId="21216" hidden="1" xr:uid="{00000000-0005-0000-0000-0000AC0A0000}"/>
    <cellStyle name="20% - Accent1" xfId="22331" hidden="1" xr:uid="{00000000-0005-0000-0000-0000AD0A0000}"/>
    <cellStyle name="20% - Accent1" xfId="22351" hidden="1" xr:uid="{00000000-0005-0000-0000-0000AE0A0000}"/>
    <cellStyle name="20% - Accent1" xfId="22360" hidden="1" xr:uid="{00000000-0005-0000-0000-0000AF0A0000}"/>
    <cellStyle name="20% - Accent1" xfId="22368" hidden="1" xr:uid="{00000000-0005-0000-0000-0000B00A0000}"/>
    <cellStyle name="20% - Accent1" xfId="22352" hidden="1" xr:uid="{00000000-0005-0000-0000-0000B10A0000}"/>
    <cellStyle name="20% - Accent1" xfId="22383" hidden="1" xr:uid="{00000000-0005-0000-0000-0000B20A0000}"/>
    <cellStyle name="20% - Accent1" xfId="22391" hidden="1" xr:uid="{00000000-0005-0000-0000-0000B30A0000}"/>
    <cellStyle name="20% - Accent1" xfId="22400" hidden="1" xr:uid="{00000000-0005-0000-0000-0000B40A0000}"/>
    <cellStyle name="20% - Accent1" xfId="22408" hidden="1" xr:uid="{00000000-0005-0000-0000-0000B50A0000}"/>
    <cellStyle name="20% - Accent1" xfId="22392" hidden="1" xr:uid="{00000000-0005-0000-0000-0000B60A0000}"/>
    <cellStyle name="20% - Accent1" xfId="22423" hidden="1" xr:uid="{00000000-0005-0000-0000-0000B70A0000}"/>
    <cellStyle name="20% - Accent1" xfId="22431" hidden="1" xr:uid="{00000000-0005-0000-0000-0000B80A0000}"/>
    <cellStyle name="20% - Accent1" xfId="22439" hidden="1" xr:uid="{00000000-0005-0000-0000-0000B90A0000}"/>
    <cellStyle name="20% - Accent1" xfId="22441" hidden="1" xr:uid="{00000000-0005-0000-0000-0000BA0A0000}"/>
    <cellStyle name="20% - Accent1" xfId="22455" hidden="1" xr:uid="{00000000-0005-0000-0000-0000BB0A0000}"/>
    <cellStyle name="20% - Accent1" xfId="21756" hidden="1" xr:uid="{00000000-0005-0000-0000-0000BC0A0000}"/>
    <cellStyle name="20% - Accent1" xfId="22468" hidden="1" xr:uid="{00000000-0005-0000-0000-0000BD0A0000}"/>
    <cellStyle name="20% - Accent1" xfId="22477" hidden="1" xr:uid="{00000000-0005-0000-0000-0000BE0A0000}"/>
    <cellStyle name="20% - Accent1" xfId="22485" hidden="1" xr:uid="{00000000-0005-0000-0000-0000BF0A0000}"/>
    <cellStyle name="20% - Accent1" xfId="22469" hidden="1" xr:uid="{00000000-0005-0000-0000-0000C00A0000}"/>
    <cellStyle name="20% - Accent1" xfId="22500" hidden="1" xr:uid="{00000000-0005-0000-0000-0000C10A0000}"/>
    <cellStyle name="20% - Accent1" xfId="22508" hidden="1" xr:uid="{00000000-0005-0000-0000-0000C20A0000}"/>
    <cellStyle name="20% - Accent1" xfId="22517" hidden="1" xr:uid="{00000000-0005-0000-0000-0000C30A0000}"/>
    <cellStyle name="20% - Accent1" xfId="22525" hidden="1" xr:uid="{00000000-0005-0000-0000-0000C40A0000}"/>
    <cellStyle name="20% - Accent1" xfId="22509" hidden="1" xr:uid="{00000000-0005-0000-0000-0000C50A0000}"/>
    <cellStyle name="20% - Accent1" xfId="22540" hidden="1" xr:uid="{00000000-0005-0000-0000-0000C60A0000}"/>
    <cellStyle name="20% - Accent1" xfId="22548" hidden="1" xr:uid="{00000000-0005-0000-0000-0000C70A0000}"/>
    <cellStyle name="20% - Accent1" xfId="22556" hidden="1" xr:uid="{00000000-0005-0000-0000-0000C80A0000}"/>
    <cellStyle name="20% - Accent1" xfId="22558" hidden="1" xr:uid="{00000000-0005-0000-0000-0000C90A0000}"/>
    <cellStyle name="20% - Accent1" xfId="22572" hidden="1" xr:uid="{00000000-0005-0000-0000-0000CA0A0000}"/>
    <cellStyle name="20% - Accent1" xfId="22012" hidden="1" xr:uid="{00000000-0005-0000-0000-0000CB0A0000}"/>
    <cellStyle name="20% - Accent1" xfId="21638" hidden="1" xr:uid="{00000000-0005-0000-0000-0000CC0A0000}"/>
    <cellStyle name="20% - Accent1" xfId="22580" hidden="1" xr:uid="{00000000-0005-0000-0000-0000CD0A0000}"/>
    <cellStyle name="20% - Accent1" xfId="22588" hidden="1" xr:uid="{00000000-0005-0000-0000-0000CE0A0000}"/>
    <cellStyle name="20% - Accent1" xfId="21260" hidden="1" xr:uid="{00000000-0005-0000-0000-0000CF0A0000}"/>
    <cellStyle name="20% - Accent1" xfId="22603" hidden="1" xr:uid="{00000000-0005-0000-0000-0000D00A0000}"/>
    <cellStyle name="20% - Accent1" xfId="22611" hidden="1" xr:uid="{00000000-0005-0000-0000-0000D10A0000}"/>
    <cellStyle name="20% - Accent1" xfId="22620" hidden="1" xr:uid="{00000000-0005-0000-0000-0000D20A0000}"/>
    <cellStyle name="20% - Accent1" xfId="22628" hidden="1" xr:uid="{00000000-0005-0000-0000-0000D30A0000}"/>
    <cellStyle name="20% - Accent1" xfId="22612" hidden="1" xr:uid="{00000000-0005-0000-0000-0000D40A0000}"/>
    <cellStyle name="20% - Accent1" xfId="22643" hidden="1" xr:uid="{00000000-0005-0000-0000-0000D50A0000}"/>
    <cellStyle name="20% - Accent1" xfId="22651" hidden="1" xr:uid="{00000000-0005-0000-0000-0000D60A0000}"/>
    <cellStyle name="20% - Accent1" xfId="22659" hidden="1" xr:uid="{00000000-0005-0000-0000-0000D70A0000}"/>
    <cellStyle name="20% - Accent1" xfId="22661" hidden="1" xr:uid="{00000000-0005-0000-0000-0000D80A0000}"/>
    <cellStyle name="20% - Accent1" xfId="22675" hidden="1" xr:uid="{00000000-0005-0000-0000-0000D90A0000}"/>
    <cellStyle name="20% - Accent1" xfId="22683" hidden="1" xr:uid="{00000000-0005-0000-0000-0000DA0A0000}"/>
    <cellStyle name="20% - Accent1" xfId="22691" hidden="1" xr:uid="{00000000-0005-0000-0000-0000DB0A0000}"/>
    <cellStyle name="20% - Accent1" xfId="22719" hidden="1" xr:uid="{00000000-0005-0000-0000-0000DC0A0000}"/>
    <cellStyle name="20% - Accent1" xfId="22728" hidden="1" xr:uid="{00000000-0005-0000-0000-0000DD0A0000}"/>
    <cellStyle name="20% - Accent1" xfId="22736" hidden="1" xr:uid="{00000000-0005-0000-0000-0000DE0A0000}"/>
    <cellStyle name="20% - Accent1" xfId="22720" hidden="1" xr:uid="{00000000-0005-0000-0000-0000DF0A0000}"/>
    <cellStyle name="20% - Accent1" xfId="22751" hidden="1" xr:uid="{00000000-0005-0000-0000-0000E00A0000}"/>
    <cellStyle name="20% - Accent1" xfId="22759" hidden="1" xr:uid="{00000000-0005-0000-0000-0000E10A0000}"/>
    <cellStyle name="20% - Accent1" xfId="22768" hidden="1" xr:uid="{00000000-0005-0000-0000-0000E20A0000}"/>
    <cellStyle name="20% - Accent1" xfId="22776" hidden="1" xr:uid="{00000000-0005-0000-0000-0000E30A0000}"/>
    <cellStyle name="20% - Accent1" xfId="22760" hidden="1" xr:uid="{00000000-0005-0000-0000-0000E40A0000}"/>
    <cellStyle name="20% - Accent1" xfId="22791" hidden="1" xr:uid="{00000000-0005-0000-0000-0000E50A0000}"/>
    <cellStyle name="20% - Accent1" xfId="22799" hidden="1" xr:uid="{00000000-0005-0000-0000-0000E60A0000}"/>
    <cellStyle name="20% - Accent1" xfId="22807" hidden="1" xr:uid="{00000000-0005-0000-0000-0000E70A0000}"/>
    <cellStyle name="20% - Accent1" xfId="22809" hidden="1" xr:uid="{00000000-0005-0000-0000-0000E80A0000}"/>
    <cellStyle name="20% - Accent1" xfId="22823" hidden="1" xr:uid="{00000000-0005-0000-0000-0000E90A0000}"/>
    <cellStyle name="20% - Accent1" xfId="22703" hidden="1" xr:uid="{00000000-0005-0000-0000-0000EA0A0000}"/>
    <cellStyle name="20% - Accent1" xfId="22836" hidden="1" xr:uid="{00000000-0005-0000-0000-0000EB0A0000}"/>
    <cellStyle name="20% - Accent1" xfId="22845" hidden="1" xr:uid="{00000000-0005-0000-0000-0000EC0A0000}"/>
    <cellStyle name="20% - Accent1" xfId="22853" hidden="1" xr:uid="{00000000-0005-0000-0000-0000ED0A0000}"/>
    <cellStyle name="20% - Accent1" xfId="22837" hidden="1" xr:uid="{00000000-0005-0000-0000-0000EE0A0000}"/>
    <cellStyle name="20% - Accent1" xfId="22868" hidden="1" xr:uid="{00000000-0005-0000-0000-0000EF0A0000}"/>
    <cellStyle name="20% - Accent1" xfId="22876" hidden="1" xr:uid="{00000000-0005-0000-0000-0000F00A0000}"/>
    <cellStyle name="20% - Accent1" xfId="22885" hidden="1" xr:uid="{00000000-0005-0000-0000-0000F10A0000}"/>
    <cellStyle name="20% - Accent1" xfId="22893" hidden="1" xr:uid="{00000000-0005-0000-0000-0000F20A0000}"/>
    <cellStyle name="20% - Accent1" xfId="22877" hidden="1" xr:uid="{00000000-0005-0000-0000-0000F30A0000}"/>
    <cellStyle name="20% - Accent1" xfId="22908" hidden="1" xr:uid="{00000000-0005-0000-0000-0000F40A0000}"/>
    <cellStyle name="20% - Accent1" xfId="22916" hidden="1" xr:uid="{00000000-0005-0000-0000-0000F50A0000}"/>
    <cellStyle name="20% - Accent1" xfId="22924" hidden="1" xr:uid="{00000000-0005-0000-0000-0000F60A0000}"/>
    <cellStyle name="20% - Accent1" xfId="22926" hidden="1" xr:uid="{00000000-0005-0000-0000-0000F70A0000}"/>
    <cellStyle name="20% - Accent1" xfId="22940" hidden="1" xr:uid="{00000000-0005-0000-0000-0000F80A0000}"/>
    <cellStyle name="20% - Accent1" xfId="22694" hidden="1" xr:uid="{00000000-0005-0000-0000-0000F90A0000}"/>
    <cellStyle name="20% - Accent1" xfId="22701" hidden="1" xr:uid="{00000000-0005-0000-0000-0000FA0A0000}"/>
    <cellStyle name="20% - Accent1" xfId="22948" hidden="1" xr:uid="{00000000-0005-0000-0000-0000FB0A0000}"/>
    <cellStyle name="20% - Accent1" xfId="22956" hidden="1" xr:uid="{00000000-0005-0000-0000-0000FC0A0000}"/>
    <cellStyle name="20% - Accent1" xfId="22702" hidden="1" xr:uid="{00000000-0005-0000-0000-0000FD0A0000}"/>
    <cellStyle name="20% - Accent1" xfId="22971" hidden="1" xr:uid="{00000000-0005-0000-0000-0000FE0A0000}"/>
    <cellStyle name="20% - Accent1" xfId="22979" hidden="1" xr:uid="{00000000-0005-0000-0000-0000FF0A0000}"/>
    <cellStyle name="20% - Accent1" xfId="22988" hidden="1" xr:uid="{00000000-0005-0000-0000-0000000B0000}"/>
    <cellStyle name="20% - Accent1" xfId="22996" hidden="1" xr:uid="{00000000-0005-0000-0000-0000010B0000}"/>
    <cellStyle name="20% - Accent1" xfId="22980" hidden="1" xr:uid="{00000000-0005-0000-0000-0000020B0000}"/>
    <cellStyle name="20% - Accent1" xfId="23011" hidden="1" xr:uid="{00000000-0005-0000-0000-0000030B0000}"/>
    <cellStyle name="20% - Accent1" xfId="23019" hidden="1" xr:uid="{00000000-0005-0000-0000-0000040B0000}"/>
    <cellStyle name="20% - Accent1" xfId="23027" hidden="1" xr:uid="{00000000-0005-0000-0000-0000050B0000}"/>
    <cellStyle name="20% - Accent1" xfId="23029" hidden="1" xr:uid="{00000000-0005-0000-0000-0000060B0000}"/>
    <cellStyle name="20% - Accent1" xfId="23043" hidden="1" xr:uid="{00000000-0005-0000-0000-0000070B0000}"/>
    <cellStyle name="20% - Accent1" xfId="23053" hidden="1" xr:uid="{00000000-0005-0000-0000-0000080B0000}"/>
    <cellStyle name="20% - Accent1" xfId="23102" hidden="1" xr:uid="{00000000-0005-0000-0000-0000090B0000}"/>
    <cellStyle name="20% - Accent1" xfId="23130" hidden="1" xr:uid="{00000000-0005-0000-0000-00000A0B0000}"/>
    <cellStyle name="20% - Accent1" xfId="23139" hidden="1" xr:uid="{00000000-0005-0000-0000-00000B0B0000}"/>
    <cellStyle name="20% - Accent1" xfId="23147" hidden="1" xr:uid="{00000000-0005-0000-0000-00000C0B0000}"/>
    <cellStyle name="20% - Accent1" xfId="23131" hidden="1" xr:uid="{00000000-0005-0000-0000-00000D0B0000}"/>
    <cellStyle name="20% - Accent1" xfId="23163" hidden="1" xr:uid="{00000000-0005-0000-0000-00000E0B0000}"/>
    <cellStyle name="20% - Accent1" xfId="23171" hidden="1" xr:uid="{00000000-0005-0000-0000-00000F0B0000}"/>
    <cellStyle name="20% - Accent1" xfId="23180" hidden="1" xr:uid="{00000000-0005-0000-0000-0000100B0000}"/>
    <cellStyle name="20% - Accent1" xfId="23188" hidden="1" xr:uid="{00000000-0005-0000-0000-0000110B0000}"/>
    <cellStyle name="20% - Accent1" xfId="23172" hidden="1" xr:uid="{00000000-0005-0000-0000-0000120B0000}"/>
    <cellStyle name="20% - Accent1" xfId="23203" hidden="1" xr:uid="{00000000-0005-0000-0000-0000130B0000}"/>
    <cellStyle name="20% - Accent1" xfId="23212" hidden="1" xr:uid="{00000000-0005-0000-0000-0000140B0000}"/>
    <cellStyle name="20% - Accent1" xfId="23220" hidden="1" xr:uid="{00000000-0005-0000-0000-0000150B0000}"/>
    <cellStyle name="20% - Accent1" xfId="23222" hidden="1" xr:uid="{00000000-0005-0000-0000-0000160B0000}"/>
    <cellStyle name="20% - Accent1" xfId="23236" hidden="1" xr:uid="{00000000-0005-0000-0000-0000170B0000}"/>
    <cellStyle name="20% - Accent1" xfId="23114" hidden="1" xr:uid="{00000000-0005-0000-0000-0000180B0000}"/>
    <cellStyle name="20% - Accent1" xfId="23249" hidden="1" xr:uid="{00000000-0005-0000-0000-0000190B0000}"/>
    <cellStyle name="20% - Accent1" xfId="23258" hidden="1" xr:uid="{00000000-0005-0000-0000-00001A0B0000}"/>
    <cellStyle name="20% - Accent1" xfId="23266" hidden="1" xr:uid="{00000000-0005-0000-0000-00001B0B0000}"/>
    <cellStyle name="20% - Accent1" xfId="23250" hidden="1" xr:uid="{00000000-0005-0000-0000-00001C0B0000}"/>
    <cellStyle name="20% - Accent1" xfId="23281" hidden="1" xr:uid="{00000000-0005-0000-0000-00001D0B0000}"/>
    <cellStyle name="20% - Accent1" xfId="23289" hidden="1" xr:uid="{00000000-0005-0000-0000-00001E0B0000}"/>
    <cellStyle name="20% - Accent1" xfId="23298" hidden="1" xr:uid="{00000000-0005-0000-0000-00001F0B0000}"/>
    <cellStyle name="20% - Accent1" xfId="23306" hidden="1" xr:uid="{00000000-0005-0000-0000-0000200B0000}"/>
    <cellStyle name="20% - Accent1" xfId="23290" hidden="1" xr:uid="{00000000-0005-0000-0000-0000210B0000}"/>
    <cellStyle name="20% - Accent1" xfId="23321" hidden="1" xr:uid="{00000000-0005-0000-0000-0000220B0000}"/>
    <cellStyle name="20% - Accent1" xfId="23329" hidden="1" xr:uid="{00000000-0005-0000-0000-0000230B0000}"/>
    <cellStyle name="20% - Accent1" xfId="23337" hidden="1" xr:uid="{00000000-0005-0000-0000-0000240B0000}"/>
    <cellStyle name="20% - Accent1" xfId="23339" hidden="1" xr:uid="{00000000-0005-0000-0000-0000250B0000}"/>
    <cellStyle name="20% - Accent1" xfId="23353" hidden="1" xr:uid="{00000000-0005-0000-0000-0000260B0000}"/>
    <cellStyle name="20% - Accent1" xfId="23105" hidden="1" xr:uid="{00000000-0005-0000-0000-0000270B0000}"/>
    <cellStyle name="20% - Accent1" xfId="23112" hidden="1" xr:uid="{00000000-0005-0000-0000-0000280B0000}"/>
    <cellStyle name="20% - Accent1" xfId="23361" hidden="1" xr:uid="{00000000-0005-0000-0000-0000290B0000}"/>
    <cellStyle name="20% - Accent1" xfId="23369" hidden="1" xr:uid="{00000000-0005-0000-0000-00002A0B0000}"/>
    <cellStyle name="20% - Accent1" xfId="23113" hidden="1" xr:uid="{00000000-0005-0000-0000-00002B0B0000}"/>
    <cellStyle name="20% - Accent1" xfId="23384" hidden="1" xr:uid="{00000000-0005-0000-0000-00002C0B0000}"/>
    <cellStyle name="20% - Accent1" xfId="23392" hidden="1" xr:uid="{00000000-0005-0000-0000-00002D0B0000}"/>
    <cellStyle name="20% - Accent1" xfId="23401" hidden="1" xr:uid="{00000000-0005-0000-0000-00002E0B0000}"/>
    <cellStyle name="20% - Accent1" xfId="23409" hidden="1" xr:uid="{00000000-0005-0000-0000-00002F0B0000}"/>
    <cellStyle name="20% - Accent1" xfId="23393" hidden="1" xr:uid="{00000000-0005-0000-0000-0000300B0000}"/>
    <cellStyle name="20% - Accent1" xfId="23424" hidden="1" xr:uid="{00000000-0005-0000-0000-0000310B0000}"/>
    <cellStyle name="20% - Accent1" xfId="23432" hidden="1" xr:uid="{00000000-0005-0000-0000-0000320B0000}"/>
    <cellStyle name="20% - Accent1" xfId="23440" hidden="1" xr:uid="{00000000-0005-0000-0000-0000330B0000}"/>
    <cellStyle name="20% - Accent1" xfId="23442" hidden="1" xr:uid="{00000000-0005-0000-0000-0000340B0000}"/>
    <cellStyle name="20% - Accent1" xfId="23456" hidden="1" xr:uid="{00000000-0005-0000-0000-0000350B0000}"/>
    <cellStyle name="20% - Accent1" xfId="23087" hidden="1" xr:uid="{00000000-0005-0000-0000-0000360B0000}"/>
    <cellStyle name="20% - Accent1" xfId="23079" hidden="1" xr:uid="{00000000-0005-0000-0000-0000370B0000}"/>
    <cellStyle name="20% - Accent1" xfId="23054" hidden="1" xr:uid="{00000000-0005-0000-0000-0000380B0000}"/>
    <cellStyle name="20% - Accent1" xfId="23468" hidden="1" xr:uid="{00000000-0005-0000-0000-0000390B0000}"/>
    <cellStyle name="20% - Accent1" xfId="23476" hidden="1" xr:uid="{00000000-0005-0000-0000-00003A0B0000}"/>
    <cellStyle name="20% - Accent1" xfId="23460" hidden="1" xr:uid="{00000000-0005-0000-0000-00003B0B0000}"/>
    <cellStyle name="20% - Accent1" xfId="23491" hidden="1" xr:uid="{00000000-0005-0000-0000-00003C0B0000}"/>
    <cellStyle name="20% - Accent1" xfId="23499" hidden="1" xr:uid="{00000000-0005-0000-0000-00003D0B0000}"/>
    <cellStyle name="20% - Accent1" xfId="23508" hidden="1" xr:uid="{00000000-0005-0000-0000-00003E0B0000}"/>
    <cellStyle name="20% - Accent1" xfId="23516" hidden="1" xr:uid="{00000000-0005-0000-0000-00003F0B0000}"/>
    <cellStyle name="20% - Accent1" xfId="23500" hidden="1" xr:uid="{00000000-0005-0000-0000-0000400B0000}"/>
    <cellStyle name="20% - Accent1" xfId="23531" hidden="1" xr:uid="{00000000-0005-0000-0000-0000410B0000}"/>
    <cellStyle name="20% - Accent1" xfId="23539" hidden="1" xr:uid="{00000000-0005-0000-0000-0000420B0000}"/>
    <cellStyle name="20% - Accent1" xfId="23547" hidden="1" xr:uid="{00000000-0005-0000-0000-0000430B0000}"/>
    <cellStyle name="20% - Accent1" xfId="23549" hidden="1" xr:uid="{00000000-0005-0000-0000-0000440B0000}"/>
    <cellStyle name="20% - Accent1" xfId="23563" hidden="1" xr:uid="{00000000-0005-0000-0000-0000450B0000}"/>
    <cellStyle name="20% - Accent1" xfId="23067" hidden="1" xr:uid="{00000000-0005-0000-0000-0000460B0000}"/>
    <cellStyle name="20% - Accent1" xfId="23576" hidden="1" xr:uid="{00000000-0005-0000-0000-0000470B0000}"/>
    <cellStyle name="20% - Accent1" xfId="23585" hidden="1" xr:uid="{00000000-0005-0000-0000-0000480B0000}"/>
    <cellStyle name="20% - Accent1" xfId="23593" hidden="1" xr:uid="{00000000-0005-0000-0000-0000490B0000}"/>
    <cellStyle name="20% - Accent1" xfId="23577" hidden="1" xr:uid="{00000000-0005-0000-0000-00004A0B0000}"/>
    <cellStyle name="20% - Accent1" xfId="23608" hidden="1" xr:uid="{00000000-0005-0000-0000-00004B0B0000}"/>
    <cellStyle name="20% - Accent1" xfId="23616" hidden="1" xr:uid="{00000000-0005-0000-0000-00004C0B0000}"/>
    <cellStyle name="20% - Accent1" xfId="23625" hidden="1" xr:uid="{00000000-0005-0000-0000-00004D0B0000}"/>
    <cellStyle name="20% - Accent1" xfId="23633" hidden="1" xr:uid="{00000000-0005-0000-0000-00004E0B0000}"/>
    <cellStyle name="20% - Accent1" xfId="23617" hidden="1" xr:uid="{00000000-0005-0000-0000-00004F0B0000}"/>
    <cellStyle name="20% - Accent1" xfId="23648" hidden="1" xr:uid="{00000000-0005-0000-0000-0000500B0000}"/>
    <cellStyle name="20% - Accent1" xfId="23656" hidden="1" xr:uid="{00000000-0005-0000-0000-0000510B0000}"/>
    <cellStyle name="20% - Accent1" xfId="23664" hidden="1" xr:uid="{00000000-0005-0000-0000-0000520B0000}"/>
    <cellStyle name="20% - Accent1" xfId="23666" hidden="1" xr:uid="{00000000-0005-0000-0000-0000530B0000}"/>
    <cellStyle name="20% - Accent1" xfId="23680" hidden="1" xr:uid="{00000000-0005-0000-0000-0000540B0000}"/>
    <cellStyle name="20% - Accent1" xfId="23076" hidden="1" xr:uid="{00000000-0005-0000-0000-0000550B0000}"/>
    <cellStyle name="20% - Accent1" xfId="23069" hidden="1" xr:uid="{00000000-0005-0000-0000-0000560B0000}"/>
    <cellStyle name="20% - Accent1" xfId="23688" hidden="1" xr:uid="{00000000-0005-0000-0000-0000570B0000}"/>
    <cellStyle name="20% - Accent1" xfId="23696" hidden="1" xr:uid="{00000000-0005-0000-0000-0000580B0000}"/>
    <cellStyle name="20% - Accent1" xfId="23068" hidden="1" xr:uid="{00000000-0005-0000-0000-0000590B0000}"/>
    <cellStyle name="20% - Accent1" xfId="23711" hidden="1" xr:uid="{00000000-0005-0000-0000-00005A0B0000}"/>
    <cellStyle name="20% - Accent1" xfId="23719" hidden="1" xr:uid="{00000000-0005-0000-0000-00005B0B0000}"/>
    <cellStyle name="20% - Accent1" xfId="23728" hidden="1" xr:uid="{00000000-0005-0000-0000-00005C0B0000}"/>
    <cellStyle name="20% - Accent1" xfId="23736" hidden="1" xr:uid="{00000000-0005-0000-0000-00005D0B0000}"/>
    <cellStyle name="20% - Accent1" xfId="23720" hidden="1" xr:uid="{00000000-0005-0000-0000-00005E0B0000}"/>
    <cellStyle name="20% - Accent1" xfId="23751" hidden="1" xr:uid="{00000000-0005-0000-0000-00005F0B0000}"/>
    <cellStyle name="20% - Accent1" xfId="23759" hidden="1" xr:uid="{00000000-0005-0000-0000-0000600B0000}"/>
    <cellStyle name="20% - Accent1" xfId="23767" hidden="1" xr:uid="{00000000-0005-0000-0000-0000610B0000}"/>
    <cellStyle name="20% - Accent1" xfId="23769" hidden="1" xr:uid="{00000000-0005-0000-0000-0000620B0000}"/>
    <cellStyle name="20% - Accent1" xfId="23783" hidden="1" xr:uid="{00000000-0005-0000-0000-0000630B0000}"/>
    <cellStyle name="20% - Accent1" xfId="23793" hidden="1" xr:uid="{00000000-0005-0000-0000-0000640B0000}"/>
    <cellStyle name="20% - Accent1" xfId="23801" hidden="1" xr:uid="{00000000-0005-0000-0000-0000650B0000}"/>
    <cellStyle name="20% - Accent1" xfId="23829" hidden="1" xr:uid="{00000000-0005-0000-0000-0000660B0000}"/>
    <cellStyle name="20% - Accent1" xfId="23838" hidden="1" xr:uid="{00000000-0005-0000-0000-0000670B0000}"/>
    <cellStyle name="20% - Accent1" xfId="23846" hidden="1" xr:uid="{00000000-0005-0000-0000-0000680B0000}"/>
    <cellStyle name="20% - Accent1" xfId="23830" hidden="1" xr:uid="{00000000-0005-0000-0000-0000690B0000}"/>
    <cellStyle name="20% - Accent1" xfId="23862" hidden="1" xr:uid="{00000000-0005-0000-0000-00006A0B0000}"/>
    <cellStyle name="20% - Accent1" xfId="23870" hidden="1" xr:uid="{00000000-0005-0000-0000-00006B0B0000}"/>
    <cellStyle name="20% - Accent1" xfId="23879" hidden="1" xr:uid="{00000000-0005-0000-0000-00006C0B0000}"/>
    <cellStyle name="20% - Accent1" xfId="23887" hidden="1" xr:uid="{00000000-0005-0000-0000-00006D0B0000}"/>
    <cellStyle name="20% - Accent1" xfId="23871" hidden="1" xr:uid="{00000000-0005-0000-0000-00006E0B0000}"/>
    <cellStyle name="20% - Accent1" xfId="23902" hidden="1" xr:uid="{00000000-0005-0000-0000-00006F0B0000}"/>
    <cellStyle name="20% - Accent1" xfId="23911" hidden="1" xr:uid="{00000000-0005-0000-0000-0000700B0000}"/>
    <cellStyle name="20% - Accent1" xfId="23919" hidden="1" xr:uid="{00000000-0005-0000-0000-0000710B0000}"/>
    <cellStyle name="20% - Accent1" xfId="23921" hidden="1" xr:uid="{00000000-0005-0000-0000-0000720B0000}"/>
    <cellStyle name="20% - Accent1" xfId="23935" hidden="1" xr:uid="{00000000-0005-0000-0000-0000730B0000}"/>
    <cellStyle name="20% - Accent1" xfId="23813" hidden="1" xr:uid="{00000000-0005-0000-0000-0000740B0000}"/>
    <cellStyle name="20% - Accent1" xfId="23948" hidden="1" xr:uid="{00000000-0005-0000-0000-0000750B0000}"/>
    <cellStyle name="20% - Accent1" xfId="23957" hidden="1" xr:uid="{00000000-0005-0000-0000-0000760B0000}"/>
    <cellStyle name="20% - Accent1" xfId="23965" hidden="1" xr:uid="{00000000-0005-0000-0000-0000770B0000}"/>
    <cellStyle name="20% - Accent1" xfId="23949" hidden="1" xr:uid="{00000000-0005-0000-0000-0000780B0000}"/>
    <cellStyle name="20% - Accent1" xfId="23980" hidden="1" xr:uid="{00000000-0005-0000-0000-0000790B0000}"/>
    <cellStyle name="20% - Accent1" xfId="23988" hidden="1" xr:uid="{00000000-0005-0000-0000-00007A0B0000}"/>
    <cellStyle name="20% - Accent1" xfId="23997" hidden="1" xr:uid="{00000000-0005-0000-0000-00007B0B0000}"/>
    <cellStyle name="20% - Accent1" xfId="24005" hidden="1" xr:uid="{00000000-0005-0000-0000-00007C0B0000}"/>
    <cellStyle name="20% - Accent1" xfId="23989" hidden="1" xr:uid="{00000000-0005-0000-0000-00007D0B0000}"/>
    <cellStyle name="20% - Accent1" xfId="24020" hidden="1" xr:uid="{00000000-0005-0000-0000-00007E0B0000}"/>
    <cellStyle name="20% - Accent1" xfId="24028" hidden="1" xr:uid="{00000000-0005-0000-0000-00007F0B0000}"/>
    <cellStyle name="20% - Accent1" xfId="24036" hidden="1" xr:uid="{00000000-0005-0000-0000-0000800B0000}"/>
    <cellStyle name="20% - Accent1" xfId="24038" hidden="1" xr:uid="{00000000-0005-0000-0000-0000810B0000}"/>
    <cellStyle name="20% - Accent1" xfId="24052" hidden="1" xr:uid="{00000000-0005-0000-0000-0000820B0000}"/>
    <cellStyle name="20% - Accent1" xfId="23804" hidden="1" xr:uid="{00000000-0005-0000-0000-0000830B0000}"/>
    <cellStyle name="20% - Accent1" xfId="23811" hidden="1" xr:uid="{00000000-0005-0000-0000-0000840B0000}"/>
    <cellStyle name="20% - Accent1" xfId="24060" hidden="1" xr:uid="{00000000-0005-0000-0000-0000850B0000}"/>
    <cellStyle name="20% - Accent1" xfId="24068" hidden="1" xr:uid="{00000000-0005-0000-0000-0000860B0000}"/>
    <cellStyle name="20% - Accent1" xfId="23812" hidden="1" xr:uid="{00000000-0005-0000-0000-0000870B0000}"/>
    <cellStyle name="20% - Accent1" xfId="24083" hidden="1" xr:uid="{00000000-0005-0000-0000-0000880B0000}"/>
    <cellStyle name="20% - Accent1" xfId="24091" hidden="1" xr:uid="{00000000-0005-0000-0000-0000890B0000}"/>
    <cellStyle name="20% - Accent1" xfId="24100" hidden="1" xr:uid="{00000000-0005-0000-0000-00008A0B0000}"/>
    <cellStyle name="20% - Accent1" xfId="24108" hidden="1" xr:uid="{00000000-0005-0000-0000-00008B0B0000}"/>
    <cellStyle name="20% - Accent1" xfId="24092" hidden="1" xr:uid="{00000000-0005-0000-0000-00008C0B0000}"/>
    <cellStyle name="20% - Accent1" xfId="24123" hidden="1" xr:uid="{00000000-0005-0000-0000-00008D0B0000}"/>
    <cellStyle name="20% - Accent1" xfId="24131" hidden="1" xr:uid="{00000000-0005-0000-0000-00008E0B0000}"/>
    <cellStyle name="20% - Accent1" xfId="24139" hidden="1" xr:uid="{00000000-0005-0000-0000-00008F0B0000}"/>
    <cellStyle name="20% - Accent1" xfId="24141" hidden="1" xr:uid="{00000000-0005-0000-0000-0000900B0000}"/>
    <cellStyle name="20% - Accent1" xfId="24155" hidden="1" xr:uid="{00000000-0005-0000-0000-0000910B0000}"/>
    <cellStyle name="20% - Accent1" xfId="24415" hidden="1" xr:uid="{00000000-0005-0000-0000-0000920B0000}"/>
    <cellStyle name="20% - Accent1" xfId="24423" hidden="1" xr:uid="{00000000-0005-0000-0000-0000930B0000}"/>
    <cellStyle name="20% - Accent1" xfId="24432" hidden="1" xr:uid="{00000000-0005-0000-0000-0000940B0000}"/>
    <cellStyle name="20% - Accent1" xfId="24440" hidden="1" xr:uid="{00000000-0005-0000-0000-0000950B0000}"/>
    <cellStyle name="20% - Accent1" xfId="24424" hidden="1" xr:uid="{00000000-0005-0000-0000-0000960B0000}"/>
    <cellStyle name="20% - Accent1" xfId="24456" hidden="1" xr:uid="{00000000-0005-0000-0000-0000970B0000}"/>
    <cellStyle name="20% - Accent1" xfId="24464" hidden="1" xr:uid="{00000000-0005-0000-0000-0000980B0000}"/>
    <cellStyle name="20% - Accent1" xfId="24473" hidden="1" xr:uid="{00000000-0005-0000-0000-0000990B0000}"/>
    <cellStyle name="20% - Accent1" xfId="24481" hidden="1" xr:uid="{00000000-0005-0000-0000-00009A0B0000}"/>
    <cellStyle name="20% - Accent1" xfId="24465" hidden="1" xr:uid="{00000000-0005-0000-0000-00009B0B0000}"/>
    <cellStyle name="20% - Accent1" xfId="24496" hidden="1" xr:uid="{00000000-0005-0000-0000-00009C0B0000}"/>
    <cellStyle name="20% - Accent1" xfId="24505" hidden="1" xr:uid="{00000000-0005-0000-0000-00009D0B0000}"/>
    <cellStyle name="20% - Accent1" xfId="24513" hidden="1" xr:uid="{00000000-0005-0000-0000-00009E0B0000}"/>
    <cellStyle name="20% - Accent1" xfId="24515" hidden="1" xr:uid="{00000000-0005-0000-0000-00009F0B0000}"/>
    <cellStyle name="20% - Accent1" xfId="24529" hidden="1" xr:uid="{00000000-0005-0000-0000-0000A00B0000}"/>
    <cellStyle name="20% - Accent1" xfId="24537" hidden="1" xr:uid="{00000000-0005-0000-0000-0000A10B0000}"/>
    <cellStyle name="20% - Accent1" xfId="24547" hidden="1" xr:uid="{00000000-0005-0000-0000-0000A20B0000}"/>
    <cellStyle name="20% - Accent1" xfId="24564" hidden="1" xr:uid="{00000000-0005-0000-0000-0000A30B0000}"/>
    <cellStyle name="20% - Accent1" xfId="24583" hidden="1" xr:uid="{00000000-0005-0000-0000-0000A40B0000}"/>
    <cellStyle name="20% - Accent1" xfId="24611" hidden="1" xr:uid="{00000000-0005-0000-0000-0000A50B0000}"/>
    <cellStyle name="20% - Accent1" xfId="24620" hidden="1" xr:uid="{00000000-0005-0000-0000-0000A60B0000}"/>
    <cellStyle name="20% - Accent1" xfId="24628" hidden="1" xr:uid="{00000000-0005-0000-0000-0000A70B0000}"/>
    <cellStyle name="20% - Accent1" xfId="24612" hidden="1" xr:uid="{00000000-0005-0000-0000-0000A80B0000}"/>
    <cellStyle name="20% - Accent1" xfId="24644" hidden="1" xr:uid="{00000000-0005-0000-0000-0000A90B0000}"/>
    <cellStyle name="20% - Accent1" xfId="24652" hidden="1" xr:uid="{00000000-0005-0000-0000-0000AA0B0000}"/>
    <cellStyle name="20% - Accent1" xfId="24661" hidden="1" xr:uid="{00000000-0005-0000-0000-0000AB0B0000}"/>
    <cellStyle name="20% - Accent1" xfId="24669" hidden="1" xr:uid="{00000000-0005-0000-0000-0000AC0B0000}"/>
    <cellStyle name="20% - Accent1" xfId="24653" hidden="1" xr:uid="{00000000-0005-0000-0000-0000AD0B0000}"/>
    <cellStyle name="20% - Accent1" xfId="24684" hidden="1" xr:uid="{00000000-0005-0000-0000-0000AE0B0000}"/>
    <cellStyle name="20% - Accent1" xfId="24693" hidden="1" xr:uid="{00000000-0005-0000-0000-0000AF0B0000}"/>
    <cellStyle name="20% - Accent1" xfId="24701" hidden="1" xr:uid="{00000000-0005-0000-0000-0000B00B0000}"/>
    <cellStyle name="20% - Accent1" xfId="24703" hidden="1" xr:uid="{00000000-0005-0000-0000-0000B10B0000}"/>
    <cellStyle name="20% - Accent1" xfId="24717" hidden="1" xr:uid="{00000000-0005-0000-0000-0000B20B0000}"/>
    <cellStyle name="20% - Accent1" xfId="24595" hidden="1" xr:uid="{00000000-0005-0000-0000-0000B30B0000}"/>
    <cellStyle name="20% - Accent1" xfId="24730" hidden="1" xr:uid="{00000000-0005-0000-0000-0000B40B0000}"/>
    <cellStyle name="20% - Accent1" xfId="24739" hidden="1" xr:uid="{00000000-0005-0000-0000-0000B50B0000}"/>
    <cellStyle name="20% - Accent1" xfId="24747" hidden="1" xr:uid="{00000000-0005-0000-0000-0000B60B0000}"/>
    <cellStyle name="20% - Accent1" xfId="24731" hidden="1" xr:uid="{00000000-0005-0000-0000-0000B70B0000}"/>
    <cellStyle name="20% - Accent1" xfId="24762" hidden="1" xr:uid="{00000000-0005-0000-0000-0000B80B0000}"/>
    <cellStyle name="20% - Accent1" xfId="24770" hidden="1" xr:uid="{00000000-0005-0000-0000-0000B90B0000}"/>
    <cellStyle name="20% - Accent1" xfId="24779" hidden="1" xr:uid="{00000000-0005-0000-0000-0000BA0B0000}"/>
    <cellStyle name="20% - Accent1" xfId="24787" hidden="1" xr:uid="{00000000-0005-0000-0000-0000BB0B0000}"/>
    <cellStyle name="20% - Accent1" xfId="24771" hidden="1" xr:uid="{00000000-0005-0000-0000-0000BC0B0000}"/>
    <cellStyle name="20% - Accent1" xfId="24802" hidden="1" xr:uid="{00000000-0005-0000-0000-0000BD0B0000}"/>
    <cellStyle name="20% - Accent1" xfId="24810" hidden="1" xr:uid="{00000000-0005-0000-0000-0000BE0B0000}"/>
    <cellStyle name="20% - Accent1" xfId="24818" hidden="1" xr:uid="{00000000-0005-0000-0000-0000BF0B0000}"/>
    <cellStyle name="20% - Accent1" xfId="24820" hidden="1" xr:uid="{00000000-0005-0000-0000-0000C00B0000}"/>
    <cellStyle name="20% - Accent1" xfId="24834" hidden="1" xr:uid="{00000000-0005-0000-0000-0000C10B0000}"/>
    <cellStyle name="20% - Accent1" xfId="24586" hidden="1" xr:uid="{00000000-0005-0000-0000-0000C20B0000}"/>
    <cellStyle name="20% - Accent1" xfId="24593" hidden="1" xr:uid="{00000000-0005-0000-0000-0000C30B0000}"/>
    <cellStyle name="20% - Accent1" xfId="24842" hidden="1" xr:uid="{00000000-0005-0000-0000-0000C40B0000}"/>
    <cellStyle name="20% - Accent1" xfId="24850" hidden="1" xr:uid="{00000000-0005-0000-0000-0000C50B0000}"/>
    <cellStyle name="20% - Accent1" xfId="24594" hidden="1" xr:uid="{00000000-0005-0000-0000-0000C60B0000}"/>
    <cellStyle name="20% - Accent1" xfId="24865" hidden="1" xr:uid="{00000000-0005-0000-0000-0000C70B0000}"/>
    <cellStyle name="20% - Accent1" xfId="24873" hidden="1" xr:uid="{00000000-0005-0000-0000-0000C80B0000}"/>
    <cellStyle name="20% - Accent1" xfId="24882" hidden="1" xr:uid="{00000000-0005-0000-0000-0000C90B0000}"/>
    <cellStyle name="20% - Accent1" xfId="24890" hidden="1" xr:uid="{00000000-0005-0000-0000-0000CA0B0000}"/>
    <cellStyle name="20% - Accent1" xfId="24874" hidden="1" xr:uid="{00000000-0005-0000-0000-0000CB0B0000}"/>
    <cellStyle name="20% - Accent1" xfId="24905" hidden="1" xr:uid="{00000000-0005-0000-0000-0000CC0B0000}"/>
    <cellStyle name="20% - Accent1" xfId="24913" hidden="1" xr:uid="{00000000-0005-0000-0000-0000CD0B0000}"/>
    <cellStyle name="20% - Accent1" xfId="24921" hidden="1" xr:uid="{00000000-0005-0000-0000-0000CE0B0000}"/>
    <cellStyle name="20% - Accent1" xfId="24923" hidden="1" xr:uid="{00000000-0005-0000-0000-0000CF0B0000}"/>
    <cellStyle name="20% - Accent1" xfId="24937" hidden="1" xr:uid="{00000000-0005-0000-0000-0000D00B0000}"/>
    <cellStyle name="20% - Accent1" xfId="24567" hidden="1" xr:uid="{00000000-0005-0000-0000-0000D10B0000}"/>
    <cellStyle name="20% - Accent1" xfId="24947" hidden="1" xr:uid="{00000000-0005-0000-0000-0000D20B0000}"/>
    <cellStyle name="20% - Accent1" xfId="24975" hidden="1" xr:uid="{00000000-0005-0000-0000-0000D30B0000}"/>
    <cellStyle name="20% - Accent1" xfId="24984" hidden="1" xr:uid="{00000000-0005-0000-0000-0000D40B0000}"/>
    <cellStyle name="20% - Accent1" xfId="24992" hidden="1" xr:uid="{00000000-0005-0000-0000-0000D50B0000}"/>
    <cellStyle name="20% - Accent1" xfId="24976" hidden="1" xr:uid="{00000000-0005-0000-0000-0000D60B0000}"/>
    <cellStyle name="20% - Accent1" xfId="25007" hidden="1" xr:uid="{00000000-0005-0000-0000-0000D70B0000}"/>
    <cellStyle name="20% - Accent1" xfId="25015" hidden="1" xr:uid="{00000000-0005-0000-0000-0000D80B0000}"/>
    <cellStyle name="20% - Accent1" xfId="25024" hidden="1" xr:uid="{00000000-0005-0000-0000-0000D90B0000}"/>
    <cellStyle name="20% - Accent1" xfId="25032" hidden="1" xr:uid="{00000000-0005-0000-0000-0000DA0B0000}"/>
    <cellStyle name="20% - Accent1" xfId="25016" hidden="1" xr:uid="{00000000-0005-0000-0000-0000DB0B0000}"/>
    <cellStyle name="20% - Accent1" xfId="25047" hidden="1" xr:uid="{00000000-0005-0000-0000-0000DC0B0000}"/>
    <cellStyle name="20% - Accent1" xfId="25055" hidden="1" xr:uid="{00000000-0005-0000-0000-0000DD0B0000}"/>
    <cellStyle name="20% - Accent1" xfId="25063" hidden="1" xr:uid="{00000000-0005-0000-0000-0000DE0B0000}"/>
    <cellStyle name="20% - Accent1" xfId="25065" hidden="1" xr:uid="{00000000-0005-0000-0000-0000DF0B0000}"/>
    <cellStyle name="20% - Accent1" xfId="25079" hidden="1" xr:uid="{00000000-0005-0000-0000-0000E00B0000}"/>
    <cellStyle name="20% - Accent1" xfId="24959" hidden="1" xr:uid="{00000000-0005-0000-0000-0000E10B0000}"/>
    <cellStyle name="20% - Accent1" xfId="25092" hidden="1" xr:uid="{00000000-0005-0000-0000-0000E20B0000}"/>
    <cellStyle name="20% - Accent1" xfId="25101" hidden="1" xr:uid="{00000000-0005-0000-0000-0000E30B0000}"/>
    <cellStyle name="20% - Accent1" xfId="25109" hidden="1" xr:uid="{00000000-0005-0000-0000-0000E40B0000}"/>
    <cellStyle name="20% - Accent1" xfId="25093" hidden="1" xr:uid="{00000000-0005-0000-0000-0000E50B0000}"/>
    <cellStyle name="20% - Accent1" xfId="25124" hidden="1" xr:uid="{00000000-0005-0000-0000-0000E60B0000}"/>
    <cellStyle name="20% - Accent1" xfId="25132" hidden="1" xr:uid="{00000000-0005-0000-0000-0000E70B0000}"/>
    <cellStyle name="20% - Accent1" xfId="25141" hidden="1" xr:uid="{00000000-0005-0000-0000-0000E80B0000}"/>
    <cellStyle name="20% - Accent1" xfId="25149" hidden="1" xr:uid="{00000000-0005-0000-0000-0000E90B0000}"/>
    <cellStyle name="20% - Accent1" xfId="25133" hidden="1" xr:uid="{00000000-0005-0000-0000-0000EA0B0000}"/>
    <cellStyle name="20% - Accent1" xfId="25164" hidden="1" xr:uid="{00000000-0005-0000-0000-0000EB0B0000}"/>
    <cellStyle name="20% - Accent1" xfId="25172" hidden="1" xr:uid="{00000000-0005-0000-0000-0000EC0B0000}"/>
    <cellStyle name="20% - Accent1" xfId="25180" hidden="1" xr:uid="{00000000-0005-0000-0000-0000ED0B0000}"/>
    <cellStyle name="20% - Accent1" xfId="25182" hidden="1" xr:uid="{00000000-0005-0000-0000-0000EE0B0000}"/>
    <cellStyle name="20% - Accent1" xfId="25196" hidden="1" xr:uid="{00000000-0005-0000-0000-0000EF0B0000}"/>
    <cellStyle name="20% - Accent1" xfId="24950" hidden="1" xr:uid="{00000000-0005-0000-0000-0000F00B0000}"/>
    <cellStyle name="20% - Accent1" xfId="24957" hidden="1" xr:uid="{00000000-0005-0000-0000-0000F10B0000}"/>
    <cellStyle name="20% - Accent1" xfId="25204" hidden="1" xr:uid="{00000000-0005-0000-0000-0000F20B0000}"/>
    <cellStyle name="20% - Accent1" xfId="25212" hidden="1" xr:uid="{00000000-0005-0000-0000-0000F30B0000}"/>
    <cellStyle name="20% - Accent1" xfId="24958" hidden="1" xr:uid="{00000000-0005-0000-0000-0000F40B0000}"/>
    <cellStyle name="20% - Accent1" xfId="25227" hidden="1" xr:uid="{00000000-0005-0000-0000-0000F50B0000}"/>
    <cellStyle name="20% - Accent1" xfId="25235" hidden="1" xr:uid="{00000000-0005-0000-0000-0000F60B0000}"/>
    <cellStyle name="20% - Accent1" xfId="25244" hidden="1" xr:uid="{00000000-0005-0000-0000-0000F70B0000}"/>
    <cellStyle name="20% - Accent1" xfId="25252" hidden="1" xr:uid="{00000000-0005-0000-0000-0000F80B0000}"/>
    <cellStyle name="20% - Accent1" xfId="25236" hidden="1" xr:uid="{00000000-0005-0000-0000-0000F90B0000}"/>
    <cellStyle name="20% - Accent1" xfId="25267" hidden="1" xr:uid="{00000000-0005-0000-0000-0000FA0B0000}"/>
    <cellStyle name="20% - Accent1" xfId="25275" hidden="1" xr:uid="{00000000-0005-0000-0000-0000FB0B0000}"/>
    <cellStyle name="20% - Accent1" xfId="25283" hidden="1" xr:uid="{00000000-0005-0000-0000-0000FC0B0000}"/>
    <cellStyle name="20% - Accent1" xfId="25285" hidden="1" xr:uid="{00000000-0005-0000-0000-0000FD0B0000}"/>
    <cellStyle name="20% - Accent1" xfId="25299" hidden="1" xr:uid="{00000000-0005-0000-0000-0000FE0B0000}"/>
    <cellStyle name="20% - Accent1" xfId="25328" xr:uid="{00000000-0005-0000-0000-0000FF0B0000}"/>
    <cellStyle name="20% - Accent1 2" xfId="25329" xr:uid="{00000000-0005-0000-0000-0000000C0000}"/>
    <cellStyle name="20% - Accent1 3" xfId="26117" hidden="1" xr:uid="{00000000-0005-0000-0000-0000010C0000}"/>
    <cellStyle name="20% - Accent1 3" xfId="26199" hidden="1" xr:uid="{00000000-0005-0000-0000-0000020C0000}"/>
    <cellStyle name="20% - Accent1 3" xfId="26227" hidden="1" xr:uid="{00000000-0005-0000-0000-0000030C0000}"/>
    <cellStyle name="20% - Accent1 3" xfId="26236" hidden="1" xr:uid="{00000000-0005-0000-0000-0000040C0000}"/>
    <cellStyle name="20% - Accent1 3" xfId="26244" hidden="1" xr:uid="{00000000-0005-0000-0000-0000050C0000}"/>
    <cellStyle name="20% - Accent1 3" xfId="26228" hidden="1" xr:uid="{00000000-0005-0000-0000-0000060C0000}"/>
    <cellStyle name="20% - Accent1 3" xfId="26261" hidden="1" xr:uid="{00000000-0005-0000-0000-0000070C0000}"/>
    <cellStyle name="20% - Accent1 3" xfId="26269" hidden="1" xr:uid="{00000000-0005-0000-0000-0000080C0000}"/>
    <cellStyle name="20% - Accent1 3" xfId="26278" hidden="1" xr:uid="{00000000-0005-0000-0000-0000090C0000}"/>
    <cellStyle name="20% - Accent1 3" xfId="26286" hidden="1" xr:uid="{00000000-0005-0000-0000-00000A0C0000}"/>
    <cellStyle name="20% - Accent1 3" xfId="26270" hidden="1" xr:uid="{00000000-0005-0000-0000-00000B0C0000}"/>
    <cellStyle name="20% - Accent1 3" xfId="26301" hidden="1" xr:uid="{00000000-0005-0000-0000-00000C0C0000}"/>
    <cellStyle name="20% - Accent1 3" xfId="26310" hidden="1" xr:uid="{00000000-0005-0000-0000-00000D0C0000}"/>
    <cellStyle name="20% - Accent1 3" xfId="26318" hidden="1" xr:uid="{00000000-0005-0000-0000-00000E0C0000}"/>
    <cellStyle name="20% - Accent1 3" xfId="26320" hidden="1" xr:uid="{00000000-0005-0000-0000-00000F0C0000}"/>
    <cellStyle name="20% - Accent1 3" xfId="26334" hidden="1" xr:uid="{00000000-0005-0000-0000-0000100C0000}"/>
    <cellStyle name="20% - Accent1 3" xfId="26211" hidden="1" xr:uid="{00000000-0005-0000-0000-0000110C0000}"/>
    <cellStyle name="20% - Accent1 3" xfId="26347" hidden="1" xr:uid="{00000000-0005-0000-0000-0000120C0000}"/>
    <cellStyle name="20% - Accent1 3" xfId="26356" hidden="1" xr:uid="{00000000-0005-0000-0000-0000130C0000}"/>
    <cellStyle name="20% - Accent1 3" xfId="26364" hidden="1" xr:uid="{00000000-0005-0000-0000-0000140C0000}"/>
    <cellStyle name="20% - Accent1 3" xfId="26348" hidden="1" xr:uid="{00000000-0005-0000-0000-0000150C0000}"/>
    <cellStyle name="20% - Accent1 3" xfId="26379" hidden="1" xr:uid="{00000000-0005-0000-0000-0000160C0000}"/>
    <cellStyle name="20% - Accent1 3" xfId="26387" hidden="1" xr:uid="{00000000-0005-0000-0000-0000170C0000}"/>
    <cellStyle name="20% - Accent1 3" xfId="26396" hidden="1" xr:uid="{00000000-0005-0000-0000-0000180C0000}"/>
    <cellStyle name="20% - Accent1 3" xfId="26404" hidden="1" xr:uid="{00000000-0005-0000-0000-0000190C0000}"/>
    <cellStyle name="20% - Accent1 3" xfId="26388" hidden="1" xr:uid="{00000000-0005-0000-0000-00001A0C0000}"/>
    <cellStyle name="20% - Accent1 3" xfId="26419" hidden="1" xr:uid="{00000000-0005-0000-0000-00001B0C0000}"/>
    <cellStyle name="20% - Accent1 3" xfId="26427" hidden="1" xr:uid="{00000000-0005-0000-0000-00001C0C0000}"/>
    <cellStyle name="20% - Accent1 3" xfId="26435" hidden="1" xr:uid="{00000000-0005-0000-0000-00001D0C0000}"/>
    <cellStyle name="20% - Accent1 3" xfId="26437" hidden="1" xr:uid="{00000000-0005-0000-0000-00001E0C0000}"/>
    <cellStyle name="20% - Accent1 3" xfId="26451" hidden="1" xr:uid="{00000000-0005-0000-0000-00001F0C0000}"/>
    <cellStyle name="20% - Accent1 3" xfId="26202" hidden="1" xr:uid="{00000000-0005-0000-0000-0000200C0000}"/>
    <cellStyle name="20% - Accent1 3" xfId="26209" hidden="1" xr:uid="{00000000-0005-0000-0000-0000210C0000}"/>
    <cellStyle name="20% - Accent1 3" xfId="26459" hidden="1" xr:uid="{00000000-0005-0000-0000-0000220C0000}"/>
    <cellStyle name="20% - Accent1 3" xfId="26467" hidden="1" xr:uid="{00000000-0005-0000-0000-0000230C0000}"/>
    <cellStyle name="20% - Accent1 3" xfId="26210" hidden="1" xr:uid="{00000000-0005-0000-0000-0000240C0000}"/>
    <cellStyle name="20% - Accent1 3" xfId="26482" hidden="1" xr:uid="{00000000-0005-0000-0000-0000250C0000}"/>
    <cellStyle name="20% - Accent1 3" xfId="26490" hidden="1" xr:uid="{00000000-0005-0000-0000-0000260C0000}"/>
    <cellStyle name="20% - Accent1 3" xfId="26499" hidden="1" xr:uid="{00000000-0005-0000-0000-0000270C0000}"/>
    <cellStyle name="20% - Accent1 3" xfId="26507" hidden="1" xr:uid="{00000000-0005-0000-0000-0000280C0000}"/>
    <cellStyle name="20% - Accent1 3" xfId="26491" hidden="1" xr:uid="{00000000-0005-0000-0000-0000290C0000}"/>
    <cellStyle name="20% - Accent1 3" xfId="26522" hidden="1" xr:uid="{00000000-0005-0000-0000-00002A0C0000}"/>
    <cellStyle name="20% - Accent1 3" xfId="26530" hidden="1" xr:uid="{00000000-0005-0000-0000-00002B0C0000}"/>
    <cellStyle name="20% - Accent1 3" xfId="26538" hidden="1" xr:uid="{00000000-0005-0000-0000-00002C0C0000}"/>
    <cellStyle name="20% - Accent1 3" xfId="26540" hidden="1" xr:uid="{00000000-0005-0000-0000-00002D0C0000}"/>
    <cellStyle name="20% - Accent1 3" xfId="26554" hidden="1" xr:uid="{00000000-0005-0000-0000-00002E0C0000}"/>
    <cellStyle name="20% - Accent1 3" xfId="26184" hidden="1" xr:uid="{00000000-0005-0000-0000-00002F0C0000}"/>
    <cellStyle name="20% - Accent1 3" xfId="26135" hidden="1" xr:uid="{00000000-0005-0000-0000-0000300C0000}"/>
    <cellStyle name="20% - Accent1 3" xfId="26570" hidden="1" xr:uid="{00000000-0005-0000-0000-0000310C0000}"/>
    <cellStyle name="20% - Accent1 3" xfId="26579" hidden="1" xr:uid="{00000000-0005-0000-0000-0000320C0000}"/>
    <cellStyle name="20% - Accent1 3" xfId="26587" hidden="1" xr:uid="{00000000-0005-0000-0000-0000330C0000}"/>
    <cellStyle name="20% - Accent1 3" xfId="26571" hidden="1" xr:uid="{00000000-0005-0000-0000-0000340C0000}"/>
    <cellStyle name="20% - Accent1 3" xfId="26603" hidden="1" xr:uid="{00000000-0005-0000-0000-0000350C0000}"/>
    <cellStyle name="20% - Accent1 3" xfId="26611" hidden="1" xr:uid="{00000000-0005-0000-0000-0000360C0000}"/>
    <cellStyle name="20% - Accent1 3" xfId="26620" hidden="1" xr:uid="{00000000-0005-0000-0000-0000370C0000}"/>
    <cellStyle name="20% - Accent1 3" xfId="26628" hidden="1" xr:uid="{00000000-0005-0000-0000-0000380C0000}"/>
    <cellStyle name="20% - Accent1 3" xfId="26612" hidden="1" xr:uid="{00000000-0005-0000-0000-0000390C0000}"/>
    <cellStyle name="20% - Accent1 3" xfId="26643" hidden="1" xr:uid="{00000000-0005-0000-0000-00003A0C0000}"/>
    <cellStyle name="20% - Accent1 3" xfId="26651" hidden="1" xr:uid="{00000000-0005-0000-0000-00003B0C0000}"/>
    <cellStyle name="20% - Accent1 3" xfId="26659" hidden="1" xr:uid="{00000000-0005-0000-0000-00003C0C0000}"/>
    <cellStyle name="20% - Accent1 3" xfId="26661" hidden="1" xr:uid="{00000000-0005-0000-0000-00003D0C0000}"/>
    <cellStyle name="20% - Accent1 3" xfId="26675" hidden="1" xr:uid="{00000000-0005-0000-0000-00003E0C0000}"/>
    <cellStyle name="20% - Accent1 3" xfId="26128" hidden="1" xr:uid="{00000000-0005-0000-0000-00003F0C0000}"/>
    <cellStyle name="20% - Accent1 3" xfId="26688" hidden="1" xr:uid="{00000000-0005-0000-0000-0000400C0000}"/>
    <cellStyle name="20% - Accent1 3" xfId="26697" hidden="1" xr:uid="{00000000-0005-0000-0000-0000410C0000}"/>
    <cellStyle name="20% - Accent1 3" xfId="26705" hidden="1" xr:uid="{00000000-0005-0000-0000-0000420C0000}"/>
    <cellStyle name="20% - Accent1 3" xfId="26689" hidden="1" xr:uid="{00000000-0005-0000-0000-0000430C0000}"/>
    <cellStyle name="20% - Accent1 3" xfId="26720" hidden="1" xr:uid="{00000000-0005-0000-0000-0000440C0000}"/>
    <cellStyle name="20% - Accent1 3" xfId="26728" hidden="1" xr:uid="{00000000-0005-0000-0000-0000450C0000}"/>
    <cellStyle name="20% - Accent1 3" xfId="26737" hidden="1" xr:uid="{00000000-0005-0000-0000-0000460C0000}"/>
    <cellStyle name="20% - Accent1 3" xfId="26745" hidden="1" xr:uid="{00000000-0005-0000-0000-0000470C0000}"/>
    <cellStyle name="20% - Accent1 3" xfId="26729" hidden="1" xr:uid="{00000000-0005-0000-0000-0000480C0000}"/>
    <cellStyle name="20% - Accent1 3" xfId="26760" hidden="1" xr:uid="{00000000-0005-0000-0000-0000490C0000}"/>
    <cellStyle name="20% - Accent1 3" xfId="26768" hidden="1" xr:uid="{00000000-0005-0000-0000-00004A0C0000}"/>
    <cellStyle name="20% - Accent1 3" xfId="26776" hidden="1" xr:uid="{00000000-0005-0000-0000-00004B0C0000}"/>
    <cellStyle name="20% - Accent1 3" xfId="26778" hidden="1" xr:uid="{00000000-0005-0000-0000-00004C0C0000}"/>
    <cellStyle name="20% - Accent1 3" xfId="26792" hidden="1" xr:uid="{00000000-0005-0000-0000-00004D0C0000}"/>
    <cellStyle name="20% - Accent1 3" xfId="26132" hidden="1" xr:uid="{00000000-0005-0000-0000-00004E0C0000}"/>
    <cellStyle name="20% - Accent1 3" xfId="26127" hidden="1" xr:uid="{00000000-0005-0000-0000-00004F0C0000}"/>
    <cellStyle name="20% - Accent1 3" xfId="26800" hidden="1" xr:uid="{00000000-0005-0000-0000-0000500C0000}"/>
    <cellStyle name="20% - Accent1 3" xfId="26808" hidden="1" xr:uid="{00000000-0005-0000-0000-0000510C0000}"/>
    <cellStyle name="20% - Accent1 3" xfId="26126" hidden="1" xr:uid="{00000000-0005-0000-0000-0000520C0000}"/>
    <cellStyle name="20% - Accent1 3" xfId="26823" hidden="1" xr:uid="{00000000-0005-0000-0000-0000530C0000}"/>
    <cellStyle name="20% - Accent1 3" xfId="26831" hidden="1" xr:uid="{00000000-0005-0000-0000-0000540C0000}"/>
    <cellStyle name="20% - Accent1 3" xfId="26840" hidden="1" xr:uid="{00000000-0005-0000-0000-0000550C0000}"/>
    <cellStyle name="20% - Accent1 3" xfId="26848" hidden="1" xr:uid="{00000000-0005-0000-0000-0000560C0000}"/>
    <cellStyle name="20% - Accent1 3" xfId="26832" hidden="1" xr:uid="{00000000-0005-0000-0000-0000570C0000}"/>
    <cellStyle name="20% - Accent1 3" xfId="26863" hidden="1" xr:uid="{00000000-0005-0000-0000-0000580C0000}"/>
    <cellStyle name="20% - Accent1 3" xfId="26871" hidden="1" xr:uid="{00000000-0005-0000-0000-0000590C0000}"/>
    <cellStyle name="20% - Accent1 3" xfId="26879" hidden="1" xr:uid="{00000000-0005-0000-0000-00005A0C0000}"/>
    <cellStyle name="20% - Accent1 3" xfId="26881" hidden="1" xr:uid="{00000000-0005-0000-0000-00005B0C0000}"/>
    <cellStyle name="20% - Accent1 3" xfId="26895" hidden="1" xr:uid="{00000000-0005-0000-0000-00005C0C0000}"/>
    <cellStyle name="20% - Accent1 3" xfId="26151" hidden="1" xr:uid="{00000000-0005-0000-0000-00005D0C0000}"/>
    <cellStyle name="20% - Accent1 3" xfId="26157" hidden="1" xr:uid="{00000000-0005-0000-0000-00005E0C0000}"/>
    <cellStyle name="20% - Accent1 3" xfId="26180" hidden="1" xr:uid="{00000000-0005-0000-0000-00005F0C0000}"/>
    <cellStyle name="20% - Accent1 3" xfId="26901" hidden="1" xr:uid="{00000000-0005-0000-0000-0000600C0000}"/>
    <cellStyle name="20% - Accent1 3" xfId="26909" hidden="1" xr:uid="{00000000-0005-0000-0000-0000610C0000}"/>
    <cellStyle name="20% - Accent1 3" xfId="26181" hidden="1" xr:uid="{00000000-0005-0000-0000-0000620C0000}"/>
    <cellStyle name="20% - Accent1 3" xfId="26924" hidden="1" xr:uid="{00000000-0005-0000-0000-0000630C0000}"/>
    <cellStyle name="20% - Accent1 3" xfId="26932" hidden="1" xr:uid="{00000000-0005-0000-0000-0000640C0000}"/>
    <cellStyle name="20% - Accent1 3" xfId="26941" hidden="1" xr:uid="{00000000-0005-0000-0000-0000650C0000}"/>
    <cellStyle name="20% - Accent1 3" xfId="26949" hidden="1" xr:uid="{00000000-0005-0000-0000-0000660C0000}"/>
    <cellStyle name="20% - Accent1 3" xfId="26933" hidden="1" xr:uid="{00000000-0005-0000-0000-0000670C0000}"/>
    <cellStyle name="20% - Accent1 3" xfId="26964" hidden="1" xr:uid="{00000000-0005-0000-0000-0000680C0000}"/>
    <cellStyle name="20% - Accent1 3" xfId="26972" hidden="1" xr:uid="{00000000-0005-0000-0000-0000690C0000}"/>
    <cellStyle name="20% - Accent1 3" xfId="26980" hidden="1" xr:uid="{00000000-0005-0000-0000-00006A0C0000}"/>
    <cellStyle name="20% - Accent1 3" xfId="26982" hidden="1" xr:uid="{00000000-0005-0000-0000-00006B0C0000}"/>
    <cellStyle name="20% - Accent1 3" xfId="26996" hidden="1" xr:uid="{00000000-0005-0000-0000-00006C0C0000}"/>
    <cellStyle name="20% - Accent1 3" xfId="26168" hidden="1" xr:uid="{00000000-0005-0000-0000-00006D0C0000}"/>
    <cellStyle name="20% - Accent1 3" xfId="27009" hidden="1" xr:uid="{00000000-0005-0000-0000-00006E0C0000}"/>
    <cellStyle name="20% - Accent1 3" xfId="27018" hidden="1" xr:uid="{00000000-0005-0000-0000-00006F0C0000}"/>
    <cellStyle name="20% - Accent1 3" xfId="27026" hidden="1" xr:uid="{00000000-0005-0000-0000-0000700C0000}"/>
    <cellStyle name="20% - Accent1 3" xfId="27010" hidden="1" xr:uid="{00000000-0005-0000-0000-0000710C0000}"/>
    <cellStyle name="20% - Accent1 3" xfId="27041" hidden="1" xr:uid="{00000000-0005-0000-0000-0000720C0000}"/>
    <cellStyle name="20% - Accent1 3" xfId="27049" hidden="1" xr:uid="{00000000-0005-0000-0000-0000730C0000}"/>
    <cellStyle name="20% - Accent1 3" xfId="27058" hidden="1" xr:uid="{00000000-0005-0000-0000-0000740C0000}"/>
    <cellStyle name="20% - Accent1 3" xfId="27066" hidden="1" xr:uid="{00000000-0005-0000-0000-0000750C0000}"/>
    <cellStyle name="20% - Accent1 3" xfId="27050" hidden="1" xr:uid="{00000000-0005-0000-0000-0000760C0000}"/>
    <cellStyle name="20% - Accent1 3" xfId="27081" hidden="1" xr:uid="{00000000-0005-0000-0000-0000770C0000}"/>
    <cellStyle name="20% - Accent1 3" xfId="27089" hidden="1" xr:uid="{00000000-0005-0000-0000-0000780C0000}"/>
    <cellStyle name="20% - Accent1 3" xfId="27097" hidden="1" xr:uid="{00000000-0005-0000-0000-0000790C0000}"/>
    <cellStyle name="20% - Accent1 3" xfId="27099" hidden="1" xr:uid="{00000000-0005-0000-0000-00007A0C0000}"/>
    <cellStyle name="20% - Accent1 3" xfId="27113" hidden="1" xr:uid="{00000000-0005-0000-0000-00007B0C0000}"/>
    <cellStyle name="20% - Accent1 3" xfId="26558" hidden="1" xr:uid="{00000000-0005-0000-0000-00007C0C0000}"/>
    <cellStyle name="20% - Accent1 3" xfId="26166" hidden="1" xr:uid="{00000000-0005-0000-0000-00007D0C0000}"/>
    <cellStyle name="20% - Accent1 3" xfId="27121" hidden="1" xr:uid="{00000000-0005-0000-0000-00007E0C0000}"/>
    <cellStyle name="20% - Accent1 3" xfId="27129" hidden="1" xr:uid="{00000000-0005-0000-0000-00007F0C0000}"/>
    <cellStyle name="20% - Accent1 3" xfId="26167" hidden="1" xr:uid="{00000000-0005-0000-0000-0000800C0000}"/>
    <cellStyle name="20% - Accent1 3" xfId="27144" hidden="1" xr:uid="{00000000-0005-0000-0000-0000810C0000}"/>
    <cellStyle name="20% - Accent1 3" xfId="27152" hidden="1" xr:uid="{00000000-0005-0000-0000-0000820C0000}"/>
    <cellStyle name="20% - Accent1 3" xfId="27161" hidden="1" xr:uid="{00000000-0005-0000-0000-0000830C0000}"/>
    <cellStyle name="20% - Accent1 3" xfId="27169" hidden="1" xr:uid="{00000000-0005-0000-0000-0000840C0000}"/>
    <cellStyle name="20% - Accent1 3" xfId="27153" hidden="1" xr:uid="{00000000-0005-0000-0000-0000850C0000}"/>
    <cellStyle name="20% - Accent1 3" xfId="27184" hidden="1" xr:uid="{00000000-0005-0000-0000-0000860C0000}"/>
    <cellStyle name="20% - Accent1 3" xfId="27192" hidden="1" xr:uid="{00000000-0005-0000-0000-0000870C0000}"/>
    <cellStyle name="20% - Accent1 3" xfId="27200" hidden="1" xr:uid="{00000000-0005-0000-0000-0000880C0000}"/>
    <cellStyle name="20% - Accent1 3" xfId="27202" hidden="1" xr:uid="{00000000-0005-0000-0000-0000890C0000}"/>
    <cellStyle name="20% - Accent1 3" xfId="27216" hidden="1" xr:uid="{00000000-0005-0000-0000-00008A0C0000}"/>
    <cellStyle name="20% - Accent1 3" xfId="51524" hidden="1" xr:uid="{00000000-0005-0000-0000-00008B0C0000}"/>
    <cellStyle name="20% - Accent1 3" xfId="51604" hidden="1" xr:uid="{00000000-0005-0000-0000-00008C0C0000}"/>
    <cellStyle name="20% - Accent1 3" xfId="51632" hidden="1" xr:uid="{00000000-0005-0000-0000-00008D0C0000}"/>
    <cellStyle name="20% - Accent1 3" xfId="51641" hidden="1" xr:uid="{00000000-0005-0000-0000-00008E0C0000}"/>
    <cellStyle name="20% - Accent1 3" xfId="51649" hidden="1" xr:uid="{00000000-0005-0000-0000-00008F0C0000}"/>
    <cellStyle name="20% - Accent1 3" xfId="51633" hidden="1" xr:uid="{00000000-0005-0000-0000-0000900C0000}"/>
    <cellStyle name="20% - Accent1 3" xfId="51666" hidden="1" xr:uid="{00000000-0005-0000-0000-0000910C0000}"/>
    <cellStyle name="20% - Accent1 3" xfId="51674" hidden="1" xr:uid="{00000000-0005-0000-0000-0000920C0000}"/>
    <cellStyle name="20% - Accent1 3" xfId="51683" hidden="1" xr:uid="{00000000-0005-0000-0000-0000930C0000}"/>
    <cellStyle name="20% - Accent1 3" xfId="51691" hidden="1" xr:uid="{00000000-0005-0000-0000-0000940C0000}"/>
    <cellStyle name="20% - Accent1 3" xfId="51675" hidden="1" xr:uid="{00000000-0005-0000-0000-0000950C0000}"/>
    <cellStyle name="20% - Accent1 3" xfId="51706" hidden="1" xr:uid="{00000000-0005-0000-0000-0000960C0000}"/>
    <cellStyle name="20% - Accent1 3" xfId="51715" hidden="1" xr:uid="{00000000-0005-0000-0000-0000970C0000}"/>
    <cellStyle name="20% - Accent1 3" xfId="51723" hidden="1" xr:uid="{00000000-0005-0000-0000-0000980C0000}"/>
    <cellStyle name="20% - Accent1 3" xfId="51725" hidden="1" xr:uid="{00000000-0005-0000-0000-0000990C0000}"/>
    <cellStyle name="20% - Accent1 3" xfId="51739" hidden="1" xr:uid="{00000000-0005-0000-0000-00009A0C0000}"/>
    <cellStyle name="20% - Accent1 3" xfId="51616" hidden="1" xr:uid="{00000000-0005-0000-0000-00009B0C0000}"/>
    <cellStyle name="20% - Accent1 3" xfId="51752" hidden="1" xr:uid="{00000000-0005-0000-0000-00009C0C0000}"/>
    <cellStyle name="20% - Accent1 3" xfId="51761" hidden="1" xr:uid="{00000000-0005-0000-0000-00009D0C0000}"/>
    <cellStyle name="20% - Accent1 3" xfId="51769" hidden="1" xr:uid="{00000000-0005-0000-0000-00009E0C0000}"/>
    <cellStyle name="20% - Accent1 3" xfId="51753" hidden="1" xr:uid="{00000000-0005-0000-0000-00009F0C0000}"/>
    <cellStyle name="20% - Accent1 3" xfId="51784" hidden="1" xr:uid="{00000000-0005-0000-0000-0000A00C0000}"/>
    <cellStyle name="20% - Accent1 3" xfId="51792" hidden="1" xr:uid="{00000000-0005-0000-0000-0000A10C0000}"/>
    <cellStyle name="20% - Accent1 3" xfId="51801" hidden="1" xr:uid="{00000000-0005-0000-0000-0000A20C0000}"/>
    <cellStyle name="20% - Accent1 3" xfId="51809" hidden="1" xr:uid="{00000000-0005-0000-0000-0000A30C0000}"/>
    <cellStyle name="20% - Accent1 3" xfId="51793" hidden="1" xr:uid="{00000000-0005-0000-0000-0000A40C0000}"/>
    <cellStyle name="20% - Accent1 3" xfId="51824" hidden="1" xr:uid="{00000000-0005-0000-0000-0000A50C0000}"/>
    <cellStyle name="20% - Accent1 3" xfId="51832" hidden="1" xr:uid="{00000000-0005-0000-0000-0000A60C0000}"/>
    <cellStyle name="20% - Accent1 3" xfId="51840" hidden="1" xr:uid="{00000000-0005-0000-0000-0000A70C0000}"/>
    <cellStyle name="20% - Accent1 3" xfId="51842" hidden="1" xr:uid="{00000000-0005-0000-0000-0000A80C0000}"/>
    <cellStyle name="20% - Accent1 3" xfId="51856" hidden="1" xr:uid="{00000000-0005-0000-0000-0000A90C0000}"/>
    <cellStyle name="20% - Accent1 3" xfId="51607" hidden="1" xr:uid="{00000000-0005-0000-0000-0000AA0C0000}"/>
    <cellStyle name="20% - Accent1 3" xfId="51614" hidden="1" xr:uid="{00000000-0005-0000-0000-0000AB0C0000}"/>
    <cellStyle name="20% - Accent1 3" xfId="51864" hidden="1" xr:uid="{00000000-0005-0000-0000-0000AC0C0000}"/>
    <cellStyle name="20% - Accent1 3" xfId="51872" hidden="1" xr:uid="{00000000-0005-0000-0000-0000AD0C0000}"/>
    <cellStyle name="20% - Accent1 3" xfId="51615" hidden="1" xr:uid="{00000000-0005-0000-0000-0000AE0C0000}"/>
    <cellStyle name="20% - Accent1 3" xfId="51887" hidden="1" xr:uid="{00000000-0005-0000-0000-0000AF0C0000}"/>
    <cellStyle name="20% - Accent1 3" xfId="51895" hidden="1" xr:uid="{00000000-0005-0000-0000-0000B00C0000}"/>
    <cellStyle name="20% - Accent1 3" xfId="51904" hidden="1" xr:uid="{00000000-0005-0000-0000-0000B10C0000}"/>
    <cellStyle name="20% - Accent1 3" xfId="51912" hidden="1" xr:uid="{00000000-0005-0000-0000-0000B20C0000}"/>
    <cellStyle name="20% - Accent1 3" xfId="51896" hidden="1" xr:uid="{00000000-0005-0000-0000-0000B30C0000}"/>
    <cellStyle name="20% - Accent1 3" xfId="51927" hidden="1" xr:uid="{00000000-0005-0000-0000-0000B40C0000}"/>
    <cellStyle name="20% - Accent1 3" xfId="51935" hidden="1" xr:uid="{00000000-0005-0000-0000-0000B50C0000}"/>
    <cellStyle name="20% - Accent1 3" xfId="51943" hidden="1" xr:uid="{00000000-0005-0000-0000-0000B60C0000}"/>
    <cellStyle name="20% - Accent1 3" xfId="51945" hidden="1" xr:uid="{00000000-0005-0000-0000-0000B70C0000}"/>
    <cellStyle name="20% - Accent1 3" xfId="51959" hidden="1" xr:uid="{00000000-0005-0000-0000-0000B80C0000}"/>
    <cellStyle name="20% - Accent1 3" xfId="51590" hidden="1" xr:uid="{00000000-0005-0000-0000-0000B90C0000}"/>
    <cellStyle name="20% - Accent1 3" xfId="51542" hidden="1" xr:uid="{00000000-0005-0000-0000-0000BA0C0000}"/>
    <cellStyle name="20% - Accent1 3" xfId="51975" hidden="1" xr:uid="{00000000-0005-0000-0000-0000BB0C0000}"/>
    <cellStyle name="20% - Accent1 3" xfId="51984" hidden="1" xr:uid="{00000000-0005-0000-0000-0000BC0C0000}"/>
    <cellStyle name="20% - Accent1 3" xfId="51992" hidden="1" xr:uid="{00000000-0005-0000-0000-0000BD0C0000}"/>
    <cellStyle name="20% - Accent1 3" xfId="51976" hidden="1" xr:uid="{00000000-0005-0000-0000-0000BE0C0000}"/>
    <cellStyle name="20% - Accent1 3" xfId="52008" hidden="1" xr:uid="{00000000-0005-0000-0000-0000BF0C0000}"/>
    <cellStyle name="20% - Accent1 3" xfId="52016" hidden="1" xr:uid="{00000000-0005-0000-0000-0000C00C0000}"/>
    <cellStyle name="20% - Accent1 3" xfId="52025" hidden="1" xr:uid="{00000000-0005-0000-0000-0000C10C0000}"/>
    <cellStyle name="20% - Accent1 3" xfId="52033" hidden="1" xr:uid="{00000000-0005-0000-0000-0000C20C0000}"/>
    <cellStyle name="20% - Accent1 3" xfId="52017" hidden="1" xr:uid="{00000000-0005-0000-0000-0000C30C0000}"/>
    <cellStyle name="20% - Accent1 3" xfId="52048" hidden="1" xr:uid="{00000000-0005-0000-0000-0000C40C0000}"/>
    <cellStyle name="20% - Accent1 3" xfId="52056" hidden="1" xr:uid="{00000000-0005-0000-0000-0000C50C0000}"/>
    <cellStyle name="20% - Accent1 3" xfId="52064" hidden="1" xr:uid="{00000000-0005-0000-0000-0000C60C0000}"/>
    <cellStyle name="20% - Accent1 3" xfId="52066" hidden="1" xr:uid="{00000000-0005-0000-0000-0000C70C0000}"/>
    <cellStyle name="20% - Accent1 3" xfId="52080" hidden="1" xr:uid="{00000000-0005-0000-0000-0000C80C0000}"/>
    <cellStyle name="20% - Accent1 3" xfId="51535" hidden="1" xr:uid="{00000000-0005-0000-0000-0000C90C0000}"/>
    <cellStyle name="20% - Accent1 3" xfId="52093" hidden="1" xr:uid="{00000000-0005-0000-0000-0000CA0C0000}"/>
    <cellStyle name="20% - Accent1 3" xfId="52102" hidden="1" xr:uid="{00000000-0005-0000-0000-0000CB0C0000}"/>
    <cellStyle name="20% - Accent1 3" xfId="52110" hidden="1" xr:uid="{00000000-0005-0000-0000-0000CC0C0000}"/>
    <cellStyle name="20% - Accent1 3" xfId="52094" hidden="1" xr:uid="{00000000-0005-0000-0000-0000CD0C0000}"/>
    <cellStyle name="20% - Accent1 3" xfId="52125" hidden="1" xr:uid="{00000000-0005-0000-0000-0000CE0C0000}"/>
    <cellStyle name="20% - Accent1 3" xfId="52133" hidden="1" xr:uid="{00000000-0005-0000-0000-0000CF0C0000}"/>
    <cellStyle name="20% - Accent1 3" xfId="52142" hidden="1" xr:uid="{00000000-0005-0000-0000-0000D00C0000}"/>
    <cellStyle name="20% - Accent1 3" xfId="52150" hidden="1" xr:uid="{00000000-0005-0000-0000-0000D10C0000}"/>
    <cellStyle name="20% - Accent1 3" xfId="52134" hidden="1" xr:uid="{00000000-0005-0000-0000-0000D20C0000}"/>
    <cellStyle name="20% - Accent1 3" xfId="52165" hidden="1" xr:uid="{00000000-0005-0000-0000-0000D30C0000}"/>
    <cellStyle name="20% - Accent1 3" xfId="52173" hidden="1" xr:uid="{00000000-0005-0000-0000-0000D40C0000}"/>
    <cellStyle name="20% - Accent1 3" xfId="52181" hidden="1" xr:uid="{00000000-0005-0000-0000-0000D50C0000}"/>
    <cellStyle name="20% - Accent1 3" xfId="52183" hidden="1" xr:uid="{00000000-0005-0000-0000-0000D60C0000}"/>
    <cellStyle name="20% - Accent1 3" xfId="52197" hidden="1" xr:uid="{00000000-0005-0000-0000-0000D70C0000}"/>
    <cellStyle name="20% - Accent1 3" xfId="51539" hidden="1" xr:uid="{00000000-0005-0000-0000-0000D80C0000}"/>
    <cellStyle name="20% - Accent1 3" xfId="51534" hidden="1" xr:uid="{00000000-0005-0000-0000-0000D90C0000}"/>
    <cellStyle name="20% - Accent1 3" xfId="52205" hidden="1" xr:uid="{00000000-0005-0000-0000-0000DA0C0000}"/>
    <cellStyle name="20% - Accent1 3" xfId="52213" hidden="1" xr:uid="{00000000-0005-0000-0000-0000DB0C0000}"/>
    <cellStyle name="20% - Accent1 3" xfId="51533" hidden="1" xr:uid="{00000000-0005-0000-0000-0000DC0C0000}"/>
    <cellStyle name="20% - Accent1 3" xfId="52228" hidden="1" xr:uid="{00000000-0005-0000-0000-0000DD0C0000}"/>
    <cellStyle name="20% - Accent1 3" xfId="52236" hidden="1" xr:uid="{00000000-0005-0000-0000-0000DE0C0000}"/>
    <cellStyle name="20% - Accent1 3" xfId="52245" hidden="1" xr:uid="{00000000-0005-0000-0000-0000DF0C0000}"/>
    <cellStyle name="20% - Accent1 3" xfId="52253" hidden="1" xr:uid="{00000000-0005-0000-0000-0000E00C0000}"/>
    <cellStyle name="20% - Accent1 3" xfId="52237" hidden="1" xr:uid="{00000000-0005-0000-0000-0000E10C0000}"/>
    <cellStyle name="20% - Accent1 3" xfId="52268" hidden="1" xr:uid="{00000000-0005-0000-0000-0000E20C0000}"/>
    <cellStyle name="20% - Accent1 3" xfId="52276" hidden="1" xr:uid="{00000000-0005-0000-0000-0000E30C0000}"/>
    <cellStyle name="20% - Accent1 3" xfId="52284" hidden="1" xr:uid="{00000000-0005-0000-0000-0000E40C0000}"/>
    <cellStyle name="20% - Accent1 3" xfId="52286" hidden="1" xr:uid="{00000000-0005-0000-0000-0000E50C0000}"/>
    <cellStyle name="20% - Accent1 3" xfId="52300" hidden="1" xr:uid="{00000000-0005-0000-0000-0000E60C0000}"/>
    <cellStyle name="20% - Accent1 3" xfId="51557" hidden="1" xr:uid="{00000000-0005-0000-0000-0000E70C0000}"/>
    <cellStyle name="20% - Accent1 3" xfId="51563" hidden="1" xr:uid="{00000000-0005-0000-0000-0000E80C0000}"/>
    <cellStyle name="20% - Accent1 3" xfId="51586" hidden="1" xr:uid="{00000000-0005-0000-0000-0000E90C0000}"/>
    <cellStyle name="20% - Accent1 3" xfId="52306" hidden="1" xr:uid="{00000000-0005-0000-0000-0000EA0C0000}"/>
    <cellStyle name="20% - Accent1 3" xfId="52314" hidden="1" xr:uid="{00000000-0005-0000-0000-0000EB0C0000}"/>
    <cellStyle name="20% - Accent1 3" xfId="51587" hidden="1" xr:uid="{00000000-0005-0000-0000-0000EC0C0000}"/>
    <cellStyle name="20% - Accent1 3" xfId="52329" hidden="1" xr:uid="{00000000-0005-0000-0000-0000ED0C0000}"/>
    <cellStyle name="20% - Accent1 3" xfId="52337" hidden="1" xr:uid="{00000000-0005-0000-0000-0000EE0C0000}"/>
    <cellStyle name="20% - Accent1 3" xfId="52346" hidden="1" xr:uid="{00000000-0005-0000-0000-0000EF0C0000}"/>
    <cellStyle name="20% - Accent1 3" xfId="52354" hidden="1" xr:uid="{00000000-0005-0000-0000-0000F00C0000}"/>
    <cellStyle name="20% - Accent1 3" xfId="52338" hidden="1" xr:uid="{00000000-0005-0000-0000-0000F10C0000}"/>
    <cellStyle name="20% - Accent1 3" xfId="52369" hidden="1" xr:uid="{00000000-0005-0000-0000-0000F20C0000}"/>
    <cellStyle name="20% - Accent1 3" xfId="52377" hidden="1" xr:uid="{00000000-0005-0000-0000-0000F30C0000}"/>
    <cellStyle name="20% - Accent1 3" xfId="52385" hidden="1" xr:uid="{00000000-0005-0000-0000-0000F40C0000}"/>
    <cellStyle name="20% - Accent1 3" xfId="52387" hidden="1" xr:uid="{00000000-0005-0000-0000-0000F50C0000}"/>
    <cellStyle name="20% - Accent1 3" xfId="52401" hidden="1" xr:uid="{00000000-0005-0000-0000-0000F60C0000}"/>
    <cellStyle name="20% - Accent1 3" xfId="51574" hidden="1" xr:uid="{00000000-0005-0000-0000-0000F70C0000}"/>
    <cellStyle name="20% - Accent1 3" xfId="52414" hidden="1" xr:uid="{00000000-0005-0000-0000-0000F80C0000}"/>
    <cellStyle name="20% - Accent1 3" xfId="52423" hidden="1" xr:uid="{00000000-0005-0000-0000-0000F90C0000}"/>
    <cellStyle name="20% - Accent1 3" xfId="52431" hidden="1" xr:uid="{00000000-0005-0000-0000-0000FA0C0000}"/>
    <cellStyle name="20% - Accent1 3" xfId="52415" hidden="1" xr:uid="{00000000-0005-0000-0000-0000FB0C0000}"/>
    <cellStyle name="20% - Accent1 3" xfId="52446" hidden="1" xr:uid="{00000000-0005-0000-0000-0000FC0C0000}"/>
    <cellStyle name="20% - Accent1 3" xfId="52454" hidden="1" xr:uid="{00000000-0005-0000-0000-0000FD0C0000}"/>
    <cellStyle name="20% - Accent1 3" xfId="52463" hidden="1" xr:uid="{00000000-0005-0000-0000-0000FE0C0000}"/>
    <cellStyle name="20% - Accent1 3" xfId="52471" hidden="1" xr:uid="{00000000-0005-0000-0000-0000FF0C0000}"/>
    <cellStyle name="20% - Accent1 3" xfId="52455" hidden="1" xr:uid="{00000000-0005-0000-0000-0000000D0000}"/>
    <cellStyle name="20% - Accent1 3" xfId="52486" hidden="1" xr:uid="{00000000-0005-0000-0000-0000010D0000}"/>
    <cellStyle name="20% - Accent1 3" xfId="52494" hidden="1" xr:uid="{00000000-0005-0000-0000-0000020D0000}"/>
    <cellStyle name="20% - Accent1 3" xfId="52502" hidden="1" xr:uid="{00000000-0005-0000-0000-0000030D0000}"/>
    <cellStyle name="20% - Accent1 3" xfId="52504" hidden="1" xr:uid="{00000000-0005-0000-0000-0000040D0000}"/>
    <cellStyle name="20% - Accent1 3" xfId="52518" hidden="1" xr:uid="{00000000-0005-0000-0000-0000050D0000}"/>
    <cellStyle name="20% - Accent1 3" xfId="51963" hidden="1" xr:uid="{00000000-0005-0000-0000-0000060D0000}"/>
    <cellStyle name="20% - Accent1 3" xfId="51572" hidden="1" xr:uid="{00000000-0005-0000-0000-0000070D0000}"/>
    <cellStyle name="20% - Accent1 3" xfId="52526" hidden="1" xr:uid="{00000000-0005-0000-0000-0000080D0000}"/>
    <cellStyle name="20% - Accent1 3" xfId="52534" hidden="1" xr:uid="{00000000-0005-0000-0000-0000090D0000}"/>
    <cellStyle name="20% - Accent1 3" xfId="51573" hidden="1" xr:uid="{00000000-0005-0000-0000-00000A0D0000}"/>
    <cellStyle name="20% - Accent1 3" xfId="52549" hidden="1" xr:uid="{00000000-0005-0000-0000-00000B0D0000}"/>
    <cellStyle name="20% - Accent1 3" xfId="52557" hidden="1" xr:uid="{00000000-0005-0000-0000-00000C0D0000}"/>
    <cellStyle name="20% - Accent1 3" xfId="52566" hidden="1" xr:uid="{00000000-0005-0000-0000-00000D0D0000}"/>
    <cellStyle name="20% - Accent1 3" xfId="52574" hidden="1" xr:uid="{00000000-0005-0000-0000-00000E0D0000}"/>
    <cellStyle name="20% - Accent1 3" xfId="52558" hidden="1" xr:uid="{00000000-0005-0000-0000-00000F0D0000}"/>
    <cellStyle name="20% - Accent1 3" xfId="52589" hidden="1" xr:uid="{00000000-0005-0000-0000-0000100D0000}"/>
    <cellStyle name="20% - Accent1 3" xfId="52597" hidden="1" xr:uid="{00000000-0005-0000-0000-0000110D0000}"/>
    <cellStyle name="20% - Accent1 3" xfId="52605" hidden="1" xr:uid="{00000000-0005-0000-0000-0000120D0000}"/>
    <cellStyle name="20% - Accent1 3" xfId="52607" hidden="1" xr:uid="{00000000-0005-0000-0000-0000130D0000}"/>
    <cellStyle name="20% - Accent1 3" xfId="52621" hidden="1" xr:uid="{00000000-0005-0000-0000-0000140D0000}"/>
    <cellStyle name="20% - Accent1 3" xfId="27224" hidden="1" xr:uid="{00000000-0005-0000-0000-0000150D0000}"/>
    <cellStyle name="20% - Accent1 3" xfId="27232" hidden="1" xr:uid="{00000000-0005-0000-0000-0000160D0000}"/>
    <cellStyle name="20% - Accent1 3" xfId="27241" hidden="1" xr:uid="{00000000-0005-0000-0000-0000170D0000}"/>
    <cellStyle name="20% - Accent1 3" xfId="27249" hidden="1" xr:uid="{00000000-0005-0000-0000-0000180D0000}"/>
    <cellStyle name="20% - Accent1 3" xfId="27233" hidden="1" xr:uid="{00000000-0005-0000-0000-0000190D0000}"/>
    <cellStyle name="20% - Accent1 3" xfId="27265" hidden="1" xr:uid="{00000000-0005-0000-0000-00001A0D0000}"/>
    <cellStyle name="20% - Accent1 3" xfId="27273" hidden="1" xr:uid="{00000000-0005-0000-0000-00001B0D0000}"/>
    <cellStyle name="20% - Accent1 3" xfId="27282" hidden="1" xr:uid="{00000000-0005-0000-0000-00001C0D0000}"/>
    <cellStyle name="20% - Accent1 3" xfId="27290" hidden="1" xr:uid="{00000000-0005-0000-0000-00001D0D0000}"/>
    <cellStyle name="20% - Accent1 3" xfId="27274" hidden="1" xr:uid="{00000000-0005-0000-0000-00001E0D0000}"/>
    <cellStyle name="20% - Accent1 3" xfId="27305" hidden="1" xr:uid="{00000000-0005-0000-0000-00001F0D0000}"/>
    <cellStyle name="20% - Accent1 3" xfId="27314" hidden="1" xr:uid="{00000000-0005-0000-0000-0000200D0000}"/>
    <cellStyle name="20% - Accent1 3" xfId="27322" hidden="1" xr:uid="{00000000-0005-0000-0000-0000210D0000}"/>
    <cellStyle name="20% - Accent1 3" xfId="27324" hidden="1" xr:uid="{00000000-0005-0000-0000-0000220D0000}"/>
    <cellStyle name="20% - Accent1 3" xfId="27338" hidden="1" xr:uid="{00000000-0005-0000-0000-0000230D0000}"/>
    <cellStyle name="20% - Accent1 3" xfId="27346" hidden="1" xr:uid="{00000000-0005-0000-0000-0000240D0000}"/>
    <cellStyle name="20% - Accent1 3" xfId="27362" hidden="1" xr:uid="{00000000-0005-0000-0000-0000250D0000}"/>
    <cellStyle name="20% - Accent1 3" xfId="27371" hidden="1" xr:uid="{00000000-0005-0000-0000-0000260D0000}"/>
    <cellStyle name="20% - Accent1 3" xfId="27379" hidden="1" xr:uid="{00000000-0005-0000-0000-0000270D0000}"/>
    <cellStyle name="20% - Accent1 3" xfId="27363" hidden="1" xr:uid="{00000000-0005-0000-0000-0000280D0000}"/>
    <cellStyle name="20% - Accent1 3" xfId="27395" hidden="1" xr:uid="{00000000-0005-0000-0000-0000290D0000}"/>
    <cellStyle name="20% - Accent1 3" xfId="27403" hidden="1" xr:uid="{00000000-0005-0000-0000-00002A0D0000}"/>
    <cellStyle name="20% - Accent1 3" xfId="27412" hidden="1" xr:uid="{00000000-0005-0000-0000-00002B0D0000}"/>
    <cellStyle name="20% - Accent1 3" xfId="27420" hidden="1" xr:uid="{00000000-0005-0000-0000-00002C0D0000}"/>
    <cellStyle name="20% - Accent1 3" xfId="27404" hidden="1" xr:uid="{00000000-0005-0000-0000-00002D0D0000}"/>
    <cellStyle name="20% - Accent1 3" xfId="27435" hidden="1" xr:uid="{00000000-0005-0000-0000-00002E0D0000}"/>
    <cellStyle name="20% - Accent1 3" xfId="27444" hidden="1" xr:uid="{00000000-0005-0000-0000-00002F0D0000}"/>
    <cellStyle name="20% - Accent1 3" xfId="27452" hidden="1" xr:uid="{00000000-0005-0000-0000-0000300D0000}"/>
    <cellStyle name="20% - Accent1 3" xfId="27454" hidden="1" xr:uid="{00000000-0005-0000-0000-0000310D0000}"/>
    <cellStyle name="20% - Accent1 3" xfId="27468" hidden="1" xr:uid="{00000000-0005-0000-0000-0000320D0000}"/>
    <cellStyle name="20% - Accent1 3" xfId="27476" hidden="1" xr:uid="{00000000-0005-0000-0000-0000330D0000}"/>
    <cellStyle name="20% - Accent1 3" xfId="27347" hidden="1" xr:uid="{00000000-0005-0000-0000-0000340D0000}"/>
    <cellStyle name="20% - Accent1 3" xfId="27484" hidden="1" xr:uid="{00000000-0005-0000-0000-0000350D0000}"/>
    <cellStyle name="20% - Accent1 3" xfId="27493" hidden="1" xr:uid="{00000000-0005-0000-0000-0000360D0000}"/>
    <cellStyle name="20% - Accent1 3" xfId="27501" hidden="1" xr:uid="{00000000-0005-0000-0000-0000370D0000}"/>
    <cellStyle name="20% - Accent1 3" xfId="27485" hidden="1" xr:uid="{00000000-0005-0000-0000-0000380D0000}"/>
    <cellStyle name="20% - Accent1 3" xfId="27516" hidden="1" xr:uid="{00000000-0005-0000-0000-0000390D0000}"/>
    <cellStyle name="20% - Accent1 3" xfId="27524" hidden="1" xr:uid="{00000000-0005-0000-0000-00003A0D0000}"/>
    <cellStyle name="20% - Accent1 3" xfId="27533" hidden="1" xr:uid="{00000000-0005-0000-0000-00003B0D0000}"/>
    <cellStyle name="20% - Accent1 3" xfId="27541" hidden="1" xr:uid="{00000000-0005-0000-0000-00003C0D0000}"/>
    <cellStyle name="20% - Accent1 3" xfId="27525" hidden="1" xr:uid="{00000000-0005-0000-0000-00003D0D0000}"/>
    <cellStyle name="20% - Accent1 3" xfId="27556" hidden="1" xr:uid="{00000000-0005-0000-0000-00003E0D0000}"/>
    <cellStyle name="20% - Accent1 3" xfId="27564" hidden="1" xr:uid="{00000000-0005-0000-0000-00003F0D0000}"/>
    <cellStyle name="20% - Accent1 3" xfId="27572" hidden="1" xr:uid="{00000000-0005-0000-0000-0000400D0000}"/>
    <cellStyle name="20% - Accent1 3" xfId="27574" hidden="1" xr:uid="{00000000-0005-0000-0000-0000410D0000}"/>
    <cellStyle name="20% - Accent1 3" xfId="27588" hidden="1" xr:uid="{00000000-0005-0000-0000-0000420D0000}"/>
    <cellStyle name="20% - Accent1 3" xfId="27596" hidden="1" xr:uid="{00000000-0005-0000-0000-0000430D0000}"/>
    <cellStyle name="20% - Accent1 3" xfId="27604" hidden="1" xr:uid="{00000000-0005-0000-0000-0000440D0000}"/>
    <cellStyle name="20% - Accent1 3" xfId="27612" hidden="1" xr:uid="{00000000-0005-0000-0000-0000450D0000}"/>
    <cellStyle name="20% - Accent1 3" xfId="27621" hidden="1" xr:uid="{00000000-0005-0000-0000-0000460D0000}"/>
    <cellStyle name="20% - Accent1 3" xfId="27629" hidden="1" xr:uid="{00000000-0005-0000-0000-0000470D0000}"/>
    <cellStyle name="20% - Accent1 3" xfId="27613" hidden="1" xr:uid="{00000000-0005-0000-0000-0000480D0000}"/>
    <cellStyle name="20% - Accent1 3" xfId="27645" hidden="1" xr:uid="{00000000-0005-0000-0000-0000490D0000}"/>
    <cellStyle name="20% - Accent1 3" xfId="27653" hidden="1" xr:uid="{00000000-0005-0000-0000-00004A0D0000}"/>
    <cellStyle name="20% - Accent1 3" xfId="27662" hidden="1" xr:uid="{00000000-0005-0000-0000-00004B0D0000}"/>
    <cellStyle name="20% - Accent1 3" xfId="27670" hidden="1" xr:uid="{00000000-0005-0000-0000-00004C0D0000}"/>
    <cellStyle name="20% - Accent1 3" xfId="27654" hidden="1" xr:uid="{00000000-0005-0000-0000-00004D0D0000}"/>
    <cellStyle name="20% - Accent1 3" xfId="27685" hidden="1" xr:uid="{00000000-0005-0000-0000-00004E0D0000}"/>
    <cellStyle name="20% - Accent1 3" xfId="27694" hidden="1" xr:uid="{00000000-0005-0000-0000-00004F0D0000}"/>
    <cellStyle name="20% - Accent1 3" xfId="27702" hidden="1" xr:uid="{00000000-0005-0000-0000-0000500D0000}"/>
    <cellStyle name="20% - Accent1 3" xfId="27704" hidden="1" xr:uid="{00000000-0005-0000-0000-0000510D0000}"/>
    <cellStyle name="20% - Accent1 3" xfId="27718" hidden="1" xr:uid="{00000000-0005-0000-0000-0000520D0000}"/>
    <cellStyle name="20% - Accent1 3" xfId="27726" hidden="1" xr:uid="{00000000-0005-0000-0000-0000530D0000}"/>
    <cellStyle name="20% - Accent1 3" xfId="27734" hidden="1" xr:uid="{00000000-0005-0000-0000-0000540D0000}"/>
    <cellStyle name="20% - Accent1 3" xfId="27742" hidden="1" xr:uid="{00000000-0005-0000-0000-0000550D0000}"/>
    <cellStyle name="20% - Accent1 3" xfId="27751" hidden="1" xr:uid="{00000000-0005-0000-0000-0000560D0000}"/>
    <cellStyle name="20% - Accent1 3" xfId="27759" hidden="1" xr:uid="{00000000-0005-0000-0000-0000570D0000}"/>
    <cellStyle name="20% - Accent1 3" xfId="27743" hidden="1" xr:uid="{00000000-0005-0000-0000-0000580D0000}"/>
    <cellStyle name="20% - Accent1 3" xfId="27775" hidden="1" xr:uid="{00000000-0005-0000-0000-0000590D0000}"/>
    <cellStyle name="20% - Accent1 3" xfId="27783" hidden="1" xr:uid="{00000000-0005-0000-0000-00005A0D0000}"/>
    <cellStyle name="20% - Accent1 3" xfId="27792" hidden="1" xr:uid="{00000000-0005-0000-0000-00005B0D0000}"/>
    <cellStyle name="20% - Accent1 3" xfId="27800" hidden="1" xr:uid="{00000000-0005-0000-0000-00005C0D0000}"/>
    <cellStyle name="20% - Accent1 3" xfId="27784" hidden="1" xr:uid="{00000000-0005-0000-0000-00005D0D0000}"/>
    <cellStyle name="20% - Accent1 3" xfId="27815" hidden="1" xr:uid="{00000000-0005-0000-0000-00005E0D0000}"/>
    <cellStyle name="20% - Accent1 3" xfId="27824" hidden="1" xr:uid="{00000000-0005-0000-0000-00005F0D0000}"/>
    <cellStyle name="20% - Accent1 3" xfId="27832" hidden="1" xr:uid="{00000000-0005-0000-0000-0000600D0000}"/>
    <cellStyle name="20% - Accent1 3" xfId="27834" hidden="1" xr:uid="{00000000-0005-0000-0000-0000610D0000}"/>
    <cellStyle name="20% - Accent1 3" xfId="27848" hidden="1" xr:uid="{00000000-0005-0000-0000-0000620D0000}"/>
    <cellStyle name="20% - Accent1 3" xfId="27856" hidden="1" xr:uid="{00000000-0005-0000-0000-0000630D0000}"/>
    <cellStyle name="20% - Accent1 3" xfId="27869" hidden="1" xr:uid="{00000000-0005-0000-0000-0000640D0000}"/>
    <cellStyle name="20% - Accent1 3" xfId="27925" hidden="1" xr:uid="{00000000-0005-0000-0000-0000650D0000}"/>
    <cellStyle name="20% - Accent1 3" xfId="27953" hidden="1" xr:uid="{00000000-0005-0000-0000-0000660D0000}"/>
    <cellStyle name="20% - Accent1 3" xfId="27962" hidden="1" xr:uid="{00000000-0005-0000-0000-0000670D0000}"/>
    <cellStyle name="20% - Accent1 3" xfId="27970" hidden="1" xr:uid="{00000000-0005-0000-0000-0000680D0000}"/>
    <cellStyle name="20% - Accent1 3" xfId="27954" hidden="1" xr:uid="{00000000-0005-0000-0000-0000690D0000}"/>
    <cellStyle name="20% - Accent1 3" xfId="27987" hidden="1" xr:uid="{00000000-0005-0000-0000-00006A0D0000}"/>
    <cellStyle name="20% - Accent1 3" xfId="27995" hidden="1" xr:uid="{00000000-0005-0000-0000-00006B0D0000}"/>
    <cellStyle name="20% - Accent1 3" xfId="28004" hidden="1" xr:uid="{00000000-0005-0000-0000-00006C0D0000}"/>
    <cellStyle name="20% - Accent1 3" xfId="28012" hidden="1" xr:uid="{00000000-0005-0000-0000-00006D0D0000}"/>
    <cellStyle name="20% - Accent1 3" xfId="27996" hidden="1" xr:uid="{00000000-0005-0000-0000-00006E0D0000}"/>
    <cellStyle name="20% - Accent1 3" xfId="28028" hidden="1" xr:uid="{00000000-0005-0000-0000-00006F0D0000}"/>
    <cellStyle name="20% - Accent1 3" xfId="28037" hidden="1" xr:uid="{00000000-0005-0000-0000-0000700D0000}"/>
    <cellStyle name="20% - Accent1 3" xfId="28045" hidden="1" xr:uid="{00000000-0005-0000-0000-0000710D0000}"/>
    <cellStyle name="20% - Accent1 3" xfId="28047" hidden="1" xr:uid="{00000000-0005-0000-0000-0000720D0000}"/>
    <cellStyle name="20% - Accent1 3" xfId="28063" hidden="1" xr:uid="{00000000-0005-0000-0000-0000730D0000}"/>
    <cellStyle name="20% - Accent1 3" xfId="27937" hidden="1" xr:uid="{00000000-0005-0000-0000-0000740D0000}"/>
    <cellStyle name="20% - Accent1 3" xfId="28077" hidden="1" xr:uid="{00000000-0005-0000-0000-0000750D0000}"/>
    <cellStyle name="20% - Accent1 3" xfId="28086" hidden="1" xr:uid="{00000000-0005-0000-0000-0000760D0000}"/>
    <cellStyle name="20% - Accent1 3" xfId="28094" hidden="1" xr:uid="{00000000-0005-0000-0000-0000770D0000}"/>
    <cellStyle name="20% - Accent1 3" xfId="28078" hidden="1" xr:uid="{00000000-0005-0000-0000-0000780D0000}"/>
    <cellStyle name="20% - Accent1 3" xfId="28109" hidden="1" xr:uid="{00000000-0005-0000-0000-0000790D0000}"/>
    <cellStyle name="20% - Accent1 3" xfId="28117" hidden="1" xr:uid="{00000000-0005-0000-0000-00007A0D0000}"/>
    <cellStyle name="20% - Accent1 3" xfId="28126" hidden="1" xr:uid="{00000000-0005-0000-0000-00007B0D0000}"/>
    <cellStyle name="20% - Accent1 3" xfId="28134" hidden="1" xr:uid="{00000000-0005-0000-0000-00007C0D0000}"/>
    <cellStyle name="20% - Accent1 3" xfId="28118" hidden="1" xr:uid="{00000000-0005-0000-0000-00007D0D0000}"/>
    <cellStyle name="20% - Accent1 3" xfId="28149" hidden="1" xr:uid="{00000000-0005-0000-0000-00007E0D0000}"/>
    <cellStyle name="20% - Accent1 3" xfId="28157" hidden="1" xr:uid="{00000000-0005-0000-0000-00007F0D0000}"/>
    <cellStyle name="20% - Accent1 3" xfId="28165" hidden="1" xr:uid="{00000000-0005-0000-0000-0000800D0000}"/>
    <cellStyle name="20% - Accent1 3" xfId="28167" hidden="1" xr:uid="{00000000-0005-0000-0000-0000810D0000}"/>
    <cellStyle name="20% - Accent1 3" xfId="28181" hidden="1" xr:uid="{00000000-0005-0000-0000-0000820D0000}"/>
    <cellStyle name="20% - Accent1 3" xfId="27928" hidden="1" xr:uid="{00000000-0005-0000-0000-0000830D0000}"/>
    <cellStyle name="20% - Accent1 3" xfId="27935" hidden="1" xr:uid="{00000000-0005-0000-0000-0000840D0000}"/>
    <cellStyle name="20% - Accent1 3" xfId="28189" hidden="1" xr:uid="{00000000-0005-0000-0000-0000850D0000}"/>
    <cellStyle name="20% - Accent1 3" xfId="28197" hidden="1" xr:uid="{00000000-0005-0000-0000-0000860D0000}"/>
    <cellStyle name="20% - Accent1 3" xfId="27936" hidden="1" xr:uid="{00000000-0005-0000-0000-0000870D0000}"/>
    <cellStyle name="20% - Accent1 3" xfId="28212" hidden="1" xr:uid="{00000000-0005-0000-0000-0000880D0000}"/>
    <cellStyle name="20% - Accent1 3" xfId="28220" hidden="1" xr:uid="{00000000-0005-0000-0000-0000890D0000}"/>
    <cellStyle name="20% - Accent1 3" xfId="28229" hidden="1" xr:uid="{00000000-0005-0000-0000-00008A0D0000}"/>
    <cellStyle name="20% - Accent1 3" xfId="28237" hidden="1" xr:uid="{00000000-0005-0000-0000-00008B0D0000}"/>
    <cellStyle name="20% - Accent1 3" xfId="28221" hidden="1" xr:uid="{00000000-0005-0000-0000-00008C0D0000}"/>
    <cellStyle name="20% - Accent1 3" xfId="28252" hidden="1" xr:uid="{00000000-0005-0000-0000-00008D0D0000}"/>
    <cellStyle name="20% - Accent1 3" xfId="28260" hidden="1" xr:uid="{00000000-0005-0000-0000-00008E0D0000}"/>
    <cellStyle name="20% - Accent1 3" xfId="28268" hidden="1" xr:uid="{00000000-0005-0000-0000-00008F0D0000}"/>
    <cellStyle name="20% - Accent1 3" xfId="28270" hidden="1" xr:uid="{00000000-0005-0000-0000-0000900D0000}"/>
    <cellStyle name="20% - Accent1 3" xfId="28284" hidden="1" xr:uid="{00000000-0005-0000-0000-0000910D0000}"/>
    <cellStyle name="20% - Accent1 3" xfId="28020" hidden="1" xr:uid="{00000000-0005-0000-0000-0000920D0000}"/>
    <cellStyle name="20% - Accent1 3" xfId="28311" hidden="1" xr:uid="{00000000-0005-0000-0000-0000930D0000}"/>
    <cellStyle name="20% - Accent1 3" xfId="28339" hidden="1" xr:uid="{00000000-0005-0000-0000-0000940D0000}"/>
    <cellStyle name="20% - Accent1 3" xfId="28348" hidden="1" xr:uid="{00000000-0005-0000-0000-0000950D0000}"/>
    <cellStyle name="20% - Accent1 3" xfId="28356" hidden="1" xr:uid="{00000000-0005-0000-0000-0000960D0000}"/>
    <cellStyle name="20% - Accent1 3" xfId="28340" hidden="1" xr:uid="{00000000-0005-0000-0000-0000970D0000}"/>
    <cellStyle name="20% - Accent1 3" xfId="28372" hidden="1" xr:uid="{00000000-0005-0000-0000-0000980D0000}"/>
    <cellStyle name="20% - Accent1 3" xfId="28380" hidden="1" xr:uid="{00000000-0005-0000-0000-0000990D0000}"/>
    <cellStyle name="20% - Accent1 3" xfId="28389" hidden="1" xr:uid="{00000000-0005-0000-0000-00009A0D0000}"/>
    <cellStyle name="20% - Accent1 3" xfId="28397" hidden="1" xr:uid="{00000000-0005-0000-0000-00009B0D0000}"/>
    <cellStyle name="20% - Accent1 3" xfId="28381" hidden="1" xr:uid="{00000000-0005-0000-0000-00009C0D0000}"/>
    <cellStyle name="20% - Accent1 3" xfId="28412" hidden="1" xr:uid="{00000000-0005-0000-0000-00009D0D0000}"/>
    <cellStyle name="20% - Accent1 3" xfId="28421" hidden="1" xr:uid="{00000000-0005-0000-0000-00009E0D0000}"/>
    <cellStyle name="20% - Accent1 3" xfId="28429" hidden="1" xr:uid="{00000000-0005-0000-0000-00009F0D0000}"/>
    <cellStyle name="20% - Accent1 3" xfId="28431" hidden="1" xr:uid="{00000000-0005-0000-0000-0000A00D0000}"/>
    <cellStyle name="20% - Accent1 3" xfId="28445" hidden="1" xr:uid="{00000000-0005-0000-0000-0000A10D0000}"/>
    <cellStyle name="20% - Accent1 3" xfId="28323" hidden="1" xr:uid="{00000000-0005-0000-0000-0000A20D0000}"/>
    <cellStyle name="20% - Accent1 3" xfId="28458" hidden="1" xr:uid="{00000000-0005-0000-0000-0000A30D0000}"/>
    <cellStyle name="20% - Accent1 3" xfId="28467" hidden="1" xr:uid="{00000000-0005-0000-0000-0000A40D0000}"/>
    <cellStyle name="20% - Accent1 3" xfId="28475" hidden="1" xr:uid="{00000000-0005-0000-0000-0000A50D0000}"/>
    <cellStyle name="20% - Accent1 3" xfId="28459" hidden="1" xr:uid="{00000000-0005-0000-0000-0000A60D0000}"/>
    <cellStyle name="20% - Accent1 3" xfId="28490" hidden="1" xr:uid="{00000000-0005-0000-0000-0000A70D0000}"/>
    <cellStyle name="20% - Accent1 3" xfId="28498" hidden="1" xr:uid="{00000000-0005-0000-0000-0000A80D0000}"/>
    <cellStyle name="20% - Accent1 3" xfId="28507" hidden="1" xr:uid="{00000000-0005-0000-0000-0000A90D0000}"/>
    <cellStyle name="20% - Accent1 3" xfId="28515" hidden="1" xr:uid="{00000000-0005-0000-0000-0000AA0D0000}"/>
    <cellStyle name="20% - Accent1 3" xfId="28499" hidden="1" xr:uid="{00000000-0005-0000-0000-0000AB0D0000}"/>
    <cellStyle name="20% - Accent1 3" xfId="28530" hidden="1" xr:uid="{00000000-0005-0000-0000-0000AC0D0000}"/>
    <cellStyle name="20% - Accent1 3" xfId="28538" hidden="1" xr:uid="{00000000-0005-0000-0000-0000AD0D0000}"/>
    <cellStyle name="20% - Accent1 3" xfId="28546" hidden="1" xr:uid="{00000000-0005-0000-0000-0000AE0D0000}"/>
    <cellStyle name="20% - Accent1 3" xfId="28548" hidden="1" xr:uid="{00000000-0005-0000-0000-0000AF0D0000}"/>
    <cellStyle name="20% - Accent1 3" xfId="28562" hidden="1" xr:uid="{00000000-0005-0000-0000-0000B00D0000}"/>
    <cellStyle name="20% - Accent1 3" xfId="28314" hidden="1" xr:uid="{00000000-0005-0000-0000-0000B10D0000}"/>
    <cellStyle name="20% - Accent1 3" xfId="28321" hidden="1" xr:uid="{00000000-0005-0000-0000-0000B20D0000}"/>
    <cellStyle name="20% - Accent1 3" xfId="28570" hidden="1" xr:uid="{00000000-0005-0000-0000-0000B30D0000}"/>
    <cellStyle name="20% - Accent1 3" xfId="28578" hidden="1" xr:uid="{00000000-0005-0000-0000-0000B40D0000}"/>
    <cellStyle name="20% - Accent1 3" xfId="28322" hidden="1" xr:uid="{00000000-0005-0000-0000-0000B50D0000}"/>
    <cellStyle name="20% - Accent1 3" xfId="28593" hidden="1" xr:uid="{00000000-0005-0000-0000-0000B60D0000}"/>
    <cellStyle name="20% - Accent1 3" xfId="28601" hidden="1" xr:uid="{00000000-0005-0000-0000-0000B70D0000}"/>
    <cellStyle name="20% - Accent1 3" xfId="28610" hidden="1" xr:uid="{00000000-0005-0000-0000-0000B80D0000}"/>
    <cellStyle name="20% - Accent1 3" xfId="28618" hidden="1" xr:uid="{00000000-0005-0000-0000-0000B90D0000}"/>
    <cellStyle name="20% - Accent1 3" xfId="28602" hidden="1" xr:uid="{00000000-0005-0000-0000-0000BA0D0000}"/>
    <cellStyle name="20% - Accent1 3" xfId="28633" hidden="1" xr:uid="{00000000-0005-0000-0000-0000BB0D0000}"/>
    <cellStyle name="20% - Accent1 3" xfId="28641" hidden="1" xr:uid="{00000000-0005-0000-0000-0000BC0D0000}"/>
    <cellStyle name="20% - Accent1 3" xfId="28649" hidden="1" xr:uid="{00000000-0005-0000-0000-0000BD0D0000}"/>
    <cellStyle name="20% - Accent1 3" xfId="28651" hidden="1" xr:uid="{00000000-0005-0000-0000-0000BE0D0000}"/>
    <cellStyle name="20% - Accent1 3" xfId="28665" hidden="1" xr:uid="{00000000-0005-0000-0000-0000BF0D0000}"/>
    <cellStyle name="20% - Accent1 3" xfId="28296" hidden="1" xr:uid="{00000000-0005-0000-0000-0000C00D0000}"/>
    <cellStyle name="20% - Accent1 3" xfId="27883" hidden="1" xr:uid="{00000000-0005-0000-0000-0000C10D0000}"/>
    <cellStyle name="20% - Accent1 3" xfId="27906" hidden="1" xr:uid="{00000000-0005-0000-0000-0000C20D0000}"/>
    <cellStyle name="20% - Accent1 3" xfId="28672" hidden="1" xr:uid="{00000000-0005-0000-0000-0000C30D0000}"/>
    <cellStyle name="20% - Accent1 3" xfId="28680" hidden="1" xr:uid="{00000000-0005-0000-0000-0000C40D0000}"/>
    <cellStyle name="20% - Accent1 3" xfId="27870" hidden="1" xr:uid="{00000000-0005-0000-0000-0000C50D0000}"/>
    <cellStyle name="20% - Accent1 3" xfId="28695" hidden="1" xr:uid="{00000000-0005-0000-0000-0000C60D0000}"/>
    <cellStyle name="20% - Accent1 3" xfId="28703" hidden="1" xr:uid="{00000000-0005-0000-0000-0000C70D0000}"/>
    <cellStyle name="20% - Accent1 3" xfId="28712" hidden="1" xr:uid="{00000000-0005-0000-0000-0000C80D0000}"/>
    <cellStyle name="20% - Accent1 3" xfId="28720" hidden="1" xr:uid="{00000000-0005-0000-0000-0000C90D0000}"/>
    <cellStyle name="20% - Accent1 3" xfId="28704" hidden="1" xr:uid="{00000000-0005-0000-0000-0000CA0D0000}"/>
    <cellStyle name="20% - Accent1 3" xfId="28735" hidden="1" xr:uid="{00000000-0005-0000-0000-0000CB0D0000}"/>
    <cellStyle name="20% - Accent1 3" xfId="28743" hidden="1" xr:uid="{00000000-0005-0000-0000-0000CC0D0000}"/>
    <cellStyle name="20% - Accent1 3" xfId="28751" hidden="1" xr:uid="{00000000-0005-0000-0000-0000CD0D0000}"/>
    <cellStyle name="20% - Accent1 3" xfId="28753" hidden="1" xr:uid="{00000000-0005-0000-0000-0000CE0D0000}"/>
    <cellStyle name="20% - Accent1 3" xfId="28767" hidden="1" xr:uid="{00000000-0005-0000-0000-0000CF0D0000}"/>
    <cellStyle name="20% - Accent1 3" xfId="27893" hidden="1" xr:uid="{00000000-0005-0000-0000-0000D00D0000}"/>
    <cellStyle name="20% - Accent1 3" xfId="28780" hidden="1" xr:uid="{00000000-0005-0000-0000-0000D10D0000}"/>
    <cellStyle name="20% - Accent1 3" xfId="28789" hidden="1" xr:uid="{00000000-0005-0000-0000-0000D20D0000}"/>
    <cellStyle name="20% - Accent1 3" xfId="28797" hidden="1" xr:uid="{00000000-0005-0000-0000-0000D30D0000}"/>
    <cellStyle name="20% - Accent1 3" xfId="28781" hidden="1" xr:uid="{00000000-0005-0000-0000-0000D40D0000}"/>
    <cellStyle name="20% - Accent1 3" xfId="28812" hidden="1" xr:uid="{00000000-0005-0000-0000-0000D50D0000}"/>
    <cellStyle name="20% - Accent1 3" xfId="28820" hidden="1" xr:uid="{00000000-0005-0000-0000-0000D60D0000}"/>
    <cellStyle name="20% - Accent1 3" xfId="28829" hidden="1" xr:uid="{00000000-0005-0000-0000-0000D70D0000}"/>
    <cellStyle name="20% - Accent1 3" xfId="28837" hidden="1" xr:uid="{00000000-0005-0000-0000-0000D80D0000}"/>
    <cellStyle name="20% - Accent1 3" xfId="28821" hidden="1" xr:uid="{00000000-0005-0000-0000-0000D90D0000}"/>
    <cellStyle name="20% - Accent1 3" xfId="28852" hidden="1" xr:uid="{00000000-0005-0000-0000-0000DA0D0000}"/>
    <cellStyle name="20% - Accent1 3" xfId="28860" hidden="1" xr:uid="{00000000-0005-0000-0000-0000DB0D0000}"/>
    <cellStyle name="20% - Accent1 3" xfId="28868" hidden="1" xr:uid="{00000000-0005-0000-0000-0000DC0D0000}"/>
    <cellStyle name="20% - Accent1 3" xfId="28870" hidden="1" xr:uid="{00000000-0005-0000-0000-0000DD0D0000}"/>
    <cellStyle name="20% - Accent1 3" xfId="28884" hidden="1" xr:uid="{00000000-0005-0000-0000-0000DE0D0000}"/>
    <cellStyle name="20% - Accent1 3" xfId="27886" hidden="1" xr:uid="{00000000-0005-0000-0000-0000DF0D0000}"/>
    <cellStyle name="20% - Accent1 3" xfId="27891" hidden="1" xr:uid="{00000000-0005-0000-0000-0000E00D0000}"/>
    <cellStyle name="20% - Accent1 3" xfId="28892" hidden="1" xr:uid="{00000000-0005-0000-0000-0000E10D0000}"/>
    <cellStyle name="20% - Accent1 3" xfId="28900" hidden="1" xr:uid="{00000000-0005-0000-0000-0000E20D0000}"/>
    <cellStyle name="20% - Accent1 3" xfId="27892" hidden="1" xr:uid="{00000000-0005-0000-0000-0000E30D0000}"/>
    <cellStyle name="20% - Accent1 3" xfId="28915" hidden="1" xr:uid="{00000000-0005-0000-0000-0000E40D0000}"/>
    <cellStyle name="20% - Accent1 3" xfId="28923" hidden="1" xr:uid="{00000000-0005-0000-0000-0000E50D0000}"/>
    <cellStyle name="20% - Accent1 3" xfId="28932" hidden="1" xr:uid="{00000000-0005-0000-0000-0000E60D0000}"/>
    <cellStyle name="20% - Accent1 3" xfId="28940" hidden="1" xr:uid="{00000000-0005-0000-0000-0000E70D0000}"/>
    <cellStyle name="20% - Accent1 3" xfId="28924" hidden="1" xr:uid="{00000000-0005-0000-0000-0000E80D0000}"/>
    <cellStyle name="20% - Accent1 3" xfId="28955" hidden="1" xr:uid="{00000000-0005-0000-0000-0000E90D0000}"/>
    <cellStyle name="20% - Accent1 3" xfId="28963" hidden="1" xr:uid="{00000000-0005-0000-0000-0000EA0D0000}"/>
    <cellStyle name="20% - Accent1 3" xfId="28971" hidden="1" xr:uid="{00000000-0005-0000-0000-0000EB0D0000}"/>
    <cellStyle name="20% - Accent1 3" xfId="28973" hidden="1" xr:uid="{00000000-0005-0000-0000-0000EC0D0000}"/>
    <cellStyle name="20% - Accent1 3" xfId="28987" hidden="1" xr:uid="{00000000-0005-0000-0000-0000ED0D0000}"/>
    <cellStyle name="20% - Accent1 3" xfId="27871" hidden="1" xr:uid="{00000000-0005-0000-0000-0000EE0D0000}"/>
    <cellStyle name="20% - Accent1 3" xfId="28988" hidden="1" xr:uid="{00000000-0005-0000-0000-0000EF0D0000}"/>
    <cellStyle name="20% - Accent1 3" xfId="29008" hidden="1" xr:uid="{00000000-0005-0000-0000-0000F00D0000}"/>
    <cellStyle name="20% - Accent1 3" xfId="29017" hidden="1" xr:uid="{00000000-0005-0000-0000-0000F10D0000}"/>
    <cellStyle name="20% - Accent1 3" xfId="29025" hidden="1" xr:uid="{00000000-0005-0000-0000-0000F20D0000}"/>
    <cellStyle name="20% - Accent1 3" xfId="29009" hidden="1" xr:uid="{00000000-0005-0000-0000-0000F30D0000}"/>
    <cellStyle name="20% - Accent1 3" xfId="29040" hidden="1" xr:uid="{00000000-0005-0000-0000-0000F40D0000}"/>
    <cellStyle name="20% - Accent1 3" xfId="29048" hidden="1" xr:uid="{00000000-0005-0000-0000-0000F50D0000}"/>
    <cellStyle name="20% - Accent1 3" xfId="29057" hidden="1" xr:uid="{00000000-0005-0000-0000-0000F60D0000}"/>
    <cellStyle name="20% - Accent1 3" xfId="29065" hidden="1" xr:uid="{00000000-0005-0000-0000-0000F70D0000}"/>
    <cellStyle name="20% - Accent1 3" xfId="29049" hidden="1" xr:uid="{00000000-0005-0000-0000-0000F80D0000}"/>
    <cellStyle name="20% - Accent1 3" xfId="29080" hidden="1" xr:uid="{00000000-0005-0000-0000-0000F90D0000}"/>
    <cellStyle name="20% - Accent1 3" xfId="29088" hidden="1" xr:uid="{00000000-0005-0000-0000-0000FA0D0000}"/>
    <cellStyle name="20% - Accent1 3" xfId="29096" hidden="1" xr:uid="{00000000-0005-0000-0000-0000FB0D0000}"/>
    <cellStyle name="20% - Accent1 3" xfId="29098" hidden="1" xr:uid="{00000000-0005-0000-0000-0000FC0D0000}"/>
    <cellStyle name="20% - Accent1 3" xfId="29112" hidden="1" xr:uid="{00000000-0005-0000-0000-0000FD0D0000}"/>
    <cellStyle name="20% - Accent1 3" xfId="28413" hidden="1" xr:uid="{00000000-0005-0000-0000-0000FE0D0000}"/>
    <cellStyle name="20% - Accent1 3" xfId="29125" hidden="1" xr:uid="{00000000-0005-0000-0000-0000FF0D0000}"/>
    <cellStyle name="20% - Accent1 3" xfId="29134" hidden="1" xr:uid="{00000000-0005-0000-0000-0000000E0000}"/>
    <cellStyle name="20% - Accent1 3" xfId="29142" hidden="1" xr:uid="{00000000-0005-0000-0000-0000010E0000}"/>
    <cellStyle name="20% - Accent1 3" xfId="29126" hidden="1" xr:uid="{00000000-0005-0000-0000-0000020E0000}"/>
    <cellStyle name="20% - Accent1 3" xfId="29157" hidden="1" xr:uid="{00000000-0005-0000-0000-0000030E0000}"/>
    <cellStyle name="20% - Accent1 3" xfId="29165" hidden="1" xr:uid="{00000000-0005-0000-0000-0000040E0000}"/>
    <cellStyle name="20% - Accent1 3" xfId="29174" hidden="1" xr:uid="{00000000-0005-0000-0000-0000050E0000}"/>
    <cellStyle name="20% - Accent1 3" xfId="29182" hidden="1" xr:uid="{00000000-0005-0000-0000-0000060E0000}"/>
    <cellStyle name="20% - Accent1 3" xfId="29166" hidden="1" xr:uid="{00000000-0005-0000-0000-0000070E0000}"/>
    <cellStyle name="20% - Accent1 3" xfId="29197" hidden="1" xr:uid="{00000000-0005-0000-0000-0000080E0000}"/>
    <cellStyle name="20% - Accent1 3" xfId="29205" hidden="1" xr:uid="{00000000-0005-0000-0000-0000090E0000}"/>
    <cellStyle name="20% - Accent1 3" xfId="29213" hidden="1" xr:uid="{00000000-0005-0000-0000-00000A0E0000}"/>
    <cellStyle name="20% - Accent1 3" xfId="29215" hidden="1" xr:uid="{00000000-0005-0000-0000-00000B0E0000}"/>
    <cellStyle name="20% - Accent1 3" xfId="29229" hidden="1" xr:uid="{00000000-0005-0000-0000-00000C0E0000}"/>
    <cellStyle name="20% - Accent1 3" xfId="28669" hidden="1" xr:uid="{00000000-0005-0000-0000-00000D0E0000}"/>
    <cellStyle name="20% - Accent1 3" xfId="28295" hidden="1" xr:uid="{00000000-0005-0000-0000-00000E0E0000}"/>
    <cellStyle name="20% - Accent1 3" xfId="29237" hidden="1" xr:uid="{00000000-0005-0000-0000-00000F0E0000}"/>
    <cellStyle name="20% - Accent1 3" xfId="29245" hidden="1" xr:uid="{00000000-0005-0000-0000-0000100E0000}"/>
    <cellStyle name="20% - Accent1 3" xfId="27915" hidden="1" xr:uid="{00000000-0005-0000-0000-0000110E0000}"/>
    <cellStyle name="20% - Accent1 3" xfId="29260" hidden="1" xr:uid="{00000000-0005-0000-0000-0000120E0000}"/>
    <cellStyle name="20% - Accent1 3" xfId="29268" hidden="1" xr:uid="{00000000-0005-0000-0000-0000130E0000}"/>
    <cellStyle name="20% - Accent1 3" xfId="29277" hidden="1" xr:uid="{00000000-0005-0000-0000-0000140E0000}"/>
    <cellStyle name="20% - Accent1 3" xfId="29285" hidden="1" xr:uid="{00000000-0005-0000-0000-0000150E0000}"/>
    <cellStyle name="20% - Accent1 3" xfId="29269" hidden="1" xr:uid="{00000000-0005-0000-0000-0000160E0000}"/>
    <cellStyle name="20% - Accent1 3" xfId="29300" hidden="1" xr:uid="{00000000-0005-0000-0000-0000170E0000}"/>
    <cellStyle name="20% - Accent1 3" xfId="29308" hidden="1" xr:uid="{00000000-0005-0000-0000-0000180E0000}"/>
    <cellStyle name="20% - Accent1 3" xfId="29316" hidden="1" xr:uid="{00000000-0005-0000-0000-0000190E0000}"/>
    <cellStyle name="20% - Accent1 3" xfId="29318" hidden="1" xr:uid="{00000000-0005-0000-0000-00001A0E0000}"/>
    <cellStyle name="20% - Accent1 3" xfId="29332" hidden="1" xr:uid="{00000000-0005-0000-0000-00001B0E0000}"/>
    <cellStyle name="20% - Accent1 3" xfId="29343" hidden="1" xr:uid="{00000000-0005-0000-0000-00001C0E0000}"/>
    <cellStyle name="20% - Accent1 3" xfId="29351" hidden="1" xr:uid="{00000000-0005-0000-0000-00001D0E0000}"/>
    <cellStyle name="20% - Accent1 3" xfId="29379" hidden="1" xr:uid="{00000000-0005-0000-0000-00001E0E0000}"/>
    <cellStyle name="20% - Accent1 3" xfId="29388" hidden="1" xr:uid="{00000000-0005-0000-0000-00001F0E0000}"/>
    <cellStyle name="20% - Accent1 3" xfId="29396" hidden="1" xr:uid="{00000000-0005-0000-0000-0000200E0000}"/>
    <cellStyle name="20% - Accent1 3" xfId="29380" hidden="1" xr:uid="{00000000-0005-0000-0000-0000210E0000}"/>
    <cellStyle name="20% - Accent1 3" xfId="29412" hidden="1" xr:uid="{00000000-0005-0000-0000-0000220E0000}"/>
    <cellStyle name="20% - Accent1 3" xfId="29420" hidden="1" xr:uid="{00000000-0005-0000-0000-0000230E0000}"/>
    <cellStyle name="20% - Accent1 3" xfId="29429" hidden="1" xr:uid="{00000000-0005-0000-0000-0000240E0000}"/>
    <cellStyle name="20% - Accent1 3" xfId="29437" hidden="1" xr:uid="{00000000-0005-0000-0000-0000250E0000}"/>
    <cellStyle name="20% - Accent1 3" xfId="29421" hidden="1" xr:uid="{00000000-0005-0000-0000-0000260E0000}"/>
    <cellStyle name="20% - Accent1 3" xfId="29452" hidden="1" xr:uid="{00000000-0005-0000-0000-0000270E0000}"/>
    <cellStyle name="20% - Accent1 3" xfId="29461" hidden="1" xr:uid="{00000000-0005-0000-0000-0000280E0000}"/>
    <cellStyle name="20% - Accent1 3" xfId="29469" hidden="1" xr:uid="{00000000-0005-0000-0000-0000290E0000}"/>
    <cellStyle name="20% - Accent1 3" xfId="29471" hidden="1" xr:uid="{00000000-0005-0000-0000-00002A0E0000}"/>
    <cellStyle name="20% - Accent1 3" xfId="29485" hidden="1" xr:uid="{00000000-0005-0000-0000-00002B0E0000}"/>
    <cellStyle name="20% - Accent1 3" xfId="29363" hidden="1" xr:uid="{00000000-0005-0000-0000-00002C0E0000}"/>
    <cellStyle name="20% - Accent1 3" xfId="29498" hidden="1" xr:uid="{00000000-0005-0000-0000-00002D0E0000}"/>
    <cellStyle name="20% - Accent1 3" xfId="29507" hidden="1" xr:uid="{00000000-0005-0000-0000-00002E0E0000}"/>
    <cellStyle name="20% - Accent1 3" xfId="29515" hidden="1" xr:uid="{00000000-0005-0000-0000-00002F0E0000}"/>
    <cellStyle name="20% - Accent1 3" xfId="29499" hidden="1" xr:uid="{00000000-0005-0000-0000-0000300E0000}"/>
    <cellStyle name="20% - Accent1 3" xfId="29530" hidden="1" xr:uid="{00000000-0005-0000-0000-0000310E0000}"/>
    <cellStyle name="20% - Accent1 3" xfId="29538" hidden="1" xr:uid="{00000000-0005-0000-0000-0000320E0000}"/>
    <cellStyle name="20% - Accent1 3" xfId="29547" hidden="1" xr:uid="{00000000-0005-0000-0000-0000330E0000}"/>
    <cellStyle name="20% - Accent1 3" xfId="29555" hidden="1" xr:uid="{00000000-0005-0000-0000-0000340E0000}"/>
    <cellStyle name="20% - Accent1 3" xfId="29539" hidden="1" xr:uid="{00000000-0005-0000-0000-0000350E0000}"/>
    <cellStyle name="20% - Accent1 3" xfId="29570" hidden="1" xr:uid="{00000000-0005-0000-0000-0000360E0000}"/>
    <cellStyle name="20% - Accent1 3" xfId="29578" hidden="1" xr:uid="{00000000-0005-0000-0000-0000370E0000}"/>
    <cellStyle name="20% - Accent1 3" xfId="29586" hidden="1" xr:uid="{00000000-0005-0000-0000-0000380E0000}"/>
    <cellStyle name="20% - Accent1 3" xfId="29588" hidden="1" xr:uid="{00000000-0005-0000-0000-0000390E0000}"/>
    <cellStyle name="20% - Accent1 3" xfId="29602" hidden="1" xr:uid="{00000000-0005-0000-0000-00003A0E0000}"/>
    <cellStyle name="20% - Accent1 3" xfId="29354" hidden="1" xr:uid="{00000000-0005-0000-0000-00003B0E0000}"/>
    <cellStyle name="20% - Accent1 3" xfId="29361" hidden="1" xr:uid="{00000000-0005-0000-0000-00003C0E0000}"/>
    <cellStyle name="20% - Accent1 3" xfId="29610" hidden="1" xr:uid="{00000000-0005-0000-0000-00003D0E0000}"/>
    <cellStyle name="20% - Accent1 3" xfId="29618" hidden="1" xr:uid="{00000000-0005-0000-0000-00003E0E0000}"/>
    <cellStyle name="20% - Accent1 3" xfId="29362" hidden="1" xr:uid="{00000000-0005-0000-0000-00003F0E0000}"/>
    <cellStyle name="20% - Accent1 3" xfId="29633" hidden="1" xr:uid="{00000000-0005-0000-0000-0000400E0000}"/>
    <cellStyle name="20% - Accent1 3" xfId="29641" hidden="1" xr:uid="{00000000-0005-0000-0000-0000410E0000}"/>
    <cellStyle name="20% - Accent1 3" xfId="29650" hidden="1" xr:uid="{00000000-0005-0000-0000-0000420E0000}"/>
    <cellStyle name="20% - Accent1 3" xfId="29658" hidden="1" xr:uid="{00000000-0005-0000-0000-0000430E0000}"/>
    <cellStyle name="20% - Accent1 3" xfId="29642" hidden="1" xr:uid="{00000000-0005-0000-0000-0000440E0000}"/>
    <cellStyle name="20% - Accent1 3" xfId="29673" hidden="1" xr:uid="{00000000-0005-0000-0000-0000450E0000}"/>
    <cellStyle name="20% - Accent1 3" xfId="29681" hidden="1" xr:uid="{00000000-0005-0000-0000-0000460E0000}"/>
    <cellStyle name="20% - Accent1 3" xfId="29689" hidden="1" xr:uid="{00000000-0005-0000-0000-0000470E0000}"/>
    <cellStyle name="20% - Accent1 3" xfId="29691" hidden="1" xr:uid="{00000000-0005-0000-0000-0000480E0000}"/>
    <cellStyle name="20% - Accent1 3" xfId="29705" hidden="1" xr:uid="{00000000-0005-0000-0000-0000490E0000}"/>
    <cellStyle name="20% - Accent1 3" xfId="29714" hidden="1" xr:uid="{00000000-0005-0000-0000-00004A0E0000}"/>
    <cellStyle name="20% - Accent1 3" xfId="29792" hidden="1" xr:uid="{00000000-0005-0000-0000-00004B0E0000}"/>
    <cellStyle name="20% - Accent1 3" xfId="29801" hidden="1" xr:uid="{00000000-0005-0000-0000-00004C0E0000}"/>
    <cellStyle name="20% - Accent1 3" xfId="29809" hidden="1" xr:uid="{00000000-0005-0000-0000-00004D0E0000}"/>
    <cellStyle name="20% - Accent1 3" xfId="29793" hidden="1" xr:uid="{00000000-0005-0000-0000-00004E0E0000}"/>
    <cellStyle name="20% - Accent1 3" xfId="29825" hidden="1" xr:uid="{00000000-0005-0000-0000-00004F0E0000}"/>
    <cellStyle name="20% - Accent1 3" xfId="29833" hidden="1" xr:uid="{00000000-0005-0000-0000-0000500E0000}"/>
    <cellStyle name="20% - Accent1 3" xfId="29842" hidden="1" xr:uid="{00000000-0005-0000-0000-0000510E0000}"/>
    <cellStyle name="20% - Accent1 3" xfId="29850" hidden="1" xr:uid="{00000000-0005-0000-0000-0000520E0000}"/>
    <cellStyle name="20% - Accent1 3" xfId="29834" hidden="1" xr:uid="{00000000-0005-0000-0000-0000530E0000}"/>
    <cellStyle name="20% - Accent1 3" xfId="29865" hidden="1" xr:uid="{00000000-0005-0000-0000-0000540E0000}"/>
    <cellStyle name="20% - Accent1 3" xfId="29874" hidden="1" xr:uid="{00000000-0005-0000-0000-0000550E0000}"/>
    <cellStyle name="20% - Accent1 3" xfId="29882" hidden="1" xr:uid="{00000000-0005-0000-0000-0000560E0000}"/>
    <cellStyle name="20% - Accent1 3" xfId="29884" hidden="1" xr:uid="{00000000-0005-0000-0000-0000570E0000}"/>
    <cellStyle name="20% - Accent1 3" xfId="29898" hidden="1" xr:uid="{00000000-0005-0000-0000-0000580E0000}"/>
    <cellStyle name="20% - Accent1 3" xfId="29906" hidden="1" xr:uid="{00000000-0005-0000-0000-0000590E0000}"/>
    <cellStyle name="20% - Accent1 3" xfId="29922" hidden="1" xr:uid="{00000000-0005-0000-0000-00005A0E0000}"/>
    <cellStyle name="20% - Accent1 3" xfId="29931" hidden="1" xr:uid="{00000000-0005-0000-0000-00005B0E0000}"/>
    <cellStyle name="20% - Accent1 3" xfId="29939" hidden="1" xr:uid="{00000000-0005-0000-0000-00005C0E0000}"/>
    <cellStyle name="20% - Accent1 3" xfId="29923" hidden="1" xr:uid="{00000000-0005-0000-0000-00005D0E0000}"/>
    <cellStyle name="20% - Accent1 3" xfId="29955" hidden="1" xr:uid="{00000000-0005-0000-0000-00005E0E0000}"/>
    <cellStyle name="20% - Accent1 3" xfId="29963" hidden="1" xr:uid="{00000000-0005-0000-0000-00005F0E0000}"/>
    <cellStyle name="20% - Accent1 3" xfId="29972" hidden="1" xr:uid="{00000000-0005-0000-0000-0000600E0000}"/>
    <cellStyle name="20% - Accent1 3" xfId="29980" hidden="1" xr:uid="{00000000-0005-0000-0000-0000610E0000}"/>
    <cellStyle name="20% - Accent1 3" xfId="29964" hidden="1" xr:uid="{00000000-0005-0000-0000-0000620E0000}"/>
    <cellStyle name="20% - Accent1 3" xfId="29995" hidden="1" xr:uid="{00000000-0005-0000-0000-0000630E0000}"/>
    <cellStyle name="20% - Accent1 3" xfId="30004" hidden="1" xr:uid="{00000000-0005-0000-0000-0000640E0000}"/>
    <cellStyle name="20% - Accent1 3" xfId="30012" hidden="1" xr:uid="{00000000-0005-0000-0000-0000650E0000}"/>
    <cellStyle name="20% - Accent1 3" xfId="30014" hidden="1" xr:uid="{00000000-0005-0000-0000-0000660E0000}"/>
    <cellStyle name="20% - Accent1 3" xfId="30028" hidden="1" xr:uid="{00000000-0005-0000-0000-0000670E0000}"/>
    <cellStyle name="20% - Accent1 3" xfId="30036" hidden="1" xr:uid="{00000000-0005-0000-0000-0000680E0000}"/>
    <cellStyle name="20% - Accent1 3" xfId="29907" hidden="1" xr:uid="{00000000-0005-0000-0000-0000690E0000}"/>
    <cellStyle name="20% - Accent1 3" xfId="30044" hidden="1" xr:uid="{00000000-0005-0000-0000-00006A0E0000}"/>
    <cellStyle name="20% - Accent1 3" xfId="30053" hidden="1" xr:uid="{00000000-0005-0000-0000-00006B0E0000}"/>
    <cellStyle name="20% - Accent1 3" xfId="30061" hidden="1" xr:uid="{00000000-0005-0000-0000-00006C0E0000}"/>
    <cellStyle name="20% - Accent1 3" xfId="30045" hidden="1" xr:uid="{00000000-0005-0000-0000-00006D0E0000}"/>
    <cellStyle name="20% - Accent1 3" xfId="30076" hidden="1" xr:uid="{00000000-0005-0000-0000-00006E0E0000}"/>
    <cellStyle name="20% - Accent1 3" xfId="30084" hidden="1" xr:uid="{00000000-0005-0000-0000-00006F0E0000}"/>
    <cellStyle name="20% - Accent1 3" xfId="30093" hidden="1" xr:uid="{00000000-0005-0000-0000-0000700E0000}"/>
    <cellStyle name="20% - Accent1 3" xfId="30101" hidden="1" xr:uid="{00000000-0005-0000-0000-0000710E0000}"/>
    <cellStyle name="20% - Accent1 3" xfId="30085" hidden="1" xr:uid="{00000000-0005-0000-0000-0000720E0000}"/>
    <cellStyle name="20% - Accent1 3" xfId="30116" hidden="1" xr:uid="{00000000-0005-0000-0000-0000730E0000}"/>
    <cellStyle name="20% - Accent1 3" xfId="30124" hidden="1" xr:uid="{00000000-0005-0000-0000-0000740E0000}"/>
    <cellStyle name="20% - Accent1 3" xfId="30132" hidden="1" xr:uid="{00000000-0005-0000-0000-0000750E0000}"/>
    <cellStyle name="20% - Accent1 3" xfId="30134" hidden="1" xr:uid="{00000000-0005-0000-0000-0000760E0000}"/>
    <cellStyle name="20% - Accent1 3" xfId="30148" hidden="1" xr:uid="{00000000-0005-0000-0000-0000770E0000}"/>
    <cellStyle name="20% - Accent1 3" xfId="30156" hidden="1" xr:uid="{00000000-0005-0000-0000-0000780E0000}"/>
    <cellStyle name="20% - Accent1 3" xfId="30164" hidden="1" xr:uid="{00000000-0005-0000-0000-0000790E0000}"/>
    <cellStyle name="20% - Accent1 3" xfId="30172" hidden="1" xr:uid="{00000000-0005-0000-0000-00007A0E0000}"/>
    <cellStyle name="20% - Accent1 3" xfId="30181" hidden="1" xr:uid="{00000000-0005-0000-0000-00007B0E0000}"/>
    <cellStyle name="20% - Accent1 3" xfId="30189" hidden="1" xr:uid="{00000000-0005-0000-0000-00007C0E0000}"/>
    <cellStyle name="20% - Accent1 3" xfId="30173" hidden="1" xr:uid="{00000000-0005-0000-0000-00007D0E0000}"/>
    <cellStyle name="20% - Accent1 3" xfId="30205" hidden="1" xr:uid="{00000000-0005-0000-0000-00007E0E0000}"/>
    <cellStyle name="20% - Accent1 3" xfId="30213" hidden="1" xr:uid="{00000000-0005-0000-0000-00007F0E0000}"/>
    <cellStyle name="20% - Accent1 3" xfId="30222" hidden="1" xr:uid="{00000000-0005-0000-0000-0000800E0000}"/>
    <cellStyle name="20% - Accent1 3" xfId="30230" hidden="1" xr:uid="{00000000-0005-0000-0000-0000810E0000}"/>
    <cellStyle name="20% - Accent1 3" xfId="30214" hidden="1" xr:uid="{00000000-0005-0000-0000-0000820E0000}"/>
    <cellStyle name="20% - Accent1 3" xfId="30245" hidden="1" xr:uid="{00000000-0005-0000-0000-0000830E0000}"/>
    <cellStyle name="20% - Accent1 3" xfId="30254" hidden="1" xr:uid="{00000000-0005-0000-0000-0000840E0000}"/>
    <cellStyle name="20% - Accent1 3" xfId="30262" hidden="1" xr:uid="{00000000-0005-0000-0000-0000850E0000}"/>
    <cellStyle name="20% - Accent1 3" xfId="30264" hidden="1" xr:uid="{00000000-0005-0000-0000-0000860E0000}"/>
    <cellStyle name="20% - Accent1 3" xfId="30278" hidden="1" xr:uid="{00000000-0005-0000-0000-0000870E0000}"/>
    <cellStyle name="20% - Accent1 3" xfId="30286" hidden="1" xr:uid="{00000000-0005-0000-0000-0000880E0000}"/>
    <cellStyle name="20% - Accent1 3" xfId="30294" hidden="1" xr:uid="{00000000-0005-0000-0000-0000890E0000}"/>
    <cellStyle name="20% - Accent1 3" xfId="30302" hidden="1" xr:uid="{00000000-0005-0000-0000-00008A0E0000}"/>
    <cellStyle name="20% - Accent1 3" xfId="30311" hidden="1" xr:uid="{00000000-0005-0000-0000-00008B0E0000}"/>
    <cellStyle name="20% - Accent1 3" xfId="30319" hidden="1" xr:uid="{00000000-0005-0000-0000-00008C0E0000}"/>
    <cellStyle name="20% - Accent1 3" xfId="30303" hidden="1" xr:uid="{00000000-0005-0000-0000-00008D0E0000}"/>
    <cellStyle name="20% - Accent1 3" xfId="30335" hidden="1" xr:uid="{00000000-0005-0000-0000-00008E0E0000}"/>
    <cellStyle name="20% - Accent1 3" xfId="30343" hidden="1" xr:uid="{00000000-0005-0000-0000-00008F0E0000}"/>
    <cellStyle name="20% - Accent1 3" xfId="30352" hidden="1" xr:uid="{00000000-0005-0000-0000-0000900E0000}"/>
    <cellStyle name="20% - Accent1 3" xfId="30360" hidden="1" xr:uid="{00000000-0005-0000-0000-0000910E0000}"/>
    <cellStyle name="20% - Accent1 3" xfId="30344" hidden="1" xr:uid="{00000000-0005-0000-0000-0000920E0000}"/>
    <cellStyle name="20% - Accent1 3" xfId="30375" hidden="1" xr:uid="{00000000-0005-0000-0000-0000930E0000}"/>
    <cellStyle name="20% - Accent1 3" xfId="30384" hidden="1" xr:uid="{00000000-0005-0000-0000-0000940E0000}"/>
    <cellStyle name="20% - Accent1 3" xfId="30392" hidden="1" xr:uid="{00000000-0005-0000-0000-0000950E0000}"/>
    <cellStyle name="20% - Accent1 3" xfId="30394" hidden="1" xr:uid="{00000000-0005-0000-0000-0000960E0000}"/>
    <cellStyle name="20% - Accent1 3" xfId="30408" hidden="1" xr:uid="{00000000-0005-0000-0000-0000970E0000}"/>
    <cellStyle name="20% - Accent1 3" xfId="30416" hidden="1" xr:uid="{00000000-0005-0000-0000-0000980E0000}"/>
    <cellStyle name="20% - Accent1 3" xfId="30429" hidden="1" xr:uid="{00000000-0005-0000-0000-0000990E0000}"/>
    <cellStyle name="20% - Accent1 3" xfId="30485" hidden="1" xr:uid="{00000000-0005-0000-0000-00009A0E0000}"/>
    <cellStyle name="20% - Accent1 3" xfId="30513" hidden="1" xr:uid="{00000000-0005-0000-0000-00009B0E0000}"/>
    <cellStyle name="20% - Accent1 3" xfId="30522" hidden="1" xr:uid="{00000000-0005-0000-0000-00009C0E0000}"/>
    <cellStyle name="20% - Accent1 3" xfId="30530" hidden="1" xr:uid="{00000000-0005-0000-0000-00009D0E0000}"/>
    <cellStyle name="20% - Accent1 3" xfId="30514" hidden="1" xr:uid="{00000000-0005-0000-0000-00009E0E0000}"/>
    <cellStyle name="20% - Accent1 3" xfId="30547" hidden="1" xr:uid="{00000000-0005-0000-0000-00009F0E0000}"/>
    <cellStyle name="20% - Accent1 3" xfId="30555" hidden="1" xr:uid="{00000000-0005-0000-0000-0000A00E0000}"/>
    <cellStyle name="20% - Accent1 3" xfId="30564" hidden="1" xr:uid="{00000000-0005-0000-0000-0000A10E0000}"/>
    <cellStyle name="20% - Accent1 3" xfId="30572" hidden="1" xr:uid="{00000000-0005-0000-0000-0000A20E0000}"/>
    <cellStyle name="20% - Accent1 3" xfId="30556" hidden="1" xr:uid="{00000000-0005-0000-0000-0000A30E0000}"/>
    <cellStyle name="20% - Accent1 3" xfId="30588" hidden="1" xr:uid="{00000000-0005-0000-0000-0000A40E0000}"/>
    <cellStyle name="20% - Accent1 3" xfId="30597" hidden="1" xr:uid="{00000000-0005-0000-0000-0000A50E0000}"/>
    <cellStyle name="20% - Accent1 3" xfId="30605" hidden="1" xr:uid="{00000000-0005-0000-0000-0000A60E0000}"/>
    <cellStyle name="20% - Accent1 3" xfId="30607" hidden="1" xr:uid="{00000000-0005-0000-0000-0000A70E0000}"/>
    <cellStyle name="20% - Accent1 3" xfId="30623" hidden="1" xr:uid="{00000000-0005-0000-0000-0000A80E0000}"/>
    <cellStyle name="20% - Accent1 3" xfId="30497" hidden="1" xr:uid="{00000000-0005-0000-0000-0000A90E0000}"/>
    <cellStyle name="20% - Accent1 3" xfId="30637" hidden="1" xr:uid="{00000000-0005-0000-0000-0000AA0E0000}"/>
    <cellStyle name="20% - Accent1 3" xfId="30646" hidden="1" xr:uid="{00000000-0005-0000-0000-0000AB0E0000}"/>
    <cellStyle name="20% - Accent1 3" xfId="30654" hidden="1" xr:uid="{00000000-0005-0000-0000-0000AC0E0000}"/>
    <cellStyle name="20% - Accent1 3" xfId="30638" hidden="1" xr:uid="{00000000-0005-0000-0000-0000AD0E0000}"/>
    <cellStyle name="20% - Accent1 3" xfId="30669" hidden="1" xr:uid="{00000000-0005-0000-0000-0000AE0E0000}"/>
    <cellStyle name="20% - Accent1 3" xfId="30677" hidden="1" xr:uid="{00000000-0005-0000-0000-0000AF0E0000}"/>
    <cellStyle name="20% - Accent1 3" xfId="30686" hidden="1" xr:uid="{00000000-0005-0000-0000-0000B00E0000}"/>
    <cellStyle name="20% - Accent1 3" xfId="30694" hidden="1" xr:uid="{00000000-0005-0000-0000-0000B10E0000}"/>
    <cellStyle name="20% - Accent1 3" xfId="30678" hidden="1" xr:uid="{00000000-0005-0000-0000-0000B20E0000}"/>
    <cellStyle name="20% - Accent1 3" xfId="30709" hidden="1" xr:uid="{00000000-0005-0000-0000-0000B30E0000}"/>
    <cellStyle name="20% - Accent1 3" xfId="30717" hidden="1" xr:uid="{00000000-0005-0000-0000-0000B40E0000}"/>
    <cellStyle name="20% - Accent1 3" xfId="30725" hidden="1" xr:uid="{00000000-0005-0000-0000-0000B50E0000}"/>
    <cellStyle name="20% - Accent1 3" xfId="30727" hidden="1" xr:uid="{00000000-0005-0000-0000-0000B60E0000}"/>
    <cellStyle name="20% - Accent1 3" xfId="30741" hidden="1" xr:uid="{00000000-0005-0000-0000-0000B70E0000}"/>
    <cellStyle name="20% - Accent1 3" xfId="30488" hidden="1" xr:uid="{00000000-0005-0000-0000-0000B80E0000}"/>
    <cellStyle name="20% - Accent1 3" xfId="30495" hidden="1" xr:uid="{00000000-0005-0000-0000-0000B90E0000}"/>
    <cellStyle name="20% - Accent1 3" xfId="30749" hidden="1" xr:uid="{00000000-0005-0000-0000-0000BA0E0000}"/>
    <cellStyle name="20% - Accent1 3" xfId="30757" hidden="1" xr:uid="{00000000-0005-0000-0000-0000BB0E0000}"/>
    <cellStyle name="20% - Accent1 3" xfId="30496" hidden="1" xr:uid="{00000000-0005-0000-0000-0000BC0E0000}"/>
    <cellStyle name="20% - Accent1 3" xfId="30772" hidden="1" xr:uid="{00000000-0005-0000-0000-0000BD0E0000}"/>
    <cellStyle name="20% - Accent1 3" xfId="30780" hidden="1" xr:uid="{00000000-0005-0000-0000-0000BE0E0000}"/>
    <cellStyle name="20% - Accent1 3" xfId="30789" hidden="1" xr:uid="{00000000-0005-0000-0000-0000BF0E0000}"/>
    <cellStyle name="20% - Accent1 3" xfId="30797" hidden="1" xr:uid="{00000000-0005-0000-0000-0000C00E0000}"/>
    <cellStyle name="20% - Accent1 3" xfId="30781" hidden="1" xr:uid="{00000000-0005-0000-0000-0000C10E0000}"/>
    <cellStyle name="20% - Accent1 3" xfId="30812" hidden="1" xr:uid="{00000000-0005-0000-0000-0000C20E0000}"/>
    <cellStyle name="20% - Accent1 3" xfId="30820" hidden="1" xr:uid="{00000000-0005-0000-0000-0000C30E0000}"/>
    <cellStyle name="20% - Accent1 3" xfId="30828" hidden="1" xr:uid="{00000000-0005-0000-0000-0000C40E0000}"/>
    <cellStyle name="20% - Accent1 3" xfId="30830" hidden="1" xr:uid="{00000000-0005-0000-0000-0000C50E0000}"/>
    <cellStyle name="20% - Accent1 3" xfId="30844" hidden="1" xr:uid="{00000000-0005-0000-0000-0000C60E0000}"/>
    <cellStyle name="20% - Accent1 3" xfId="30580" hidden="1" xr:uid="{00000000-0005-0000-0000-0000C70E0000}"/>
    <cellStyle name="20% - Accent1 3" xfId="30874" hidden="1" xr:uid="{00000000-0005-0000-0000-0000C80E0000}"/>
    <cellStyle name="20% - Accent1 3" xfId="30902" hidden="1" xr:uid="{00000000-0005-0000-0000-0000C90E0000}"/>
    <cellStyle name="20% - Accent1 3" xfId="30911" hidden="1" xr:uid="{00000000-0005-0000-0000-0000CA0E0000}"/>
    <cellStyle name="20% - Accent1 3" xfId="30919" hidden="1" xr:uid="{00000000-0005-0000-0000-0000CB0E0000}"/>
    <cellStyle name="20% - Accent1 3" xfId="30903" hidden="1" xr:uid="{00000000-0005-0000-0000-0000CC0E0000}"/>
    <cellStyle name="20% - Accent1 3" xfId="30935" hidden="1" xr:uid="{00000000-0005-0000-0000-0000CD0E0000}"/>
    <cellStyle name="20% - Accent1 3" xfId="30943" hidden="1" xr:uid="{00000000-0005-0000-0000-0000CE0E0000}"/>
    <cellStyle name="20% - Accent1 3" xfId="30952" hidden="1" xr:uid="{00000000-0005-0000-0000-0000CF0E0000}"/>
    <cellStyle name="20% - Accent1 3" xfId="30960" hidden="1" xr:uid="{00000000-0005-0000-0000-0000D00E0000}"/>
    <cellStyle name="20% - Accent1 3" xfId="30944" hidden="1" xr:uid="{00000000-0005-0000-0000-0000D10E0000}"/>
    <cellStyle name="20% - Accent1 3" xfId="30975" hidden="1" xr:uid="{00000000-0005-0000-0000-0000D20E0000}"/>
    <cellStyle name="20% - Accent1 3" xfId="30984" hidden="1" xr:uid="{00000000-0005-0000-0000-0000D30E0000}"/>
    <cellStyle name="20% - Accent1 3" xfId="30992" hidden="1" xr:uid="{00000000-0005-0000-0000-0000D40E0000}"/>
    <cellStyle name="20% - Accent1 3" xfId="30994" hidden="1" xr:uid="{00000000-0005-0000-0000-0000D50E0000}"/>
    <cellStyle name="20% - Accent1 3" xfId="31008" hidden="1" xr:uid="{00000000-0005-0000-0000-0000D60E0000}"/>
    <cellStyle name="20% - Accent1 3" xfId="30886" hidden="1" xr:uid="{00000000-0005-0000-0000-0000D70E0000}"/>
    <cellStyle name="20% - Accent1 3" xfId="31021" hidden="1" xr:uid="{00000000-0005-0000-0000-0000D80E0000}"/>
    <cellStyle name="20% - Accent1 3" xfId="31030" hidden="1" xr:uid="{00000000-0005-0000-0000-0000D90E0000}"/>
    <cellStyle name="20% - Accent1 3" xfId="31038" hidden="1" xr:uid="{00000000-0005-0000-0000-0000DA0E0000}"/>
    <cellStyle name="20% - Accent1 3" xfId="31022" hidden="1" xr:uid="{00000000-0005-0000-0000-0000DB0E0000}"/>
    <cellStyle name="20% - Accent1 3" xfId="31053" hidden="1" xr:uid="{00000000-0005-0000-0000-0000DC0E0000}"/>
    <cellStyle name="20% - Accent1 3" xfId="31061" hidden="1" xr:uid="{00000000-0005-0000-0000-0000DD0E0000}"/>
    <cellStyle name="20% - Accent1 3" xfId="31070" hidden="1" xr:uid="{00000000-0005-0000-0000-0000DE0E0000}"/>
    <cellStyle name="20% - Accent1 3" xfId="31078" hidden="1" xr:uid="{00000000-0005-0000-0000-0000DF0E0000}"/>
    <cellStyle name="20% - Accent1 3" xfId="31062" hidden="1" xr:uid="{00000000-0005-0000-0000-0000E00E0000}"/>
    <cellStyle name="20% - Accent1 3" xfId="31093" hidden="1" xr:uid="{00000000-0005-0000-0000-0000E10E0000}"/>
    <cellStyle name="20% - Accent1 3" xfId="31101" hidden="1" xr:uid="{00000000-0005-0000-0000-0000E20E0000}"/>
    <cellStyle name="20% - Accent1 3" xfId="31109" hidden="1" xr:uid="{00000000-0005-0000-0000-0000E30E0000}"/>
    <cellStyle name="20% - Accent1 3" xfId="31111" hidden="1" xr:uid="{00000000-0005-0000-0000-0000E40E0000}"/>
    <cellStyle name="20% - Accent1 3" xfId="31125" hidden="1" xr:uid="{00000000-0005-0000-0000-0000E50E0000}"/>
    <cellStyle name="20% - Accent1 3" xfId="30877" hidden="1" xr:uid="{00000000-0005-0000-0000-0000E60E0000}"/>
    <cellStyle name="20% - Accent1 3" xfId="30884" hidden="1" xr:uid="{00000000-0005-0000-0000-0000E70E0000}"/>
    <cellStyle name="20% - Accent1 3" xfId="31133" hidden="1" xr:uid="{00000000-0005-0000-0000-0000E80E0000}"/>
    <cellStyle name="20% - Accent1 3" xfId="31141" hidden="1" xr:uid="{00000000-0005-0000-0000-0000E90E0000}"/>
    <cellStyle name="20% - Accent1 3" xfId="30885" hidden="1" xr:uid="{00000000-0005-0000-0000-0000EA0E0000}"/>
    <cellStyle name="20% - Accent1 3" xfId="31156" hidden="1" xr:uid="{00000000-0005-0000-0000-0000EB0E0000}"/>
    <cellStyle name="20% - Accent1 3" xfId="31164" hidden="1" xr:uid="{00000000-0005-0000-0000-0000EC0E0000}"/>
    <cellStyle name="20% - Accent1 3" xfId="31173" hidden="1" xr:uid="{00000000-0005-0000-0000-0000ED0E0000}"/>
    <cellStyle name="20% - Accent1 3" xfId="31181" hidden="1" xr:uid="{00000000-0005-0000-0000-0000EE0E0000}"/>
    <cellStyle name="20% - Accent1 3" xfId="31165" hidden="1" xr:uid="{00000000-0005-0000-0000-0000EF0E0000}"/>
    <cellStyle name="20% - Accent1 3" xfId="31196" hidden="1" xr:uid="{00000000-0005-0000-0000-0000F00E0000}"/>
    <cellStyle name="20% - Accent1 3" xfId="31204" hidden="1" xr:uid="{00000000-0005-0000-0000-0000F10E0000}"/>
    <cellStyle name="20% - Accent1 3" xfId="31212" hidden="1" xr:uid="{00000000-0005-0000-0000-0000F20E0000}"/>
    <cellStyle name="20% - Accent1 3" xfId="31214" hidden="1" xr:uid="{00000000-0005-0000-0000-0000F30E0000}"/>
    <cellStyle name="20% - Accent1 3" xfId="31228" hidden="1" xr:uid="{00000000-0005-0000-0000-0000F40E0000}"/>
    <cellStyle name="20% - Accent1 3" xfId="30859" hidden="1" xr:uid="{00000000-0005-0000-0000-0000F50E0000}"/>
    <cellStyle name="20% - Accent1 3" xfId="30443" hidden="1" xr:uid="{00000000-0005-0000-0000-0000F60E0000}"/>
    <cellStyle name="20% - Accent1 3" xfId="30466" hidden="1" xr:uid="{00000000-0005-0000-0000-0000F70E0000}"/>
    <cellStyle name="20% - Accent1 3" xfId="31235" hidden="1" xr:uid="{00000000-0005-0000-0000-0000F80E0000}"/>
    <cellStyle name="20% - Accent1 3" xfId="31243" hidden="1" xr:uid="{00000000-0005-0000-0000-0000F90E0000}"/>
    <cellStyle name="20% - Accent1 3" xfId="30430" hidden="1" xr:uid="{00000000-0005-0000-0000-0000FA0E0000}"/>
    <cellStyle name="20% - Accent1 3" xfId="31258" hidden="1" xr:uid="{00000000-0005-0000-0000-0000FB0E0000}"/>
    <cellStyle name="20% - Accent1 3" xfId="31266" hidden="1" xr:uid="{00000000-0005-0000-0000-0000FC0E0000}"/>
    <cellStyle name="20% - Accent1 3" xfId="31275" hidden="1" xr:uid="{00000000-0005-0000-0000-0000FD0E0000}"/>
    <cellStyle name="20% - Accent1 3" xfId="31283" hidden="1" xr:uid="{00000000-0005-0000-0000-0000FE0E0000}"/>
    <cellStyle name="20% - Accent1 3" xfId="31267" hidden="1" xr:uid="{00000000-0005-0000-0000-0000FF0E0000}"/>
    <cellStyle name="20% - Accent1 3" xfId="31298" hidden="1" xr:uid="{00000000-0005-0000-0000-0000000F0000}"/>
    <cellStyle name="20% - Accent1 3" xfId="31306" hidden="1" xr:uid="{00000000-0005-0000-0000-0000010F0000}"/>
    <cellStyle name="20% - Accent1 3" xfId="31314" hidden="1" xr:uid="{00000000-0005-0000-0000-0000020F0000}"/>
    <cellStyle name="20% - Accent1 3" xfId="31316" hidden="1" xr:uid="{00000000-0005-0000-0000-0000030F0000}"/>
    <cellStyle name="20% - Accent1 3" xfId="31330" hidden="1" xr:uid="{00000000-0005-0000-0000-0000040F0000}"/>
    <cellStyle name="20% - Accent1 3" xfId="30453" hidden="1" xr:uid="{00000000-0005-0000-0000-0000050F0000}"/>
    <cellStyle name="20% - Accent1 3" xfId="31343" hidden="1" xr:uid="{00000000-0005-0000-0000-0000060F0000}"/>
    <cellStyle name="20% - Accent1 3" xfId="31352" hidden="1" xr:uid="{00000000-0005-0000-0000-0000070F0000}"/>
    <cellStyle name="20% - Accent1 3" xfId="31360" hidden="1" xr:uid="{00000000-0005-0000-0000-0000080F0000}"/>
    <cellStyle name="20% - Accent1 3" xfId="31344" hidden="1" xr:uid="{00000000-0005-0000-0000-0000090F0000}"/>
    <cellStyle name="20% - Accent1 3" xfId="31375" hidden="1" xr:uid="{00000000-0005-0000-0000-00000A0F0000}"/>
    <cellStyle name="20% - Accent1 3" xfId="31383" hidden="1" xr:uid="{00000000-0005-0000-0000-00000B0F0000}"/>
    <cellStyle name="20% - Accent1 3" xfId="31392" hidden="1" xr:uid="{00000000-0005-0000-0000-00000C0F0000}"/>
    <cellStyle name="20% - Accent1 3" xfId="31400" hidden="1" xr:uid="{00000000-0005-0000-0000-00000D0F0000}"/>
    <cellStyle name="20% - Accent1 3" xfId="31384" hidden="1" xr:uid="{00000000-0005-0000-0000-00000E0F0000}"/>
    <cellStyle name="20% - Accent1 3" xfId="31415" hidden="1" xr:uid="{00000000-0005-0000-0000-00000F0F0000}"/>
    <cellStyle name="20% - Accent1 3" xfId="31423" hidden="1" xr:uid="{00000000-0005-0000-0000-0000100F0000}"/>
    <cellStyle name="20% - Accent1 3" xfId="31431" hidden="1" xr:uid="{00000000-0005-0000-0000-0000110F0000}"/>
    <cellStyle name="20% - Accent1 3" xfId="31433" hidden="1" xr:uid="{00000000-0005-0000-0000-0000120F0000}"/>
    <cellStyle name="20% - Accent1 3" xfId="31447" hidden="1" xr:uid="{00000000-0005-0000-0000-0000130F0000}"/>
    <cellStyle name="20% - Accent1 3" xfId="30446" hidden="1" xr:uid="{00000000-0005-0000-0000-0000140F0000}"/>
    <cellStyle name="20% - Accent1 3" xfId="30451" hidden="1" xr:uid="{00000000-0005-0000-0000-0000150F0000}"/>
    <cellStyle name="20% - Accent1 3" xfId="31455" hidden="1" xr:uid="{00000000-0005-0000-0000-0000160F0000}"/>
    <cellStyle name="20% - Accent1 3" xfId="31463" hidden="1" xr:uid="{00000000-0005-0000-0000-0000170F0000}"/>
    <cellStyle name="20% - Accent1 3" xfId="30452" hidden="1" xr:uid="{00000000-0005-0000-0000-0000180F0000}"/>
    <cellStyle name="20% - Accent1 3" xfId="31478" hidden="1" xr:uid="{00000000-0005-0000-0000-0000190F0000}"/>
    <cellStyle name="20% - Accent1 3" xfId="31486" hidden="1" xr:uid="{00000000-0005-0000-0000-00001A0F0000}"/>
    <cellStyle name="20% - Accent1 3" xfId="31495" hidden="1" xr:uid="{00000000-0005-0000-0000-00001B0F0000}"/>
    <cellStyle name="20% - Accent1 3" xfId="31503" hidden="1" xr:uid="{00000000-0005-0000-0000-00001C0F0000}"/>
    <cellStyle name="20% - Accent1 3" xfId="31487" hidden="1" xr:uid="{00000000-0005-0000-0000-00001D0F0000}"/>
    <cellStyle name="20% - Accent1 3" xfId="31518" hidden="1" xr:uid="{00000000-0005-0000-0000-00001E0F0000}"/>
    <cellStyle name="20% - Accent1 3" xfId="31526" hidden="1" xr:uid="{00000000-0005-0000-0000-00001F0F0000}"/>
    <cellStyle name="20% - Accent1 3" xfId="31534" hidden="1" xr:uid="{00000000-0005-0000-0000-0000200F0000}"/>
    <cellStyle name="20% - Accent1 3" xfId="31536" hidden="1" xr:uid="{00000000-0005-0000-0000-0000210F0000}"/>
    <cellStyle name="20% - Accent1 3" xfId="31550" hidden="1" xr:uid="{00000000-0005-0000-0000-0000220F0000}"/>
    <cellStyle name="20% - Accent1 3" xfId="30431" hidden="1" xr:uid="{00000000-0005-0000-0000-0000230F0000}"/>
    <cellStyle name="20% - Accent1 3" xfId="31551" hidden="1" xr:uid="{00000000-0005-0000-0000-0000240F0000}"/>
    <cellStyle name="20% - Accent1 3" xfId="31571" hidden="1" xr:uid="{00000000-0005-0000-0000-0000250F0000}"/>
    <cellStyle name="20% - Accent1 3" xfId="31580" hidden="1" xr:uid="{00000000-0005-0000-0000-0000260F0000}"/>
    <cellStyle name="20% - Accent1 3" xfId="31588" hidden="1" xr:uid="{00000000-0005-0000-0000-0000270F0000}"/>
    <cellStyle name="20% - Accent1 3" xfId="31572" hidden="1" xr:uid="{00000000-0005-0000-0000-0000280F0000}"/>
    <cellStyle name="20% - Accent1 3" xfId="31603" hidden="1" xr:uid="{00000000-0005-0000-0000-0000290F0000}"/>
    <cellStyle name="20% - Accent1 3" xfId="31611" hidden="1" xr:uid="{00000000-0005-0000-0000-00002A0F0000}"/>
    <cellStyle name="20% - Accent1 3" xfId="31620" hidden="1" xr:uid="{00000000-0005-0000-0000-00002B0F0000}"/>
    <cellStyle name="20% - Accent1 3" xfId="31628" hidden="1" xr:uid="{00000000-0005-0000-0000-00002C0F0000}"/>
    <cellStyle name="20% - Accent1 3" xfId="31612" hidden="1" xr:uid="{00000000-0005-0000-0000-00002D0F0000}"/>
    <cellStyle name="20% - Accent1 3" xfId="31643" hidden="1" xr:uid="{00000000-0005-0000-0000-00002E0F0000}"/>
    <cellStyle name="20% - Accent1 3" xfId="31651" hidden="1" xr:uid="{00000000-0005-0000-0000-00002F0F0000}"/>
    <cellStyle name="20% - Accent1 3" xfId="31659" hidden="1" xr:uid="{00000000-0005-0000-0000-0000300F0000}"/>
    <cellStyle name="20% - Accent1 3" xfId="31661" hidden="1" xr:uid="{00000000-0005-0000-0000-0000310F0000}"/>
    <cellStyle name="20% - Accent1 3" xfId="31675" hidden="1" xr:uid="{00000000-0005-0000-0000-0000320F0000}"/>
    <cellStyle name="20% - Accent1 3" xfId="30976" hidden="1" xr:uid="{00000000-0005-0000-0000-0000330F0000}"/>
    <cellStyle name="20% - Accent1 3" xfId="31688" hidden="1" xr:uid="{00000000-0005-0000-0000-0000340F0000}"/>
    <cellStyle name="20% - Accent1 3" xfId="31697" hidden="1" xr:uid="{00000000-0005-0000-0000-0000350F0000}"/>
    <cellStyle name="20% - Accent1 3" xfId="31705" hidden="1" xr:uid="{00000000-0005-0000-0000-0000360F0000}"/>
    <cellStyle name="20% - Accent1 3" xfId="31689" hidden="1" xr:uid="{00000000-0005-0000-0000-0000370F0000}"/>
    <cellStyle name="20% - Accent1 3" xfId="31720" hidden="1" xr:uid="{00000000-0005-0000-0000-0000380F0000}"/>
    <cellStyle name="20% - Accent1 3" xfId="31728" hidden="1" xr:uid="{00000000-0005-0000-0000-0000390F0000}"/>
    <cellStyle name="20% - Accent1 3" xfId="31737" hidden="1" xr:uid="{00000000-0005-0000-0000-00003A0F0000}"/>
    <cellStyle name="20% - Accent1 3" xfId="31745" hidden="1" xr:uid="{00000000-0005-0000-0000-00003B0F0000}"/>
    <cellStyle name="20% - Accent1 3" xfId="31729" hidden="1" xr:uid="{00000000-0005-0000-0000-00003C0F0000}"/>
    <cellStyle name="20% - Accent1 3" xfId="31760" hidden="1" xr:uid="{00000000-0005-0000-0000-00003D0F0000}"/>
    <cellStyle name="20% - Accent1 3" xfId="31768" hidden="1" xr:uid="{00000000-0005-0000-0000-00003E0F0000}"/>
    <cellStyle name="20% - Accent1 3" xfId="31776" hidden="1" xr:uid="{00000000-0005-0000-0000-00003F0F0000}"/>
    <cellStyle name="20% - Accent1 3" xfId="31778" hidden="1" xr:uid="{00000000-0005-0000-0000-0000400F0000}"/>
    <cellStyle name="20% - Accent1 3" xfId="31792" hidden="1" xr:uid="{00000000-0005-0000-0000-0000410F0000}"/>
    <cellStyle name="20% - Accent1 3" xfId="31232" hidden="1" xr:uid="{00000000-0005-0000-0000-0000420F0000}"/>
    <cellStyle name="20% - Accent1 3" xfId="30858" hidden="1" xr:uid="{00000000-0005-0000-0000-0000430F0000}"/>
    <cellStyle name="20% - Accent1 3" xfId="31800" hidden="1" xr:uid="{00000000-0005-0000-0000-0000440F0000}"/>
    <cellStyle name="20% - Accent1 3" xfId="31808" hidden="1" xr:uid="{00000000-0005-0000-0000-0000450F0000}"/>
    <cellStyle name="20% - Accent1 3" xfId="30475" hidden="1" xr:uid="{00000000-0005-0000-0000-0000460F0000}"/>
    <cellStyle name="20% - Accent1 3" xfId="31823" hidden="1" xr:uid="{00000000-0005-0000-0000-0000470F0000}"/>
    <cellStyle name="20% - Accent1 3" xfId="31831" hidden="1" xr:uid="{00000000-0005-0000-0000-0000480F0000}"/>
    <cellStyle name="20% - Accent1 3" xfId="31840" hidden="1" xr:uid="{00000000-0005-0000-0000-0000490F0000}"/>
    <cellStyle name="20% - Accent1 3" xfId="31848" hidden="1" xr:uid="{00000000-0005-0000-0000-00004A0F0000}"/>
    <cellStyle name="20% - Accent1 3" xfId="31832" hidden="1" xr:uid="{00000000-0005-0000-0000-00004B0F0000}"/>
    <cellStyle name="20% - Accent1 3" xfId="31863" hidden="1" xr:uid="{00000000-0005-0000-0000-00004C0F0000}"/>
    <cellStyle name="20% - Accent1 3" xfId="31871" hidden="1" xr:uid="{00000000-0005-0000-0000-00004D0F0000}"/>
    <cellStyle name="20% - Accent1 3" xfId="31879" hidden="1" xr:uid="{00000000-0005-0000-0000-00004E0F0000}"/>
    <cellStyle name="20% - Accent1 3" xfId="31881" hidden="1" xr:uid="{00000000-0005-0000-0000-00004F0F0000}"/>
    <cellStyle name="20% - Accent1 3" xfId="31895" hidden="1" xr:uid="{00000000-0005-0000-0000-0000500F0000}"/>
    <cellStyle name="20% - Accent1 3" xfId="31906" hidden="1" xr:uid="{00000000-0005-0000-0000-0000510F0000}"/>
    <cellStyle name="20% - Accent1 3" xfId="31914" hidden="1" xr:uid="{00000000-0005-0000-0000-0000520F0000}"/>
    <cellStyle name="20% - Accent1 3" xfId="31942" hidden="1" xr:uid="{00000000-0005-0000-0000-0000530F0000}"/>
    <cellStyle name="20% - Accent1 3" xfId="31951" hidden="1" xr:uid="{00000000-0005-0000-0000-0000540F0000}"/>
    <cellStyle name="20% - Accent1 3" xfId="31959" hidden="1" xr:uid="{00000000-0005-0000-0000-0000550F0000}"/>
    <cellStyle name="20% - Accent1 3" xfId="31943" hidden="1" xr:uid="{00000000-0005-0000-0000-0000560F0000}"/>
    <cellStyle name="20% - Accent1 3" xfId="31975" hidden="1" xr:uid="{00000000-0005-0000-0000-0000570F0000}"/>
    <cellStyle name="20% - Accent1 3" xfId="31983" hidden="1" xr:uid="{00000000-0005-0000-0000-0000580F0000}"/>
    <cellStyle name="20% - Accent1 3" xfId="31992" hidden="1" xr:uid="{00000000-0005-0000-0000-0000590F0000}"/>
    <cellStyle name="20% - Accent1 3" xfId="32000" hidden="1" xr:uid="{00000000-0005-0000-0000-00005A0F0000}"/>
    <cellStyle name="20% - Accent1 3" xfId="31984" hidden="1" xr:uid="{00000000-0005-0000-0000-00005B0F0000}"/>
    <cellStyle name="20% - Accent1 3" xfId="32015" hidden="1" xr:uid="{00000000-0005-0000-0000-00005C0F0000}"/>
    <cellStyle name="20% - Accent1 3" xfId="32024" hidden="1" xr:uid="{00000000-0005-0000-0000-00005D0F0000}"/>
    <cellStyle name="20% - Accent1 3" xfId="32032" hidden="1" xr:uid="{00000000-0005-0000-0000-00005E0F0000}"/>
    <cellStyle name="20% - Accent1 3" xfId="32034" hidden="1" xr:uid="{00000000-0005-0000-0000-00005F0F0000}"/>
    <cellStyle name="20% - Accent1 3" xfId="32048" hidden="1" xr:uid="{00000000-0005-0000-0000-0000600F0000}"/>
    <cellStyle name="20% - Accent1 3" xfId="31926" hidden="1" xr:uid="{00000000-0005-0000-0000-0000610F0000}"/>
    <cellStyle name="20% - Accent1 3" xfId="32061" hidden="1" xr:uid="{00000000-0005-0000-0000-0000620F0000}"/>
    <cellStyle name="20% - Accent1 3" xfId="32070" hidden="1" xr:uid="{00000000-0005-0000-0000-0000630F0000}"/>
    <cellStyle name="20% - Accent1 3" xfId="32078" hidden="1" xr:uid="{00000000-0005-0000-0000-0000640F0000}"/>
    <cellStyle name="20% - Accent1 3" xfId="32062" hidden="1" xr:uid="{00000000-0005-0000-0000-0000650F0000}"/>
    <cellStyle name="20% - Accent1 3" xfId="32093" hidden="1" xr:uid="{00000000-0005-0000-0000-0000660F0000}"/>
    <cellStyle name="20% - Accent1 3" xfId="32101" hidden="1" xr:uid="{00000000-0005-0000-0000-0000670F0000}"/>
    <cellStyle name="20% - Accent1 3" xfId="32110" hidden="1" xr:uid="{00000000-0005-0000-0000-0000680F0000}"/>
    <cellStyle name="20% - Accent1 3" xfId="32118" hidden="1" xr:uid="{00000000-0005-0000-0000-0000690F0000}"/>
    <cellStyle name="20% - Accent1 3" xfId="32102" hidden="1" xr:uid="{00000000-0005-0000-0000-00006A0F0000}"/>
    <cellStyle name="20% - Accent1 3" xfId="32133" hidden="1" xr:uid="{00000000-0005-0000-0000-00006B0F0000}"/>
    <cellStyle name="20% - Accent1 3" xfId="32141" hidden="1" xr:uid="{00000000-0005-0000-0000-00006C0F0000}"/>
    <cellStyle name="20% - Accent1 3" xfId="32149" hidden="1" xr:uid="{00000000-0005-0000-0000-00006D0F0000}"/>
    <cellStyle name="20% - Accent1 3" xfId="32151" hidden="1" xr:uid="{00000000-0005-0000-0000-00006E0F0000}"/>
    <cellStyle name="20% - Accent1 3" xfId="32165" hidden="1" xr:uid="{00000000-0005-0000-0000-00006F0F0000}"/>
    <cellStyle name="20% - Accent1 3" xfId="31917" hidden="1" xr:uid="{00000000-0005-0000-0000-0000700F0000}"/>
    <cellStyle name="20% - Accent1 3" xfId="31924" hidden="1" xr:uid="{00000000-0005-0000-0000-0000710F0000}"/>
    <cellStyle name="20% - Accent1 3" xfId="32173" hidden="1" xr:uid="{00000000-0005-0000-0000-0000720F0000}"/>
    <cellStyle name="20% - Accent1 3" xfId="32181" hidden="1" xr:uid="{00000000-0005-0000-0000-0000730F0000}"/>
    <cellStyle name="20% - Accent1 3" xfId="31925" hidden="1" xr:uid="{00000000-0005-0000-0000-0000740F0000}"/>
    <cellStyle name="20% - Accent1 3" xfId="32196" hidden="1" xr:uid="{00000000-0005-0000-0000-0000750F0000}"/>
    <cellStyle name="20% - Accent1 3" xfId="32204" hidden="1" xr:uid="{00000000-0005-0000-0000-0000760F0000}"/>
    <cellStyle name="20% - Accent1 3" xfId="32213" hidden="1" xr:uid="{00000000-0005-0000-0000-0000770F0000}"/>
    <cellStyle name="20% - Accent1 3" xfId="32221" hidden="1" xr:uid="{00000000-0005-0000-0000-0000780F0000}"/>
    <cellStyle name="20% - Accent1 3" xfId="32205" hidden="1" xr:uid="{00000000-0005-0000-0000-0000790F0000}"/>
    <cellStyle name="20% - Accent1 3" xfId="32236" hidden="1" xr:uid="{00000000-0005-0000-0000-00007A0F0000}"/>
    <cellStyle name="20% - Accent1 3" xfId="32244" hidden="1" xr:uid="{00000000-0005-0000-0000-00007B0F0000}"/>
    <cellStyle name="20% - Accent1 3" xfId="32252" hidden="1" xr:uid="{00000000-0005-0000-0000-00007C0F0000}"/>
    <cellStyle name="20% - Accent1 3" xfId="32254" hidden="1" xr:uid="{00000000-0005-0000-0000-00007D0F0000}"/>
    <cellStyle name="20% - Accent1 3" xfId="32268" hidden="1" xr:uid="{00000000-0005-0000-0000-00007E0F0000}"/>
    <cellStyle name="20% - Accent1 3" xfId="29777" hidden="1" xr:uid="{00000000-0005-0000-0000-00007F0F0000}"/>
    <cellStyle name="20% - Accent1 3" xfId="29769" hidden="1" xr:uid="{00000000-0005-0000-0000-0000800F0000}"/>
    <cellStyle name="20% - Accent1 3" xfId="29760" hidden="1" xr:uid="{00000000-0005-0000-0000-0000810F0000}"/>
    <cellStyle name="20% - Accent1 3" xfId="29752" hidden="1" xr:uid="{00000000-0005-0000-0000-0000820F0000}"/>
    <cellStyle name="20% - Accent1 3" xfId="29768" hidden="1" xr:uid="{00000000-0005-0000-0000-0000830F0000}"/>
    <cellStyle name="20% - Accent1 3" xfId="29737" hidden="1" xr:uid="{00000000-0005-0000-0000-0000840F0000}"/>
    <cellStyle name="20% - Accent1 3" xfId="29729" hidden="1" xr:uid="{00000000-0005-0000-0000-0000850F0000}"/>
    <cellStyle name="20% - Accent1 3" xfId="29723" hidden="1" xr:uid="{00000000-0005-0000-0000-0000860F0000}"/>
    <cellStyle name="20% - Accent1 3" xfId="29715" hidden="1" xr:uid="{00000000-0005-0000-0000-0000870F0000}"/>
    <cellStyle name="20% - Accent1 3" xfId="29728" hidden="1" xr:uid="{00000000-0005-0000-0000-0000880F0000}"/>
    <cellStyle name="20% - Accent1 3" xfId="32284" hidden="1" xr:uid="{00000000-0005-0000-0000-0000890F0000}"/>
    <cellStyle name="20% - Accent1 3" xfId="32292" hidden="1" xr:uid="{00000000-0005-0000-0000-00008A0F0000}"/>
    <cellStyle name="20% - Accent1 3" xfId="32300" hidden="1" xr:uid="{00000000-0005-0000-0000-00008B0F0000}"/>
    <cellStyle name="20% - Accent1 3" xfId="32302" hidden="1" xr:uid="{00000000-0005-0000-0000-00008C0F0000}"/>
    <cellStyle name="20% - Accent1 3" xfId="32316" hidden="1" xr:uid="{00000000-0005-0000-0000-00008D0F0000}"/>
    <cellStyle name="20% - Accent1 3" xfId="32324" hidden="1" xr:uid="{00000000-0005-0000-0000-00008E0F0000}"/>
    <cellStyle name="20% - Accent1 3" xfId="32340" hidden="1" xr:uid="{00000000-0005-0000-0000-00008F0F0000}"/>
    <cellStyle name="20% - Accent1 3" xfId="32349" hidden="1" xr:uid="{00000000-0005-0000-0000-0000900F0000}"/>
    <cellStyle name="20% - Accent1 3" xfId="32357" hidden="1" xr:uid="{00000000-0005-0000-0000-0000910F0000}"/>
    <cellStyle name="20% - Accent1 3" xfId="32341" hidden="1" xr:uid="{00000000-0005-0000-0000-0000920F0000}"/>
    <cellStyle name="20% - Accent1 3" xfId="32372" hidden="1" xr:uid="{00000000-0005-0000-0000-0000930F0000}"/>
    <cellStyle name="20% - Accent1 3" xfId="32380" hidden="1" xr:uid="{00000000-0005-0000-0000-0000940F0000}"/>
    <cellStyle name="20% - Accent1 3" xfId="32389" hidden="1" xr:uid="{00000000-0005-0000-0000-0000950F0000}"/>
    <cellStyle name="20% - Accent1 3" xfId="32397" hidden="1" xr:uid="{00000000-0005-0000-0000-0000960F0000}"/>
    <cellStyle name="20% - Accent1 3" xfId="32381" hidden="1" xr:uid="{00000000-0005-0000-0000-0000970F0000}"/>
    <cellStyle name="20% - Accent1 3" xfId="32412" hidden="1" xr:uid="{00000000-0005-0000-0000-0000980F0000}"/>
    <cellStyle name="20% - Accent1 3" xfId="32420" hidden="1" xr:uid="{00000000-0005-0000-0000-0000990F0000}"/>
    <cellStyle name="20% - Accent1 3" xfId="32428" hidden="1" xr:uid="{00000000-0005-0000-0000-00009A0F0000}"/>
    <cellStyle name="20% - Accent1 3" xfId="32430" hidden="1" xr:uid="{00000000-0005-0000-0000-00009B0F0000}"/>
    <cellStyle name="20% - Accent1 3" xfId="32444" hidden="1" xr:uid="{00000000-0005-0000-0000-00009C0F0000}"/>
    <cellStyle name="20% - Accent1 3" xfId="32452" hidden="1" xr:uid="{00000000-0005-0000-0000-00009D0F0000}"/>
    <cellStyle name="20% - Accent1 3" xfId="32325" hidden="1" xr:uid="{00000000-0005-0000-0000-00009E0F0000}"/>
    <cellStyle name="20% - Accent1 3" xfId="32460" hidden="1" xr:uid="{00000000-0005-0000-0000-00009F0F0000}"/>
    <cellStyle name="20% - Accent1 3" xfId="32469" hidden="1" xr:uid="{00000000-0005-0000-0000-0000A00F0000}"/>
    <cellStyle name="20% - Accent1 3" xfId="32477" hidden="1" xr:uid="{00000000-0005-0000-0000-0000A10F0000}"/>
    <cellStyle name="20% - Accent1 3" xfId="32461" hidden="1" xr:uid="{00000000-0005-0000-0000-0000A20F0000}"/>
    <cellStyle name="20% - Accent1 3" xfId="32492" hidden="1" xr:uid="{00000000-0005-0000-0000-0000A30F0000}"/>
    <cellStyle name="20% - Accent1 3" xfId="32500" hidden="1" xr:uid="{00000000-0005-0000-0000-0000A40F0000}"/>
    <cellStyle name="20% - Accent1 3" xfId="32509" hidden="1" xr:uid="{00000000-0005-0000-0000-0000A50F0000}"/>
    <cellStyle name="20% - Accent1 3" xfId="32517" hidden="1" xr:uid="{00000000-0005-0000-0000-0000A60F0000}"/>
    <cellStyle name="20% - Accent1 3" xfId="32501" hidden="1" xr:uid="{00000000-0005-0000-0000-0000A70F0000}"/>
    <cellStyle name="20% - Accent1 3" xfId="32532" hidden="1" xr:uid="{00000000-0005-0000-0000-0000A80F0000}"/>
    <cellStyle name="20% - Accent1 3" xfId="32540" hidden="1" xr:uid="{00000000-0005-0000-0000-0000A90F0000}"/>
    <cellStyle name="20% - Accent1 3" xfId="32548" hidden="1" xr:uid="{00000000-0005-0000-0000-0000AA0F0000}"/>
    <cellStyle name="20% - Accent1 3" xfId="32550" hidden="1" xr:uid="{00000000-0005-0000-0000-0000AB0F0000}"/>
    <cellStyle name="20% - Accent1 3" xfId="32564" hidden="1" xr:uid="{00000000-0005-0000-0000-0000AC0F0000}"/>
    <cellStyle name="20% - Accent1 3" xfId="32572" hidden="1" xr:uid="{00000000-0005-0000-0000-0000AD0F0000}"/>
    <cellStyle name="20% - Accent1 3" xfId="32580" hidden="1" xr:uid="{00000000-0005-0000-0000-0000AE0F0000}"/>
    <cellStyle name="20% - Accent1 3" xfId="32588" hidden="1" xr:uid="{00000000-0005-0000-0000-0000AF0F0000}"/>
    <cellStyle name="20% - Accent1 3" xfId="32597" hidden="1" xr:uid="{00000000-0005-0000-0000-0000B00F0000}"/>
    <cellStyle name="20% - Accent1 3" xfId="32605" hidden="1" xr:uid="{00000000-0005-0000-0000-0000B10F0000}"/>
    <cellStyle name="20% - Accent1 3" xfId="32589" hidden="1" xr:uid="{00000000-0005-0000-0000-0000B20F0000}"/>
    <cellStyle name="20% - Accent1 3" xfId="32620" hidden="1" xr:uid="{00000000-0005-0000-0000-0000B30F0000}"/>
    <cellStyle name="20% - Accent1 3" xfId="32628" hidden="1" xr:uid="{00000000-0005-0000-0000-0000B40F0000}"/>
    <cellStyle name="20% - Accent1 3" xfId="32637" hidden="1" xr:uid="{00000000-0005-0000-0000-0000B50F0000}"/>
    <cellStyle name="20% - Accent1 3" xfId="32645" hidden="1" xr:uid="{00000000-0005-0000-0000-0000B60F0000}"/>
    <cellStyle name="20% - Accent1 3" xfId="32629" hidden="1" xr:uid="{00000000-0005-0000-0000-0000B70F0000}"/>
    <cellStyle name="20% - Accent1 3" xfId="32660" hidden="1" xr:uid="{00000000-0005-0000-0000-0000B80F0000}"/>
    <cellStyle name="20% - Accent1 3" xfId="32668" hidden="1" xr:uid="{00000000-0005-0000-0000-0000B90F0000}"/>
    <cellStyle name="20% - Accent1 3" xfId="32676" hidden="1" xr:uid="{00000000-0005-0000-0000-0000BA0F0000}"/>
    <cellStyle name="20% - Accent1 3" xfId="32678" hidden="1" xr:uid="{00000000-0005-0000-0000-0000BB0F0000}"/>
    <cellStyle name="20% - Accent1 3" xfId="32692" hidden="1" xr:uid="{00000000-0005-0000-0000-0000BC0F0000}"/>
    <cellStyle name="20% - Accent1 3" xfId="32700" hidden="1" xr:uid="{00000000-0005-0000-0000-0000BD0F0000}"/>
    <cellStyle name="20% - Accent1 3" xfId="32708" hidden="1" xr:uid="{00000000-0005-0000-0000-0000BE0F0000}"/>
    <cellStyle name="20% - Accent1 3" xfId="32716" hidden="1" xr:uid="{00000000-0005-0000-0000-0000BF0F0000}"/>
    <cellStyle name="20% - Accent1 3" xfId="32725" hidden="1" xr:uid="{00000000-0005-0000-0000-0000C00F0000}"/>
    <cellStyle name="20% - Accent1 3" xfId="32733" hidden="1" xr:uid="{00000000-0005-0000-0000-0000C10F0000}"/>
    <cellStyle name="20% - Accent1 3" xfId="32717" hidden="1" xr:uid="{00000000-0005-0000-0000-0000C20F0000}"/>
    <cellStyle name="20% - Accent1 3" xfId="32748" hidden="1" xr:uid="{00000000-0005-0000-0000-0000C30F0000}"/>
    <cellStyle name="20% - Accent1 3" xfId="32756" hidden="1" xr:uid="{00000000-0005-0000-0000-0000C40F0000}"/>
    <cellStyle name="20% - Accent1 3" xfId="32765" hidden="1" xr:uid="{00000000-0005-0000-0000-0000C50F0000}"/>
    <cellStyle name="20% - Accent1 3" xfId="32773" hidden="1" xr:uid="{00000000-0005-0000-0000-0000C60F0000}"/>
    <cellStyle name="20% - Accent1 3" xfId="32757" hidden="1" xr:uid="{00000000-0005-0000-0000-0000C70F0000}"/>
    <cellStyle name="20% - Accent1 3" xfId="32788" hidden="1" xr:uid="{00000000-0005-0000-0000-0000C80F0000}"/>
    <cellStyle name="20% - Accent1 3" xfId="32796" hidden="1" xr:uid="{00000000-0005-0000-0000-0000C90F0000}"/>
    <cellStyle name="20% - Accent1 3" xfId="32804" hidden="1" xr:uid="{00000000-0005-0000-0000-0000CA0F0000}"/>
    <cellStyle name="20% - Accent1 3" xfId="32806" hidden="1" xr:uid="{00000000-0005-0000-0000-0000CB0F0000}"/>
    <cellStyle name="20% - Accent1 3" xfId="32820" hidden="1" xr:uid="{00000000-0005-0000-0000-0000CC0F0000}"/>
    <cellStyle name="20% - Accent1 3" xfId="32828" hidden="1" xr:uid="{00000000-0005-0000-0000-0000CD0F0000}"/>
    <cellStyle name="20% - Accent1 3" xfId="32839" hidden="1" xr:uid="{00000000-0005-0000-0000-0000CE0F0000}"/>
    <cellStyle name="20% - Accent1 3" xfId="32895" hidden="1" xr:uid="{00000000-0005-0000-0000-0000CF0F0000}"/>
    <cellStyle name="20% - Accent1 3" xfId="32923" hidden="1" xr:uid="{00000000-0005-0000-0000-0000D00F0000}"/>
    <cellStyle name="20% - Accent1 3" xfId="32932" hidden="1" xr:uid="{00000000-0005-0000-0000-0000D10F0000}"/>
    <cellStyle name="20% - Accent1 3" xfId="32940" hidden="1" xr:uid="{00000000-0005-0000-0000-0000D20F0000}"/>
    <cellStyle name="20% - Accent1 3" xfId="32924" hidden="1" xr:uid="{00000000-0005-0000-0000-0000D30F0000}"/>
    <cellStyle name="20% - Accent1 3" xfId="32956" hidden="1" xr:uid="{00000000-0005-0000-0000-0000D40F0000}"/>
    <cellStyle name="20% - Accent1 3" xfId="32964" hidden="1" xr:uid="{00000000-0005-0000-0000-0000D50F0000}"/>
    <cellStyle name="20% - Accent1 3" xfId="32973" hidden="1" xr:uid="{00000000-0005-0000-0000-0000D60F0000}"/>
    <cellStyle name="20% - Accent1 3" xfId="32981" hidden="1" xr:uid="{00000000-0005-0000-0000-0000D70F0000}"/>
    <cellStyle name="20% - Accent1 3" xfId="32965" hidden="1" xr:uid="{00000000-0005-0000-0000-0000D80F0000}"/>
    <cellStyle name="20% - Accent1 3" xfId="32997" hidden="1" xr:uid="{00000000-0005-0000-0000-0000D90F0000}"/>
    <cellStyle name="20% - Accent1 3" xfId="33005" hidden="1" xr:uid="{00000000-0005-0000-0000-0000DA0F0000}"/>
    <cellStyle name="20% - Accent1 3" xfId="33013" hidden="1" xr:uid="{00000000-0005-0000-0000-0000DB0F0000}"/>
    <cellStyle name="20% - Accent1 3" xfId="33015" hidden="1" xr:uid="{00000000-0005-0000-0000-0000DC0F0000}"/>
    <cellStyle name="20% - Accent1 3" xfId="33031" hidden="1" xr:uid="{00000000-0005-0000-0000-0000DD0F0000}"/>
    <cellStyle name="20% - Accent1 3" xfId="32907" hidden="1" xr:uid="{00000000-0005-0000-0000-0000DE0F0000}"/>
    <cellStyle name="20% - Accent1 3" xfId="33045" hidden="1" xr:uid="{00000000-0005-0000-0000-0000DF0F0000}"/>
    <cellStyle name="20% - Accent1 3" xfId="33054" hidden="1" xr:uid="{00000000-0005-0000-0000-0000E00F0000}"/>
    <cellStyle name="20% - Accent1 3" xfId="33062" hidden="1" xr:uid="{00000000-0005-0000-0000-0000E10F0000}"/>
    <cellStyle name="20% - Accent1 3" xfId="33046" hidden="1" xr:uid="{00000000-0005-0000-0000-0000E20F0000}"/>
    <cellStyle name="20% - Accent1 3" xfId="33077" hidden="1" xr:uid="{00000000-0005-0000-0000-0000E30F0000}"/>
    <cellStyle name="20% - Accent1 3" xfId="33085" hidden="1" xr:uid="{00000000-0005-0000-0000-0000E40F0000}"/>
    <cellStyle name="20% - Accent1 3" xfId="33094" hidden="1" xr:uid="{00000000-0005-0000-0000-0000E50F0000}"/>
    <cellStyle name="20% - Accent1 3" xfId="33102" hidden="1" xr:uid="{00000000-0005-0000-0000-0000E60F0000}"/>
    <cellStyle name="20% - Accent1 3" xfId="33086" hidden="1" xr:uid="{00000000-0005-0000-0000-0000E70F0000}"/>
    <cellStyle name="20% - Accent1 3" xfId="33117" hidden="1" xr:uid="{00000000-0005-0000-0000-0000E80F0000}"/>
    <cellStyle name="20% - Accent1 3" xfId="33125" hidden="1" xr:uid="{00000000-0005-0000-0000-0000E90F0000}"/>
    <cellStyle name="20% - Accent1 3" xfId="33133" hidden="1" xr:uid="{00000000-0005-0000-0000-0000EA0F0000}"/>
    <cellStyle name="20% - Accent1 3" xfId="33135" hidden="1" xr:uid="{00000000-0005-0000-0000-0000EB0F0000}"/>
    <cellStyle name="20% - Accent1 3" xfId="33149" hidden="1" xr:uid="{00000000-0005-0000-0000-0000EC0F0000}"/>
    <cellStyle name="20% - Accent1 3" xfId="32898" hidden="1" xr:uid="{00000000-0005-0000-0000-0000ED0F0000}"/>
    <cellStyle name="20% - Accent1 3" xfId="32905" hidden="1" xr:uid="{00000000-0005-0000-0000-0000EE0F0000}"/>
    <cellStyle name="20% - Accent1 3" xfId="33157" hidden="1" xr:uid="{00000000-0005-0000-0000-0000EF0F0000}"/>
    <cellStyle name="20% - Accent1 3" xfId="33165" hidden="1" xr:uid="{00000000-0005-0000-0000-0000F00F0000}"/>
    <cellStyle name="20% - Accent1 3" xfId="32906" hidden="1" xr:uid="{00000000-0005-0000-0000-0000F10F0000}"/>
    <cellStyle name="20% - Accent1 3" xfId="33180" hidden="1" xr:uid="{00000000-0005-0000-0000-0000F20F0000}"/>
    <cellStyle name="20% - Accent1 3" xfId="33188" hidden="1" xr:uid="{00000000-0005-0000-0000-0000F30F0000}"/>
    <cellStyle name="20% - Accent1 3" xfId="33197" hidden="1" xr:uid="{00000000-0005-0000-0000-0000F40F0000}"/>
    <cellStyle name="20% - Accent1 3" xfId="33205" hidden="1" xr:uid="{00000000-0005-0000-0000-0000F50F0000}"/>
    <cellStyle name="20% - Accent1 3" xfId="33189" hidden="1" xr:uid="{00000000-0005-0000-0000-0000F60F0000}"/>
    <cellStyle name="20% - Accent1 3" xfId="33220" hidden="1" xr:uid="{00000000-0005-0000-0000-0000F70F0000}"/>
    <cellStyle name="20% - Accent1 3" xfId="33228" hidden="1" xr:uid="{00000000-0005-0000-0000-0000F80F0000}"/>
    <cellStyle name="20% - Accent1 3" xfId="33236" hidden="1" xr:uid="{00000000-0005-0000-0000-0000F90F0000}"/>
    <cellStyle name="20% - Accent1 3" xfId="33238" hidden="1" xr:uid="{00000000-0005-0000-0000-0000FA0F0000}"/>
    <cellStyle name="20% - Accent1 3" xfId="33252" hidden="1" xr:uid="{00000000-0005-0000-0000-0000FB0F0000}"/>
    <cellStyle name="20% - Accent1 3" xfId="32989" hidden="1" xr:uid="{00000000-0005-0000-0000-0000FC0F0000}"/>
    <cellStyle name="20% - Accent1 3" xfId="33279" hidden="1" xr:uid="{00000000-0005-0000-0000-0000FD0F0000}"/>
    <cellStyle name="20% - Accent1 3" xfId="33307" hidden="1" xr:uid="{00000000-0005-0000-0000-0000FE0F0000}"/>
    <cellStyle name="20% - Accent1 3" xfId="33316" hidden="1" xr:uid="{00000000-0005-0000-0000-0000FF0F0000}"/>
    <cellStyle name="20% - Accent1 3" xfId="33324" hidden="1" xr:uid="{00000000-0005-0000-0000-000000100000}"/>
    <cellStyle name="20% - Accent1 3" xfId="33308" hidden="1" xr:uid="{00000000-0005-0000-0000-000001100000}"/>
    <cellStyle name="20% - Accent1 3" xfId="33340" hidden="1" xr:uid="{00000000-0005-0000-0000-000002100000}"/>
    <cellStyle name="20% - Accent1 3" xfId="33348" hidden="1" xr:uid="{00000000-0005-0000-0000-000003100000}"/>
    <cellStyle name="20% - Accent1 3" xfId="33357" hidden="1" xr:uid="{00000000-0005-0000-0000-000004100000}"/>
    <cellStyle name="20% - Accent1 3" xfId="33365" hidden="1" xr:uid="{00000000-0005-0000-0000-000005100000}"/>
    <cellStyle name="20% - Accent1 3" xfId="33349" hidden="1" xr:uid="{00000000-0005-0000-0000-000006100000}"/>
    <cellStyle name="20% - Accent1 3" xfId="33380" hidden="1" xr:uid="{00000000-0005-0000-0000-000007100000}"/>
    <cellStyle name="20% - Accent1 3" xfId="33389" hidden="1" xr:uid="{00000000-0005-0000-0000-000008100000}"/>
    <cellStyle name="20% - Accent1 3" xfId="33397" hidden="1" xr:uid="{00000000-0005-0000-0000-000009100000}"/>
    <cellStyle name="20% - Accent1 3" xfId="33399" hidden="1" xr:uid="{00000000-0005-0000-0000-00000A100000}"/>
    <cellStyle name="20% - Accent1 3" xfId="33413" hidden="1" xr:uid="{00000000-0005-0000-0000-00000B100000}"/>
    <cellStyle name="20% - Accent1 3" xfId="33291" hidden="1" xr:uid="{00000000-0005-0000-0000-00000C100000}"/>
    <cellStyle name="20% - Accent1 3" xfId="33426" hidden="1" xr:uid="{00000000-0005-0000-0000-00000D100000}"/>
    <cellStyle name="20% - Accent1 3" xfId="33435" hidden="1" xr:uid="{00000000-0005-0000-0000-00000E100000}"/>
    <cellStyle name="20% - Accent1 3" xfId="33443" hidden="1" xr:uid="{00000000-0005-0000-0000-00000F100000}"/>
    <cellStyle name="20% - Accent1 3" xfId="33427" hidden="1" xr:uid="{00000000-0005-0000-0000-000010100000}"/>
    <cellStyle name="20% - Accent1 3" xfId="33458" hidden="1" xr:uid="{00000000-0005-0000-0000-000011100000}"/>
    <cellStyle name="20% - Accent1 3" xfId="33466" hidden="1" xr:uid="{00000000-0005-0000-0000-000012100000}"/>
    <cellStyle name="20% - Accent1 3" xfId="33475" hidden="1" xr:uid="{00000000-0005-0000-0000-000013100000}"/>
    <cellStyle name="20% - Accent1 3" xfId="33483" hidden="1" xr:uid="{00000000-0005-0000-0000-000014100000}"/>
    <cellStyle name="20% - Accent1 3" xfId="33467" hidden="1" xr:uid="{00000000-0005-0000-0000-000015100000}"/>
    <cellStyle name="20% - Accent1 3" xfId="33498" hidden="1" xr:uid="{00000000-0005-0000-0000-000016100000}"/>
    <cellStyle name="20% - Accent1 3" xfId="33506" hidden="1" xr:uid="{00000000-0005-0000-0000-000017100000}"/>
    <cellStyle name="20% - Accent1 3" xfId="33514" hidden="1" xr:uid="{00000000-0005-0000-0000-000018100000}"/>
    <cellStyle name="20% - Accent1 3" xfId="33516" hidden="1" xr:uid="{00000000-0005-0000-0000-000019100000}"/>
    <cellStyle name="20% - Accent1 3" xfId="33530" hidden="1" xr:uid="{00000000-0005-0000-0000-00001A100000}"/>
    <cellStyle name="20% - Accent1 3" xfId="33282" hidden="1" xr:uid="{00000000-0005-0000-0000-00001B100000}"/>
    <cellStyle name="20% - Accent1 3" xfId="33289" hidden="1" xr:uid="{00000000-0005-0000-0000-00001C100000}"/>
    <cellStyle name="20% - Accent1 3" xfId="33538" hidden="1" xr:uid="{00000000-0005-0000-0000-00001D100000}"/>
    <cellStyle name="20% - Accent1 3" xfId="33546" hidden="1" xr:uid="{00000000-0005-0000-0000-00001E100000}"/>
    <cellStyle name="20% - Accent1 3" xfId="33290" hidden="1" xr:uid="{00000000-0005-0000-0000-00001F100000}"/>
    <cellStyle name="20% - Accent1 3" xfId="33561" hidden="1" xr:uid="{00000000-0005-0000-0000-000020100000}"/>
    <cellStyle name="20% - Accent1 3" xfId="33569" hidden="1" xr:uid="{00000000-0005-0000-0000-000021100000}"/>
    <cellStyle name="20% - Accent1 3" xfId="33578" hidden="1" xr:uid="{00000000-0005-0000-0000-000022100000}"/>
    <cellStyle name="20% - Accent1 3" xfId="33586" hidden="1" xr:uid="{00000000-0005-0000-0000-000023100000}"/>
    <cellStyle name="20% - Accent1 3" xfId="33570" hidden="1" xr:uid="{00000000-0005-0000-0000-000024100000}"/>
    <cellStyle name="20% - Accent1 3" xfId="33601" hidden="1" xr:uid="{00000000-0005-0000-0000-000025100000}"/>
    <cellStyle name="20% - Accent1 3" xfId="33609" hidden="1" xr:uid="{00000000-0005-0000-0000-000026100000}"/>
    <cellStyle name="20% - Accent1 3" xfId="33617" hidden="1" xr:uid="{00000000-0005-0000-0000-000027100000}"/>
    <cellStyle name="20% - Accent1 3" xfId="33619" hidden="1" xr:uid="{00000000-0005-0000-0000-000028100000}"/>
    <cellStyle name="20% - Accent1 3" xfId="33633" hidden="1" xr:uid="{00000000-0005-0000-0000-000029100000}"/>
    <cellStyle name="20% - Accent1 3" xfId="33264" hidden="1" xr:uid="{00000000-0005-0000-0000-00002A100000}"/>
    <cellStyle name="20% - Accent1 3" xfId="32853" hidden="1" xr:uid="{00000000-0005-0000-0000-00002B100000}"/>
    <cellStyle name="20% - Accent1 3" xfId="32876" hidden="1" xr:uid="{00000000-0005-0000-0000-00002C100000}"/>
    <cellStyle name="20% - Accent1 3" xfId="33640" hidden="1" xr:uid="{00000000-0005-0000-0000-00002D100000}"/>
    <cellStyle name="20% - Accent1 3" xfId="33648" hidden="1" xr:uid="{00000000-0005-0000-0000-00002E100000}"/>
    <cellStyle name="20% - Accent1 3" xfId="32840" hidden="1" xr:uid="{00000000-0005-0000-0000-00002F100000}"/>
    <cellStyle name="20% - Accent1 3" xfId="33663" hidden="1" xr:uid="{00000000-0005-0000-0000-000030100000}"/>
    <cellStyle name="20% - Accent1 3" xfId="33671" hidden="1" xr:uid="{00000000-0005-0000-0000-000031100000}"/>
    <cellStyle name="20% - Accent1 3" xfId="33680" hidden="1" xr:uid="{00000000-0005-0000-0000-000032100000}"/>
    <cellStyle name="20% - Accent1 3" xfId="33688" hidden="1" xr:uid="{00000000-0005-0000-0000-000033100000}"/>
    <cellStyle name="20% - Accent1 3" xfId="33672" hidden="1" xr:uid="{00000000-0005-0000-0000-000034100000}"/>
    <cellStyle name="20% - Accent1 3" xfId="33703" hidden="1" xr:uid="{00000000-0005-0000-0000-000035100000}"/>
    <cellStyle name="20% - Accent1 3" xfId="33711" hidden="1" xr:uid="{00000000-0005-0000-0000-000036100000}"/>
    <cellStyle name="20% - Accent1 3" xfId="33719" hidden="1" xr:uid="{00000000-0005-0000-0000-000037100000}"/>
    <cellStyle name="20% - Accent1 3" xfId="33721" hidden="1" xr:uid="{00000000-0005-0000-0000-000038100000}"/>
    <cellStyle name="20% - Accent1 3" xfId="33735" hidden="1" xr:uid="{00000000-0005-0000-0000-000039100000}"/>
    <cellStyle name="20% - Accent1 3" xfId="32863" hidden="1" xr:uid="{00000000-0005-0000-0000-00003A100000}"/>
    <cellStyle name="20% - Accent1 3" xfId="33748" hidden="1" xr:uid="{00000000-0005-0000-0000-00003B100000}"/>
    <cellStyle name="20% - Accent1 3" xfId="33757" hidden="1" xr:uid="{00000000-0005-0000-0000-00003C100000}"/>
    <cellStyle name="20% - Accent1 3" xfId="33765" hidden="1" xr:uid="{00000000-0005-0000-0000-00003D100000}"/>
    <cellStyle name="20% - Accent1 3" xfId="33749" hidden="1" xr:uid="{00000000-0005-0000-0000-00003E100000}"/>
    <cellStyle name="20% - Accent1 3" xfId="33780" hidden="1" xr:uid="{00000000-0005-0000-0000-00003F100000}"/>
    <cellStyle name="20% - Accent1 3" xfId="33788" hidden="1" xr:uid="{00000000-0005-0000-0000-000040100000}"/>
    <cellStyle name="20% - Accent1 3" xfId="33797" hidden="1" xr:uid="{00000000-0005-0000-0000-000041100000}"/>
    <cellStyle name="20% - Accent1 3" xfId="33805" hidden="1" xr:uid="{00000000-0005-0000-0000-000042100000}"/>
    <cellStyle name="20% - Accent1 3" xfId="33789" hidden="1" xr:uid="{00000000-0005-0000-0000-000043100000}"/>
    <cellStyle name="20% - Accent1 3" xfId="33820" hidden="1" xr:uid="{00000000-0005-0000-0000-000044100000}"/>
    <cellStyle name="20% - Accent1 3" xfId="33828" hidden="1" xr:uid="{00000000-0005-0000-0000-000045100000}"/>
    <cellStyle name="20% - Accent1 3" xfId="33836" hidden="1" xr:uid="{00000000-0005-0000-0000-000046100000}"/>
    <cellStyle name="20% - Accent1 3" xfId="33838" hidden="1" xr:uid="{00000000-0005-0000-0000-000047100000}"/>
    <cellStyle name="20% - Accent1 3" xfId="33852" hidden="1" xr:uid="{00000000-0005-0000-0000-000048100000}"/>
    <cellStyle name="20% - Accent1 3" xfId="32856" hidden="1" xr:uid="{00000000-0005-0000-0000-000049100000}"/>
    <cellStyle name="20% - Accent1 3" xfId="32861" hidden="1" xr:uid="{00000000-0005-0000-0000-00004A100000}"/>
    <cellStyle name="20% - Accent1 3" xfId="33860" hidden="1" xr:uid="{00000000-0005-0000-0000-00004B100000}"/>
    <cellStyle name="20% - Accent1 3" xfId="33868" hidden="1" xr:uid="{00000000-0005-0000-0000-00004C100000}"/>
    <cellStyle name="20% - Accent1 3" xfId="32862" hidden="1" xr:uid="{00000000-0005-0000-0000-00004D100000}"/>
    <cellStyle name="20% - Accent1 3" xfId="33883" hidden="1" xr:uid="{00000000-0005-0000-0000-00004E100000}"/>
    <cellStyle name="20% - Accent1 3" xfId="33891" hidden="1" xr:uid="{00000000-0005-0000-0000-00004F100000}"/>
    <cellStyle name="20% - Accent1 3" xfId="33900" hidden="1" xr:uid="{00000000-0005-0000-0000-000050100000}"/>
    <cellStyle name="20% - Accent1 3" xfId="33908" hidden="1" xr:uid="{00000000-0005-0000-0000-000051100000}"/>
    <cellStyle name="20% - Accent1 3" xfId="33892" hidden="1" xr:uid="{00000000-0005-0000-0000-000052100000}"/>
    <cellStyle name="20% - Accent1 3" xfId="33923" hidden="1" xr:uid="{00000000-0005-0000-0000-000053100000}"/>
    <cellStyle name="20% - Accent1 3" xfId="33931" hidden="1" xr:uid="{00000000-0005-0000-0000-000054100000}"/>
    <cellStyle name="20% - Accent1 3" xfId="33939" hidden="1" xr:uid="{00000000-0005-0000-0000-000055100000}"/>
    <cellStyle name="20% - Accent1 3" xfId="33941" hidden="1" xr:uid="{00000000-0005-0000-0000-000056100000}"/>
    <cellStyle name="20% - Accent1 3" xfId="33955" hidden="1" xr:uid="{00000000-0005-0000-0000-000057100000}"/>
    <cellStyle name="20% - Accent1 3" xfId="32841" hidden="1" xr:uid="{00000000-0005-0000-0000-000058100000}"/>
    <cellStyle name="20% - Accent1 3" xfId="33956" hidden="1" xr:uid="{00000000-0005-0000-0000-000059100000}"/>
    <cellStyle name="20% - Accent1 3" xfId="33976" hidden="1" xr:uid="{00000000-0005-0000-0000-00005A100000}"/>
    <cellStyle name="20% - Accent1 3" xfId="33985" hidden="1" xr:uid="{00000000-0005-0000-0000-00005B100000}"/>
    <cellStyle name="20% - Accent1 3" xfId="33993" hidden="1" xr:uid="{00000000-0005-0000-0000-00005C100000}"/>
    <cellStyle name="20% - Accent1 3" xfId="33977" hidden="1" xr:uid="{00000000-0005-0000-0000-00005D100000}"/>
    <cellStyle name="20% - Accent1 3" xfId="34008" hidden="1" xr:uid="{00000000-0005-0000-0000-00005E100000}"/>
    <cellStyle name="20% - Accent1 3" xfId="34016" hidden="1" xr:uid="{00000000-0005-0000-0000-00005F100000}"/>
    <cellStyle name="20% - Accent1 3" xfId="34025" hidden="1" xr:uid="{00000000-0005-0000-0000-000060100000}"/>
    <cellStyle name="20% - Accent1 3" xfId="34033" hidden="1" xr:uid="{00000000-0005-0000-0000-000061100000}"/>
    <cellStyle name="20% - Accent1 3" xfId="34017" hidden="1" xr:uid="{00000000-0005-0000-0000-000062100000}"/>
    <cellStyle name="20% - Accent1 3" xfId="34048" hidden="1" xr:uid="{00000000-0005-0000-0000-000063100000}"/>
    <cellStyle name="20% - Accent1 3" xfId="34056" hidden="1" xr:uid="{00000000-0005-0000-0000-000064100000}"/>
    <cellStyle name="20% - Accent1 3" xfId="34064" hidden="1" xr:uid="{00000000-0005-0000-0000-000065100000}"/>
    <cellStyle name="20% - Accent1 3" xfId="34066" hidden="1" xr:uid="{00000000-0005-0000-0000-000066100000}"/>
    <cellStyle name="20% - Accent1 3" xfId="34080" hidden="1" xr:uid="{00000000-0005-0000-0000-000067100000}"/>
    <cellStyle name="20% - Accent1 3" xfId="33381" hidden="1" xr:uid="{00000000-0005-0000-0000-000068100000}"/>
    <cellStyle name="20% - Accent1 3" xfId="34093" hidden="1" xr:uid="{00000000-0005-0000-0000-000069100000}"/>
    <cellStyle name="20% - Accent1 3" xfId="34102" hidden="1" xr:uid="{00000000-0005-0000-0000-00006A100000}"/>
    <cellStyle name="20% - Accent1 3" xfId="34110" hidden="1" xr:uid="{00000000-0005-0000-0000-00006B100000}"/>
    <cellStyle name="20% - Accent1 3" xfId="34094" hidden="1" xr:uid="{00000000-0005-0000-0000-00006C100000}"/>
    <cellStyle name="20% - Accent1 3" xfId="34125" hidden="1" xr:uid="{00000000-0005-0000-0000-00006D100000}"/>
    <cellStyle name="20% - Accent1 3" xfId="34133" hidden="1" xr:uid="{00000000-0005-0000-0000-00006E100000}"/>
    <cellStyle name="20% - Accent1 3" xfId="34142" hidden="1" xr:uid="{00000000-0005-0000-0000-00006F100000}"/>
    <cellStyle name="20% - Accent1 3" xfId="34150" hidden="1" xr:uid="{00000000-0005-0000-0000-000070100000}"/>
    <cellStyle name="20% - Accent1 3" xfId="34134" hidden="1" xr:uid="{00000000-0005-0000-0000-000071100000}"/>
    <cellStyle name="20% - Accent1 3" xfId="34165" hidden="1" xr:uid="{00000000-0005-0000-0000-000072100000}"/>
    <cellStyle name="20% - Accent1 3" xfId="34173" hidden="1" xr:uid="{00000000-0005-0000-0000-000073100000}"/>
    <cellStyle name="20% - Accent1 3" xfId="34181" hidden="1" xr:uid="{00000000-0005-0000-0000-000074100000}"/>
    <cellStyle name="20% - Accent1 3" xfId="34183" hidden="1" xr:uid="{00000000-0005-0000-0000-000075100000}"/>
    <cellStyle name="20% - Accent1 3" xfId="34197" hidden="1" xr:uid="{00000000-0005-0000-0000-000076100000}"/>
    <cellStyle name="20% - Accent1 3" xfId="33637" hidden="1" xr:uid="{00000000-0005-0000-0000-000077100000}"/>
    <cellStyle name="20% - Accent1 3" xfId="33263" hidden="1" xr:uid="{00000000-0005-0000-0000-000078100000}"/>
    <cellStyle name="20% - Accent1 3" xfId="34205" hidden="1" xr:uid="{00000000-0005-0000-0000-000079100000}"/>
    <cellStyle name="20% - Accent1 3" xfId="34213" hidden="1" xr:uid="{00000000-0005-0000-0000-00007A100000}"/>
    <cellStyle name="20% - Accent1 3" xfId="32885" hidden="1" xr:uid="{00000000-0005-0000-0000-00007B100000}"/>
    <cellStyle name="20% - Accent1 3" xfId="34228" hidden="1" xr:uid="{00000000-0005-0000-0000-00007C100000}"/>
    <cellStyle name="20% - Accent1 3" xfId="34236" hidden="1" xr:uid="{00000000-0005-0000-0000-00007D100000}"/>
    <cellStyle name="20% - Accent1 3" xfId="34245" hidden="1" xr:uid="{00000000-0005-0000-0000-00007E100000}"/>
    <cellStyle name="20% - Accent1 3" xfId="34253" hidden="1" xr:uid="{00000000-0005-0000-0000-00007F100000}"/>
    <cellStyle name="20% - Accent1 3" xfId="34237" hidden="1" xr:uid="{00000000-0005-0000-0000-000080100000}"/>
    <cellStyle name="20% - Accent1 3" xfId="34268" hidden="1" xr:uid="{00000000-0005-0000-0000-000081100000}"/>
    <cellStyle name="20% - Accent1 3" xfId="34276" hidden="1" xr:uid="{00000000-0005-0000-0000-000082100000}"/>
    <cellStyle name="20% - Accent1 3" xfId="34284" hidden="1" xr:uid="{00000000-0005-0000-0000-000083100000}"/>
    <cellStyle name="20% - Accent1 3" xfId="34286" hidden="1" xr:uid="{00000000-0005-0000-0000-000084100000}"/>
    <cellStyle name="20% - Accent1 3" xfId="34300" hidden="1" xr:uid="{00000000-0005-0000-0000-000085100000}"/>
    <cellStyle name="20% - Accent1 3" xfId="34308" hidden="1" xr:uid="{00000000-0005-0000-0000-000086100000}"/>
    <cellStyle name="20% - Accent1 3" xfId="34316" hidden="1" xr:uid="{00000000-0005-0000-0000-000087100000}"/>
    <cellStyle name="20% - Accent1 3" xfId="34344" hidden="1" xr:uid="{00000000-0005-0000-0000-000088100000}"/>
    <cellStyle name="20% - Accent1 3" xfId="34353" hidden="1" xr:uid="{00000000-0005-0000-0000-000089100000}"/>
    <cellStyle name="20% - Accent1 3" xfId="34361" hidden="1" xr:uid="{00000000-0005-0000-0000-00008A100000}"/>
    <cellStyle name="20% - Accent1 3" xfId="34345" hidden="1" xr:uid="{00000000-0005-0000-0000-00008B100000}"/>
    <cellStyle name="20% - Accent1 3" xfId="34376" hidden="1" xr:uid="{00000000-0005-0000-0000-00008C100000}"/>
    <cellStyle name="20% - Accent1 3" xfId="34384" hidden="1" xr:uid="{00000000-0005-0000-0000-00008D100000}"/>
    <cellStyle name="20% - Accent1 3" xfId="34393" hidden="1" xr:uid="{00000000-0005-0000-0000-00008E100000}"/>
    <cellStyle name="20% - Accent1 3" xfId="34401" hidden="1" xr:uid="{00000000-0005-0000-0000-00008F100000}"/>
    <cellStyle name="20% - Accent1 3" xfId="34385" hidden="1" xr:uid="{00000000-0005-0000-0000-000090100000}"/>
    <cellStyle name="20% - Accent1 3" xfId="34416" hidden="1" xr:uid="{00000000-0005-0000-0000-000091100000}"/>
    <cellStyle name="20% - Accent1 3" xfId="34424" hidden="1" xr:uid="{00000000-0005-0000-0000-000092100000}"/>
    <cellStyle name="20% - Accent1 3" xfId="34432" hidden="1" xr:uid="{00000000-0005-0000-0000-000093100000}"/>
    <cellStyle name="20% - Accent1 3" xfId="34434" hidden="1" xr:uid="{00000000-0005-0000-0000-000094100000}"/>
    <cellStyle name="20% - Accent1 3" xfId="34448" hidden="1" xr:uid="{00000000-0005-0000-0000-000095100000}"/>
    <cellStyle name="20% - Accent1 3" xfId="34328" hidden="1" xr:uid="{00000000-0005-0000-0000-000096100000}"/>
    <cellStyle name="20% - Accent1 3" xfId="34461" hidden="1" xr:uid="{00000000-0005-0000-0000-000097100000}"/>
    <cellStyle name="20% - Accent1 3" xfId="34470" hidden="1" xr:uid="{00000000-0005-0000-0000-000098100000}"/>
    <cellStyle name="20% - Accent1 3" xfId="34478" hidden="1" xr:uid="{00000000-0005-0000-0000-000099100000}"/>
    <cellStyle name="20% - Accent1 3" xfId="34462" hidden="1" xr:uid="{00000000-0005-0000-0000-00009A100000}"/>
    <cellStyle name="20% - Accent1 3" xfId="34493" hidden="1" xr:uid="{00000000-0005-0000-0000-00009B100000}"/>
    <cellStyle name="20% - Accent1 3" xfId="34501" hidden="1" xr:uid="{00000000-0005-0000-0000-00009C100000}"/>
    <cellStyle name="20% - Accent1 3" xfId="34510" hidden="1" xr:uid="{00000000-0005-0000-0000-00009D100000}"/>
    <cellStyle name="20% - Accent1 3" xfId="34518" hidden="1" xr:uid="{00000000-0005-0000-0000-00009E100000}"/>
    <cellStyle name="20% - Accent1 3" xfId="34502" hidden="1" xr:uid="{00000000-0005-0000-0000-00009F100000}"/>
    <cellStyle name="20% - Accent1 3" xfId="34533" hidden="1" xr:uid="{00000000-0005-0000-0000-0000A0100000}"/>
    <cellStyle name="20% - Accent1 3" xfId="34541" hidden="1" xr:uid="{00000000-0005-0000-0000-0000A1100000}"/>
    <cellStyle name="20% - Accent1 3" xfId="34549" hidden="1" xr:uid="{00000000-0005-0000-0000-0000A2100000}"/>
    <cellStyle name="20% - Accent1 3" xfId="34551" hidden="1" xr:uid="{00000000-0005-0000-0000-0000A3100000}"/>
    <cellStyle name="20% - Accent1 3" xfId="34565" hidden="1" xr:uid="{00000000-0005-0000-0000-0000A4100000}"/>
    <cellStyle name="20% - Accent1 3" xfId="34319" hidden="1" xr:uid="{00000000-0005-0000-0000-0000A5100000}"/>
    <cellStyle name="20% - Accent1 3" xfId="34326" hidden="1" xr:uid="{00000000-0005-0000-0000-0000A6100000}"/>
    <cellStyle name="20% - Accent1 3" xfId="34573" hidden="1" xr:uid="{00000000-0005-0000-0000-0000A7100000}"/>
    <cellStyle name="20% - Accent1 3" xfId="34581" hidden="1" xr:uid="{00000000-0005-0000-0000-0000A8100000}"/>
    <cellStyle name="20% - Accent1 3" xfId="34327" hidden="1" xr:uid="{00000000-0005-0000-0000-0000A9100000}"/>
    <cellStyle name="20% - Accent1 3" xfId="34596" hidden="1" xr:uid="{00000000-0005-0000-0000-0000AA100000}"/>
    <cellStyle name="20% - Accent1 3" xfId="34604" hidden="1" xr:uid="{00000000-0005-0000-0000-0000AB100000}"/>
    <cellStyle name="20% - Accent1 3" xfId="34613" hidden="1" xr:uid="{00000000-0005-0000-0000-0000AC100000}"/>
    <cellStyle name="20% - Accent1 3" xfId="34621" hidden="1" xr:uid="{00000000-0005-0000-0000-0000AD100000}"/>
    <cellStyle name="20% - Accent1 3" xfId="34605" hidden="1" xr:uid="{00000000-0005-0000-0000-0000AE100000}"/>
    <cellStyle name="20% - Accent1 3" xfId="34636" hidden="1" xr:uid="{00000000-0005-0000-0000-0000AF100000}"/>
    <cellStyle name="20% - Accent1 3" xfId="34644" hidden="1" xr:uid="{00000000-0005-0000-0000-0000B0100000}"/>
    <cellStyle name="20% - Accent1 3" xfId="34652" hidden="1" xr:uid="{00000000-0005-0000-0000-0000B1100000}"/>
    <cellStyle name="20% - Accent1 3" xfId="34654" hidden="1" xr:uid="{00000000-0005-0000-0000-0000B2100000}"/>
    <cellStyle name="20% - Accent1 3" xfId="34668" hidden="1" xr:uid="{00000000-0005-0000-0000-0000B3100000}"/>
    <cellStyle name="20% - Accent1 3" xfId="34679" hidden="1" xr:uid="{00000000-0005-0000-0000-0000B4100000}"/>
    <cellStyle name="20% - Accent1 3" xfId="34966" hidden="1" xr:uid="{00000000-0005-0000-0000-0000B5100000}"/>
    <cellStyle name="20% - Accent1 3" xfId="34977" hidden="1" xr:uid="{00000000-0005-0000-0000-0000B6100000}"/>
    <cellStyle name="20% - Accent1 3" xfId="34985" hidden="1" xr:uid="{00000000-0005-0000-0000-0000B7100000}"/>
    <cellStyle name="20% - Accent1 3" xfId="34968" hidden="1" xr:uid="{00000000-0005-0000-0000-0000B8100000}"/>
    <cellStyle name="20% - Accent1 3" xfId="35004" hidden="1" xr:uid="{00000000-0005-0000-0000-0000B9100000}"/>
    <cellStyle name="20% - Accent1 3" xfId="35012" hidden="1" xr:uid="{00000000-0005-0000-0000-0000BA100000}"/>
    <cellStyle name="20% - Accent1 3" xfId="35021" hidden="1" xr:uid="{00000000-0005-0000-0000-0000BB100000}"/>
    <cellStyle name="20% - Accent1 3" xfId="35029" hidden="1" xr:uid="{00000000-0005-0000-0000-0000BC100000}"/>
    <cellStyle name="20% - Accent1 3" xfId="35013" hidden="1" xr:uid="{00000000-0005-0000-0000-0000BD100000}"/>
    <cellStyle name="20% - Accent1 3" xfId="35045" hidden="1" xr:uid="{00000000-0005-0000-0000-0000BE100000}"/>
    <cellStyle name="20% - Accent1 3" xfId="35056" hidden="1" xr:uid="{00000000-0005-0000-0000-0000BF100000}"/>
    <cellStyle name="20% - Accent1 3" xfId="35064" hidden="1" xr:uid="{00000000-0005-0000-0000-0000C0100000}"/>
    <cellStyle name="20% - Accent1 3" xfId="35066" hidden="1" xr:uid="{00000000-0005-0000-0000-0000C1100000}"/>
    <cellStyle name="20% - Accent1 3" xfId="35082" hidden="1" xr:uid="{00000000-0005-0000-0000-0000C2100000}"/>
    <cellStyle name="20% - Accent1 3" xfId="35093" hidden="1" xr:uid="{00000000-0005-0000-0000-0000C3100000}"/>
    <cellStyle name="20% - Accent1 3" xfId="35109" hidden="1" xr:uid="{00000000-0005-0000-0000-0000C4100000}"/>
    <cellStyle name="20% - Accent1 3" xfId="35118" hidden="1" xr:uid="{00000000-0005-0000-0000-0000C5100000}"/>
    <cellStyle name="20% - Accent1 3" xfId="35126" hidden="1" xr:uid="{00000000-0005-0000-0000-0000C6100000}"/>
    <cellStyle name="20% - Accent1 3" xfId="35110" hidden="1" xr:uid="{00000000-0005-0000-0000-0000C7100000}"/>
    <cellStyle name="20% - Accent1 3" xfId="35142" hidden="1" xr:uid="{00000000-0005-0000-0000-0000C8100000}"/>
    <cellStyle name="20% - Accent1 3" xfId="35150" hidden="1" xr:uid="{00000000-0005-0000-0000-0000C9100000}"/>
    <cellStyle name="20% - Accent1 3" xfId="35159" hidden="1" xr:uid="{00000000-0005-0000-0000-0000CA100000}"/>
    <cellStyle name="20% - Accent1 3" xfId="35167" hidden="1" xr:uid="{00000000-0005-0000-0000-0000CB100000}"/>
    <cellStyle name="20% - Accent1 3" xfId="35151" hidden="1" xr:uid="{00000000-0005-0000-0000-0000CC100000}"/>
    <cellStyle name="20% - Accent1 3" xfId="35182" hidden="1" xr:uid="{00000000-0005-0000-0000-0000CD100000}"/>
    <cellStyle name="20% - Accent1 3" xfId="35191" hidden="1" xr:uid="{00000000-0005-0000-0000-0000CE100000}"/>
    <cellStyle name="20% - Accent1 3" xfId="35199" hidden="1" xr:uid="{00000000-0005-0000-0000-0000CF100000}"/>
    <cellStyle name="20% - Accent1 3" xfId="35201" hidden="1" xr:uid="{00000000-0005-0000-0000-0000D0100000}"/>
    <cellStyle name="20% - Accent1 3" xfId="35215" hidden="1" xr:uid="{00000000-0005-0000-0000-0000D1100000}"/>
    <cellStyle name="20% - Accent1 3" xfId="35224" hidden="1" xr:uid="{00000000-0005-0000-0000-0000D2100000}"/>
    <cellStyle name="20% - Accent1 3" xfId="35094" hidden="1" xr:uid="{00000000-0005-0000-0000-0000D3100000}"/>
    <cellStyle name="20% - Accent1 3" xfId="35232" hidden="1" xr:uid="{00000000-0005-0000-0000-0000D4100000}"/>
    <cellStyle name="20% - Accent1 3" xfId="35241" hidden="1" xr:uid="{00000000-0005-0000-0000-0000D5100000}"/>
    <cellStyle name="20% - Accent1 3" xfId="35249" hidden="1" xr:uid="{00000000-0005-0000-0000-0000D6100000}"/>
    <cellStyle name="20% - Accent1 3" xfId="35233" hidden="1" xr:uid="{00000000-0005-0000-0000-0000D7100000}"/>
    <cellStyle name="20% - Accent1 3" xfId="35264" hidden="1" xr:uid="{00000000-0005-0000-0000-0000D8100000}"/>
    <cellStyle name="20% - Accent1 3" xfId="35272" hidden="1" xr:uid="{00000000-0005-0000-0000-0000D9100000}"/>
    <cellStyle name="20% - Accent1 3" xfId="35281" hidden="1" xr:uid="{00000000-0005-0000-0000-0000DA100000}"/>
    <cellStyle name="20% - Accent1 3" xfId="35289" hidden="1" xr:uid="{00000000-0005-0000-0000-0000DB100000}"/>
    <cellStyle name="20% - Accent1 3" xfId="35273" hidden="1" xr:uid="{00000000-0005-0000-0000-0000DC100000}"/>
    <cellStyle name="20% - Accent1 3" xfId="35304" hidden="1" xr:uid="{00000000-0005-0000-0000-0000DD100000}"/>
    <cellStyle name="20% - Accent1 3" xfId="35312" hidden="1" xr:uid="{00000000-0005-0000-0000-0000DE100000}"/>
    <cellStyle name="20% - Accent1 3" xfId="35320" hidden="1" xr:uid="{00000000-0005-0000-0000-0000DF100000}"/>
    <cellStyle name="20% - Accent1 3" xfId="35322" hidden="1" xr:uid="{00000000-0005-0000-0000-0000E0100000}"/>
    <cellStyle name="20% - Accent1 3" xfId="35336" hidden="1" xr:uid="{00000000-0005-0000-0000-0000E1100000}"/>
    <cellStyle name="20% - Accent1 3" xfId="35344" hidden="1" xr:uid="{00000000-0005-0000-0000-0000E2100000}"/>
    <cellStyle name="20% - Accent1 3" xfId="35352" hidden="1" xr:uid="{00000000-0005-0000-0000-0000E3100000}"/>
    <cellStyle name="20% - Accent1 3" xfId="35360" hidden="1" xr:uid="{00000000-0005-0000-0000-0000E4100000}"/>
    <cellStyle name="20% - Accent1 3" xfId="35369" hidden="1" xr:uid="{00000000-0005-0000-0000-0000E5100000}"/>
    <cellStyle name="20% - Accent1 3" xfId="35377" hidden="1" xr:uid="{00000000-0005-0000-0000-0000E6100000}"/>
    <cellStyle name="20% - Accent1 3" xfId="35361" hidden="1" xr:uid="{00000000-0005-0000-0000-0000E7100000}"/>
    <cellStyle name="20% - Accent1 3" xfId="35393" hidden="1" xr:uid="{00000000-0005-0000-0000-0000E8100000}"/>
    <cellStyle name="20% - Accent1 3" xfId="35401" hidden="1" xr:uid="{00000000-0005-0000-0000-0000E9100000}"/>
    <cellStyle name="20% - Accent1 3" xfId="35410" hidden="1" xr:uid="{00000000-0005-0000-0000-0000EA100000}"/>
    <cellStyle name="20% - Accent1 3" xfId="35418" hidden="1" xr:uid="{00000000-0005-0000-0000-0000EB100000}"/>
    <cellStyle name="20% - Accent1 3" xfId="35402" hidden="1" xr:uid="{00000000-0005-0000-0000-0000EC100000}"/>
    <cellStyle name="20% - Accent1 3" xfId="35433" hidden="1" xr:uid="{00000000-0005-0000-0000-0000ED100000}"/>
    <cellStyle name="20% - Accent1 3" xfId="35442" hidden="1" xr:uid="{00000000-0005-0000-0000-0000EE100000}"/>
    <cellStyle name="20% - Accent1 3" xfId="35450" hidden="1" xr:uid="{00000000-0005-0000-0000-0000EF100000}"/>
    <cellStyle name="20% - Accent1 3" xfId="35452" hidden="1" xr:uid="{00000000-0005-0000-0000-0000F0100000}"/>
    <cellStyle name="20% - Accent1 3" xfId="35466" hidden="1" xr:uid="{00000000-0005-0000-0000-0000F1100000}"/>
    <cellStyle name="20% - Accent1 3" xfId="35474" hidden="1" xr:uid="{00000000-0005-0000-0000-0000F2100000}"/>
    <cellStyle name="20% - Accent1 3" xfId="35482" hidden="1" xr:uid="{00000000-0005-0000-0000-0000F3100000}"/>
    <cellStyle name="20% - Accent1 3" xfId="35490" hidden="1" xr:uid="{00000000-0005-0000-0000-0000F4100000}"/>
    <cellStyle name="20% - Accent1 3" xfId="35499" hidden="1" xr:uid="{00000000-0005-0000-0000-0000F5100000}"/>
    <cellStyle name="20% - Accent1 3" xfId="35507" hidden="1" xr:uid="{00000000-0005-0000-0000-0000F6100000}"/>
    <cellStyle name="20% - Accent1 3" xfId="35491" hidden="1" xr:uid="{00000000-0005-0000-0000-0000F7100000}"/>
    <cellStyle name="20% - Accent1 3" xfId="35523" hidden="1" xr:uid="{00000000-0005-0000-0000-0000F8100000}"/>
    <cellStyle name="20% - Accent1 3" xfId="35531" hidden="1" xr:uid="{00000000-0005-0000-0000-0000F9100000}"/>
    <cellStyle name="20% - Accent1 3" xfId="35540" hidden="1" xr:uid="{00000000-0005-0000-0000-0000FA100000}"/>
    <cellStyle name="20% - Accent1 3" xfId="35548" hidden="1" xr:uid="{00000000-0005-0000-0000-0000FB100000}"/>
    <cellStyle name="20% - Accent1 3" xfId="35532" hidden="1" xr:uid="{00000000-0005-0000-0000-0000FC100000}"/>
    <cellStyle name="20% - Accent1 3" xfId="35563" hidden="1" xr:uid="{00000000-0005-0000-0000-0000FD100000}"/>
    <cellStyle name="20% - Accent1 3" xfId="35572" hidden="1" xr:uid="{00000000-0005-0000-0000-0000FE100000}"/>
    <cellStyle name="20% - Accent1 3" xfId="35580" hidden="1" xr:uid="{00000000-0005-0000-0000-0000FF100000}"/>
    <cellStyle name="20% - Accent1 3" xfId="35582" hidden="1" xr:uid="{00000000-0005-0000-0000-000000110000}"/>
    <cellStyle name="20% - Accent1 3" xfId="35596" hidden="1" xr:uid="{00000000-0005-0000-0000-000001110000}"/>
    <cellStyle name="20% - Accent1 3" xfId="35604" hidden="1" xr:uid="{00000000-0005-0000-0000-000002110000}"/>
    <cellStyle name="20% - Accent1 3" xfId="35618" hidden="1" xr:uid="{00000000-0005-0000-0000-000003110000}"/>
    <cellStyle name="20% - Accent1 3" xfId="35688" hidden="1" xr:uid="{00000000-0005-0000-0000-000004110000}"/>
    <cellStyle name="20% - Accent1 3" xfId="35716" hidden="1" xr:uid="{00000000-0005-0000-0000-000005110000}"/>
    <cellStyle name="20% - Accent1 3" xfId="35725" hidden="1" xr:uid="{00000000-0005-0000-0000-000006110000}"/>
    <cellStyle name="20% - Accent1 3" xfId="35733" hidden="1" xr:uid="{00000000-0005-0000-0000-000007110000}"/>
    <cellStyle name="20% - Accent1 3" xfId="35717" hidden="1" xr:uid="{00000000-0005-0000-0000-000008110000}"/>
    <cellStyle name="20% - Accent1 3" xfId="35750" hidden="1" xr:uid="{00000000-0005-0000-0000-000009110000}"/>
    <cellStyle name="20% - Accent1 3" xfId="35758" hidden="1" xr:uid="{00000000-0005-0000-0000-00000A110000}"/>
    <cellStyle name="20% - Accent1 3" xfId="35767" hidden="1" xr:uid="{00000000-0005-0000-0000-00000B110000}"/>
    <cellStyle name="20% - Accent1 3" xfId="35775" hidden="1" xr:uid="{00000000-0005-0000-0000-00000C110000}"/>
    <cellStyle name="20% - Accent1 3" xfId="35759" hidden="1" xr:uid="{00000000-0005-0000-0000-00000D110000}"/>
    <cellStyle name="20% - Accent1 3" xfId="35791" hidden="1" xr:uid="{00000000-0005-0000-0000-00000E110000}"/>
    <cellStyle name="20% - Accent1 3" xfId="35800" hidden="1" xr:uid="{00000000-0005-0000-0000-00000F110000}"/>
    <cellStyle name="20% - Accent1 3" xfId="35808" hidden="1" xr:uid="{00000000-0005-0000-0000-000010110000}"/>
    <cellStyle name="20% - Accent1 3" xfId="35810" hidden="1" xr:uid="{00000000-0005-0000-0000-000011110000}"/>
    <cellStyle name="20% - Accent1 3" xfId="35826" hidden="1" xr:uid="{00000000-0005-0000-0000-000012110000}"/>
    <cellStyle name="20% - Accent1 3" xfId="35700" hidden="1" xr:uid="{00000000-0005-0000-0000-000013110000}"/>
    <cellStyle name="20% - Accent1 3" xfId="35840" hidden="1" xr:uid="{00000000-0005-0000-0000-000014110000}"/>
    <cellStyle name="20% - Accent1 3" xfId="35849" hidden="1" xr:uid="{00000000-0005-0000-0000-000015110000}"/>
    <cellStyle name="20% - Accent1 3" xfId="35857" hidden="1" xr:uid="{00000000-0005-0000-0000-000016110000}"/>
    <cellStyle name="20% - Accent1 3" xfId="35841" hidden="1" xr:uid="{00000000-0005-0000-0000-000017110000}"/>
    <cellStyle name="20% - Accent1 3" xfId="35872" hidden="1" xr:uid="{00000000-0005-0000-0000-000018110000}"/>
    <cellStyle name="20% - Accent1 3" xfId="35880" hidden="1" xr:uid="{00000000-0005-0000-0000-000019110000}"/>
    <cellStyle name="20% - Accent1 3" xfId="35889" hidden="1" xr:uid="{00000000-0005-0000-0000-00001A110000}"/>
    <cellStyle name="20% - Accent1 3" xfId="35897" hidden="1" xr:uid="{00000000-0005-0000-0000-00001B110000}"/>
    <cellStyle name="20% - Accent1 3" xfId="35881" hidden="1" xr:uid="{00000000-0005-0000-0000-00001C110000}"/>
    <cellStyle name="20% - Accent1 3" xfId="35912" hidden="1" xr:uid="{00000000-0005-0000-0000-00001D110000}"/>
    <cellStyle name="20% - Accent1 3" xfId="35920" hidden="1" xr:uid="{00000000-0005-0000-0000-00001E110000}"/>
    <cellStyle name="20% - Accent1 3" xfId="35928" hidden="1" xr:uid="{00000000-0005-0000-0000-00001F110000}"/>
    <cellStyle name="20% - Accent1 3" xfId="35930" hidden="1" xr:uid="{00000000-0005-0000-0000-000020110000}"/>
    <cellStyle name="20% - Accent1 3" xfId="35944" hidden="1" xr:uid="{00000000-0005-0000-0000-000021110000}"/>
    <cellStyle name="20% - Accent1 3" xfId="35691" hidden="1" xr:uid="{00000000-0005-0000-0000-000022110000}"/>
    <cellStyle name="20% - Accent1 3" xfId="35698" hidden="1" xr:uid="{00000000-0005-0000-0000-000023110000}"/>
    <cellStyle name="20% - Accent1 3" xfId="35952" hidden="1" xr:uid="{00000000-0005-0000-0000-000024110000}"/>
    <cellStyle name="20% - Accent1 3" xfId="35960" hidden="1" xr:uid="{00000000-0005-0000-0000-000025110000}"/>
    <cellStyle name="20% - Accent1 3" xfId="35699" hidden="1" xr:uid="{00000000-0005-0000-0000-000026110000}"/>
    <cellStyle name="20% - Accent1 3" xfId="35975" hidden="1" xr:uid="{00000000-0005-0000-0000-000027110000}"/>
    <cellStyle name="20% - Accent1 3" xfId="35983" hidden="1" xr:uid="{00000000-0005-0000-0000-000028110000}"/>
    <cellStyle name="20% - Accent1 3" xfId="35992" hidden="1" xr:uid="{00000000-0005-0000-0000-000029110000}"/>
    <cellStyle name="20% - Accent1 3" xfId="36000" hidden="1" xr:uid="{00000000-0005-0000-0000-00002A110000}"/>
    <cellStyle name="20% - Accent1 3" xfId="35984" hidden="1" xr:uid="{00000000-0005-0000-0000-00002B110000}"/>
    <cellStyle name="20% - Accent1 3" xfId="36015" hidden="1" xr:uid="{00000000-0005-0000-0000-00002C110000}"/>
    <cellStyle name="20% - Accent1 3" xfId="36023" hidden="1" xr:uid="{00000000-0005-0000-0000-00002D110000}"/>
    <cellStyle name="20% - Accent1 3" xfId="36031" hidden="1" xr:uid="{00000000-0005-0000-0000-00002E110000}"/>
    <cellStyle name="20% - Accent1 3" xfId="36033" hidden="1" xr:uid="{00000000-0005-0000-0000-00002F110000}"/>
    <cellStyle name="20% - Accent1 3" xfId="36047" hidden="1" xr:uid="{00000000-0005-0000-0000-000030110000}"/>
    <cellStyle name="20% - Accent1 3" xfId="35783" hidden="1" xr:uid="{00000000-0005-0000-0000-000031110000}"/>
    <cellStyle name="20% - Accent1 3" xfId="36092" hidden="1" xr:uid="{00000000-0005-0000-0000-000032110000}"/>
    <cellStyle name="20% - Accent1 3" xfId="36120" hidden="1" xr:uid="{00000000-0005-0000-0000-000033110000}"/>
    <cellStyle name="20% - Accent1 3" xfId="36129" hidden="1" xr:uid="{00000000-0005-0000-0000-000034110000}"/>
    <cellStyle name="20% - Accent1 3" xfId="36137" hidden="1" xr:uid="{00000000-0005-0000-0000-000035110000}"/>
    <cellStyle name="20% - Accent1 3" xfId="36121" hidden="1" xr:uid="{00000000-0005-0000-0000-000036110000}"/>
    <cellStyle name="20% - Accent1 3" xfId="36153" hidden="1" xr:uid="{00000000-0005-0000-0000-000037110000}"/>
    <cellStyle name="20% - Accent1 3" xfId="36161" hidden="1" xr:uid="{00000000-0005-0000-0000-000038110000}"/>
    <cellStyle name="20% - Accent1 3" xfId="36170" hidden="1" xr:uid="{00000000-0005-0000-0000-000039110000}"/>
    <cellStyle name="20% - Accent1 3" xfId="36178" hidden="1" xr:uid="{00000000-0005-0000-0000-00003A110000}"/>
    <cellStyle name="20% - Accent1 3" xfId="36162" hidden="1" xr:uid="{00000000-0005-0000-0000-00003B110000}"/>
    <cellStyle name="20% - Accent1 3" xfId="36193" hidden="1" xr:uid="{00000000-0005-0000-0000-00003C110000}"/>
    <cellStyle name="20% - Accent1 3" xfId="36202" hidden="1" xr:uid="{00000000-0005-0000-0000-00003D110000}"/>
    <cellStyle name="20% - Accent1 3" xfId="36210" hidden="1" xr:uid="{00000000-0005-0000-0000-00003E110000}"/>
    <cellStyle name="20% - Accent1 3" xfId="36212" hidden="1" xr:uid="{00000000-0005-0000-0000-00003F110000}"/>
    <cellStyle name="20% - Accent1 3" xfId="36226" hidden="1" xr:uid="{00000000-0005-0000-0000-000040110000}"/>
    <cellStyle name="20% - Accent1 3" xfId="36104" hidden="1" xr:uid="{00000000-0005-0000-0000-000041110000}"/>
    <cellStyle name="20% - Accent1 3" xfId="36239" hidden="1" xr:uid="{00000000-0005-0000-0000-000042110000}"/>
    <cellStyle name="20% - Accent1 3" xfId="36248" hidden="1" xr:uid="{00000000-0005-0000-0000-000043110000}"/>
    <cellStyle name="20% - Accent1 3" xfId="36256" hidden="1" xr:uid="{00000000-0005-0000-0000-000044110000}"/>
    <cellStyle name="20% - Accent1 3" xfId="36240" hidden="1" xr:uid="{00000000-0005-0000-0000-000045110000}"/>
    <cellStyle name="20% - Accent1 3" xfId="36271" hidden="1" xr:uid="{00000000-0005-0000-0000-000046110000}"/>
    <cellStyle name="20% - Accent1 3" xfId="36279" hidden="1" xr:uid="{00000000-0005-0000-0000-000047110000}"/>
    <cellStyle name="20% - Accent1 3" xfId="36288" hidden="1" xr:uid="{00000000-0005-0000-0000-000048110000}"/>
    <cellStyle name="20% - Accent1 3" xfId="36296" hidden="1" xr:uid="{00000000-0005-0000-0000-000049110000}"/>
    <cellStyle name="20% - Accent1 3" xfId="36280" hidden="1" xr:uid="{00000000-0005-0000-0000-00004A110000}"/>
    <cellStyle name="20% - Accent1 3" xfId="36311" hidden="1" xr:uid="{00000000-0005-0000-0000-00004B110000}"/>
    <cellStyle name="20% - Accent1 3" xfId="36319" hidden="1" xr:uid="{00000000-0005-0000-0000-00004C110000}"/>
    <cellStyle name="20% - Accent1 3" xfId="36327" hidden="1" xr:uid="{00000000-0005-0000-0000-00004D110000}"/>
    <cellStyle name="20% - Accent1 3" xfId="36329" hidden="1" xr:uid="{00000000-0005-0000-0000-00004E110000}"/>
    <cellStyle name="20% - Accent1 3" xfId="36343" hidden="1" xr:uid="{00000000-0005-0000-0000-00004F110000}"/>
    <cellStyle name="20% - Accent1 3" xfId="36095" hidden="1" xr:uid="{00000000-0005-0000-0000-000050110000}"/>
    <cellStyle name="20% - Accent1 3" xfId="36102" hidden="1" xr:uid="{00000000-0005-0000-0000-000051110000}"/>
    <cellStyle name="20% - Accent1 3" xfId="36351" hidden="1" xr:uid="{00000000-0005-0000-0000-000052110000}"/>
    <cellStyle name="20% - Accent1 3" xfId="36359" hidden="1" xr:uid="{00000000-0005-0000-0000-000053110000}"/>
    <cellStyle name="20% - Accent1 3" xfId="36103" hidden="1" xr:uid="{00000000-0005-0000-0000-000054110000}"/>
    <cellStyle name="20% - Accent1 3" xfId="36374" hidden="1" xr:uid="{00000000-0005-0000-0000-000055110000}"/>
    <cellStyle name="20% - Accent1 3" xfId="36382" hidden="1" xr:uid="{00000000-0005-0000-0000-000056110000}"/>
    <cellStyle name="20% - Accent1 3" xfId="36391" hidden="1" xr:uid="{00000000-0005-0000-0000-000057110000}"/>
    <cellStyle name="20% - Accent1 3" xfId="36399" hidden="1" xr:uid="{00000000-0005-0000-0000-000058110000}"/>
    <cellStyle name="20% - Accent1 3" xfId="36383" hidden="1" xr:uid="{00000000-0005-0000-0000-000059110000}"/>
    <cellStyle name="20% - Accent1 3" xfId="36414" hidden="1" xr:uid="{00000000-0005-0000-0000-00005A110000}"/>
    <cellStyle name="20% - Accent1 3" xfId="36422" hidden="1" xr:uid="{00000000-0005-0000-0000-00005B110000}"/>
    <cellStyle name="20% - Accent1 3" xfId="36430" hidden="1" xr:uid="{00000000-0005-0000-0000-00005C110000}"/>
    <cellStyle name="20% - Accent1 3" xfId="36432" hidden="1" xr:uid="{00000000-0005-0000-0000-00005D110000}"/>
    <cellStyle name="20% - Accent1 3" xfId="36446" hidden="1" xr:uid="{00000000-0005-0000-0000-00005E110000}"/>
    <cellStyle name="20% - Accent1 3" xfId="36077" hidden="1" xr:uid="{00000000-0005-0000-0000-00005F110000}"/>
    <cellStyle name="20% - Accent1 3" xfId="35632" hidden="1" xr:uid="{00000000-0005-0000-0000-000060110000}"/>
    <cellStyle name="20% - Accent1 3" xfId="35656" hidden="1" xr:uid="{00000000-0005-0000-0000-000061110000}"/>
    <cellStyle name="20% - Accent1 3" xfId="36453" hidden="1" xr:uid="{00000000-0005-0000-0000-000062110000}"/>
    <cellStyle name="20% - Accent1 3" xfId="36461" hidden="1" xr:uid="{00000000-0005-0000-0000-000063110000}"/>
    <cellStyle name="20% - Accent1 3" xfId="35619" hidden="1" xr:uid="{00000000-0005-0000-0000-000064110000}"/>
    <cellStyle name="20% - Accent1 3" xfId="36476" hidden="1" xr:uid="{00000000-0005-0000-0000-000065110000}"/>
    <cellStyle name="20% - Accent1 3" xfId="36484" hidden="1" xr:uid="{00000000-0005-0000-0000-000066110000}"/>
    <cellStyle name="20% - Accent1 3" xfId="36493" hidden="1" xr:uid="{00000000-0005-0000-0000-000067110000}"/>
    <cellStyle name="20% - Accent1 3" xfId="36501" hidden="1" xr:uid="{00000000-0005-0000-0000-000068110000}"/>
    <cellStyle name="20% - Accent1 3" xfId="36485" hidden="1" xr:uid="{00000000-0005-0000-0000-000069110000}"/>
    <cellStyle name="20% - Accent1 3" xfId="36516" hidden="1" xr:uid="{00000000-0005-0000-0000-00006A110000}"/>
    <cellStyle name="20% - Accent1 3" xfId="36524" hidden="1" xr:uid="{00000000-0005-0000-0000-00006B110000}"/>
    <cellStyle name="20% - Accent1 3" xfId="36532" hidden="1" xr:uid="{00000000-0005-0000-0000-00006C110000}"/>
    <cellStyle name="20% - Accent1 3" xfId="36534" hidden="1" xr:uid="{00000000-0005-0000-0000-00006D110000}"/>
    <cellStyle name="20% - Accent1 3" xfId="36548" hidden="1" xr:uid="{00000000-0005-0000-0000-00006E110000}"/>
    <cellStyle name="20% - Accent1 3" xfId="35642" hidden="1" xr:uid="{00000000-0005-0000-0000-00006F110000}"/>
    <cellStyle name="20% - Accent1 3" xfId="36561" hidden="1" xr:uid="{00000000-0005-0000-0000-000070110000}"/>
    <cellStyle name="20% - Accent1 3" xfId="36570" hidden="1" xr:uid="{00000000-0005-0000-0000-000071110000}"/>
    <cellStyle name="20% - Accent1 3" xfId="36578" hidden="1" xr:uid="{00000000-0005-0000-0000-000072110000}"/>
    <cellStyle name="20% - Accent1 3" xfId="36562" hidden="1" xr:uid="{00000000-0005-0000-0000-000073110000}"/>
    <cellStyle name="20% - Accent1 3" xfId="36593" hidden="1" xr:uid="{00000000-0005-0000-0000-000074110000}"/>
    <cellStyle name="20% - Accent1 3" xfId="36601" hidden="1" xr:uid="{00000000-0005-0000-0000-000075110000}"/>
    <cellStyle name="20% - Accent1 3" xfId="36610" hidden="1" xr:uid="{00000000-0005-0000-0000-000076110000}"/>
    <cellStyle name="20% - Accent1 3" xfId="36618" hidden="1" xr:uid="{00000000-0005-0000-0000-000077110000}"/>
    <cellStyle name="20% - Accent1 3" xfId="36602" hidden="1" xr:uid="{00000000-0005-0000-0000-000078110000}"/>
    <cellStyle name="20% - Accent1 3" xfId="36633" hidden="1" xr:uid="{00000000-0005-0000-0000-000079110000}"/>
    <cellStyle name="20% - Accent1 3" xfId="36641" hidden="1" xr:uid="{00000000-0005-0000-0000-00007A110000}"/>
    <cellStyle name="20% - Accent1 3" xfId="36649" hidden="1" xr:uid="{00000000-0005-0000-0000-00007B110000}"/>
    <cellStyle name="20% - Accent1 3" xfId="36651" hidden="1" xr:uid="{00000000-0005-0000-0000-00007C110000}"/>
    <cellStyle name="20% - Accent1 3" xfId="36665" hidden="1" xr:uid="{00000000-0005-0000-0000-00007D110000}"/>
    <cellStyle name="20% - Accent1 3" xfId="35635" hidden="1" xr:uid="{00000000-0005-0000-0000-00007E110000}"/>
    <cellStyle name="20% - Accent1 3" xfId="35640" hidden="1" xr:uid="{00000000-0005-0000-0000-00007F110000}"/>
    <cellStyle name="20% - Accent1 3" xfId="36673" hidden="1" xr:uid="{00000000-0005-0000-0000-000080110000}"/>
    <cellStyle name="20% - Accent1 3" xfId="36681" hidden="1" xr:uid="{00000000-0005-0000-0000-000081110000}"/>
    <cellStyle name="20% - Accent1 3" xfId="35641" hidden="1" xr:uid="{00000000-0005-0000-0000-000082110000}"/>
    <cellStyle name="20% - Accent1 3" xfId="36696" hidden="1" xr:uid="{00000000-0005-0000-0000-000083110000}"/>
    <cellStyle name="20% - Accent1 3" xfId="36704" hidden="1" xr:uid="{00000000-0005-0000-0000-000084110000}"/>
    <cellStyle name="20% - Accent1 3" xfId="36713" hidden="1" xr:uid="{00000000-0005-0000-0000-000085110000}"/>
    <cellStyle name="20% - Accent1 3" xfId="36721" hidden="1" xr:uid="{00000000-0005-0000-0000-000086110000}"/>
    <cellStyle name="20% - Accent1 3" xfId="36705" hidden="1" xr:uid="{00000000-0005-0000-0000-000087110000}"/>
    <cellStyle name="20% - Accent1 3" xfId="36736" hidden="1" xr:uid="{00000000-0005-0000-0000-000088110000}"/>
    <cellStyle name="20% - Accent1 3" xfId="36744" hidden="1" xr:uid="{00000000-0005-0000-0000-000089110000}"/>
    <cellStyle name="20% - Accent1 3" xfId="36752" hidden="1" xr:uid="{00000000-0005-0000-0000-00008A110000}"/>
    <cellStyle name="20% - Accent1 3" xfId="36754" hidden="1" xr:uid="{00000000-0005-0000-0000-00008B110000}"/>
    <cellStyle name="20% - Accent1 3" xfId="36768" hidden="1" xr:uid="{00000000-0005-0000-0000-00008C110000}"/>
    <cellStyle name="20% - Accent1 3" xfId="35620" hidden="1" xr:uid="{00000000-0005-0000-0000-00008D110000}"/>
    <cellStyle name="20% - Accent1 3" xfId="36769" hidden="1" xr:uid="{00000000-0005-0000-0000-00008E110000}"/>
    <cellStyle name="20% - Accent1 3" xfId="36789" hidden="1" xr:uid="{00000000-0005-0000-0000-00008F110000}"/>
    <cellStyle name="20% - Accent1 3" xfId="36798" hidden="1" xr:uid="{00000000-0005-0000-0000-000090110000}"/>
    <cellStyle name="20% - Accent1 3" xfId="36806" hidden="1" xr:uid="{00000000-0005-0000-0000-000091110000}"/>
    <cellStyle name="20% - Accent1 3" xfId="36790" hidden="1" xr:uid="{00000000-0005-0000-0000-000092110000}"/>
    <cellStyle name="20% - Accent1 3" xfId="36821" hidden="1" xr:uid="{00000000-0005-0000-0000-000093110000}"/>
    <cellStyle name="20% - Accent1 3" xfId="36829" hidden="1" xr:uid="{00000000-0005-0000-0000-000094110000}"/>
    <cellStyle name="20% - Accent1 3" xfId="36838" hidden="1" xr:uid="{00000000-0005-0000-0000-000095110000}"/>
    <cellStyle name="20% - Accent1 3" xfId="36846" hidden="1" xr:uid="{00000000-0005-0000-0000-000096110000}"/>
    <cellStyle name="20% - Accent1 3" xfId="36830" hidden="1" xr:uid="{00000000-0005-0000-0000-000097110000}"/>
    <cellStyle name="20% - Accent1 3" xfId="36861" hidden="1" xr:uid="{00000000-0005-0000-0000-000098110000}"/>
    <cellStyle name="20% - Accent1 3" xfId="36869" hidden="1" xr:uid="{00000000-0005-0000-0000-000099110000}"/>
    <cellStyle name="20% - Accent1 3" xfId="36877" hidden="1" xr:uid="{00000000-0005-0000-0000-00009A110000}"/>
    <cellStyle name="20% - Accent1 3" xfId="36879" hidden="1" xr:uid="{00000000-0005-0000-0000-00009B110000}"/>
    <cellStyle name="20% - Accent1 3" xfId="36893" hidden="1" xr:uid="{00000000-0005-0000-0000-00009C110000}"/>
    <cellStyle name="20% - Accent1 3" xfId="36194" hidden="1" xr:uid="{00000000-0005-0000-0000-00009D110000}"/>
    <cellStyle name="20% - Accent1 3" xfId="36906" hidden="1" xr:uid="{00000000-0005-0000-0000-00009E110000}"/>
    <cellStyle name="20% - Accent1 3" xfId="36915" hidden="1" xr:uid="{00000000-0005-0000-0000-00009F110000}"/>
    <cellStyle name="20% - Accent1 3" xfId="36923" hidden="1" xr:uid="{00000000-0005-0000-0000-0000A0110000}"/>
    <cellStyle name="20% - Accent1 3" xfId="36907" hidden="1" xr:uid="{00000000-0005-0000-0000-0000A1110000}"/>
    <cellStyle name="20% - Accent1 3" xfId="36938" hidden="1" xr:uid="{00000000-0005-0000-0000-0000A2110000}"/>
    <cellStyle name="20% - Accent1 3" xfId="36946" hidden="1" xr:uid="{00000000-0005-0000-0000-0000A3110000}"/>
    <cellStyle name="20% - Accent1 3" xfId="36955" hidden="1" xr:uid="{00000000-0005-0000-0000-0000A4110000}"/>
    <cellStyle name="20% - Accent1 3" xfId="36963" hidden="1" xr:uid="{00000000-0005-0000-0000-0000A5110000}"/>
    <cellStyle name="20% - Accent1 3" xfId="36947" hidden="1" xr:uid="{00000000-0005-0000-0000-0000A6110000}"/>
    <cellStyle name="20% - Accent1 3" xfId="36978" hidden="1" xr:uid="{00000000-0005-0000-0000-0000A7110000}"/>
    <cellStyle name="20% - Accent1 3" xfId="36986" hidden="1" xr:uid="{00000000-0005-0000-0000-0000A8110000}"/>
    <cellStyle name="20% - Accent1 3" xfId="36994" hidden="1" xr:uid="{00000000-0005-0000-0000-0000A9110000}"/>
    <cellStyle name="20% - Accent1 3" xfId="36996" hidden="1" xr:uid="{00000000-0005-0000-0000-0000AA110000}"/>
    <cellStyle name="20% - Accent1 3" xfId="37010" hidden="1" xr:uid="{00000000-0005-0000-0000-0000AB110000}"/>
    <cellStyle name="20% - Accent1 3" xfId="36450" hidden="1" xr:uid="{00000000-0005-0000-0000-0000AC110000}"/>
    <cellStyle name="20% - Accent1 3" xfId="36076" hidden="1" xr:uid="{00000000-0005-0000-0000-0000AD110000}"/>
    <cellStyle name="20% - Accent1 3" xfId="37018" hidden="1" xr:uid="{00000000-0005-0000-0000-0000AE110000}"/>
    <cellStyle name="20% - Accent1 3" xfId="37026" hidden="1" xr:uid="{00000000-0005-0000-0000-0000AF110000}"/>
    <cellStyle name="20% - Accent1 3" xfId="35666" hidden="1" xr:uid="{00000000-0005-0000-0000-0000B0110000}"/>
    <cellStyle name="20% - Accent1 3" xfId="37041" hidden="1" xr:uid="{00000000-0005-0000-0000-0000B1110000}"/>
    <cellStyle name="20% - Accent1 3" xfId="37049" hidden="1" xr:uid="{00000000-0005-0000-0000-0000B2110000}"/>
    <cellStyle name="20% - Accent1 3" xfId="37058" hidden="1" xr:uid="{00000000-0005-0000-0000-0000B3110000}"/>
    <cellStyle name="20% - Accent1 3" xfId="37066" hidden="1" xr:uid="{00000000-0005-0000-0000-0000B4110000}"/>
    <cellStyle name="20% - Accent1 3" xfId="37050" hidden="1" xr:uid="{00000000-0005-0000-0000-0000B5110000}"/>
    <cellStyle name="20% - Accent1 3" xfId="37081" hidden="1" xr:uid="{00000000-0005-0000-0000-0000B6110000}"/>
    <cellStyle name="20% - Accent1 3" xfId="37089" hidden="1" xr:uid="{00000000-0005-0000-0000-0000B7110000}"/>
    <cellStyle name="20% - Accent1 3" xfId="37097" hidden="1" xr:uid="{00000000-0005-0000-0000-0000B8110000}"/>
    <cellStyle name="20% - Accent1 3" xfId="37099" hidden="1" xr:uid="{00000000-0005-0000-0000-0000B9110000}"/>
    <cellStyle name="20% - Accent1 3" xfId="37113" hidden="1" xr:uid="{00000000-0005-0000-0000-0000BA110000}"/>
    <cellStyle name="20% - Accent1 3" xfId="37127" hidden="1" xr:uid="{00000000-0005-0000-0000-0000BB110000}"/>
    <cellStyle name="20% - Accent1 3" xfId="37135" hidden="1" xr:uid="{00000000-0005-0000-0000-0000BC110000}"/>
    <cellStyle name="20% - Accent1 3" xfId="37163" hidden="1" xr:uid="{00000000-0005-0000-0000-0000BD110000}"/>
    <cellStyle name="20% - Accent1 3" xfId="37172" hidden="1" xr:uid="{00000000-0005-0000-0000-0000BE110000}"/>
    <cellStyle name="20% - Accent1 3" xfId="37180" hidden="1" xr:uid="{00000000-0005-0000-0000-0000BF110000}"/>
    <cellStyle name="20% - Accent1 3" xfId="37164" hidden="1" xr:uid="{00000000-0005-0000-0000-0000C0110000}"/>
    <cellStyle name="20% - Accent1 3" xfId="37196" hidden="1" xr:uid="{00000000-0005-0000-0000-0000C1110000}"/>
    <cellStyle name="20% - Accent1 3" xfId="37204" hidden="1" xr:uid="{00000000-0005-0000-0000-0000C2110000}"/>
    <cellStyle name="20% - Accent1 3" xfId="37213" hidden="1" xr:uid="{00000000-0005-0000-0000-0000C3110000}"/>
    <cellStyle name="20% - Accent1 3" xfId="37221" hidden="1" xr:uid="{00000000-0005-0000-0000-0000C4110000}"/>
    <cellStyle name="20% - Accent1 3" xfId="37205" hidden="1" xr:uid="{00000000-0005-0000-0000-0000C5110000}"/>
    <cellStyle name="20% - Accent1 3" xfId="37236" hidden="1" xr:uid="{00000000-0005-0000-0000-0000C6110000}"/>
    <cellStyle name="20% - Accent1 3" xfId="37245" hidden="1" xr:uid="{00000000-0005-0000-0000-0000C7110000}"/>
    <cellStyle name="20% - Accent1 3" xfId="37253" hidden="1" xr:uid="{00000000-0005-0000-0000-0000C8110000}"/>
    <cellStyle name="20% - Accent1 3" xfId="37255" hidden="1" xr:uid="{00000000-0005-0000-0000-0000C9110000}"/>
    <cellStyle name="20% - Accent1 3" xfId="37269" hidden="1" xr:uid="{00000000-0005-0000-0000-0000CA110000}"/>
    <cellStyle name="20% - Accent1 3" xfId="37147" hidden="1" xr:uid="{00000000-0005-0000-0000-0000CB110000}"/>
    <cellStyle name="20% - Accent1 3" xfId="37282" hidden="1" xr:uid="{00000000-0005-0000-0000-0000CC110000}"/>
    <cellStyle name="20% - Accent1 3" xfId="37291" hidden="1" xr:uid="{00000000-0005-0000-0000-0000CD110000}"/>
    <cellStyle name="20% - Accent1 3" xfId="37299" hidden="1" xr:uid="{00000000-0005-0000-0000-0000CE110000}"/>
    <cellStyle name="20% - Accent1 3" xfId="37283" hidden="1" xr:uid="{00000000-0005-0000-0000-0000CF110000}"/>
    <cellStyle name="20% - Accent1 3" xfId="37314" hidden="1" xr:uid="{00000000-0005-0000-0000-0000D0110000}"/>
    <cellStyle name="20% - Accent1 3" xfId="37322" hidden="1" xr:uid="{00000000-0005-0000-0000-0000D1110000}"/>
    <cellStyle name="20% - Accent1 3" xfId="37331" hidden="1" xr:uid="{00000000-0005-0000-0000-0000D2110000}"/>
    <cellStyle name="20% - Accent1 3" xfId="37339" hidden="1" xr:uid="{00000000-0005-0000-0000-0000D3110000}"/>
    <cellStyle name="20% - Accent1 3" xfId="37323" hidden="1" xr:uid="{00000000-0005-0000-0000-0000D4110000}"/>
    <cellStyle name="20% - Accent1 3" xfId="37354" hidden="1" xr:uid="{00000000-0005-0000-0000-0000D5110000}"/>
    <cellStyle name="20% - Accent1 3" xfId="37362" hidden="1" xr:uid="{00000000-0005-0000-0000-0000D6110000}"/>
    <cellStyle name="20% - Accent1 3" xfId="37370" hidden="1" xr:uid="{00000000-0005-0000-0000-0000D7110000}"/>
    <cellStyle name="20% - Accent1 3" xfId="37372" hidden="1" xr:uid="{00000000-0005-0000-0000-0000D8110000}"/>
    <cellStyle name="20% - Accent1 3" xfId="37386" hidden="1" xr:uid="{00000000-0005-0000-0000-0000D9110000}"/>
    <cellStyle name="20% - Accent1 3" xfId="37138" hidden="1" xr:uid="{00000000-0005-0000-0000-0000DA110000}"/>
    <cellStyle name="20% - Accent1 3" xfId="37145" hidden="1" xr:uid="{00000000-0005-0000-0000-0000DB110000}"/>
    <cellStyle name="20% - Accent1 3" xfId="37394" hidden="1" xr:uid="{00000000-0005-0000-0000-0000DC110000}"/>
    <cellStyle name="20% - Accent1 3" xfId="37402" hidden="1" xr:uid="{00000000-0005-0000-0000-0000DD110000}"/>
    <cellStyle name="20% - Accent1 3" xfId="37146" hidden="1" xr:uid="{00000000-0005-0000-0000-0000DE110000}"/>
    <cellStyle name="20% - Accent1 3" xfId="37417" hidden="1" xr:uid="{00000000-0005-0000-0000-0000DF110000}"/>
    <cellStyle name="20% - Accent1 3" xfId="37425" hidden="1" xr:uid="{00000000-0005-0000-0000-0000E0110000}"/>
    <cellStyle name="20% - Accent1 3" xfId="37434" hidden="1" xr:uid="{00000000-0005-0000-0000-0000E1110000}"/>
    <cellStyle name="20% - Accent1 3" xfId="37442" hidden="1" xr:uid="{00000000-0005-0000-0000-0000E2110000}"/>
    <cellStyle name="20% - Accent1 3" xfId="37426" hidden="1" xr:uid="{00000000-0005-0000-0000-0000E3110000}"/>
    <cellStyle name="20% - Accent1 3" xfId="37457" hidden="1" xr:uid="{00000000-0005-0000-0000-0000E4110000}"/>
    <cellStyle name="20% - Accent1 3" xfId="37465" hidden="1" xr:uid="{00000000-0005-0000-0000-0000E5110000}"/>
    <cellStyle name="20% - Accent1 3" xfId="37473" hidden="1" xr:uid="{00000000-0005-0000-0000-0000E6110000}"/>
    <cellStyle name="20% - Accent1 3" xfId="37475" hidden="1" xr:uid="{00000000-0005-0000-0000-0000E7110000}"/>
    <cellStyle name="20% - Accent1 3" xfId="37489" hidden="1" xr:uid="{00000000-0005-0000-0000-0000E8110000}"/>
    <cellStyle name="20% - Accent1 3" xfId="34948" hidden="1" xr:uid="{00000000-0005-0000-0000-0000E9110000}"/>
    <cellStyle name="20% - Accent1 3" xfId="34740" hidden="1" xr:uid="{00000000-0005-0000-0000-0000EA110000}"/>
    <cellStyle name="20% - Accent1 3" xfId="34731" hidden="1" xr:uid="{00000000-0005-0000-0000-0000EB110000}"/>
    <cellStyle name="20% - Accent1 3" xfId="34723" hidden="1" xr:uid="{00000000-0005-0000-0000-0000EC110000}"/>
    <cellStyle name="20% - Accent1 3" xfId="34739" hidden="1" xr:uid="{00000000-0005-0000-0000-0000ED110000}"/>
    <cellStyle name="20% - Accent1 3" xfId="34706" hidden="1" xr:uid="{00000000-0005-0000-0000-0000EE110000}"/>
    <cellStyle name="20% - Accent1 3" xfId="34698" hidden="1" xr:uid="{00000000-0005-0000-0000-0000EF110000}"/>
    <cellStyle name="20% - Accent1 3" xfId="34694" hidden="1" xr:uid="{00000000-0005-0000-0000-0000F0110000}"/>
    <cellStyle name="20% - Accent1 3" xfId="34684" hidden="1" xr:uid="{00000000-0005-0000-0000-0000F1110000}"/>
    <cellStyle name="20% - Accent1 3" xfId="34697" hidden="1" xr:uid="{00000000-0005-0000-0000-0000F2110000}"/>
    <cellStyle name="20% - Accent1 3" xfId="37506" hidden="1" xr:uid="{00000000-0005-0000-0000-0000F3110000}"/>
    <cellStyle name="20% - Accent1 3" xfId="37516" hidden="1" xr:uid="{00000000-0005-0000-0000-0000F4110000}"/>
    <cellStyle name="20% - Accent1 3" xfId="37525" hidden="1" xr:uid="{00000000-0005-0000-0000-0000F5110000}"/>
    <cellStyle name="20% - Accent1 3" xfId="37527" hidden="1" xr:uid="{00000000-0005-0000-0000-0000F6110000}"/>
    <cellStyle name="20% - Accent1 3" xfId="37543" hidden="1" xr:uid="{00000000-0005-0000-0000-0000F7110000}"/>
    <cellStyle name="20% - Accent1 3" xfId="37552" hidden="1" xr:uid="{00000000-0005-0000-0000-0000F8110000}"/>
    <cellStyle name="20% - Accent1 3" xfId="37568" hidden="1" xr:uid="{00000000-0005-0000-0000-0000F9110000}"/>
    <cellStyle name="20% - Accent1 3" xfId="37577" hidden="1" xr:uid="{00000000-0005-0000-0000-0000FA110000}"/>
    <cellStyle name="20% - Accent1 3" xfId="37585" hidden="1" xr:uid="{00000000-0005-0000-0000-0000FB110000}"/>
    <cellStyle name="20% - Accent1 3" xfId="37569" hidden="1" xr:uid="{00000000-0005-0000-0000-0000FC110000}"/>
    <cellStyle name="20% - Accent1 3" xfId="37601" hidden="1" xr:uid="{00000000-0005-0000-0000-0000FD110000}"/>
    <cellStyle name="20% - Accent1 3" xfId="37609" hidden="1" xr:uid="{00000000-0005-0000-0000-0000FE110000}"/>
    <cellStyle name="20% - Accent1 3" xfId="37618" hidden="1" xr:uid="{00000000-0005-0000-0000-0000FF110000}"/>
    <cellStyle name="20% - Accent1 3" xfId="37626" hidden="1" xr:uid="{00000000-0005-0000-0000-000000120000}"/>
    <cellStyle name="20% - Accent1 3" xfId="37610" hidden="1" xr:uid="{00000000-0005-0000-0000-000001120000}"/>
    <cellStyle name="20% - Accent1 3" xfId="37641" hidden="1" xr:uid="{00000000-0005-0000-0000-000002120000}"/>
    <cellStyle name="20% - Accent1 3" xfId="37650" hidden="1" xr:uid="{00000000-0005-0000-0000-000003120000}"/>
    <cellStyle name="20% - Accent1 3" xfId="37658" hidden="1" xr:uid="{00000000-0005-0000-0000-000004120000}"/>
    <cellStyle name="20% - Accent1 3" xfId="37660" hidden="1" xr:uid="{00000000-0005-0000-0000-000005120000}"/>
    <cellStyle name="20% - Accent1 3" xfId="37674" hidden="1" xr:uid="{00000000-0005-0000-0000-000006120000}"/>
    <cellStyle name="20% - Accent1 3" xfId="37683" hidden="1" xr:uid="{00000000-0005-0000-0000-000007120000}"/>
    <cellStyle name="20% - Accent1 3" xfId="37553" hidden="1" xr:uid="{00000000-0005-0000-0000-000008120000}"/>
    <cellStyle name="20% - Accent1 3" xfId="37691" hidden="1" xr:uid="{00000000-0005-0000-0000-000009120000}"/>
    <cellStyle name="20% - Accent1 3" xfId="37700" hidden="1" xr:uid="{00000000-0005-0000-0000-00000A120000}"/>
    <cellStyle name="20% - Accent1 3" xfId="37708" hidden="1" xr:uid="{00000000-0005-0000-0000-00000B120000}"/>
    <cellStyle name="20% - Accent1 3" xfId="37692" hidden="1" xr:uid="{00000000-0005-0000-0000-00000C120000}"/>
    <cellStyle name="20% - Accent1 3" xfId="37723" hidden="1" xr:uid="{00000000-0005-0000-0000-00000D120000}"/>
    <cellStyle name="20% - Accent1 3" xfId="37731" hidden="1" xr:uid="{00000000-0005-0000-0000-00000E120000}"/>
    <cellStyle name="20% - Accent1 3" xfId="37740" hidden="1" xr:uid="{00000000-0005-0000-0000-00000F120000}"/>
    <cellStyle name="20% - Accent1 3" xfId="37748" hidden="1" xr:uid="{00000000-0005-0000-0000-000010120000}"/>
    <cellStyle name="20% - Accent1 3" xfId="37732" hidden="1" xr:uid="{00000000-0005-0000-0000-000011120000}"/>
    <cellStyle name="20% - Accent1 3" xfId="37763" hidden="1" xr:uid="{00000000-0005-0000-0000-000012120000}"/>
    <cellStyle name="20% - Accent1 3" xfId="37771" hidden="1" xr:uid="{00000000-0005-0000-0000-000013120000}"/>
    <cellStyle name="20% - Accent1 3" xfId="37779" hidden="1" xr:uid="{00000000-0005-0000-0000-000014120000}"/>
    <cellStyle name="20% - Accent1 3" xfId="37781" hidden="1" xr:uid="{00000000-0005-0000-0000-000015120000}"/>
    <cellStyle name="20% - Accent1 3" xfId="37795" hidden="1" xr:uid="{00000000-0005-0000-0000-000016120000}"/>
    <cellStyle name="20% - Accent1 3" xfId="37803" hidden="1" xr:uid="{00000000-0005-0000-0000-000017120000}"/>
    <cellStyle name="20% - Accent1 3" xfId="37811" hidden="1" xr:uid="{00000000-0005-0000-0000-000018120000}"/>
    <cellStyle name="20% - Accent1 3" xfId="37819" hidden="1" xr:uid="{00000000-0005-0000-0000-000019120000}"/>
    <cellStyle name="20% - Accent1 3" xfId="37828" hidden="1" xr:uid="{00000000-0005-0000-0000-00001A120000}"/>
    <cellStyle name="20% - Accent1 3" xfId="37836" hidden="1" xr:uid="{00000000-0005-0000-0000-00001B120000}"/>
    <cellStyle name="20% - Accent1 3" xfId="37820" hidden="1" xr:uid="{00000000-0005-0000-0000-00001C120000}"/>
    <cellStyle name="20% - Accent1 3" xfId="37852" hidden="1" xr:uid="{00000000-0005-0000-0000-00001D120000}"/>
    <cellStyle name="20% - Accent1 3" xfId="37860" hidden="1" xr:uid="{00000000-0005-0000-0000-00001E120000}"/>
    <cellStyle name="20% - Accent1 3" xfId="37869" hidden="1" xr:uid="{00000000-0005-0000-0000-00001F120000}"/>
    <cellStyle name="20% - Accent1 3" xfId="37877" hidden="1" xr:uid="{00000000-0005-0000-0000-000020120000}"/>
    <cellStyle name="20% - Accent1 3" xfId="37861" hidden="1" xr:uid="{00000000-0005-0000-0000-000021120000}"/>
    <cellStyle name="20% - Accent1 3" xfId="37892" hidden="1" xr:uid="{00000000-0005-0000-0000-000022120000}"/>
    <cellStyle name="20% - Accent1 3" xfId="37901" hidden="1" xr:uid="{00000000-0005-0000-0000-000023120000}"/>
    <cellStyle name="20% - Accent1 3" xfId="37909" hidden="1" xr:uid="{00000000-0005-0000-0000-000024120000}"/>
    <cellStyle name="20% - Accent1 3" xfId="37911" hidden="1" xr:uid="{00000000-0005-0000-0000-000025120000}"/>
    <cellStyle name="20% - Accent1 3" xfId="37925" hidden="1" xr:uid="{00000000-0005-0000-0000-000026120000}"/>
    <cellStyle name="20% - Accent1 3" xfId="37933" hidden="1" xr:uid="{00000000-0005-0000-0000-000027120000}"/>
    <cellStyle name="20% - Accent1 3" xfId="37941" hidden="1" xr:uid="{00000000-0005-0000-0000-000028120000}"/>
    <cellStyle name="20% - Accent1 3" xfId="37949" hidden="1" xr:uid="{00000000-0005-0000-0000-000029120000}"/>
    <cellStyle name="20% - Accent1 3" xfId="37958" hidden="1" xr:uid="{00000000-0005-0000-0000-00002A120000}"/>
    <cellStyle name="20% - Accent1 3" xfId="37966" hidden="1" xr:uid="{00000000-0005-0000-0000-00002B120000}"/>
    <cellStyle name="20% - Accent1 3" xfId="37950" hidden="1" xr:uid="{00000000-0005-0000-0000-00002C120000}"/>
    <cellStyle name="20% - Accent1 3" xfId="37981" hidden="1" xr:uid="{00000000-0005-0000-0000-00002D120000}"/>
    <cellStyle name="20% - Accent1 3" xfId="37989" hidden="1" xr:uid="{00000000-0005-0000-0000-00002E120000}"/>
    <cellStyle name="20% - Accent1 3" xfId="37998" hidden="1" xr:uid="{00000000-0005-0000-0000-00002F120000}"/>
    <cellStyle name="20% - Accent1 3" xfId="38006" hidden="1" xr:uid="{00000000-0005-0000-0000-000030120000}"/>
    <cellStyle name="20% - Accent1 3" xfId="37990" hidden="1" xr:uid="{00000000-0005-0000-0000-000031120000}"/>
    <cellStyle name="20% - Accent1 3" xfId="38021" hidden="1" xr:uid="{00000000-0005-0000-0000-000032120000}"/>
    <cellStyle name="20% - Accent1 3" xfId="38030" hidden="1" xr:uid="{00000000-0005-0000-0000-000033120000}"/>
    <cellStyle name="20% - Accent1 3" xfId="38038" hidden="1" xr:uid="{00000000-0005-0000-0000-000034120000}"/>
    <cellStyle name="20% - Accent1 3" xfId="38040" hidden="1" xr:uid="{00000000-0005-0000-0000-000035120000}"/>
    <cellStyle name="20% - Accent1 3" xfId="38054" hidden="1" xr:uid="{00000000-0005-0000-0000-000036120000}"/>
    <cellStyle name="20% - Accent1 3" xfId="38062" hidden="1" xr:uid="{00000000-0005-0000-0000-000037120000}"/>
    <cellStyle name="20% - Accent1 3" xfId="38076" hidden="1" xr:uid="{00000000-0005-0000-0000-000038120000}"/>
    <cellStyle name="20% - Accent1 3" xfId="38142" hidden="1" xr:uid="{00000000-0005-0000-0000-000039120000}"/>
    <cellStyle name="20% - Accent1 3" xfId="38170" hidden="1" xr:uid="{00000000-0005-0000-0000-00003A120000}"/>
    <cellStyle name="20% - Accent1 3" xfId="38179" hidden="1" xr:uid="{00000000-0005-0000-0000-00003B120000}"/>
    <cellStyle name="20% - Accent1 3" xfId="38187" hidden="1" xr:uid="{00000000-0005-0000-0000-00003C120000}"/>
    <cellStyle name="20% - Accent1 3" xfId="38171" hidden="1" xr:uid="{00000000-0005-0000-0000-00003D120000}"/>
    <cellStyle name="20% - Accent1 3" xfId="38204" hidden="1" xr:uid="{00000000-0005-0000-0000-00003E120000}"/>
    <cellStyle name="20% - Accent1 3" xfId="38212" hidden="1" xr:uid="{00000000-0005-0000-0000-00003F120000}"/>
    <cellStyle name="20% - Accent1 3" xfId="38221" hidden="1" xr:uid="{00000000-0005-0000-0000-000040120000}"/>
    <cellStyle name="20% - Accent1 3" xfId="38229" hidden="1" xr:uid="{00000000-0005-0000-0000-000041120000}"/>
    <cellStyle name="20% - Accent1 3" xfId="38213" hidden="1" xr:uid="{00000000-0005-0000-0000-000042120000}"/>
    <cellStyle name="20% - Accent1 3" xfId="38245" hidden="1" xr:uid="{00000000-0005-0000-0000-000043120000}"/>
    <cellStyle name="20% - Accent1 3" xfId="38254" hidden="1" xr:uid="{00000000-0005-0000-0000-000044120000}"/>
    <cellStyle name="20% - Accent1 3" xfId="38262" hidden="1" xr:uid="{00000000-0005-0000-0000-000045120000}"/>
    <cellStyle name="20% - Accent1 3" xfId="38264" hidden="1" xr:uid="{00000000-0005-0000-0000-000046120000}"/>
    <cellStyle name="20% - Accent1 3" xfId="38280" hidden="1" xr:uid="{00000000-0005-0000-0000-000047120000}"/>
    <cellStyle name="20% - Accent1 3" xfId="38154" hidden="1" xr:uid="{00000000-0005-0000-0000-000048120000}"/>
    <cellStyle name="20% - Accent1 3" xfId="38294" hidden="1" xr:uid="{00000000-0005-0000-0000-000049120000}"/>
    <cellStyle name="20% - Accent1 3" xfId="38303" hidden="1" xr:uid="{00000000-0005-0000-0000-00004A120000}"/>
    <cellStyle name="20% - Accent1 3" xfId="38311" hidden="1" xr:uid="{00000000-0005-0000-0000-00004B120000}"/>
    <cellStyle name="20% - Accent1 3" xfId="38295" hidden="1" xr:uid="{00000000-0005-0000-0000-00004C120000}"/>
    <cellStyle name="20% - Accent1 3" xfId="38326" hidden="1" xr:uid="{00000000-0005-0000-0000-00004D120000}"/>
    <cellStyle name="20% - Accent1 3" xfId="38334" hidden="1" xr:uid="{00000000-0005-0000-0000-00004E120000}"/>
    <cellStyle name="20% - Accent1 3" xfId="38343" hidden="1" xr:uid="{00000000-0005-0000-0000-00004F120000}"/>
    <cellStyle name="20% - Accent1 3" xfId="38351" hidden="1" xr:uid="{00000000-0005-0000-0000-000050120000}"/>
    <cellStyle name="20% - Accent1 3" xfId="38335" hidden="1" xr:uid="{00000000-0005-0000-0000-000051120000}"/>
    <cellStyle name="20% - Accent1 3" xfId="38366" hidden="1" xr:uid="{00000000-0005-0000-0000-000052120000}"/>
    <cellStyle name="20% - Accent1 3" xfId="38374" hidden="1" xr:uid="{00000000-0005-0000-0000-000053120000}"/>
    <cellStyle name="20% - Accent1 3" xfId="38382" hidden="1" xr:uid="{00000000-0005-0000-0000-000054120000}"/>
    <cellStyle name="20% - Accent1 3" xfId="38384" hidden="1" xr:uid="{00000000-0005-0000-0000-000055120000}"/>
    <cellStyle name="20% - Accent1 3" xfId="38398" hidden="1" xr:uid="{00000000-0005-0000-0000-000056120000}"/>
    <cellStyle name="20% - Accent1 3" xfId="38145" hidden="1" xr:uid="{00000000-0005-0000-0000-000057120000}"/>
    <cellStyle name="20% - Accent1 3" xfId="38152" hidden="1" xr:uid="{00000000-0005-0000-0000-000058120000}"/>
    <cellStyle name="20% - Accent1 3" xfId="38406" hidden="1" xr:uid="{00000000-0005-0000-0000-000059120000}"/>
    <cellStyle name="20% - Accent1 3" xfId="38414" hidden="1" xr:uid="{00000000-0005-0000-0000-00005A120000}"/>
    <cellStyle name="20% - Accent1 3" xfId="38153" hidden="1" xr:uid="{00000000-0005-0000-0000-00005B120000}"/>
    <cellStyle name="20% - Accent1 3" xfId="38429" hidden="1" xr:uid="{00000000-0005-0000-0000-00005C120000}"/>
    <cellStyle name="20% - Accent1 3" xfId="38437" hidden="1" xr:uid="{00000000-0005-0000-0000-00005D120000}"/>
    <cellStyle name="20% - Accent1 3" xfId="38446" hidden="1" xr:uid="{00000000-0005-0000-0000-00005E120000}"/>
    <cellStyle name="20% - Accent1 3" xfId="38454" hidden="1" xr:uid="{00000000-0005-0000-0000-00005F120000}"/>
    <cellStyle name="20% - Accent1 3" xfId="38438" hidden="1" xr:uid="{00000000-0005-0000-0000-000060120000}"/>
    <cellStyle name="20% - Accent1 3" xfId="38469" hidden="1" xr:uid="{00000000-0005-0000-0000-000061120000}"/>
    <cellStyle name="20% - Accent1 3" xfId="38477" hidden="1" xr:uid="{00000000-0005-0000-0000-000062120000}"/>
    <cellStyle name="20% - Accent1 3" xfId="38485" hidden="1" xr:uid="{00000000-0005-0000-0000-000063120000}"/>
    <cellStyle name="20% - Accent1 3" xfId="38487" hidden="1" xr:uid="{00000000-0005-0000-0000-000064120000}"/>
    <cellStyle name="20% - Accent1 3" xfId="38501" hidden="1" xr:uid="{00000000-0005-0000-0000-000065120000}"/>
    <cellStyle name="20% - Accent1 3" xfId="38237" hidden="1" xr:uid="{00000000-0005-0000-0000-000066120000}"/>
    <cellStyle name="20% - Accent1 3" xfId="38550" hidden="1" xr:uid="{00000000-0005-0000-0000-000067120000}"/>
    <cellStyle name="20% - Accent1 3" xfId="38578" hidden="1" xr:uid="{00000000-0005-0000-0000-000068120000}"/>
    <cellStyle name="20% - Accent1 3" xfId="38587" hidden="1" xr:uid="{00000000-0005-0000-0000-000069120000}"/>
    <cellStyle name="20% - Accent1 3" xfId="38595" hidden="1" xr:uid="{00000000-0005-0000-0000-00006A120000}"/>
    <cellStyle name="20% - Accent1 3" xfId="38579" hidden="1" xr:uid="{00000000-0005-0000-0000-00006B120000}"/>
    <cellStyle name="20% - Accent1 3" xfId="38611" hidden="1" xr:uid="{00000000-0005-0000-0000-00006C120000}"/>
    <cellStyle name="20% - Accent1 3" xfId="38619" hidden="1" xr:uid="{00000000-0005-0000-0000-00006D120000}"/>
    <cellStyle name="20% - Accent1 3" xfId="38628" hidden="1" xr:uid="{00000000-0005-0000-0000-00006E120000}"/>
    <cellStyle name="20% - Accent1 3" xfId="38636" hidden="1" xr:uid="{00000000-0005-0000-0000-00006F120000}"/>
    <cellStyle name="20% - Accent1 3" xfId="38620" hidden="1" xr:uid="{00000000-0005-0000-0000-000070120000}"/>
    <cellStyle name="20% - Accent1 3" xfId="38651" hidden="1" xr:uid="{00000000-0005-0000-0000-000071120000}"/>
    <cellStyle name="20% - Accent1 3" xfId="38660" hidden="1" xr:uid="{00000000-0005-0000-0000-000072120000}"/>
    <cellStyle name="20% - Accent1 3" xfId="38668" hidden="1" xr:uid="{00000000-0005-0000-0000-000073120000}"/>
    <cellStyle name="20% - Accent1 3" xfId="38670" hidden="1" xr:uid="{00000000-0005-0000-0000-000074120000}"/>
    <cellStyle name="20% - Accent1 3" xfId="38684" hidden="1" xr:uid="{00000000-0005-0000-0000-000075120000}"/>
    <cellStyle name="20% - Accent1 3" xfId="38562" hidden="1" xr:uid="{00000000-0005-0000-0000-000076120000}"/>
    <cellStyle name="20% - Accent1 3" xfId="38697" hidden="1" xr:uid="{00000000-0005-0000-0000-000077120000}"/>
    <cellStyle name="20% - Accent1 3" xfId="38706" hidden="1" xr:uid="{00000000-0005-0000-0000-000078120000}"/>
    <cellStyle name="20% - Accent1 3" xfId="38714" hidden="1" xr:uid="{00000000-0005-0000-0000-000079120000}"/>
    <cellStyle name="20% - Accent1 3" xfId="38698" hidden="1" xr:uid="{00000000-0005-0000-0000-00007A120000}"/>
    <cellStyle name="20% - Accent1 3" xfId="38729" hidden="1" xr:uid="{00000000-0005-0000-0000-00007B120000}"/>
    <cellStyle name="20% - Accent1 3" xfId="38737" hidden="1" xr:uid="{00000000-0005-0000-0000-00007C120000}"/>
    <cellStyle name="20% - Accent1 3" xfId="38746" hidden="1" xr:uid="{00000000-0005-0000-0000-00007D120000}"/>
    <cellStyle name="20% - Accent1 3" xfId="38754" hidden="1" xr:uid="{00000000-0005-0000-0000-00007E120000}"/>
    <cellStyle name="20% - Accent1 3" xfId="38738" hidden="1" xr:uid="{00000000-0005-0000-0000-00007F120000}"/>
    <cellStyle name="20% - Accent1 3" xfId="38769" hidden="1" xr:uid="{00000000-0005-0000-0000-000080120000}"/>
    <cellStyle name="20% - Accent1 3" xfId="38777" hidden="1" xr:uid="{00000000-0005-0000-0000-000081120000}"/>
    <cellStyle name="20% - Accent1 3" xfId="38785" hidden="1" xr:uid="{00000000-0005-0000-0000-000082120000}"/>
    <cellStyle name="20% - Accent1 3" xfId="38787" hidden="1" xr:uid="{00000000-0005-0000-0000-000083120000}"/>
    <cellStyle name="20% - Accent1 3" xfId="38801" hidden="1" xr:uid="{00000000-0005-0000-0000-000084120000}"/>
    <cellStyle name="20% - Accent1 3" xfId="38553" hidden="1" xr:uid="{00000000-0005-0000-0000-000085120000}"/>
    <cellStyle name="20% - Accent1 3" xfId="38560" hidden="1" xr:uid="{00000000-0005-0000-0000-000086120000}"/>
    <cellStyle name="20% - Accent1 3" xfId="38809" hidden="1" xr:uid="{00000000-0005-0000-0000-000087120000}"/>
    <cellStyle name="20% - Accent1 3" xfId="38817" hidden="1" xr:uid="{00000000-0005-0000-0000-000088120000}"/>
    <cellStyle name="20% - Accent1 3" xfId="38561" hidden="1" xr:uid="{00000000-0005-0000-0000-000089120000}"/>
    <cellStyle name="20% - Accent1 3" xfId="38832" hidden="1" xr:uid="{00000000-0005-0000-0000-00008A120000}"/>
    <cellStyle name="20% - Accent1 3" xfId="38840" hidden="1" xr:uid="{00000000-0005-0000-0000-00008B120000}"/>
    <cellStyle name="20% - Accent1 3" xfId="38849" hidden="1" xr:uid="{00000000-0005-0000-0000-00008C120000}"/>
    <cellStyle name="20% - Accent1 3" xfId="38857" hidden="1" xr:uid="{00000000-0005-0000-0000-00008D120000}"/>
    <cellStyle name="20% - Accent1 3" xfId="38841" hidden="1" xr:uid="{00000000-0005-0000-0000-00008E120000}"/>
    <cellStyle name="20% - Accent1 3" xfId="38872" hidden="1" xr:uid="{00000000-0005-0000-0000-00008F120000}"/>
    <cellStyle name="20% - Accent1 3" xfId="38880" hidden="1" xr:uid="{00000000-0005-0000-0000-000090120000}"/>
    <cellStyle name="20% - Accent1 3" xfId="38888" hidden="1" xr:uid="{00000000-0005-0000-0000-000091120000}"/>
    <cellStyle name="20% - Accent1 3" xfId="38890" hidden="1" xr:uid="{00000000-0005-0000-0000-000092120000}"/>
    <cellStyle name="20% - Accent1 3" xfId="38904" hidden="1" xr:uid="{00000000-0005-0000-0000-000093120000}"/>
    <cellStyle name="20% - Accent1 3" xfId="38535" hidden="1" xr:uid="{00000000-0005-0000-0000-000094120000}"/>
    <cellStyle name="20% - Accent1 3" xfId="38091" hidden="1" xr:uid="{00000000-0005-0000-0000-000095120000}"/>
    <cellStyle name="20% - Accent1 3" xfId="38114" hidden="1" xr:uid="{00000000-0005-0000-0000-000096120000}"/>
    <cellStyle name="20% - Accent1 3" xfId="38911" hidden="1" xr:uid="{00000000-0005-0000-0000-000097120000}"/>
    <cellStyle name="20% - Accent1 3" xfId="38919" hidden="1" xr:uid="{00000000-0005-0000-0000-000098120000}"/>
    <cellStyle name="20% - Accent1 3" xfId="38078" hidden="1" xr:uid="{00000000-0005-0000-0000-000099120000}"/>
    <cellStyle name="20% - Accent1 3" xfId="38934" hidden="1" xr:uid="{00000000-0005-0000-0000-00009A120000}"/>
    <cellStyle name="20% - Accent1 3" xfId="38942" hidden="1" xr:uid="{00000000-0005-0000-0000-00009B120000}"/>
    <cellStyle name="20% - Accent1 3" xfId="38951" hidden="1" xr:uid="{00000000-0005-0000-0000-00009C120000}"/>
    <cellStyle name="20% - Accent1 3" xfId="38959" hidden="1" xr:uid="{00000000-0005-0000-0000-00009D120000}"/>
    <cellStyle name="20% - Accent1 3" xfId="38943" hidden="1" xr:uid="{00000000-0005-0000-0000-00009E120000}"/>
    <cellStyle name="20% - Accent1 3" xfId="38974" hidden="1" xr:uid="{00000000-0005-0000-0000-00009F120000}"/>
    <cellStyle name="20% - Accent1 3" xfId="38982" hidden="1" xr:uid="{00000000-0005-0000-0000-0000A0120000}"/>
    <cellStyle name="20% - Accent1 3" xfId="38990" hidden="1" xr:uid="{00000000-0005-0000-0000-0000A1120000}"/>
    <cellStyle name="20% - Accent1 3" xfId="38992" hidden="1" xr:uid="{00000000-0005-0000-0000-0000A2120000}"/>
    <cellStyle name="20% - Accent1 3" xfId="39006" hidden="1" xr:uid="{00000000-0005-0000-0000-0000A3120000}"/>
    <cellStyle name="20% - Accent1 3" xfId="38101" hidden="1" xr:uid="{00000000-0005-0000-0000-0000A4120000}"/>
    <cellStyle name="20% - Accent1 3" xfId="39019" hidden="1" xr:uid="{00000000-0005-0000-0000-0000A5120000}"/>
    <cellStyle name="20% - Accent1 3" xfId="39028" hidden="1" xr:uid="{00000000-0005-0000-0000-0000A6120000}"/>
    <cellStyle name="20% - Accent1 3" xfId="39036" hidden="1" xr:uid="{00000000-0005-0000-0000-0000A7120000}"/>
    <cellStyle name="20% - Accent1 3" xfId="39020" hidden="1" xr:uid="{00000000-0005-0000-0000-0000A8120000}"/>
    <cellStyle name="20% - Accent1 3" xfId="39051" hidden="1" xr:uid="{00000000-0005-0000-0000-0000A9120000}"/>
    <cellStyle name="20% - Accent1 3" xfId="39059" hidden="1" xr:uid="{00000000-0005-0000-0000-0000AA120000}"/>
    <cellStyle name="20% - Accent1 3" xfId="39068" hidden="1" xr:uid="{00000000-0005-0000-0000-0000AB120000}"/>
    <cellStyle name="20% - Accent1 3" xfId="39076" hidden="1" xr:uid="{00000000-0005-0000-0000-0000AC120000}"/>
    <cellStyle name="20% - Accent1 3" xfId="39060" hidden="1" xr:uid="{00000000-0005-0000-0000-0000AD120000}"/>
    <cellStyle name="20% - Accent1 3" xfId="39091" hidden="1" xr:uid="{00000000-0005-0000-0000-0000AE120000}"/>
    <cellStyle name="20% - Accent1 3" xfId="39099" hidden="1" xr:uid="{00000000-0005-0000-0000-0000AF120000}"/>
    <cellStyle name="20% - Accent1 3" xfId="39107" hidden="1" xr:uid="{00000000-0005-0000-0000-0000B0120000}"/>
    <cellStyle name="20% - Accent1 3" xfId="39109" hidden="1" xr:uid="{00000000-0005-0000-0000-0000B1120000}"/>
    <cellStyle name="20% - Accent1 3" xfId="39123" hidden="1" xr:uid="{00000000-0005-0000-0000-0000B2120000}"/>
    <cellStyle name="20% - Accent1 3" xfId="38094" hidden="1" xr:uid="{00000000-0005-0000-0000-0000B3120000}"/>
    <cellStyle name="20% - Accent1 3" xfId="38099" hidden="1" xr:uid="{00000000-0005-0000-0000-0000B4120000}"/>
    <cellStyle name="20% - Accent1 3" xfId="39131" hidden="1" xr:uid="{00000000-0005-0000-0000-0000B5120000}"/>
    <cellStyle name="20% - Accent1 3" xfId="39139" hidden="1" xr:uid="{00000000-0005-0000-0000-0000B6120000}"/>
    <cellStyle name="20% - Accent1 3" xfId="38100" hidden="1" xr:uid="{00000000-0005-0000-0000-0000B7120000}"/>
    <cellStyle name="20% - Accent1 3" xfId="39154" hidden="1" xr:uid="{00000000-0005-0000-0000-0000B8120000}"/>
    <cellStyle name="20% - Accent1 3" xfId="39162" hidden="1" xr:uid="{00000000-0005-0000-0000-0000B9120000}"/>
    <cellStyle name="20% - Accent1 3" xfId="39171" hidden="1" xr:uid="{00000000-0005-0000-0000-0000BA120000}"/>
    <cellStyle name="20% - Accent1 3" xfId="39179" hidden="1" xr:uid="{00000000-0005-0000-0000-0000BB120000}"/>
    <cellStyle name="20% - Accent1 3" xfId="39163" hidden="1" xr:uid="{00000000-0005-0000-0000-0000BC120000}"/>
    <cellStyle name="20% - Accent1 3" xfId="39194" hidden="1" xr:uid="{00000000-0005-0000-0000-0000BD120000}"/>
    <cellStyle name="20% - Accent1 3" xfId="39202" hidden="1" xr:uid="{00000000-0005-0000-0000-0000BE120000}"/>
    <cellStyle name="20% - Accent1 3" xfId="39210" hidden="1" xr:uid="{00000000-0005-0000-0000-0000BF120000}"/>
    <cellStyle name="20% - Accent1 3" xfId="39212" hidden="1" xr:uid="{00000000-0005-0000-0000-0000C0120000}"/>
    <cellStyle name="20% - Accent1 3" xfId="39226" hidden="1" xr:uid="{00000000-0005-0000-0000-0000C1120000}"/>
    <cellStyle name="20% - Accent1 3" xfId="38079" hidden="1" xr:uid="{00000000-0005-0000-0000-0000C2120000}"/>
    <cellStyle name="20% - Accent1 3" xfId="39227" hidden="1" xr:uid="{00000000-0005-0000-0000-0000C3120000}"/>
    <cellStyle name="20% - Accent1 3" xfId="39247" hidden="1" xr:uid="{00000000-0005-0000-0000-0000C4120000}"/>
    <cellStyle name="20% - Accent1 3" xfId="39256" hidden="1" xr:uid="{00000000-0005-0000-0000-0000C5120000}"/>
    <cellStyle name="20% - Accent1 3" xfId="39264" hidden="1" xr:uid="{00000000-0005-0000-0000-0000C6120000}"/>
    <cellStyle name="20% - Accent1 3" xfId="39248" hidden="1" xr:uid="{00000000-0005-0000-0000-0000C7120000}"/>
    <cellStyle name="20% - Accent1 3" xfId="39279" hidden="1" xr:uid="{00000000-0005-0000-0000-0000C8120000}"/>
    <cellStyle name="20% - Accent1 3" xfId="39287" hidden="1" xr:uid="{00000000-0005-0000-0000-0000C9120000}"/>
    <cellStyle name="20% - Accent1 3" xfId="39296" hidden="1" xr:uid="{00000000-0005-0000-0000-0000CA120000}"/>
    <cellStyle name="20% - Accent1 3" xfId="39304" hidden="1" xr:uid="{00000000-0005-0000-0000-0000CB120000}"/>
    <cellStyle name="20% - Accent1 3" xfId="39288" hidden="1" xr:uid="{00000000-0005-0000-0000-0000CC120000}"/>
    <cellStyle name="20% - Accent1 3" xfId="39319" hidden="1" xr:uid="{00000000-0005-0000-0000-0000CD120000}"/>
    <cellStyle name="20% - Accent1 3" xfId="39327" hidden="1" xr:uid="{00000000-0005-0000-0000-0000CE120000}"/>
    <cellStyle name="20% - Accent1 3" xfId="39335" hidden="1" xr:uid="{00000000-0005-0000-0000-0000CF120000}"/>
    <cellStyle name="20% - Accent1 3" xfId="39337" hidden="1" xr:uid="{00000000-0005-0000-0000-0000D0120000}"/>
    <cellStyle name="20% - Accent1 3" xfId="39351" hidden="1" xr:uid="{00000000-0005-0000-0000-0000D1120000}"/>
    <cellStyle name="20% - Accent1 3" xfId="38652" hidden="1" xr:uid="{00000000-0005-0000-0000-0000D2120000}"/>
    <cellStyle name="20% - Accent1 3" xfId="39364" hidden="1" xr:uid="{00000000-0005-0000-0000-0000D3120000}"/>
    <cellStyle name="20% - Accent1 3" xfId="39373" hidden="1" xr:uid="{00000000-0005-0000-0000-0000D4120000}"/>
    <cellStyle name="20% - Accent1 3" xfId="39381" hidden="1" xr:uid="{00000000-0005-0000-0000-0000D5120000}"/>
    <cellStyle name="20% - Accent1 3" xfId="39365" hidden="1" xr:uid="{00000000-0005-0000-0000-0000D6120000}"/>
    <cellStyle name="20% - Accent1 3" xfId="39396" hidden="1" xr:uid="{00000000-0005-0000-0000-0000D7120000}"/>
    <cellStyle name="20% - Accent1 3" xfId="39404" hidden="1" xr:uid="{00000000-0005-0000-0000-0000D8120000}"/>
    <cellStyle name="20% - Accent1 3" xfId="39413" hidden="1" xr:uid="{00000000-0005-0000-0000-0000D9120000}"/>
    <cellStyle name="20% - Accent1 3" xfId="39421" hidden="1" xr:uid="{00000000-0005-0000-0000-0000DA120000}"/>
    <cellStyle name="20% - Accent1 3" xfId="39405" hidden="1" xr:uid="{00000000-0005-0000-0000-0000DB120000}"/>
    <cellStyle name="20% - Accent1 3" xfId="39436" hidden="1" xr:uid="{00000000-0005-0000-0000-0000DC120000}"/>
    <cellStyle name="20% - Accent1 3" xfId="39444" hidden="1" xr:uid="{00000000-0005-0000-0000-0000DD120000}"/>
    <cellStyle name="20% - Accent1 3" xfId="39452" hidden="1" xr:uid="{00000000-0005-0000-0000-0000DE120000}"/>
    <cellStyle name="20% - Accent1 3" xfId="39454" hidden="1" xr:uid="{00000000-0005-0000-0000-0000DF120000}"/>
    <cellStyle name="20% - Accent1 3" xfId="39468" hidden="1" xr:uid="{00000000-0005-0000-0000-0000E0120000}"/>
    <cellStyle name="20% - Accent1 3" xfId="38908" hidden="1" xr:uid="{00000000-0005-0000-0000-0000E1120000}"/>
    <cellStyle name="20% - Accent1 3" xfId="38534" hidden="1" xr:uid="{00000000-0005-0000-0000-0000E2120000}"/>
    <cellStyle name="20% - Accent1 3" xfId="39476" hidden="1" xr:uid="{00000000-0005-0000-0000-0000E3120000}"/>
    <cellStyle name="20% - Accent1 3" xfId="39484" hidden="1" xr:uid="{00000000-0005-0000-0000-0000E4120000}"/>
    <cellStyle name="20% - Accent1 3" xfId="38124" hidden="1" xr:uid="{00000000-0005-0000-0000-0000E5120000}"/>
    <cellStyle name="20% - Accent1 3" xfId="39499" hidden="1" xr:uid="{00000000-0005-0000-0000-0000E6120000}"/>
    <cellStyle name="20% - Accent1 3" xfId="39507" hidden="1" xr:uid="{00000000-0005-0000-0000-0000E7120000}"/>
    <cellStyle name="20% - Accent1 3" xfId="39516" hidden="1" xr:uid="{00000000-0005-0000-0000-0000E8120000}"/>
    <cellStyle name="20% - Accent1 3" xfId="39524" hidden="1" xr:uid="{00000000-0005-0000-0000-0000E9120000}"/>
    <cellStyle name="20% - Accent1 3" xfId="39508" hidden="1" xr:uid="{00000000-0005-0000-0000-0000EA120000}"/>
    <cellStyle name="20% - Accent1 3" xfId="39539" hidden="1" xr:uid="{00000000-0005-0000-0000-0000EB120000}"/>
    <cellStyle name="20% - Accent1 3" xfId="39547" hidden="1" xr:uid="{00000000-0005-0000-0000-0000EC120000}"/>
    <cellStyle name="20% - Accent1 3" xfId="39555" hidden="1" xr:uid="{00000000-0005-0000-0000-0000ED120000}"/>
    <cellStyle name="20% - Accent1 3" xfId="39557" hidden="1" xr:uid="{00000000-0005-0000-0000-0000EE120000}"/>
    <cellStyle name="20% - Accent1 3" xfId="39571" hidden="1" xr:uid="{00000000-0005-0000-0000-0000EF120000}"/>
    <cellStyle name="20% - Accent1 3" xfId="39582" hidden="1" xr:uid="{00000000-0005-0000-0000-0000F0120000}"/>
    <cellStyle name="20% - Accent1 3" xfId="39590" hidden="1" xr:uid="{00000000-0005-0000-0000-0000F1120000}"/>
    <cellStyle name="20% - Accent1 3" xfId="39618" hidden="1" xr:uid="{00000000-0005-0000-0000-0000F2120000}"/>
    <cellStyle name="20% - Accent1 3" xfId="39627" hidden="1" xr:uid="{00000000-0005-0000-0000-0000F3120000}"/>
    <cellStyle name="20% - Accent1 3" xfId="39635" hidden="1" xr:uid="{00000000-0005-0000-0000-0000F4120000}"/>
    <cellStyle name="20% - Accent1 3" xfId="39619" hidden="1" xr:uid="{00000000-0005-0000-0000-0000F5120000}"/>
    <cellStyle name="20% - Accent1 3" xfId="39651" hidden="1" xr:uid="{00000000-0005-0000-0000-0000F6120000}"/>
    <cellStyle name="20% - Accent1 3" xfId="39659" hidden="1" xr:uid="{00000000-0005-0000-0000-0000F7120000}"/>
    <cellStyle name="20% - Accent1 3" xfId="39668" hidden="1" xr:uid="{00000000-0005-0000-0000-0000F8120000}"/>
    <cellStyle name="20% - Accent1 3" xfId="39676" hidden="1" xr:uid="{00000000-0005-0000-0000-0000F9120000}"/>
    <cellStyle name="20% - Accent1 3" xfId="39660" hidden="1" xr:uid="{00000000-0005-0000-0000-0000FA120000}"/>
    <cellStyle name="20% - Accent1 3" xfId="39691" hidden="1" xr:uid="{00000000-0005-0000-0000-0000FB120000}"/>
    <cellStyle name="20% - Accent1 3" xfId="39700" hidden="1" xr:uid="{00000000-0005-0000-0000-0000FC120000}"/>
    <cellStyle name="20% - Accent1 3" xfId="39708" hidden="1" xr:uid="{00000000-0005-0000-0000-0000FD120000}"/>
    <cellStyle name="20% - Accent1 3" xfId="39710" hidden="1" xr:uid="{00000000-0005-0000-0000-0000FE120000}"/>
    <cellStyle name="20% - Accent1 3" xfId="39724" hidden="1" xr:uid="{00000000-0005-0000-0000-0000FF120000}"/>
    <cellStyle name="20% - Accent1 3" xfId="39602" hidden="1" xr:uid="{00000000-0005-0000-0000-000000130000}"/>
    <cellStyle name="20% - Accent1 3" xfId="39737" hidden="1" xr:uid="{00000000-0005-0000-0000-000001130000}"/>
    <cellStyle name="20% - Accent1 3" xfId="39746" hidden="1" xr:uid="{00000000-0005-0000-0000-000002130000}"/>
    <cellStyle name="20% - Accent1 3" xfId="39754" hidden="1" xr:uid="{00000000-0005-0000-0000-000003130000}"/>
    <cellStyle name="20% - Accent1 3" xfId="39738" hidden="1" xr:uid="{00000000-0005-0000-0000-000004130000}"/>
    <cellStyle name="20% - Accent1 3" xfId="39769" hidden="1" xr:uid="{00000000-0005-0000-0000-000005130000}"/>
    <cellStyle name="20% - Accent1 3" xfId="39777" hidden="1" xr:uid="{00000000-0005-0000-0000-000006130000}"/>
    <cellStyle name="20% - Accent1 3" xfId="39786" hidden="1" xr:uid="{00000000-0005-0000-0000-000007130000}"/>
    <cellStyle name="20% - Accent1 3" xfId="39794" hidden="1" xr:uid="{00000000-0005-0000-0000-000008130000}"/>
    <cellStyle name="20% - Accent1 3" xfId="39778" hidden="1" xr:uid="{00000000-0005-0000-0000-000009130000}"/>
    <cellStyle name="20% - Accent1 3" xfId="39809" hidden="1" xr:uid="{00000000-0005-0000-0000-00000A130000}"/>
    <cellStyle name="20% - Accent1 3" xfId="39817" hidden="1" xr:uid="{00000000-0005-0000-0000-00000B130000}"/>
    <cellStyle name="20% - Accent1 3" xfId="39825" hidden="1" xr:uid="{00000000-0005-0000-0000-00000C130000}"/>
    <cellStyle name="20% - Accent1 3" xfId="39827" hidden="1" xr:uid="{00000000-0005-0000-0000-00000D130000}"/>
    <cellStyle name="20% - Accent1 3" xfId="39841" hidden="1" xr:uid="{00000000-0005-0000-0000-00000E130000}"/>
    <cellStyle name="20% - Accent1 3" xfId="39593" hidden="1" xr:uid="{00000000-0005-0000-0000-00000F130000}"/>
    <cellStyle name="20% - Accent1 3" xfId="39600" hidden="1" xr:uid="{00000000-0005-0000-0000-000010130000}"/>
    <cellStyle name="20% - Accent1 3" xfId="39849" hidden="1" xr:uid="{00000000-0005-0000-0000-000011130000}"/>
    <cellStyle name="20% - Accent1 3" xfId="39857" hidden="1" xr:uid="{00000000-0005-0000-0000-000012130000}"/>
    <cellStyle name="20% - Accent1 3" xfId="39601" hidden="1" xr:uid="{00000000-0005-0000-0000-000013130000}"/>
    <cellStyle name="20% - Accent1 3" xfId="39872" hidden="1" xr:uid="{00000000-0005-0000-0000-000014130000}"/>
    <cellStyle name="20% - Accent1 3" xfId="39880" hidden="1" xr:uid="{00000000-0005-0000-0000-000015130000}"/>
    <cellStyle name="20% - Accent1 3" xfId="39889" hidden="1" xr:uid="{00000000-0005-0000-0000-000016130000}"/>
    <cellStyle name="20% - Accent1 3" xfId="39897" hidden="1" xr:uid="{00000000-0005-0000-0000-000017130000}"/>
    <cellStyle name="20% - Accent1 3" xfId="39881" hidden="1" xr:uid="{00000000-0005-0000-0000-000018130000}"/>
    <cellStyle name="20% - Accent1 3" xfId="39912" hidden="1" xr:uid="{00000000-0005-0000-0000-000019130000}"/>
    <cellStyle name="20% - Accent1 3" xfId="39920" hidden="1" xr:uid="{00000000-0005-0000-0000-00001A130000}"/>
    <cellStyle name="20% - Accent1 3" xfId="39928" hidden="1" xr:uid="{00000000-0005-0000-0000-00001B130000}"/>
    <cellStyle name="20% - Accent1 3" xfId="39930" hidden="1" xr:uid="{00000000-0005-0000-0000-00001C130000}"/>
    <cellStyle name="20% - Accent1 3" xfId="39944" hidden="1" xr:uid="{00000000-0005-0000-0000-00001D130000}"/>
    <cellStyle name="20% - Accent1 3" xfId="34757" hidden="1" xr:uid="{00000000-0005-0000-0000-00001E130000}"/>
    <cellStyle name="20% - Accent1 3" xfId="34883" hidden="1" xr:uid="{00000000-0005-0000-0000-00001F130000}"/>
    <cellStyle name="20% - Accent1 3" xfId="38512" hidden="1" xr:uid="{00000000-0005-0000-0000-000020130000}"/>
    <cellStyle name="20% - Accent1 3" xfId="34897" hidden="1" xr:uid="{00000000-0005-0000-0000-000021130000}"/>
    <cellStyle name="20% - Accent1 3" xfId="35047" hidden="1" xr:uid="{00000000-0005-0000-0000-000022130000}"/>
    <cellStyle name="20% - Accent1 3" xfId="34909" hidden="1" xr:uid="{00000000-0005-0000-0000-000023130000}"/>
    <cellStyle name="20% - Accent1 3" xfId="34916" hidden="1" xr:uid="{00000000-0005-0000-0000-000024130000}"/>
    <cellStyle name="20% - Accent1 3" xfId="34924" hidden="1" xr:uid="{00000000-0005-0000-0000-000025130000}"/>
    <cellStyle name="20% - Accent1 3" xfId="34932" hidden="1" xr:uid="{00000000-0005-0000-0000-000026130000}"/>
    <cellStyle name="20% - Accent1 3" xfId="34917" hidden="1" xr:uid="{00000000-0005-0000-0000-000027130000}"/>
    <cellStyle name="20% - Accent1 3" xfId="34957" hidden="1" xr:uid="{00000000-0005-0000-0000-000028130000}"/>
    <cellStyle name="20% - Accent1 3" xfId="39949" hidden="1" xr:uid="{00000000-0005-0000-0000-000029130000}"/>
    <cellStyle name="20% - Accent1 3" xfId="39957" hidden="1" xr:uid="{00000000-0005-0000-0000-00002A130000}"/>
    <cellStyle name="20% - Accent1 3" xfId="39959" hidden="1" xr:uid="{00000000-0005-0000-0000-00002B130000}"/>
    <cellStyle name="20% - Accent1 3" xfId="39973" hidden="1" xr:uid="{00000000-0005-0000-0000-00002C130000}"/>
    <cellStyle name="20% - Accent1 3" xfId="39981" hidden="1" xr:uid="{00000000-0005-0000-0000-00002D130000}"/>
    <cellStyle name="20% - Accent1 3" xfId="39997" hidden="1" xr:uid="{00000000-0005-0000-0000-00002E130000}"/>
    <cellStyle name="20% - Accent1 3" xfId="40006" hidden="1" xr:uid="{00000000-0005-0000-0000-00002F130000}"/>
    <cellStyle name="20% - Accent1 3" xfId="40014" hidden="1" xr:uid="{00000000-0005-0000-0000-000030130000}"/>
    <cellStyle name="20% - Accent1 3" xfId="39998" hidden="1" xr:uid="{00000000-0005-0000-0000-000031130000}"/>
    <cellStyle name="20% - Accent1 3" xfId="40030" hidden="1" xr:uid="{00000000-0005-0000-0000-000032130000}"/>
    <cellStyle name="20% - Accent1 3" xfId="40038" hidden="1" xr:uid="{00000000-0005-0000-0000-000033130000}"/>
    <cellStyle name="20% - Accent1 3" xfId="40047" hidden="1" xr:uid="{00000000-0005-0000-0000-000034130000}"/>
    <cellStyle name="20% - Accent1 3" xfId="40055" hidden="1" xr:uid="{00000000-0005-0000-0000-000035130000}"/>
    <cellStyle name="20% - Accent1 3" xfId="40039" hidden="1" xr:uid="{00000000-0005-0000-0000-000036130000}"/>
    <cellStyle name="20% - Accent1 3" xfId="40070" hidden="1" xr:uid="{00000000-0005-0000-0000-000037130000}"/>
    <cellStyle name="20% - Accent1 3" xfId="40079" hidden="1" xr:uid="{00000000-0005-0000-0000-000038130000}"/>
    <cellStyle name="20% - Accent1 3" xfId="40087" hidden="1" xr:uid="{00000000-0005-0000-0000-000039130000}"/>
    <cellStyle name="20% - Accent1 3" xfId="40089" hidden="1" xr:uid="{00000000-0005-0000-0000-00003A130000}"/>
    <cellStyle name="20% - Accent1 3" xfId="40103" hidden="1" xr:uid="{00000000-0005-0000-0000-00003B130000}"/>
    <cellStyle name="20% - Accent1 3" xfId="40111" hidden="1" xr:uid="{00000000-0005-0000-0000-00003C130000}"/>
    <cellStyle name="20% - Accent1 3" xfId="39982" hidden="1" xr:uid="{00000000-0005-0000-0000-00003D130000}"/>
    <cellStyle name="20% - Accent1 3" xfId="40119" hidden="1" xr:uid="{00000000-0005-0000-0000-00003E130000}"/>
    <cellStyle name="20% - Accent1 3" xfId="40128" hidden="1" xr:uid="{00000000-0005-0000-0000-00003F130000}"/>
    <cellStyle name="20% - Accent1 3" xfId="40136" hidden="1" xr:uid="{00000000-0005-0000-0000-000040130000}"/>
    <cellStyle name="20% - Accent1 3" xfId="40120" hidden="1" xr:uid="{00000000-0005-0000-0000-000041130000}"/>
    <cellStyle name="20% - Accent1 3" xfId="40151" hidden="1" xr:uid="{00000000-0005-0000-0000-000042130000}"/>
    <cellStyle name="20% - Accent1 3" xfId="40159" hidden="1" xr:uid="{00000000-0005-0000-0000-000043130000}"/>
    <cellStyle name="20% - Accent1 3" xfId="40168" hidden="1" xr:uid="{00000000-0005-0000-0000-000044130000}"/>
    <cellStyle name="20% - Accent1 3" xfId="40176" hidden="1" xr:uid="{00000000-0005-0000-0000-000045130000}"/>
    <cellStyle name="20% - Accent1 3" xfId="40160" hidden="1" xr:uid="{00000000-0005-0000-0000-000046130000}"/>
    <cellStyle name="20% - Accent1 3" xfId="40191" hidden="1" xr:uid="{00000000-0005-0000-0000-000047130000}"/>
    <cellStyle name="20% - Accent1 3" xfId="40199" hidden="1" xr:uid="{00000000-0005-0000-0000-000048130000}"/>
    <cellStyle name="20% - Accent1 3" xfId="40207" hidden="1" xr:uid="{00000000-0005-0000-0000-000049130000}"/>
    <cellStyle name="20% - Accent1 3" xfId="40209" hidden="1" xr:uid="{00000000-0005-0000-0000-00004A130000}"/>
    <cellStyle name="20% - Accent1 3" xfId="40223" hidden="1" xr:uid="{00000000-0005-0000-0000-00004B130000}"/>
    <cellStyle name="20% - Accent1 3" xfId="40231" hidden="1" xr:uid="{00000000-0005-0000-0000-00004C130000}"/>
    <cellStyle name="20% - Accent1 3" xfId="40239" hidden="1" xr:uid="{00000000-0005-0000-0000-00004D130000}"/>
    <cellStyle name="20% - Accent1 3" xfId="40247" hidden="1" xr:uid="{00000000-0005-0000-0000-00004E130000}"/>
    <cellStyle name="20% - Accent1 3" xfId="40256" hidden="1" xr:uid="{00000000-0005-0000-0000-00004F130000}"/>
    <cellStyle name="20% - Accent1 3" xfId="40264" hidden="1" xr:uid="{00000000-0005-0000-0000-000050130000}"/>
    <cellStyle name="20% - Accent1 3" xfId="40248" hidden="1" xr:uid="{00000000-0005-0000-0000-000051130000}"/>
    <cellStyle name="20% - Accent1 3" xfId="40280" hidden="1" xr:uid="{00000000-0005-0000-0000-000052130000}"/>
    <cellStyle name="20% - Accent1 3" xfId="40288" hidden="1" xr:uid="{00000000-0005-0000-0000-000053130000}"/>
    <cellStyle name="20% - Accent1 3" xfId="40297" hidden="1" xr:uid="{00000000-0005-0000-0000-000054130000}"/>
    <cellStyle name="20% - Accent1 3" xfId="40305" hidden="1" xr:uid="{00000000-0005-0000-0000-000055130000}"/>
    <cellStyle name="20% - Accent1 3" xfId="40289" hidden="1" xr:uid="{00000000-0005-0000-0000-000056130000}"/>
    <cellStyle name="20% - Accent1 3" xfId="40320" hidden="1" xr:uid="{00000000-0005-0000-0000-000057130000}"/>
    <cellStyle name="20% - Accent1 3" xfId="40329" hidden="1" xr:uid="{00000000-0005-0000-0000-000058130000}"/>
    <cellStyle name="20% - Accent1 3" xfId="40337" hidden="1" xr:uid="{00000000-0005-0000-0000-000059130000}"/>
    <cellStyle name="20% - Accent1 3" xfId="40339" hidden="1" xr:uid="{00000000-0005-0000-0000-00005A130000}"/>
    <cellStyle name="20% - Accent1 3" xfId="40353" hidden="1" xr:uid="{00000000-0005-0000-0000-00005B130000}"/>
    <cellStyle name="20% - Accent1 3" xfId="40361" hidden="1" xr:uid="{00000000-0005-0000-0000-00005C130000}"/>
    <cellStyle name="20% - Accent1 3" xfId="40369" hidden="1" xr:uid="{00000000-0005-0000-0000-00005D130000}"/>
    <cellStyle name="20% - Accent1 3" xfId="40377" hidden="1" xr:uid="{00000000-0005-0000-0000-00005E130000}"/>
    <cellStyle name="20% - Accent1 3" xfId="40386" hidden="1" xr:uid="{00000000-0005-0000-0000-00005F130000}"/>
    <cellStyle name="20% - Accent1 3" xfId="40394" hidden="1" xr:uid="{00000000-0005-0000-0000-000060130000}"/>
    <cellStyle name="20% - Accent1 3" xfId="40378" hidden="1" xr:uid="{00000000-0005-0000-0000-000061130000}"/>
    <cellStyle name="20% - Accent1 3" xfId="40409" hidden="1" xr:uid="{00000000-0005-0000-0000-000062130000}"/>
    <cellStyle name="20% - Accent1 3" xfId="40417" hidden="1" xr:uid="{00000000-0005-0000-0000-000063130000}"/>
    <cellStyle name="20% - Accent1 3" xfId="40426" hidden="1" xr:uid="{00000000-0005-0000-0000-000064130000}"/>
    <cellStyle name="20% - Accent1 3" xfId="40434" hidden="1" xr:uid="{00000000-0005-0000-0000-000065130000}"/>
    <cellStyle name="20% - Accent1 3" xfId="40418" hidden="1" xr:uid="{00000000-0005-0000-0000-000066130000}"/>
    <cellStyle name="20% - Accent1 3" xfId="40449" hidden="1" xr:uid="{00000000-0005-0000-0000-000067130000}"/>
    <cellStyle name="20% - Accent1 3" xfId="40458" hidden="1" xr:uid="{00000000-0005-0000-0000-000068130000}"/>
    <cellStyle name="20% - Accent1 3" xfId="40466" hidden="1" xr:uid="{00000000-0005-0000-0000-000069130000}"/>
    <cellStyle name="20% - Accent1 3" xfId="40468" hidden="1" xr:uid="{00000000-0005-0000-0000-00006A130000}"/>
    <cellStyle name="20% - Accent1 3" xfId="40482" hidden="1" xr:uid="{00000000-0005-0000-0000-00006B130000}"/>
    <cellStyle name="20% - Accent1 3" xfId="40490" hidden="1" xr:uid="{00000000-0005-0000-0000-00006C130000}"/>
    <cellStyle name="20% - Accent1 3" xfId="40504" hidden="1" xr:uid="{00000000-0005-0000-0000-00006D130000}"/>
    <cellStyle name="20% - Accent1 3" xfId="40562" hidden="1" xr:uid="{00000000-0005-0000-0000-00006E130000}"/>
    <cellStyle name="20% - Accent1 3" xfId="40590" hidden="1" xr:uid="{00000000-0005-0000-0000-00006F130000}"/>
    <cellStyle name="20% - Accent1 3" xfId="40599" hidden="1" xr:uid="{00000000-0005-0000-0000-000070130000}"/>
    <cellStyle name="20% - Accent1 3" xfId="40607" hidden="1" xr:uid="{00000000-0005-0000-0000-000071130000}"/>
    <cellStyle name="20% - Accent1 3" xfId="40591" hidden="1" xr:uid="{00000000-0005-0000-0000-000072130000}"/>
    <cellStyle name="20% - Accent1 3" xfId="40624" hidden="1" xr:uid="{00000000-0005-0000-0000-000073130000}"/>
    <cellStyle name="20% - Accent1 3" xfId="40632" hidden="1" xr:uid="{00000000-0005-0000-0000-000074130000}"/>
    <cellStyle name="20% - Accent1 3" xfId="40641" hidden="1" xr:uid="{00000000-0005-0000-0000-000075130000}"/>
    <cellStyle name="20% - Accent1 3" xfId="40649" hidden="1" xr:uid="{00000000-0005-0000-0000-000076130000}"/>
    <cellStyle name="20% - Accent1 3" xfId="40633" hidden="1" xr:uid="{00000000-0005-0000-0000-000077130000}"/>
    <cellStyle name="20% - Accent1 3" xfId="40665" hidden="1" xr:uid="{00000000-0005-0000-0000-000078130000}"/>
    <cellStyle name="20% - Accent1 3" xfId="40674" hidden="1" xr:uid="{00000000-0005-0000-0000-000079130000}"/>
    <cellStyle name="20% - Accent1 3" xfId="40682" hidden="1" xr:uid="{00000000-0005-0000-0000-00007A130000}"/>
    <cellStyle name="20% - Accent1 3" xfId="40684" hidden="1" xr:uid="{00000000-0005-0000-0000-00007B130000}"/>
    <cellStyle name="20% - Accent1 3" xfId="40700" hidden="1" xr:uid="{00000000-0005-0000-0000-00007C130000}"/>
    <cellStyle name="20% - Accent1 3" xfId="40574" hidden="1" xr:uid="{00000000-0005-0000-0000-00007D130000}"/>
    <cellStyle name="20% - Accent1 3" xfId="40714" hidden="1" xr:uid="{00000000-0005-0000-0000-00007E130000}"/>
    <cellStyle name="20% - Accent1 3" xfId="40723" hidden="1" xr:uid="{00000000-0005-0000-0000-00007F130000}"/>
    <cellStyle name="20% - Accent1 3" xfId="40731" hidden="1" xr:uid="{00000000-0005-0000-0000-000080130000}"/>
    <cellStyle name="20% - Accent1 3" xfId="40715" hidden="1" xr:uid="{00000000-0005-0000-0000-000081130000}"/>
    <cellStyle name="20% - Accent1 3" xfId="40746" hidden="1" xr:uid="{00000000-0005-0000-0000-000082130000}"/>
    <cellStyle name="20% - Accent1 3" xfId="40754" hidden="1" xr:uid="{00000000-0005-0000-0000-000083130000}"/>
    <cellStyle name="20% - Accent1 3" xfId="40763" hidden="1" xr:uid="{00000000-0005-0000-0000-000084130000}"/>
    <cellStyle name="20% - Accent1 3" xfId="40771" hidden="1" xr:uid="{00000000-0005-0000-0000-000085130000}"/>
    <cellStyle name="20% - Accent1 3" xfId="40755" hidden="1" xr:uid="{00000000-0005-0000-0000-000086130000}"/>
    <cellStyle name="20% - Accent1 3" xfId="40786" hidden="1" xr:uid="{00000000-0005-0000-0000-000087130000}"/>
    <cellStyle name="20% - Accent1 3" xfId="40794" hidden="1" xr:uid="{00000000-0005-0000-0000-000088130000}"/>
    <cellStyle name="20% - Accent1 3" xfId="40802" hidden="1" xr:uid="{00000000-0005-0000-0000-000089130000}"/>
    <cellStyle name="20% - Accent1 3" xfId="40804" hidden="1" xr:uid="{00000000-0005-0000-0000-00008A130000}"/>
    <cellStyle name="20% - Accent1 3" xfId="40818" hidden="1" xr:uid="{00000000-0005-0000-0000-00008B130000}"/>
    <cellStyle name="20% - Accent1 3" xfId="40565" hidden="1" xr:uid="{00000000-0005-0000-0000-00008C130000}"/>
    <cellStyle name="20% - Accent1 3" xfId="40572" hidden="1" xr:uid="{00000000-0005-0000-0000-00008D130000}"/>
    <cellStyle name="20% - Accent1 3" xfId="40826" hidden="1" xr:uid="{00000000-0005-0000-0000-00008E130000}"/>
    <cellStyle name="20% - Accent1 3" xfId="40834" hidden="1" xr:uid="{00000000-0005-0000-0000-00008F130000}"/>
    <cellStyle name="20% - Accent1 3" xfId="40573" hidden="1" xr:uid="{00000000-0005-0000-0000-000090130000}"/>
    <cellStyle name="20% - Accent1 3" xfId="40849" hidden="1" xr:uid="{00000000-0005-0000-0000-000091130000}"/>
    <cellStyle name="20% - Accent1 3" xfId="40857" hidden="1" xr:uid="{00000000-0005-0000-0000-000092130000}"/>
    <cellStyle name="20% - Accent1 3" xfId="40866" hidden="1" xr:uid="{00000000-0005-0000-0000-000093130000}"/>
    <cellStyle name="20% - Accent1 3" xfId="40874" hidden="1" xr:uid="{00000000-0005-0000-0000-000094130000}"/>
    <cellStyle name="20% - Accent1 3" xfId="40858" hidden="1" xr:uid="{00000000-0005-0000-0000-000095130000}"/>
    <cellStyle name="20% - Accent1 3" xfId="40889" hidden="1" xr:uid="{00000000-0005-0000-0000-000096130000}"/>
    <cellStyle name="20% - Accent1 3" xfId="40897" hidden="1" xr:uid="{00000000-0005-0000-0000-000097130000}"/>
    <cellStyle name="20% - Accent1 3" xfId="40905" hidden="1" xr:uid="{00000000-0005-0000-0000-000098130000}"/>
    <cellStyle name="20% - Accent1 3" xfId="40907" hidden="1" xr:uid="{00000000-0005-0000-0000-000099130000}"/>
    <cellStyle name="20% - Accent1 3" xfId="40921" hidden="1" xr:uid="{00000000-0005-0000-0000-00009A130000}"/>
    <cellStyle name="20% - Accent1 3" xfId="40657" hidden="1" xr:uid="{00000000-0005-0000-0000-00009B130000}"/>
    <cellStyle name="20% - Accent1 3" xfId="40960" hidden="1" xr:uid="{00000000-0005-0000-0000-00009C130000}"/>
    <cellStyle name="20% - Accent1 3" xfId="40988" hidden="1" xr:uid="{00000000-0005-0000-0000-00009D130000}"/>
    <cellStyle name="20% - Accent1 3" xfId="40997" hidden="1" xr:uid="{00000000-0005-0000-0000-00009E130000}"/>
    <cellStyle name="20% - Accent1 3" xfId="41005" hidden="1" xr:uid="{00000000-0005-0000-0000-00009F130000}"/>
    <cellStyle name="20% - Accent1 3" xfId="40989" hidden="1" xr:uid="{00000000-0005-0000-0000-0000A0130000}"/>
    <cellStyle name="20% - Accent1 3" xfId="41021" hidden="1" xr:uid="{00000000-0005-0000-0000-0000A1130000}"/>
    <cellStyle name="20% - Accent1 3" xfId="41029" hidden="1" xr:uid="{00000000-0005-0000-0000-0000A2130000}"/>
    <cellStyle name="20% - Accent1 3" xfId="41038" hidden="1" xr:uid="{00000000-0005-0000-0000-0000A3130000}"/>
    <cellStyle name="20% - Accent1 3" xfId="41046" hidden="1" xr:uid="{00000000-0005-0000-0000-0000A4130000}"/>
    <cellStyle name="20% - Accent1 3" xfId="41030" hidden="1" xr:uid="{00000000-0005-0000-0000-0000A5130000}"/>
    <cellStyle name="20% - Accent1 3" xfId="41061" hidden="1" xr:uid="{00000000-0005-0000-0000-0000A6130000}"/>
    <cellStyle name="20% - Accent1 3" xfId="41070" hidden="1" xr:uid="{00000000-0005-0000-0000-0000A7130000}"/>
    <cellStyle name="20% - Accent1 3" xfId="41078" hidden="1" xr:uid="{00000000-0005-0000-0000-0000A8130000}"/>
    <cellStyle name="20% - Accent1 3" xfId="41080" hidden="1" xr:uid="{00000000-0005-0000-0000-0000A9130000}"/>
    <cellStyle name="20% - Accent1 3" xfId="41094" hidden="1" xr:uid="{00000000-0005-0000-0000-0000AA130000}"/>
    <cellStyle name="20% - Accent1 3" xfId="40972" hidden="1" xr:uid="{00000000-0005-0000-0000-0000AB130000}"/>
    <cellStyle name="20% - Accent1 3" xfId="41107" hidden="1" xr:uid="{00000000-0005-0000-0000-0000AC130000}"/>
    <cellStyle name="20% - Accent1 3" xfId="41116" hidden="1" xr:uid="{00000000-0005-0000-0000-0000AD130000}"/>
    <cellStyle name="20% - Accent1 3" xfId="41124" hidden="1" xr:uid="{00000000-0005-0000-0000-0000AE130000}"/>
    <cellStyle name="20% - Accent1 3" xfId="41108" hidden="1" xr:uid="{00000000-0005-0000-0000-0000AF130000}"/>
    <cellStyle name="20% - Accent1 3" xfId="41139" hidden="1" xr:uid="{00000000-0005-0000-0000-0000B0130000}"/>
    <cellStyle name="20% - Accent1 3" xfId="41147" hidden="1" xr:uid="{00000000-0005-0000-0000-0000B1130000}"/>
    <cellStyle name="20% - Accent1 3" xfId="41156" hidden="1" xr:uid="{00000000-0005-0000-0000-0000B2130000}"/>
    <cellStyle name="20% - Accent1 3" xfId="41164" hidden="1" xr:uid="{00000000-0005-0000-0000-0000B3130000}"/>
    <cellStyle name="20% - Accent1 3" xfId="41148" hidden="1" xr:uid="{00000000-0005-0000-0000-0000B4130000}"/>
    <cellStyle name="20% - Accent1 3" xfId="41179" hidden="1" xr:uid="{00000000-0005-0000-0000-0000B5130000}"/>
    <cellStyle name="20% - Accent1 3" xfId="41187" hidden="1" xr:uid="{00000000-0005-0000-0000-0000B6130000}"/>
    <cellStyle name="20% - Accent1 3" xfId="41195" hidden="1" xr:uid="{00000000-0005-0000-0000-0000B7130000}"/>
    <cellStyle name="20% - Accent1 3" xfId="41197" hidden="1" xr:uid="{00000000-0005-0000-0000-0000B8130000}"/>
    <cellStyle name="20% - Accent1 3" xfId="41211" hidden="1" xr:uid="{00000000-0005-0000-0000-0000B9130000}"/>
    <cellStyle name="20% - Accent1 3" xfId="40963" hidden="1" xr:uid="{00000000-0005-0000-0000-0000BA130000}"/>
    <cellStyle name="20% - Accent1 3" xfId="40970" hidden="1" xr:uid="{00000000-0005-0000-0000-0000BB130000}"/>
    <cellStyle name="20% - Accent1 3" xfId="41219" hidden="1" xr:uid="{00000000-0005-0000-0000-0000BC130000}"/>
    <cellStyle name="20% - Accent1 3" xfId="41227" hidden="1" xr:uid="{00000000-0005-0000-0000-0000BD130000}"/>
    <cellStyle name="20% - Accent1 3" xfId="40971" hidden="1" xr:uid="{00000000-0005-0000-0000-0000BE130000}"/>
    <cellStyle name="20% - Accent1 3" xfId="41242" hidden="1" xr:uid="{00000000-0005-0000-0000-0000BF130000}"/>
    <cellStyle name="20% - Accent1 3" xfId="41250" hidden="1" xr:uid="{00000000-0005-0000-0000-0000C0130000}"/>
    <cellStyle name="20% - Accent1 3" xfId="41259" hidden="1" xr:uid="{00000000-0005-0000-0000-0000C1130000}"/>
    <cellStyle name="20% - Accent1 3" xfId="41267" hidden="1" xr:uid="{00000000-0005-0000-0000-0000C2130000}"/>
    <cellStyle name="20% - Accent1 3" xfId="41251" hidden="1" xr:uid="{00000000-0005-0000-0000-0000C3130000}"/>
    <cellStyle name="20% - Accent1 3" xfId="41282" hidden="1" xr:uid="{00000000-0005-0000-0000-0000C4130000}"/>
    <cellStyle name="20% - Accent1 3" xfId="41290" hidden="1" xr:uid="{00000000-0005-0000-0000-0000C5130000}"/>
    <cellStyle name="20% - Accent1 3" xfId="41298" hidden="1" xr:uid="{00000000-0005-0000-0000-0000C6130000}"/>
    <cellStyle name="20% - Accent1 3" xfId="41300" hidden="1" xr:uid="{00000000-0005-0000-0000-0000C7130000}"/>
    <cellStyle name="20% - Accent1 3" xfId="41314" hidden="1" xr:uid="{00000000-0005-0000-0000-0000C8130000}"/>
    <cellStyle name="20% - Accent1 3" xfId="40945" hidden="1" xr:uid="{00000000-0005-0000-0000-0000C9130000}"/>
    <cellStyle name="20% - Accent1 3" xfId="40518" hidden="1" xr:uid="{00000000-0005-0000-0000-0000CA130000}"/>
    <cellStyle name="20% - Accent1 3" xfId="40541" hidden="1" xr:uid="{00000000-0005-0000-0000-0000CB130000}"/>
    <cellStyle name="20% - Accent1 3" xfId="41321" hidden="1" xr:uid="{00000000-0005-0000-0000-0000CC130000}"/>
    <cellStyle name="20% - Accent1 3" xfId="41329" hidden="1" xr:uid="{00000000-0005-0000-0000-0000CD130000}"/>
    <cellStyle name="20% - Accent1 3" xfId="40505" hidden="1" xr:uid="{00000000-0005-0000-0000-0000CE130000}"/>
    <cellStyle name="20% - Accent1 3" xfId="41344" hidden="1" xr:uid="{00000000-0005-0000-0000-0000CF130000}"/>
    <cellStyle name="20% - Accent1 3" xfId="41352" hidden="1" xr:uid="{00000000-0005-0000-0000-0000D0130000}"/>
    <cellStyle name="20% - Accent1 3" xfId="41361" hidden="1" xr:uid="{00000000-0005-0000-0000-0000D1130000}"/>
    <cellStyle name="20% - Accent1 3" xfId="41369" hidden="1" xr:uid="{00000000-0005-0000-0000-0000D2130000}"/>
    <cellStyle name="20% - Accent1 3" xfId="41353" hidden="1" xr:uid="{00000000-0005-0000-0000-0000D3130000}"/>
    <cellStyle name="20% - Accent1 3" xfId="41384" hidden="1" xr:uid="{00000000-0005-0000-0000-0000D4130000}"/>
    <cellStyle name="20% - Accent1 3" xfId="41392" hidden="1" xr:uid="{00000000-0005-0000-0000-0000D5130000}"/>
    <cellStyle name="20% - Accent1 3" xfId="41400" hidden="1" xr:uid="{00000000-0005-0000-0000-0000D6130000}"/>
    <cellStyle name="20% - Accent1 3" xfId="41402" hidden="1" xr:uid="{00000000-0005-0000-0000-0000D7130000}"/>
    <cellStyle name="20% - Accent1 3" xfId="41416" hidden="1" xr:uid="{00000000-0005-0000-0000-0000D8130000}"/>
    <cellStyle name="20% - Accent1 3" xfId="40528" hidden="1" xr:uid="{00000000-0005-0000-0000-0000D9130000}"/>
    <cellStyle name="20% - Accent1 3" xfId="41429" hidden="1" xr:uid="{00000000-0005-0000-0000-0000DA130000}"/>
    <cellStyle name="20% - Accent1 3" xfId="41438" hidden="1" xr:uid="{00000000-0005-0000-0000-0000DB130000}"/>
    <cellStyle name="20% - Accent1 3" xfId="41446" hidden="1" xr:uid="{00000000-0005-0000-0000-0000DC130000}"/>
    <cellStyle name="20% - Accent1 3" xfId="41430" hidden="1" xr:uid="{00000000-0005-0000-0000-0000DD130000}"/>
    <cellStyle name="20% - Accent1 3" xfId="41461" hidden="1" xr:uid="{00000000-0005-0000-0000-0000DE130000}"/>
    <cellStyle name="20% - Accent1 3" xfId="41469" hidden="1" xr:uid="{00000000-0005-0000-0000-0000DF130000}"/>
    <cellStyle name="20% - Accent1 3" xfId="41478" hidden="1" xr:uid="{00000000-0005-0000-0000-0000E0130000}"/>
    <cellStyle name="20% - Accent1 3" xfId="41486" hidden="1" xr:uid="{00000000-0005-0000-0000-0000E1130000}"/>
    <cellStyle name="20% - Accent1 3" xfId="41470" hidden="1" xr:uid="{00000000-0005-0000-0000-0000E2130000}"/>
    <cellStyle name="20% - Accent1 3" xfId="41501" hidden="1" xr:uid="{00000000-0005-0000-0000-0000E3130000}"/>
    <cellStyle name="20% - Accent1 3" xfId="41509" hidden="1" xr:uid="{00000000-0005-0000-0000-0000E4130000}"/>
    <cellStyle name="20% - Accent1 3" xfId="41517" hidden="1" xr:uid="{00000000-0005-0000-0000-0000E5130000}"/>
    <cellStyle name="20% - Accent1 3" xfId="41519" hidden="1" xr:uid="{00000000-0005-0000-0000-0000E6130000}"/>
    <cellStyle name="20% - Accent1 3" xfId="41533" hidden="1" xr:uid="{00000000-0005-0000-0000-0000E7130000}"/>
    <cellStyle name="20% - Accent1 3" xfId="40521" hidden="1" xr:uid="{00000000-0005-0000-0000-0000E8130000}"/>
    <cellStyle name="20% - Accent1 3" xfId="40526" hidden="1" xr:uid="{00000000-0005-0000-0000-0000E9130000}"/>
    <cellStyle name="20% - Accent1 3" xfId="41541" hidden="1" xr:uid="{00000000-0005-0000-0000-0000EA130000}"/>
    <cellStyle name="20% - Accent1 3" xfId="41549" hidden="1" xr:uid="{00000000-0005-0000-0000-0000EB130000}"/>
    <cellStyle name="20% - Accent1 3" xfId="40527" hidden="1" xr:uid="{00000000-0005-0000-0000-0000EC130000}"/>
    <cellStyle name="20% - Accent1 3" xfId="41564" hidden="1" xr:uid="{00000000-0005-0000-0000-0000ED130000}"/>
    <cellStyle name="20% - Accent1 3" xfId="41572" hidden="1" xr:uid="{00000000-0005-0000-0000-0000EE130000}"/>
    <cellStyle name="20% - Accent1 3" xfId="41581" hidden="1" xr:uid="{00000000-0005-0000-0000-0000EF130000}"/>
    <cellStyle name="20% - Accent1 3" xfId="41589" hidden="1" xr:uid="{00000000-0005-0000-0000-0000F0130000}"/>
    <cellStyle name="20% - Accent1 3" xfId="41573" hidden="1" xr:uid="{00000000-0005-0000-0000-0000F1130000}"/>
    <cellStyle name="20% - Accent1 3" xfId="41604" hidden="1" xr:uid="{00000000-0005-0000-0000-0000F2130000}"/>
    <cellStyle name="20% - Accent1 3" xfId="41612" hidden="1" xr:uid="{00000000-0005-0000-0000-0000F3130000}"/>
    <cellStyle name="20% - Accent1 3" xfId="41620" hidden="1" xr:uid="{00000000-0005-0000-0000-0000F4130000}"/>
    <cellStyle name="20% - Accent1 3" xfId="41622" hidden="1" xr:uid="{00000000-0005-0000-0000-0000F5130000}"/>
    <cellStyle name="20% - Accent1 3" xfId="41636" hidden="1" xr:uid="{00000000-0005-0000-0000-0000F6130000}"/>
    <cellStyle name="20% - Accent1 3" xfId="40506" hidden="1" xr:uid="{00000000-0005-0000-0000-0000F7130000}"/>
    <cellStyle name="20% - Accent1 3" xfId="41637" hidden="1" xr:uid="{00000000-0005-0000-0000-0000F8130000}"/>
    <cellStyle name="20% - Accent1 3" xfId="41657" hidden="1" xr:uid="{00000000-0005-0000-0000-0000F9130000}"/>
    <cellStyle name="20% - Accent1 3" xfId="41666" hidden="1" xr:uid="{00000000-0005-0000-0000-0000FA130000}"/>
    <cellStyle name="20% - Accent1 3" xfId="41674" hidden="1" xr:uid="{00000000-0005-0000-0000-0000FB130000}"/>
    <cellStyle name="20% - Accent1 3" xfId="41658" hidden="1" xr:uid="{00000000-0005-0000-0000-0000FC130000}"/>
    <cellStyle name="20% - Accent1 3" xfId="41689" hidden="1" xr:uid="{00000000-0005-0000-0000-0000FD130000}"/>
    <cellStyle name="20% - Accent1 3" xfId="41697" hidden="1" xr:uid="{00000000-0005-0000-0000-0000FE130000}"/>
    <cellStyle name="20% - Accent1 3" xfId="41706" hidden="1" xr:uid="{00000000-0005-0000-0000-0000FF130000}"/>
    <cellStyle name="20% - Accent1 3" xfId="41714" hidden="1" xr:uid="{00000000-0005-0000-0000-000000140000}"/>
    <cellStyle name="20% - Accent1 3" xfId="41698" hidden="1" xr:uid="{00000000-0005-0000-0000-000001140000}"/>
    <cellStyle name="20% - Accent1 3" xfId="41729" hidden="1" xr:uid="{00000000-0005-0000-0000-000002140000}"/>
    <cellStyle name="20% - Accent1 3" xfId="41737" hidden="1" xr:uid="{00000000-0005-0000-0000-000003140000}"/>
    <cellStyle name="20% - Accent1 3" xfId="41745" hidden="1" xr:uid="{00000000-0005-0000-0000-000004140000}"/>
    <cellStyle name="20% - Accent1 3" xfId="41747" hidden="1" xr:uid="{00000000-0005-0000-0000-000005140000}"/>
    <cellStyle name="20% - Accent1 3" xfId="41761" hidden="1" xr:uid="{00000000-0005-0000-0000-000006140000}"/>
    <cellStyle name="20% - Accent1 3" xfId="41062" hidden="1" xr:uid="{00000000-0005-0000-0000-000007140000}"/>
    <cellStyle name="20% - Accent1 3" xfId="41774" hidden="1" xr:uid="{00000000-0005-0000-0000-000008140000}"/>
    <cellStyle name="20% - Accent1 3" xfId="41783" hidden="1" xr:uid="{00000000-0005-0000-0000-000009140000}"/>
    <cellStyle name="20% - Accent1 3" xfId="41791" hidden="1" xr:uid="{00000000-0005-0000-0000-00000A140000}"/>
    <cellStyle name="20% - Accent1 3" xfId="41775" hidden="1" xr:uid="{00000000-0005-0000-0000-00000B140000}"/>
    <cellStyle name="20% - Accent1 3" xfId="41806" hidden="1" xr:uid="{00000000-0005-0000-0000-00000C140000}"/>
    <cellStyle name="20% - Accent1 3" xfId="41814" hidden="1" xr:uid="{00000000-0005-0000-0000-00000D140000}"/>
    <cellStyle name="20% - Accent1 3" xfId="41823" hidden="1" xr:uid="{00000000-0005-0000-0000-00000E140000}"/>
    <cellStyle name="20% - Accent1 3" xfId="41831" hidden="1" xr:uid="{00000000-0005-0000-0000-00000F140000}"/>
    <cellStyle name="20% - Accent1 3" xfId="41815" hidden="1" xr:uid="{00000000-0005-0000-0000-000010140000}"/>
    <cellStyle name="20% - Accent1 3" xfId="41846" hidden="1" xr:uid="{00000000-0005-0000-0000-000011140000}"/>
    <cellStyle name="20% - Accent1 3" xfId="41854" hidden="1" xr:uid="{00000000-0005-0000-0000-000012140000}"/>
    <cellStyle name="20% - Accent1 3" xfId="41862" hidden="1" xr:uid="{00000000-0005-0000-0000-000013140000}"/>
    <cellStyle name="20% - Accent1 3" xfId="41864" hidden="1" xr:uid="{00000000-0005-0000-0000-000014140000}"/>
    <cellStyle name="20% - Accent1 3" xfId="41878" hidden="1" xr:uid="{00000000-0005-0000-0000-000015140000}"/>
    <cellStyle name="20% - Accent1 3" xfId="41318" hidden="1" xr:uid="{00000000-0005-0000-0000-000016140000}"/>
    <cellStyle name="20% - Accent1 3" xfId="40944" hidden="1" xr:uid="{00000000-0005-0000-0000-000017140000}"/>
    <cellStyle name="20% - Accent1 3" xfId="41886" hidden="1" xr:uid="{00000000-0005-0000-0000-000018140000}"/>
    <cellStyle name="20% - Accent1 3" xfId="41894" hidden="1" xr:uid="{00000000-0005-0000-0000-000019140000}"/>
    <cellStyle name="20% - Accent1 3" xfId="40550" hidden="1" xr:uid="{00000000-0005-0000-0000-00001A140000}"/>
    <cellStyle name="20% - Accent1 3" xfId="41909" hidden="1" xr:uid="{00000000-0005-0000-0000-00001B140000}"/>
    <cellStyle name="20% - Accent1 3" xfId="41917" hidden="1" xr:uid="{00000000-0005-0000-0000-00001C140000}"/>
    <cellStyle name="20% - Accent1 3" xfId="41926" hidden="1" xr:uid="{00000000-0005-0000-0000-00001D140000}"/>
    <cellStyle name="20% - Accent1 3" xfId="41934" hidden="1" xr:uid="{00000000-0005-0000-0000-00001E140000}"/>
    <cellStyle name="20% - Accent1 3" xfId="41918" hidden="1" xr:uid="{00000000-0005-0000-0000-00001F140000}"/>
    <cellStyle name="20% - Accent1 3" xfId="41949" hidden="1" xr:uid="{00000000-0005-0000-0000-000020140000}"/>
    <cellStyle name="20% - Accent1 3" xfId="41957" hidden="1" xr:uid="{00000000-0005-0000-0000-000021140000}"/>
    <cellStyle name="20% - Accent1 3" xfId="41965" hidden="1" xr:uid="{00000000-0005-0000-0000-000022140000}"/>
    <cellStyle name="20% - Accent1 3" xfId="41967" hidden="1" xr:uid="{00000000-0005-0000-0000-000023140000}"/>
    <cellStyle name="20% - Accent1 3" xfId="41981" hidden="1" xr:uid="{00000000-0005-0000-0000-000024140000}"/>
    <cellStyle name="20% - Accent1 3" xfId="41990" hidden="1" xr:uid="{00000000-0005-0000-0000-000025140000}"/>
    <cellStyle name="20% - Accent1 3" xfId="41998" hidden="1" xr:uid="{00000000-0005-0000-0000-000026140000}"/>
    <cellStyle name="20% - Accent1 3" xfId="42026" hidden="1" xr:uid="{00000000-0005-0000-0000-000027140000}"/>
    <cellStyle name="20% - Accent1 3" xfId="42035" hidden="1" xr:uid="{00000000-0005-0000-0000-000028140000}"/>
    <cellStyle name="20% - Accent1 3" xfId="42043" hidden="1" xr:uid="{00000000-0005-0000-0000-000029140000}"/>
    <cellStyle name="20% - Accent1 3" xfId="42027" hidden="1" xr:uid="{00000000-0005-0000-0000-00002A140000}"/>
    <cellStyle name="20% - Accent1 3" xfId="42059" hidden="1" xr:uid="{00000000-0005-0000-0000-00002B140000}"/>
    <cellStyle name="20% - Accent1 3" xfId="42067" hidden="1" xr:uid="{00000000-0005-0000-0000-00002C140000}"/>
    <cellStyle name="20% - Accent1 3" xfId="42076" hidden="1" xr:uid="{00000000-0005-0000-0000-00002D140000}"/>
    <cellStyle name="20% - Accent1 3" xfId="42084" hidden="1" xr:uid="{00000000-0005-0000-0000-00002E140000}"/>
    <cellStyle name="20% - Accent1 3" xfId="42068" hidden="1" xr:uid="{00000000-0005-0000-0000-00002F140000}"/>
    <cellStyle name="20% - Accent1 3" xfId="42099" hidden="1" xr:uid="{00000000-0005-0000-0000-000030140000}"/>
    <cellStyle name="20% - Accent1 3" xfId="42108" hidden="1" xr:uid="{00000000-0005-0000-0000-000031140000}"/>
    <cellStyle name="20% - Accent1 3" xfId="42116" hidden="1" xr:uid="{00000000-0005-0000-0000-000032140000}"/>
    <cellStyle name="20% - Accent1 3" xfId="42118" hidden="1" xr:uid="{00000000-0005-0000-0000-000033140000}"/>
    <cellStyle name="20% - Accent1 3" xfId="42132" hidden="1" xr:uid="{00000000-0005-0000-0000-000034140000}"/>
    <cellStyle name="20% - Accent1 3" xfId="42010" hidden="1" xr:uid="{00000000-0005-0000-0000-000035140000}"/>
    <cellStyle name="20% - Accent1 3" xfId="42145" hidden="1" xr:uid="{00000000-0005-0000-0000-000036140000}"/>
    <cellStyle name="20% - Accent1 3" xfId="42154" hidden="1" xr:uid="{00000000-0005-0000-0000-000037140000}"/>
    <cellStyle name="20% - Accent1 3" xfId="42162" hidden="1" xr:uid="{00000000-0005-0000-0000-000038140000}"/>
    <cellStyle name="20% - Accent1 3" xfId="42146" hidden="1" xr:uid="{00000000-0005-0000-0000-000039140000}"/>
    <cellStyle name="20% - Accent1 3" xfId="42177" hidden="1" xr:uid="{00000000-0005-0000-0000-00003A140000}"/>
    <cellStyle name="20% - Accent1 3" xfId="42185" hidden="1" xr:uid="{00000000-0005-0000-0000-00003B140000}"/>
    <cellStyle name="20% - Accent1 3" xfId="42194" hidden="1" xr:uid="{00000000-0005-0000-0000-00003C140000}"/>
    <cellStyle name="20% - Accent1 3" xfId="42202" hidden="1" xr:uid="{00000000-0005-0000-0000-00003D140000}"/>
    <cellStyle name="20% - Accent1 3" xfId="42186" hidden="1" xr:uid="{00000000-0005-0000-0000-00003E140000}"/>
    <cellStyle name="20% - Accent1 3" xfId="42217" hidden="1" xr:uid="{00000000-0005-0000-0000-00003F140000}"/>
    <cellStyle name="20% - Accent1 3" xfId="42225" hidden="1" xr:uid="{00000000-0005-0000-0000-000040140000}"/>
    <cellStyle name="20% - Accent1 3" xfId="42233" hidden="1" xr:uid="{00000000-0005-0000-0000-000041140000}"/>
    <cellStyle name="20% - Accent1 3" xfId="42235" hidden="1" xr:uid="{00000000-0005-0000-0000-000042140000}"/>
    <cellStyle name="20% - Accent1 3" xfId="42249" hidden="1" xr:uid="{00000000-0005-0000-0000-000043140000}"/>
    <cellStyle name="20% - Accent1 3" xfId="42001" hidden="1" xr:uid="{00000000-0005-0000-0000-000044140000}"/>
    <cellStyle name="20% - Accent1 3" xfId="42008" hidden="1" xr:uid="{00000000-0005-0000-0000-000045140000}"/>
    <cellStyle name="20% - Accent1 3" xfId="42257" hidden="1" xr:uid="{00000000-0005-0000-0000-000046140000}"/>
    <cellStyle name="20% - Accent1 3" xfId="42265" hidden="1" xr:uid="{00000000-0005-0000-0000-000047140000}"/>
    <cellStyle name="20% - Accent1 3" xfId="42009" hidden="1" xr:uid="{00000000-0005-0000-0000-000048140000}"/>
    <cellStyle name="20% - Accent1 3" xfId="42280" hidden="1" xr:uid="{00000000-0005-0000-0000-000049140000}"/>
    <cellStyle name="20% - Accent1 3" xfId="42288" hidden="1" xr:uid="{00000000-0005-0000-0000-00004A140000}"/>
    <cellStyle name="20% - Accent1 3" xfId="42297" hidden="1" xr:uid="{00000000-0005-0000-0000-00004B140000}"/>
    <cellStyle name="20% - Accent1 3" xfId="42305" hidden="1" xr:uid="{00000000-0005-0000-0000-00004C140000}"/>
    <cellStyle name="20% - Accent1 3" xfId="42289" hidden="1" xr:uid="{00000000-0005-0000-0000-00004D140000}"/>
    <cellStyle name="20% - Accent1 3" xfId="42320" hidden="1" xr:uid="{00000000-0005-0000-0000-00004E140000}"/>
    <cellStyle name="20% - Accent1 3" xfId="42328" hidden="1" xr:uid="{00000000-0005-0000-0000-00004F140000}"/>
    <cellStyle name="20% - Accent1 3" xfId="42336" hidden="1" xr:uid="{00000000-0005-0000-0000-000050140000}"/>
    <cellStyle name="20% - Accent1 3" xfId="42338" hidden="1" xr:uid="{00000000-0005-0000-0000-000051140000}"/>
    <cellStyle name="20% - Accent1 3" xfId="42352" hidden="1" xr:uid="{00000000-0005-0000-0000-000052140000}"/>
    <cellStyle name="20% - Accent1 3" xfId="34866" hidden="1" xr:uid="{00000000-0005-0000-0000-000053140000}"/>
    <cellStyle name="20% - Accent1 3" xfId="38068" hidden="1" xr:uid="{00000000-0005-0000-0000-000054140000}"/>
    <cellStyle name="20% - Accent1 3" xfId="40926" hidden="1" xr:uid="{00000000-0005-0000-0000-000055140000}"/>
    <cellStyle name="20% - Accent1 3" xfId="34797" hidden="1" xr:uid="{00000000-0005-0000-0000-000056140000}"/>
    <cellStyle name="20% - Accent1 3" xfId="34807" hidden="1" xr:uid="{00000000-0005-0000-0000-000057140000}"/>
    <cellStyle name="20% - Accent1 3" xfId="34782" hidden="1" xr:uid="{00000000-0005-0000-0000-000058140000}"/>
    <cellStyle name="20% - Accent1 3" xfId="38519" hidden="1" xr:uid="{00000000-0005-0000-0000-000059140000}"/>
    <cellStyle name="20% - Accent1 3" xfId="34769" hidden="1" xr:uid="{00000000-0005-0000-0000-00005A140000}"/>
    <cellStyle name="20% - Accent1 3" xfId="38022" hidden="1" xr:uid="{00000000-0005-0000-0000-00005B140000}"/>
    <cellStyle name="20% - Accent1 3" xfId="38518" hidden="1" xr:uid="{00000000-0005-0000-0000-00005C140000}"/>
    <cellStyle name="20% - Accent1 3" xfId="34759" hidden="1" xr:uid="{00000000-0005-0000-0000-00005D140000}"/>
    <cellStyle name="20% - Accent1 3" xfId="42355" hidden="1" xr:uid="{00000000-0005-0000-0000-00005E140000}"/>
    <cellStyle name="20% - Accent1 3" xfId="42363" hidden="1" xr:uid="{00000000-0005-0000-0000-00005F140000}"/>
    <cellStyle name="20% - Accent1 3" xfId="42365" hidden="1" xr:uid="{00000000-0005-0000-0000-000060140000}"/>
    <cellStyle name="20% - Accent1 3" xfId="42379" hidden="1" xr:uid="{00000000-0005-0000-0000-000061140000}"/>
    <cellStyle name="20% - Accent1 3" xfId="42387" hidden="1" xr:uid="{00000000-0005-0000-0000-000062140000}"/>
    <cellStyle name="20% - Accent1 3" xfId="42403" hidden="1" xr:uid="{00000000-0005-0000-0000-000063140000}"/>
    <cellStyle name="20% - Accent1 3" xfId="42412" hidden="1" xr:uid="{00000000-0005-0000-0000-000064140000}"/>
    <cellStyle name="20% - Accent1 3" xfId="42420" hidden="1" xr:uid="{00000000-0005-0000-0000-000065140000}"/>
    <cellStyle name="20% - Accent1 3" xfId="42404" hidden="1" xr:uid="{00000000-0005-0000-0000-000066140000}"/>
    <cellStyle name="20% - Accent1 3" xfId="42435" hidden="1" xr:uid="{00000000-0005-0000-0000-000067140000}"/>
    <cellStyle name="20% - Accent1 3" xfId="42443" hidden="1" xr:uid="{00000000-0005-0000-0000-000068140000}"/>
    <cellStyle name="20% - Accent1 3" xfId="42452" hidden="1" xr:uid="{00000000-0005-0000-0000-000069140000}"/>
    <cellStyle name="20% - Accent1 3" xfId="42460" hidden="1" xr:uid="{00000000-0005-0000-0000-00006A140000}"/>
    <cellStyle name="20% - Accent1 3" xfId="42444" hidden="1" xr:uid="{00000000-0005-0000-0000-00006B140000}"/>
    <cellStyle name="20% - Accent1 3" xfId="42475" hidden="1" xr:uid="{00000000-0005-0000-0000-00006C140000}"/>
    <cellStyle name="20% - Accent1 3" xfId="42484" hidden="1" xr:uid="{00000000-0005-0000-0000-00006D140000}"/>
    <cellStyle name="20% - Accent1 3" xfId="42492" hidden="1" xr:uid="{00000000-0005-0000-0000-00006E140000}"/>
    <cellStyle name="20% - Accent1 3" xfId="42494" hidden="1" xr:uid="{00000000-0005-0000-0000-00006F140000}"/>
    <cellStyle name="20% - Accent1 3" xfId="42508" hidden="1" xr:uid="{00000000-0005-0000-0000-000070140000}"/>
    <cellStyle name="20% - Accent1 3" xfId="42516" hidden="1" xr:uid="{00000000-0005-0000-0000-000071140000}"/>
    <cellStyle name="20% - Accent1 3" xfId="42388" hidden="1" xr:uid="{00000000-0005-0000-0000-000072140000}"/>
    <cellStyle name="20% - Accent1 3" xfId="42524" hidden="1" xr:uid="{00000000-0005-0000-0000-000073140000}"/>
    <cellStyle name="20% - Accent1 3" xfId="42533" hidden="1" xr:uid="{00000000-0005-0000-0000-000074140000}"/>
    <cellStyle name="20% - Accent1 3" xfId="42541" hidden="1" xr:uid="{00000000-0005-0000-0000-000075140000}"/>
    <cellStyle name="20% - Accent1 3" xfId="42525" hidden="1" xr:uid="{00000000-0005-0000-0000-000076140000}"/>
    <cellStyle name="20% - Accent1 3" xfId="42556" hidden="1" xr:uid="{00000000-0005-0000-0000-000077140000}"/>
    <cellStyle name="20% - Accent1 3" xfId="42564" hidden="1" xr:uid="{00000000-0005-0000-0000-000078140000}"/>
    <cellStyle name="20% - Accent1 3" xfId="42573" hidden="1" xr:uid="{00000000-0005-0000-0000-000079140000}"/>
    <cellStyle name="20% - Accent1 3" xfId="42581" hidden="1" xr:uid="{00000000-0005-0000-0000-00007A140000}"/>
    <cellStyle name="20% - Accent1 3" xfId="42565" hidden="1" xr:uid="{00000000-0005-0000-0000-00007B140000}"/>
    <cellStyle name="20% - Accent1 3" xfId="42596" hidden="1" xr:uid="{00000000-0005-0000-0000-00007C140000}"/>
    <cellStyle name="20% - Accent1 3" xfId="42604" hidden="1" xr:uid="{00000000-0005-0000-0000-00007D140000}"/>
    <cellStyle name="20% - Accent1 3" xfId="42612" hidden="1" xr:uid="{00000000-0005-0000-0000-00007E140000}"/>
    <cellStyle name="20% - Accent1 3" xfId="42614" hidden="1" xr:uid="{00000000-0005-0000-0000-00007F140000}"/>
    <cellStyle name="20% - Accent1 3" xfId="42628" hidden="1" xr:uid="{00000000-0005-0000-0000-000080140000}"/>
    <cellStyle name="20% - Accent1 3" xfId="42636" hidden="1" xr:uid="{00000000-0005-0000-0000-000081140000}"/>
    <cellStyle name="20% - Accent1 3" xfId="42644" hidden="1" xr:uid="{00000000-0005-0000-0000-000082140000}"/>
    <cellStyle name="20% - Accent1 3" xfId="42652" hidden="1" xr:uid="{00000000-0005-0000-0000-000083140000}"/>
    <cellStyle name="20% - Accent1 3" xfId="42661" hidden="1" xr:uid="{00000000-0005-0000-0000-000084140000}"/>
    <cellStyle name="20% - Accent1 3" xfId="42669" hidden="1" xr:uid="{00000000-0005-0000-0000-000085140000}"/>
    <cellStyle name="20% - Accent1 3" xfId="42653" hidden="1" xr:uid="{00000000-0005-0000-0000-000086140000}"/>
    <cellStyle name="20% - Accent1 3" xfId="42685" hidden="1" xr:uid="{00000000-0005-0000-0000-000087140000}"/>
    <cellStyle name="20% - Accent1 3" xfId="42693" hidden="1" xr:uid="{00000000-0005-0000-0000-000088140000}"/>
    <cellStyle name="20% - Accent1 3" xfId="42702" hidden="1" xr:uid="{00000000-0005-0000-0000-000089140000}"/>
    <cellStyle name="20% - Accent1 3" xfId="42710" hidden="1" xr:uid="{00000000-0005-0000-0000-00008A140000}"/>
    <cellStyle name="20% - Accent1 3" xfId="42694" hidden="1" xr:uid="{00000000-0005-0000-0000-00008B140000}"/>
    <cellStyle name="20% - Accent1 3" xfId="42725" hidden="1" xr:uid="{00000000-0005-0000-0000-00008C140000}"/>
    <cellStyle name="20% - Accent1 3" xfId="42734" hidden="1" xr:uid="{00000000-0005-0000-0000-00008D140000}"/>
    <cellStyle name="20% - Accent1 3" xfId="42742" hidden="1" xr:uid="{00000000-0005-0000-0000-00008E140000}"/>
    <cellStyle name="20% - Accent1 3" xfId="42744" hidden="1" xr:uid="{00000000-0005-0000-0000-00008F140000}"/>
    <cellStyle name="20% - Accent1 3" xfId="42758" hidden="1" xr:uid="{00000000-0005-0000-0000-000090140000}"/>
    <cellStyle name="20% - Accent1 3" xfId="42766" hidden="1" xr:uid="{00000000-0005-0000-0000-000091140000}"/>
    <cellStyle name="20% - Accent1 3" xfId="42774" hidden="1" xr:uid="{00000000-0005-0000-0000-000092140000}"/>
    <cellStyle name="20% - Accent1 3" xfId="42782" hidden="1" xr:uid="{00000000-0005-0000-0000-000093140000}"/>
    <cellStyle name="20% - Accent1 3" xfId="42791" hidden="1" xr:uid="{00000000-0005-0000-0000-000094140000}"/>
    <cellStyle name="20% - Accent1 3" xfId="42799" hidden="1" xr:uid="{00000000-0005-0000-0000-000095140000}"/>
    <cellStyle name="20% - Accent1 3" xfId="42783" hidden="1" xr:uid="{00000000-0005-0000-0000-000096140000}"/>
    <cellStyle name="20% - Accent1 3" xfId="42814" hidden="1" xr:uid="{00000000-0005-0000-0000-000097140000}"/>
    <cellStyle name="20% - Accent1 3" xfId="42822" hidden="1" xr:uid="{00000000-0005-0000-0000-000098140000}"/>
    <cellStyle name="20% - Accent1 3" xfId="42831" hidden="1" xr:uid="{00000000-0005-0000-0000-000099140000}"/>
    <cellStyle name="20% - Accent1 3" xfId="42839" hidden="1" xr:uid="{00000000-0005-0000-0000-00009A140000}"/>
    <cellStyle name="20% - Accent1 3" xfId="42823" hidden="1" xr:uid="{00000000-0005-0000-0000-00009B140000}"/>
    <cellStyle name="20% - Accent1 3" xfId="42854" hidden="1" xr:uid="{00000000-0005-0000-0000-00009C140000}"/>
    <cellStyle name="20% - Accent1 3" xfId="42863" hidden="1" xr:uid="{00000000-0005-0000-0000-00009D140000}"/>
    <cellStyle name="20% - Accent1 3" xfId="42871" hidden="1" xr:uid="{00000000-0005-0000-0000-00009E140000}"/>
    <cellStyle name="20% - Accent1 3" xfId="42873" hidden="1" xr:uid="{00000000-0005-0000-0000-00009F140000}"/>
    <cellStyle name="20% - Accent1 3" xfId="42887" hidden="1" xr:uid="{00000000-0005-0000-0000-0000A0140000}"/>
    <cellStyle name="20% - Accent1 3" xfId="42895" hidden="1" xr:uid="{00000000-0005-0000-0000-0000A1140000}"/>
    <cellStyle name="20% - Accent1 3" xfId="42909" hidden="1" xr:uid="{00000000-0005-0000-0000-0000A2140000}"/>
    <cellStyle name="20% - Accent1 3" xfId="42967" hidden="1" xr:uid="{00000000-0005-0000-0000-0000A3140000}"/>
    <cellStyle name="20% - Accent1 3" xfId="42995" hidden="1" xr:uid="{00000000-0005-0000-0000-0000A4140000}"/>
    <cellStyle name="20% - Accent1 3" xfId="43004" hidden="1" xr:uid="{00000000-0005-0000-0000-0000A5140000}"/>
    <cellStyle name="20% - Accent1 3" xfId="43012" hidden="1" xr:uid="{00000000-0005-0000-0000-0000A6140000}"/>
    <cellStyle name="20% - Accent1 3" xfId="42996" hidden="1" xr:uid="{00000000-0005-0000-0000-0000A7140000}"/>
    <cellStyle name="20% - Accent1 3" xfId="43028" hidden="1" xr:uid="{00000000-0005-0000-0000-0000A8140000}"/>
    <cellStyle name="20% - Accent1 3" xfId="43036" hidden="1" xr:uid="{00000000-0005-0000-0000-0000A9140000}"/>
    <cellStyle name="20% - Accent1 3" xfId="43045" hidden="1" xr:uid="{00000000-0005-0000-0000-0000AA140000}"/>
    <cellStyle name="20% - Accent1 3" xfId="43053" hidden="1" xr:uid="{00000000-0005-0000-0000-0000AB140000}"/>
    <cellStyle name="20% - Accent1 3" xfId="43037" hidden="1" xr:uid="{00000000-0005-0000-0000-0000AC140000}"/>
    <cellStyle name="20% - Accent1 3" xfId="43069" hidden="1" xr:uid="{00000000-0005-0000-0000-0000AD140000}"/>
    <cellStyle name="20% - Accent1 3" xfId="43078" hidden="1" xr:uid="{00000000-0005-0000-0000-0000AE140000}"/>
    <cellStyle name="20% - Accent1 3" xfId="43086" hidden="1" xr:uid="{00000000-0005-0000-0000-0000AF140000}"/>
    <cellStyle name="20% - Accent1 3" xfId="43088" hidden="1" xr:uid="{00000000-0005-0000-0000-0000B0140000}"/>
    <cellStyle name="20% - Accent1 3" xfId="43104" hidden="1" xr:uid="{00000000-0005-0000-0000-0000B1140000}"/>
    <cellStyle name="20% - Accent1 3" xfId="42979" hidden="1" xr:uid="{00000000-0005-0000-0000-0000B2140000}"/>
    <cellStyle name="20% - Accent1 3" xfId="43118" hidden="1" xr:uid="{00000000-0005-0000-0000-0000B3140000}"/>
    <cellStyle name="20% - Accent1 3" xfId="43127" hidden="1" xr:uid="{00000000-0005-0000-0000-0000B4140000}"/>
    <cellStyle name="20% - Accent1 3" xfId="43135" hidden="1" xr:uid="{00000000-0005-0000-0000-0000B5140000}"/>
    <cellStyle name="20% - Accent1 3" xfId="43119" hidden="1" xr:uid="{00000000-0005-0000-0000-0000B6140000}"/>
    <cellStyle name="20% - Accent1 3" xfId="43150" hidden="1" xr:uid="{00000000-0005-0000-0000-0000B7140000}"/>
    <cellStyle name="20% - Accent1 3" xfId="43158" hidden="1" xr:uid="{00000000-0005-0000-0000-0000B8140000}"/>
    <cellStyle name="20% - Accent1 3" xfId="43167" hidden="1" xr:uid="{00000000-0005-0000-0000-0000B9140000}"/>
    <cellStyle name="20% - Accent1 3" xfId="43175" hidden="1" xr:uid="{00000000-0005-0000-0000-0000BA140000}"/>
    <cellStyle name="20% - Accent1 3" xfId="43159" hidden="1" xr:uid="{00000000-0005-0000-0000-0000BB140000}"/>
    <cellStyle name="20% - Accent1 3" xfId="43190" hidden="1" xr:uid="{00000000-0005-0000-0000-0000BC140000}"/>
    <cellStyle name="20% - Accent1 3" xfId="43198" hidden="1" xr:uid="{00000000-0005-0000-0000-0000BD140000}"/>
    <cellStyle name="20% - Accent1 3" xfId="43206" hidden="1" xr:uid="{00000000-0005-0000-0000-0000BE140000}"/>
    <cellStyle name="20% - Accent1 3" xfId="43208" hidden="1" xr:uid="{00000000-0005-0000-0000-0000BF140000}"/>
    <cellStyle name="20% - Accent1 3" xfId="43222" hidden="1" xr:uid="{00000000-0005-0000-0000-0000C0140000}"/>
    <cellStyle name="20% - Accent1 3" xfId="42970" hidden="1" xr:uid="{00000000-0005-0000-0000-0000C1140000}"/>
    <cellStyle name="20% - Accent1 3" xfId="42977" hidden="1" xr:uid="{00000000-0005-0000-0000-0000C2140000}"/>
    <cellStyle name="20% - Accent1 3" xfId="43230" hidden="1" xr:uid="{00000000-0005-0000-0000-0000C3140000}"/>
    <cellStyle name="20% - Accent1 3" xfId="43238" hidden="1" xr:uid="{00000000-0005-0000-0000-0000C4140000}"/>
    <cellStyle name="20% - Accent1 3" xfId="42978" hidden="1" xr:uid="{00000000-0005-0000-0000-0000C5140000}"/>
    <cellStyle name="20% - Accent1 3" xfId="43253" hidden="1" xr:uid="{00000000-0005-0000-0000-0000C6140000}"/>
    <cellStyle name="20% - Accent1 3" xfId="43261" hidden="1" xr:uid="{00000000-0005-0000-0000-0000C7140000}"/>
    <cellStyle name="20% - Accent1 3" xfId="43270" hidden="1" xr:uid="{00000000-0005-0000-0000-0000C8140000}"/>
    <cellStyle name="20% - Accent1 3" xfId="43278" hidden="1" xr:uid="{00000000-0005-0000-0000-0000C9140000}"/>
    <cellStyle name="20% - Accent1 3" xfId="43262" hidden="1" xr:uid="{00000000-0005-0000-0000-0000CA140000}"/>
    <cellStyle name="20% - Accent1 3" xfId="43293" hidden="1" xr:uid="{00000000-0005-0000-0000-0000CB140000}"/>
    <cellStyle name="20% - Accent1 3" xfId="43301" hidden="1" xr:uid="{00000000-0005-0000-0000-0000CC140000}"/>
    <cellStyle name="20% - Accent1 3" xfId="43309" hidden="1" xr:uid="{00000000-0005-0000-0000-0000CD140000}"/>
    <cellStyle name="20% - Accent1 3" xfId="43311" hidden="1" xr:uid="{00000000-0005-0000-0000-0000CE140000}"/>
    <cellStyle name="20% - Accent1 3" xfId="43325" hidden="1" xr:uid="{00000000-0005-0000-0000-0000CF140000}"/>
    <cellStyle name="20% - Accent1 3" xfId="43061" hidden="1" xr:uid="{00000000-0005-0000-0000-0000D0140000}"/>
    <cellStyle name="20% - Accent1 3" xfId="43362" hidden="1" xr:uid="{00000000-0005-0000-0000-0000D1140000}"/>
    <cellStyle name="20% - Accent1 3" xfId="43390" hidden="1" xr:uid="{00000000-0005-0000-0000-0000D2140000}"/>
    <cellStyle name="20% - Accent1 3" xfId="43399" hidden="1" xr:uid="{00000000-0005-0000-0000-0000D3140000}"/>
    <cellStyle name="20% - Accent1 3" xfId="43407" hidden="1" xr:uid="{00000000-0005-0000-0000-0000D4140000}"/>
    <cellStyle name="20% - Accent1 3" xfId="43391" hidden="1" xr:uid="{00000000-0005-0000-0000-0000D5140000}"/>
    <cellStyle name="20% - Accent1 3" xfId="43423" hidden="1" xr:uid="{00000000-0005-0000-0000-0000D6140000}"/>
    <cellStyle name="20% - Accent1 3" xfId="43431" hidden="1" xr:uid="{00000000-0005-0000-0000-0000D7140000}"/>
    <cellStyle name="20% - Accent1 3" xfId="43440" hidden="1" xr:uid="{00000000-0005-0000-0000-0000D8140000}"/>
    <cellStyle name="20% - Accent1 3" xfId="43448" hidden="1" xr:uid="{00000000-0005-0000-0000-0000D9140000}"/>
    <cellStyle name="20% - Accent1 3" xfId="43432" hidden="1" xr:uid="{00000000-0005-0000-0000-0000DA140000}"/>
    <cellStyle name="20% - Accent1 3" xfId="43463" hidden="1" xr:uid="{00000000-0005-0000-0000-0000DB140000}"/>
    <cellStyle name="20% - Accent1 3" xfId="43472" hidden="1" xr:uid="{00000000-0005-0000-0000-0000DC140000}"/>
    <cellStyle name="20% - Accent1 3" xfId="43480" hidden="1" xr:uid="{00000000-0005-0000-0000-0000DD140000}"/>
    <cellStyle name="20% - Accent1 3" xfId="43482" hidden="1" xr:uid="{00000000-0005-0000-0000-0000DE140000}"/>
    <cellStyle name="20% - Accent1 3" xfId="43496" hidden="1" xr:uid="{00000000-0005-0000-0000-0000DF140000}"/>
    <cellStyle name="20% - Accent1 3" xfId="43374" hidden="1" xr:uid="{00000000-0005-0000-0000-0000E0140000}"/>
    <cellStyle name="20% - Accent1 3" xfId="43509" hidden="1" xr:uid="{00000000-0005-0000-0000-0000E1140000}"/>
    <cellStyle name="20% - Accent1 3" xfId="43518" hidden="1" xr:uid="{00000000-0005-0000-0000-0000E2140000}"/>
    <cellStyle name="20% - Accent1 3" xfId="43526" hidden="1" xr:uid="{00000000-0005-0000-0000-0000E3140000}"/>
    <cellStyle name="20% - Accent1 3" xfId="43510" hidden="1" xr:uid="{00000000-0005-0000-0000-0000E4140000}"/>
    <cellStyle name="20% - Accent1 3" xfId="43541" hidden="1" xr:uid="{00000000-0005-0000-0000-0000E5140000}"/>
    <cellStyle name="20% - Accent1 3" xfId="43549" hidden="1" xr:uid="{00000000-0005-0000-0000-0000E6140000}"/>
    <cellStyle name="20% - Accent1 3" xfId="43558" hidden="1" xr:uid="{00000000-0005-0000-0000-0000E7140000}"/>
    <cellStyle name="20% - Accent1 3" xfId="43566" hidden="1" xr:uid="{00000000-0005-0000-0000-0000E8140000}"/>
    <cellStyle name="20% - Accent1 3" xfId="43550" hidden="1" xr:uid="{00000000-0005-0000-0000-0000E9140000}"/>
    <cellStyle name="20% - Accent1 3" xfId="43581" hidden="1" xr:uid="{00000000-0005-0000-0000-0000EA140000}"/>
    <cellStyle name="20% - Accent1 3" xfId="43589" hidden="1" xr:uid="{00000000-0005-0000-0000-0000EB140000}"/>
    <cellStyle name="20% - Accent1 3" xfId="43597" hidden="1" xr:uid="{00000000-0005-0000-0000-0000EC140000}"/>
    <cellStyle name="20% - Accent1 3" xfId="43599" hidden="1" xr:uid="{00000000-0005-0000-0000-0000ED140000}"/>
    <cellStyle name="20% - Accent1 3" xfId="43613" hidden="1" xr:uid="{00000000-0005-0000-0000-0000EE140000}"/>
    <cellStyle name="20% - Accent1 3" xfId="43365" hidden="1" xr:uid="{00000000-0005-0000-0000-0000EF140000}"/>
    <cellStyle name="20% - Accent1 3" xfId="43372" hidden="1" xr:uid="{00000000-0005-0000-0000-0000F0140000}"/>
    <cellStyle name="20% - Accent1 3" xfId="43621" hidden="1" xr:uid="{00000000-0005-0000-0000-0000F1140000}"/>
    <cellStyle name="20% - Accent1 3" xfId="43629" hidden="1" xr:uid="{00000000-0005-0000-0000-0000F2140000}"/>
    <cellStyle name="20% - Accent1 3" xfId="43373" hidden="1" xr:uid="{00000000-0005-0000-0000-0000F3140000}"/>
    <cellStyle name="20% - Accent1 3" xfId="43644" hidden="1" xr:uid="{00000000-0005-0000-0000-0000F4140000}"/>
    <cellStyle name="20% - Accent1 3" xfId="43652" hidden="1" xr:uid="{00000000-0005-0000-0000-0000F5140000}"/>
    <cellStyle name="20% - Accent1 3" xfId="43661" hidden="1" xr:uid="{00000000-0005-0000-0000-0000F6140000}"/>
    <cellStyle name="20% - Accent1 3" xfId="43669" hidden="1" xr:uid="{00000000-0005-0000-0000-0000F7140000}"/>
    <cellStyle name="20% - Accent1 3" xfId="43653" hidden="1" xr:uid="{00000000-0005-0000-0000-0000F8140000}"/>
    <cellStyle name="20% - Accent1 3" xfId="43684" hidden="1" xr:uid="{00000000-0005-0000-0000-0000F9140000}"/>
    <cellStyle name="20% - Accent1 3" xfId="43692" hidden="1" xr:uid="{00000000-0005-0000-0000-0000FA140000}"/>
    <cellStyle name="20% - Accent1 3" xfId="43700" hidden="1" xr:uid="{00000000-0005-0000-0000-0000FB140000}"/>
    <cellStyle name="20% - Accent1 3" xfId="43702" hidden="1" xr:uid="{00000000-0005-0000-0000-0000FC140000}"/>
    <cellStyle name="20% - Accent1 3" xfId="43716" hidden="1" xr:uid="{00000000-0005-0000-0000-0000FD140000}"/>
    <cellStyle name="20% - Accent1 3" xfId="43347" hidden="1" xr:uid="{00000000-0005-0000-0000-0000FE140000}"/>
    <cellStyle name="20% - Accent1 3" xfId="42923" hidden="1" xr:uid="{00000000-0005-0000-0000-0000FF140000}"/>
    <cellStyle name="20% - Accent1 3" xfId="42946" hidden="1" xr:uid="{00000000-0005-0000-0000-000000150000}"/>
    <cellStyle name="20% - Accent1 3" xfId="43723" hidden="1" xr:uid="{00000000-0005-0000-0000-000001150000}"/>
    <cellStyle name="20% - Accent1 3" xfId="43731" hidden="1" xr:uid="{00000000-0005-0000-0000-000002150000}"/>
    <cellStyle name="20% - Accent1 3" xfId="42910" hidden="1" xr:uid="{00000000-0005-0000-0000-000003150000}"/>
    <cellStyle name="20% - Accent1 3" xfId="43746" hidden="1" xr:uid="{00000000-0005-0000-0000-000004150000}"/>
    <cellStyle name="20% - Accent1 3" xfId="43754" hidden="1" xr:uid="{00000000-0005-0000-0000-000005150000}"/>
    <cellStyle name="20% - Accent1 3" xfId="43763" hidden="1" xr:uid="{00000000-0005-0000-0000-000006150000}"/>
    <cellStyle name="20% - Accent1 3" xfId="43771" hidden="1" xr:uid="{00000000-0005-0000-0000-000007150000}"/>
    <cellStyle name="20% - Accent1 3" xfId="43755" hidden="1" xr:uid="{00000000-0005-0000-0000-000008150000}"/>
    <cellStyle name="20% - Accent1 3" xfId="43786" hidden="1" xr:uid="{00000000-0005-0000-0000-000009150000}"/>
    <cellStyle name="20% - Accent1 3" xfId="43794" hidden="1" xr:uid="{00000000-0005-0000-0000-00000A150000}"/>
    <cellStyle name="20% - Accent1 3" xfId="43802" hidden="1" xr:uid="{00000000-0005-0000-0000-00000B150000}"/>
    <cellStyle name="20% - Accent1 3" xfId="43804" hidden="1" xr:uid="{00000000-0005-0000-0000-00000C150000}"/>
    <cellStyle name="20% - Accent1 3" xfId="43818" hidden="1" xr:uid="{00000000-0005-0000-0000-00000D150000}"/>
    <cellStyle name="20% - Accent1 3" xfId="42933" hidden="1" xr:uid="{00000000-0005-0000-0000-00000E150000}"/>
    <cellStyle name="20% - Accent1 3" xfId="43831" hidden="1" xr:uid="{00000000-0005-0000-0000-00000F150000}"/>
    <cellStyle name="20% - Accent1 3" xfId="43840" hidden="1" xr:uid="{00000000-0005-0000-0000-000010150000}"/>
    <cellStyle name="20% - Accent1 3" xfId="43848" hidden="1" xr:uid="{00000000-0005-0000-0000-000011150000}"/>
    <cellStyle name="20% - Accent1 3" xfId="43832" hidden="1" xr:uid="{00000000-0005-0000-0000-000012150000}"/>
    <cellStyle name="20% - Accent1 3" xfId="43863" hidden="1" xr:uid="{00000000-0005-0000-0000-000013150000}"/>
    <cellStyle name="20% - Accent1 3" xfId="43871" hidden="1" xr:uid="{00000000-0005-0000-0000-000014150000}"/>
    <cellStyle name="20% - Accent1 3" xfId="43880" hidden="1" xr:uid="{00000000-0005-0000-0000-000015150000}"/>
    <cellStyle name="20% - Accent1 3" xfId="43888" hidden="1" xr:uid="{00000000-0005-0000-0000-000016150000}"/>
    <cellStyle name="20% - Accent1 3" xfId="43872" hidden="1" xr:uid="{00000000-0005-0000-0000-000017150000}"/>
    <cellStyle name="20% - Accent1 3" xfId="43903" hidden="1" xr:uid="{00000000-0005-0000-0000-000018150000}"/>
    <cellStyle name="20% - Accent1 3" xfId="43911" hidden="1" xr:uid="{00000000-0005-0000-0000-000019150000}"/>
    <cellStyle name="20% - Accent1 3" xfId="43919" hidden="1" xr:uid="{00000000-0005-0000-0000-00001A150000}"/>
    <cellStyle name="20% - Accent1 3" xfId="43921" hidden="1" xr:uid="{00000000-0005-0000-0000-00001B150000}"/>
    <cellStyle name="20% - Accent1 3" xfId="43935" hidden="1" xr:uid="{00000000-0005-0000-0000-00001C150000}"/>
    <cellStyle name="20% - Accent1 3" xfId="42926" hidden="1" xr:uid="{00000000-0005-0000-0000-00001D150000}"/>
    <cellStyle name="20% - Accent1 3" xfId="42931" hidden="1" xr:uid="{00000000-0005-0000-0000-00001E150000}"/>
    <cellStyle name="20% - Accent1 3" xfId="43943" hidden="1" xr:uid="{00000000-0005-0000-0000-00001F150000}"/>
    <cellStyle name="20% - Accent1 3" xfId="43951" hidden="1" xr:uid="{00000000-0005-0000-0000-000020150000}"/>
    <cellStyle name="20% - Accent1 3" xfId="42932" hidden="1" xr:uid="{00000000-0005-0000-0000-000021150000}"/>
    <cellStyle name="20% - Accent1 3" xfId="43966" hidden="1" xr:uid="{00000000-0005-0000-0000-000022150000}"/>
    <cellStyle name="20% - Accent1 3" xfId="43974" hidden="1" xr:uid="{00000000-0005-0000-0000-000023150000}"/>
    <cellStyle name="20% - Accent1 3" xfId="43983" hidden="1" xr:uid="{00000000-0005-0000-0000-000024150000}"/>
    <cellStyle name="20% - Accent1 3" xfId="43991" hidden="1" xr:uid="{00000000-0005-0000-0000-000025150000}"/>
    <cellStyle name="20% - Accent1 3" xfId="43975" hidden="1" xr:uid="{00000000-0005-0000-0000-000026150000}"/>
    <cellStyle name="20% - Accent1 3" xfId="44006" hidden="1" xr:uid="{00000000-0005-0000-0000-000027150000}"/>
    <cellStyle name="20% - Accent1 3" xfId="44014" hidden="1" xr:uid="{00000000-0005-0000-0000-000028150000}"/>
    <cellStyle name="20% - Accent1 3" xfId="44022" hidden="1" xr:uid="{00000000-0005-0000-0000-000029150000}"/>
    <cellStyle name="20% - Accent1 3" xfId="44024" hidden="1" xr:uid="{00000000-0005-0000-0000-00002A150000}"/>
    <cellStyle name="20% - Accent1 3" xfId="44038" hidden="1" xr:uid="{00000000-0005-0000-0000-00002B150000}"/>
    <cellStyle name="20% - Accent1 3" xfId="42911" hidden="1" xr:uid="{00000000-0005-0000-0000-00002C150000}"/>
    <cellStyle name="20% - Accent1 3" xfId="44039" hidden="1" xr:uid="{00000000-0005-0000-0000-00002D150000}"/>
    <cellStyle name="20% - Accent1 3" xfId="44059" hidden="1" xr:uid="{00000000-0005-0000-0000-00002E150000}"/>
    <cellStyle name="20% - Accent1 3" xfId="44068" hidden="1" xr:uid="{00000000-0005-0000-0000-00002F150000}"/>
    <cellStyle name="20% - Accent1 3" xfId="44076" hidden="1" xr:uid="{00000000-0005-0000-0000-000030150000}"/>
    <cellStyle name="20% - Accent1 3" xfId="44060" hidden="1" xr:uid="{00000000-0005-0000-0000-000031150000}"/>
    <cellStyle name="20% - Accent1 3" xfId="44091" hidden="1" xr:uid="{00000000-0005-0000-0000-000032150000}"/>
    <cellStyle name="20% - Accent1 3" xfId="44099" hidden="1" xr:uid="{00000000-0005-0000-0000-000033150000}"/>
    <cellStyle name="20% - Accent1 3" xfId="44108" hidden="1" xr:uid="{00000000-0005-0000-0000-000034150000}"/>
    <cellStyle name="20% - Accent1 3" xfId="44116" hidden="1" xr:uid="{00000000-0005-0000-0000-000035150000}"/>
    <cellStyle name="20% - Accent1 3" xfId="44100" hidden="1" xr:uid="{00000000-0005-0000-0000-000036150000}"/>
    <cellStyle name="20% - Accent1 3" xfId="44131" hidden="1" xr:uid="{00000000-0005-0000-0000-000037150000}"/>
    <cellStyle name="20% - Accent1 3" xfId="44139" hidden="1" xr:uid="{00000000-0005-0000-0000-000038150000}"/>
    <cellStyle name="20% - Accent1 3" xfId="44147" hidden="1" xr:uid="{00000000-0005-0000-0000-000039150000}"/>
    <cellStyle name="20% - Accent1 3" xfId="44149" hidden="1" xr:uid="{00000000-0005-0000-0000-00003A150000}"/>
    <cellStyle name="20% - Accent1 3" xfId="44163" hidden="1" xr:uid="{00000000-0005-0000-0000-00003B150000}"/>
    <cellStyle name="20% - Accent1 3" xfId="43464" hidden="1" xr:uid="{00000000-0005-0000-0000-00003C150000}"/>
    <cellStyle name="20% - Accent1 3" xfId="44176" hidden="1" xr:uid="{00000000-0005-0000-0000-00003D150000}"/>
    <cellStyle name="20% - Accent1 3" xfId="44185" hidden="1" xr:uid="{00000000-0005-0000-0000-00003E150000}"/>
    <cellStyle name="20% - Accent1 3" xfId="44193" hidden="1" xr:uid="{00000000-0005-0000-0000-00003F150000}"/>
    <cellStyle name="20% - Accent1 3" xfId="44177" hidden="1" xr:uid="{00000000-0005-0000-0000-000040150000}"/>
    <cellStyle name="20% - Accent1 3" xfId="44208" hidden="1" xr:uid="{00000000-0005-0000-0000-000041150000}"/>
    <cellStyle name="20% - Accent1 3" xfId="44216" hidden="1" xr:uid="{00000000-0005-0000-0000-000042150000}"/>
    <cellStyle name="20% - Accent1 3" xfId="44225" hidden="1" xr:uid="{00000000-0005-0000-0000-000043150000}"/>
    <cellStyle name="20% - Accent1 3" xfId="44233" hidden="1" xr:uid="{00000000-0005-0000-0000-000044150000}"/>
    <cellStyle name="20% - Accent1 3" xfId="44217" hidden="1" xr:uid="{00000000-0005-0000-0000-000045150000}"/>
    <cellStyle name="20% - Accent1 3" xfId="44248" hidden="1" xr:uid="{00000000-0005-0000-0000-000046150000}"/>
    <cellStyle name="20% - Accent1 3" xfId="44256" hidden="1" xr:uid="{00000000-0005-0000-0000-000047150000}"/>
    <cellStyle name="20% - Accent1 3" xfId="44264" hidden="1" xr:uid="{00000000-0005-0000-0000-000048150000}"/>
    <cellStyle name="20% - Accent1 3" xfId="44266" hidden="1" xr:uid="{00000000-0005-0000-0000-000049150000}"/>
    <cellStyle name="20% - Accent1 3" xfId="44280" hidden="1" xr:uid="{00000000-0005-0000-0000-00004A150000}"/>
    <cellStyle name="20% - Accent1 3" xfId="43720" hidden="1" xr:uid="{00000000-0005-0000-0000-00004B150000}"/>
    <cellStyle name="20% - Accent1 3" xfId="43346" hidden="1" xr:uid="{00000000-0005-0000-0000-00004C150000}"/>
    <cellStyle name="20% - Accent1 3" xfId="44288" hidden="1" xr:uid="{00000000-0005-0000-0000-00004D150000}"/>
    <cellStyle name="20% - Accent1 3" xfId="44296" hidden="1" xr:uid="{00000000-0005-0000-0000-00004E150000}"/>
    <cellStyle name="20% - Accent1 3" xfId="42955" hidden="1" xr:uid="{00000000-0005-0000-0000-00004F150000}"/>
    <cellStyle name="20% - Accent1 3" xfId="44311" hidden="1" xr:uid="{00000000-0005-0000-0000-000050150000}"/>
    <cellStyle name="20% - Accent1 3" xfId="44319" hidden="1" xr:uid="{00000000-0005-0000-0000-000051150000}"/>
    <cellStyle name="20% - Accent1 3" xfId="44328" hidden="1" xr:uid="{00000000-0005-0000-0000-000052150000}"/>
    <cellStyle name="20% - Accent1 3" xfId="44336" hidden="1" xr:uid="{00000000-0005-0000-0000-000053150000}"/>
    <cellStyle name="20% - Accent1 3" xfId="44320" hidden="1" xr:uid="{00000000-0005-0000-0000-000054150000}"/>
    <cellStyle name="20% - Accent1 3" xfId="44351" hidden="1" xr:uid="{00000000-0005-0000-0000-000055150000}"/>
    <cellStyle name="20% - Accent1 3" xfId="44359" hidden="1" xr:uid="{00000000-0005-0000-0000-000056150000}"/>
    <cellStyle name="20% - Accent1 3" xfId="44367" hidden="1" xr:uid="{00000000-0005-0000-0000-000057150000}"/>
    <cellStyle name="20% - Accent1 3" xfId="44369" hidden="1" xr:uid="{00000000-0005-0000-0000-000058150000}"/>
    <cellStyle name="20% - Accent1 3" xfId="44383" hidden="1" xr:uid="{00000000-0005-0000-0000-000059150000}"/>
    <cellStyle name="20% - Accent1 3" xfId="44392" hidden="1" xr:uid="{00000000-0005-0000-0000-00005A150000}"/>
    <cellStyle name="20% - Accent1 3" xfId="44400" hidden="1" xr:uid="{00000000-0005-0000-0000-00005B150000}"/>
    <cellStyle name="20% - Accent1 3" xfId="44428" hidden="1" xr:uid="{00000000-0005-0000-0000-00005C150000}"/>
    <cellStyle name="20% - Accent1 3" xfId="44437" hidden="1" xr:uid="{00000000-0005-0000-0000-00005D150000}"/>
    <cellStyle name="20% - Accent1 3" xfId="44445" hidden="1" xr:uid="{00000000-0005-0000-0000-00005E150000}"/>
    <cellStyle name="20% - Accent1 3" xfId="44429" hidden="1" xr:uid="{00000000-0005-0000-0000-00005F150000}"/>
    <cellStyle name="20% - Accent1 3" xfId="44460" hidden="1" xr:uid="{00000000-0005-0000-0000-000060150000}"/>
    <cellStyle name="20% - Accent1 3" xfId="44468" hidden="1" xr:uid="{00000000-0005-0000-0000-000061150000}"/>
    <cellStyle name="20% - Accent1 3" xfId="44477" hidden="1" xr:uid="{00000000-0005-0000-0000-000062150000}"/>
    <cellStyle name="20% - Accent1 3" xfId="44485" hidden="1" xr:uid="{00000000-0005-0000-0000-000063150000}"/>
    <cellStyle name="20% - Accent1 3" xfId="44469" hidden="1" xr:uid="{00000000-0005-0000-0000-000064150000}"/>
    <cellStyle name="20% - Accent1 3" xfId="44500" hidden="1" xr:uid="{00000000-0005-0000-0000-000065150000}"/>
    <cellStyle name="20% - Accent1 3" xfId="44509" hidden="1" xr:uid="{00000000-0005-0000-0000-000066150000}"/>
    <cellStyle name="20% - Accent1 3" xfId="44517" hidden="1" xr:uid="{00000000-0005-0000-0000-000067150000}"/>
    <cellStyle name="20% - Accent1 3" xfId="44519" hidden="1" xr:uid="{00000000-0005-0000-0000-000068150000}"/>
    <cellStyle name="20% - Accent1 3" xfId="44533" hidden="1" xr:uid="{00000000-0005-0000-0000-000069150000}"/>
    <cellStyle name="20% - Accent1 3" xfId="44412" hidden="1" xr:uid="{00000000-0005-0000-0000-00006A150000}"/>
    <cellStyle name="20% - Accent1 3" xfId="44546" hidden="1" xr:uid="{00000000-0005-0000-0000-00006B150000}"/>
    <cellStyle name="20% - Accent1 3" xfId="44555" hidden="1" xr:uid="{00000000-0005-0000-0000-00006C150000}"/>
    <cellStyle name="20% - Accent1 3" xfId="44563" hidden="1" xr:uid="{00000000-0005-0000-0000-00006D150000}"/>
    <cellStyle name="20% - Accent1 3" xfId="44547" hidden="1" xr:uid="{00000000-0005-0000-0000-00006E150000}"/>
    <cellStyle name="20% - Accent1 3" xfId="44578" hidden="1" xr:uid="{00000000-0005-0000-0000-00006F150000}"/>
    <cellStyle name="20% - Accent1 3" xfId="44586" hidden="1" xr:uid="{00000000-0005-0000-0000-000070150000}"/>
    <cellStyle name="20% - Accent1 3" xfId="44595" hidden="1" xr:uid="{00000000-0005-0000-0000-000071150000}"/>
    <cellStyle name="20% - Accent1 3" xfId="44603" hidden="1" xr:uid="{00000000-0005-0000-0000-000072150000}"/>
    <cellStyle name="20% - Accent1 3" xfId="44587" hidden="1" xr:uid="{00000000-0005-0000-0000-000073150000}"/>
    <cellStyle name="20% - Accent1 3" xfId="44618" hidden="1" xr:uid="{00000000-0005-0000-0000-000074150000}"/>
    <cellStyle name="20% - Accent1 3" xfId="44626" hidden="1" xr:uid="{00000000-0005-0000-0000-000075150000}"/>
    <cellStyle name="20% - Accent1 3" xfId="44634" hidden="1" xr:uid="{00000000-0005-0000-0000-000076150000}"/>
    <cellStyle name="20% - Accent1 3" xfId="44636" hidden="1" xr:uid="{00000000-0005-0000-0000-000077150000}"/>
    <cellStyle name="20% - Accent1 3" xfId="44650" hidden="1" xr:uid="{00000000-0005-0000-0000-000078150000}"/>
    <cellStyle name="20% - Accent1 3" xfId="44403" hidden="1" xr:uid="{00000000-0005-0000-0000-000079150000}"/>
    <cellStyle name="20% - Accent1 3" xfId="44410" hidden="1" xr:uid="{00000000-0005-0000-0000-00007A150000}"/>
    <cellStyle name="20% - Accent1 3" xfId="44658" hidden="1" xr:uid="{00000000-0005-0000-0000-00007B150000}"/>
    <cellStyle name="20% - Accent1 3" xfId="44666" hidden="1" xr:uid="{00000000-0005-0000-0000-00007C150000}"/>
    <cellStyle name="20% - Accent1 3" xfId="44411" hidden="1" xr:uid="{00000000-0005-0000-0000-00007D150000}"/>
    <cellStyle name="20% - Accent1 3" xfId="44681" hidden="1" xr:uid="{00000000-0005-0000-0000-00007E150000}"/>
    <cellStyle name="20% - Accent1 3" xfId="44689" hidden="1" xr:uid="{00000000-0005-0000-0000-00007F150000}"/>
    <cellStyle name="20% - Accent1 3" xfId="44698" hidden="1" xr:uid="{00000000-0005-0000-0000-000080150000}"/>
    <cellStyle name="20% - Accent1 3" xfId="44706" hidden="1" xr:uid="{00000000-0005-0000-0000-000081150000}"/>
    <cellStyle name="20% - Accent1 3" xfId="44690" hidden="1" xr:uid="{00000000-0005-0000-0000-000082150000}"/>
    <cellStyle name="20% - Accent1 3" xfId="44721" hidden="1" xr:uid="{00000000-0005-0000-0000-000083150000}"/>
    <cellStyle name="20% - Accent1 3" xfId="44729" hidden="1" xr:uid="{00000000-0005-0000-0000-000084150000}"/>
    <cellStyle name="20% - Accent1 3" xfId="44737" hidden="1" xr:uid="{00000000-0005-0000-0000-000085150000}"/>
    <cellStyle name="20% - Accent1 3" xfId="44739" hidden="1" xr:uid="{00000000-0005-0000-0000-000086150000}"/>
    <cellStyle name="20% - Accent1 3" xfId="44753" hidden="1" xr:uid="{00000000-0005-0000-0000-000087150000}"/>
    <cellStyle name="20% - Accent1 3" xfId="34821" hidden="1" xr:uid="{00000000-0005-0000-0000-000088150000}"/>
    <cellStyle name="20% - Accent1 3" xfId="40496" hidden="1" xr:uid="{00000000-0005-0000-0000-000089150000}"/>
    <cellStyle name="20% - Accent1 3" xfId="43330" hidden="1" xr:uid="{00000000-0005-0000-0000-00008A150000}"/>
    <cellStyle name="20% - Accent1 3" xfId="34858" hidden="1" xr:uid="{00000000-0005-0000-0000-00008B150000}"/>
    <cellStyle name="20% - Accent1 3" xfId="34680" hidden="1" xr:uid="{00000000-0005-0000-0000-00008C150000}"/>
    <cellStyle name="20% - Accent1 3" xfId="36050" hidden="1" xr:uid="{00000000-0005-0000-0000-00008D150000}"/>
    <cellStyle name="20% - Accent1 3" xfId="40932" hidden="1" xr:uid="{00000000-0005-0000-0000-00008E150000}"/>
    <cellStyle name="20% - Accent1 3" xfId="34861" hidden="1" xr:uid="{00000000-0005-0000-0000-00008F150000}"/>
    <cellStyle name="20% - Accent1 3" xfId="40450" hidden="1" xr:uid="{00000000-0005-0000-0000-000090150000}"/>
    <cellStyle name="20% - Accent1 3" xfId="40931" hidden="1" xr:uid="{00000000-0005-0000-0000-000091150000}"/>
    <cellStyle name="20% - Accent1 3" xfId="35676" hidden="1" xr:uid="{00000000-0005-0000-0000-000092150000}"/>
    <cellStyle name="20% - Accent1 3" xfId="44756" hidden="1" xr:uid="{00000000-0005-0000-0000-000093150000}"/>
    <cellStyle name="20% - Accent1 3" xfId="44764" hidden="1" xr:uid="{00000000-0005-0000-0000-000094150000}"/>
    <cellStyle name="20% - Accent1 3" xfId="44766" hidden="1" xr:uid="{00000000-0005-0000-0000-000095150000}"/>
    <cellStyle name="20% - Accent1 3" xfId="44780" hidden="1" xr:uid="{00000000-0005-0000-0000-000096150000}"/>
    <cellStyle name="20% - Accent1 3" xfId="44788" hidden="1" xr:uid="{00000000-0005-0000-0000-000097150000}"/>
    <cellStyle name="20% - Accent1 3" xfId="44804" hidden="1" xr:uid="{00000000-0005-0000-0000-000098150000}"/>
    <cellStyle name="20% - Accent1 3" xfId="44813" hidden="1" xr:uid="{00000000-0005-0000-0000-000099150000}"/>
    <cellStyle name="20% - Accent1 3" xfId="44821" hidden="1" xr:uid="{00000000-0005-0000-0000-00009A150000}"/>
    <cellStyle name="20% - Accent1 3" xfId="44805" hidden="1" xr:uid="{00000000-0005-0000-0000-00009B150000}"/>
    <cellStyle name="20% - Accent1 3" xfId="44836" hidden="1" xr:uid="{00000000-0005-0000-0000-00009C150000}"/>
    <cellStyle name="20% - Accent1 3" xfId="44844" hidden="1" xr:uid="{00000000-0005-0000-0000-00009D150000}"/>
    <cellStyle name="20% - Accent1 3" xfId="44853" hidden="1" xr:uid="{00000000-0005-0000-0000-00009E150000}"/>
    <cellStyle name="20% - Accent1 3" xfId="44861" hidden="1" xr:uid="{00000000-0005-0000-0000-00009F150000}"/>
    <cellStyle name="20% - Accent1 3" xfId="44845" hidden="1" xr:uid="{00000000-0005-0000-0000-0000A0150000}"/>
    <cellStyle name="20% - Accent1 3" xfId="44876" hidden="1" xr:uid="{00000000-0005-0000-0000-0000A1150000}"/>
    <cellStyle name="20% - Accent1 3" xfId="44884" hidden="1" xr:uid="{00000000-0005-0000-0000-0000A2150000}"/>
    <cellStyle name="20% - Accent1 3" xfId="44892" hidden="1" xr:uid="{00000000-0005-0000-0000-0000A3150000}"/>
    <cellStyle name="20% - Accent1 3" xfId="44894" hidden="1" xr:uid="{00000000-0005-0000-0000-0000A4150000}"/>
    <cellStyle name="20% - Accent1 3" xfId="44908" hidden="1" xr:uid="{00000000-0005-0000-0000-0000A5150000}"/>
    <cellStyle name="20% - Accent1 3" xfId="44916" hidden="1" xr:uid="{00000000-0005-0000-0000-0000A6150000}"/>
    <cellStyle name="20% - Accent1 3" xfId="44789" hidden="1" xr:uid="{00000000-0005-0000-0000-0000A7150000}"/>
    <cellStyle name="20% - Accent1 3" xfId="44924" hidden="1" xr:uid="{00000000-0005-0000-0000-0000A8150000}"/>
    <cellStyle name="20% - Accent1 3" xfId="44933" hidden="1" xr:uid="{00000000-0005-0000-0000-0000A9150000}"/>
    <cellStyle name="20% - Accent1 3" xfId="44941" hidden="1" xr:uid="{00000000-0005-0000-0000-0000AA150000}"/>
    <cellStyle name="20% - Accent1 3" xfId="44925" hidden="1" xr:uid="{00000000-0005-0000-0000-0000AB150000}"/>
    <cellStyle name="20% - Accent1 3" xfId="44956" hidden="1" xr:uid="{00000000-0005-0000-0000-0000AC150000}"/>
    <cellStyle name="20% - Accent1 3" xfId="44964" hidden="1" xr:uid="{00000000-0005-0000-0000-0000AD150000}"/>
    <cellStyle name="20% - Accent1 3" xfId="44973" hidden="1" xr:uid="{00000000-0005-0000-0000-0000AE150000}"/>
    <cellStyle name="20% - Accent1 3" xfId="44981" hidden="1" xr:uid="{00000000-0005-0000-0000-0000AF150000}"/>
    <cellStyle name="20% - Accent1 3" xfId="44965" hidden="1" xr:uid="{00000000-0005-0000-0000-0000B0150000}"/>
    <cellStyle name="20% - Accent1 3" xfId="44996" hidden="1" xr:uid="{00000000-0005-0000-0000-0000B1150000}"/>
    <cellStyle name="20% - Accent1 3" xfId="45004" hidden="1" xr:uid="{00000000-0005-0000-0000-0000B2150000}"/>
    <cellStyle name="20% - Accent1 3" xfId="45012" hidden="1" xr:uid="{00000000-0005-0000-0000-0000B3150000}"/>
    <cellStyle name="20% - Accent1 3" xfId="45014" hidden="1" xr:uid="{00000000-0005-0000-0000-0000B4150000}"/>
    <cellStyle name="20% - Accent1 3" xfId="45028" hidden="1" xr:uid="{00000000-0005-0000-0000-0000B5150000}"/>
    <cellStyle name="20% - Accent1 3" xfId="45036" hidden="1" xr:uid="{00000000-0005-0000-0000-0000B6150000}"/>
    <cellStyle name="20% - Accent1 3" xfId="45044" hidden="1" xr:uid="{00000000-0005-0000-0000-0000B7150000}"/>
    <cellStyle name="20% - Accent1 3" xfId="45052" hidden="1" xr:uid="{00000000-0005-0000-0000-0000B8150000}"/>
    <cellStyle name="20% - Accent1 3" xfId="45061" hidden="1" xr:uid="{00000000-0005-0000-0000-0000B9150000}"/>
    <cellStyle name="20% - Accent1 3" xfId="45069" hidden="1" xr:uid="{00000000-0005-0000-0000-0000BA150000}"/>
    <cellStyle name="20% - Accent1 3" xfId="45053" hidden="1" xr:uid="{00000000-0005-0000-0000-0000BB150000}"/>
    <cellStyle name="20% - Accent1 3" xfId="45084" hidden="1" xr:uid="{00000000-0005-0000-0000-0000BC150000}"/>
    <cellStyle name="20% - Accent1 3" xfId="45092" hidden="1" xr:uid="{00000000-0005-0000-0000-0000BD150000}"/>
    <cellStyle name="20% - Accent1 3" xfId="45101" hidden="1" xr:uid="{00000000-0005-0000-0000-0000BE150000}"/>
    <cellStyle name="20% - Accent1 3" xfId="45109" hidden="1" xr:uid="{00000000-0005-0000-0000-0000BF150000}"/>
    <cellStyle name="20% - Accent1 3" xfId="45093" hidden="1" xr:uid="{00000000-0005-0000-0000-0000C0150000}"/>
    <cellStyle name="20% - Accent1 3" xfId="45124" hidden="1" xr:uid="{00000000-0005-0000-0000-0000C1150000}"/>
    <cellStyle name="20% - Accent1 3" xfId="45132" hidden="1" xr:uid="{00000000-0005-0000-0000-0000C2150000}"/>
    <cellStyle name="20% - Accent1 3" xfId="45140" hidden="1" xr:uid="{00000000-0005-0000-0000-0000C3150000}"/>
    <cellStyle name="20% - Accent1 3" xfId="45142" hidden="1" xr:uid="{00000000-0005-0000-0000-0000C4150000}"/>
    <cellStyle name="20% - Accent1 3" xfId="45156" hidden="1" xr:uid="{00000000-0005-0000-0000-0000C5150000}"/>
    <cellStyle name="20% - Accent1 3" xfId="45164" hidden="1" xr:uid="{00000000-0005-0000-0000-0000C6150000}"/>
    <cellStyle name="20% - Accent1 3" xfId="45172" hidden="1" xr:uid="{00000000-0005-0000-0000-0000C7150000}"/>
    <cellStyle name="20% - Accent1 3" xfId="45180" hidden="1" xr:uid="{00000000-0005-0000-0000-0000C8150000}"/>
    <cellStyle name="20% - Accent1 3" xfId="45189" hidden="1" xr:uid="{00000000-0005-0000-0000-0000C9150000}"/>
    <cellStyle name="20% - Accent1 3" xfId="45197" hidden="1" xr:uid="{00000000-0005-0000-0000-0000CA150000}"/>
    <cellStyle name="20% - Accent1 3" xfId="45181" hidden="1" xr:uid="{00000000-0005-0000-0000-0000CB150000}"/>
    <cellStyle name="20% - Accent1 3" xfId="45212" hidden="1" xr:uid="{00000000-0005-0000-0000-0000CC150000}"/>
    <cellStyle name="20% - Accent1 3" xfId="45220" hidden="1" xr:uid="{00000000-0005-0000-0000-0000CD150000}"/>
    <cellStyle name="20% - Accent1 3" xfId="45229" hidden="1" xr:uid="{00000000-0005-0000-0000-0000CE150000}"/>
    <cellStyle name="20% - Accent1 3" xfId="45237" hidden="1" xr:uid="{00000000-0005-0000-0000-0000CF150000}"/>
    <cellStyle name="20% - Accent1 3" xfId="45221" hidden="1" xr:uid="{00000000-0005-0000-0000-0000D0150000}"/>
    <cellStyle name="20% - Accent1 3" xfId="45252" hidden="1" xr:uid="{00000000-0005-0000-0000-0000D1150000}"/>
    <cellStyle name="20% - Accent1 3" xfId="45260" hidden="1" xr:uid="{00000000-0005-0000-0000-0000D2150000}"/>
    <cellStyle name="20% - Accent1 3" xfId="45268" hidden="1" xr:uid="{00000000-0005-0000-0000-0000D3150000}"/>
    <cellStyle name="20% - Accent1 3" xfId="45270" hidden="1" xr:uid="{00000000-0005-0000-0000-0000D4150000}"/>
    <cellStyle name="20% - Accent1 3" xfId="45284" hidden="1" xr:uid="{00000000-0005-0000-0000-0000D5150000}"/>
    <cellStyle name="20% - Accent1 3" xfId="45292" hidden="1" xr:uid="{00000000-0005-0000-0000-0000D6150000}"/>
    <cellStyle name="20% - Accent1 3" xfId="45303" hidden="1" xr:uid="{00000000-0005-0000-0000-0000D7150000}"/>
    <cellStyle name="20% - Accent1 3" xfId="45359" hidden="1" xr:uid="{00000000-0005-0000-0000-0000D8150000}"/>
    <cellStyle name="20% - Accent1 3" xfId="45387" hidden="1" xr:uid="{00000000-0005-0000-0000-0000D9150000}"/>
    <cellStyle name="20% - Accent1 3" xfId="45396" hidden="1" xr:uid="{00000000-0005-0000-0000-0000DA150000}"/>
    <cellStyle name="20% - Accent1 3" xfId="45404" hidden="1" xr:uid="{00000000-0005-0000-0000-0000DB150000}"/>
    <cellStyle name="20% - Accent1 3" xfId="45388" hidden="1" xr:uid="{00000000-0005-0000-0000-0000DC150000}"/>
    <cellStyle name="20% - Accent1 3" xfId="45420" hidden="1" xr:uid="{00000000-0005-0000-0000-0000DD150000}"/>
    <cellStyle name="20% - Accent1 3" xfId="45428" hidden="1" xr:uid="{00000000-0005-0000-0000-0000DE150000}"/>
    <cellStyle name="20% - Accent1 3" xfId="45437" hidden="1" xr:uid="{00000000-0005-0000-0000-0000DF150000}"/>
    <cellStyle name="20% - Accent1 3" xfId="45445" hidden="1" xr:uid="{00000000-0005-0000-0000-0000E0150000}"/>
    <cellStyle name="20% - Accent1 3" xfId="45429" hidden="1" xr:uid="{00000000-0005-0000-0000-0000E1150000}"/>
    <cellStyle name="20% - Accent1 3" xfId="45461" hidden="1" xr:uid="{00000000-0005-0000-0000-0000E2150000}"/>
    <cellStyle name="20% - Accent1 3" xfId="45469" hidden="1" xr:uid="{00000000-0005-0000-0000-0000E3150000}"/>
    <cellStyle name="20% - Accent1 3" xfId="45477" hidden="1" xr:uid="{00000000-0005-0000-0000-0000E4150000}"/>
    <cellStyle name="20% - Accent1 3" xfId="45479" hidden="1" xr:uid="{00000000-0005-0000-0000-0000E5150000}"/>
    <cellStyle name="20% - Accent1 3" xfId="45495" hidden="1" xr:uid="{00000000-0005-0000-0000-0000E6150000}"/>
    <cellStyle name="20% - Accent1 3" xfId="45371" hidden="1" xr:uid="{00000000-0005-0000-0000-0000E7150000}"/>
    <cellStyle name="20% - Accent1 3" xfId="45509" hidden="1" xr:uid="{00000000-0005-0000-0000-0000E8150000}"/>
    <cellStyle name="20% - Accent1 3" xfId="45518" hidden="1" xr:uid="{00000000-0005-0000-0000-0000E9150000}"/>
    <cellStyle name="20% - Accent1 3" xfId="45526" hidden="1" xr:uid="{00000000-0005-0000-0000-0000EA150000}"/>
    <cellStyle name="20% - Accent1 3" xfId="45510" hidden="1" xr:uid="{00000000-0005-0000-0000-0000EB150000}"/>
    <cellStyle name="20% - Accent1 3" xfId="45541" hidden="1" xr:uid="{00000000-0005-0000-0000-0000EC150000}"/>
    <cellStyle name="20% - Accent1 3" xfId="45549" hidden="1" xr:uid="{00000000-0005-0000-0000-0000ED150000}"/>
    <cellStyle name="20% - Accent1 3" xfId="45558" hidden="1" xr:uid="{00000000-0005-0000-0000-0000EE150000}"/>
    <cellStyle name="20% - Accent1 3" xfId="45566" hidden="1" xr:uid="{00000000-0005-0000-0000-0000EF150000}"/>
    <cellStyle name="20% - Accent1 3" xfId="45550" hidden="1" xr:uid="{00000000-0005-0000-0000-0000F0150000}"/>
    <cellStyle name="20% - Accent1 3" xfId="45581" hidden="1" xr:uid="{00000000-0005-0000-0000-0000F1150000}"/>
    <cellStyle name="20% - Accent1 3" xfId="45589" hidden="1" xr:uid="{00000000-0005-0000-0000-0000F2150000}"/>
    <cellStyle name="20% - Accent1 3" xfId="45597" hidden="1" xr:uid="{00000000-0005-0000-0000-0000F3150000}"/>
    <cellStyle name="20% - Accent1 3" xfId="45599" hidden="1" xr:uid="{00000000-0005-0000-0000-0000F4150000}"/>
    <cellStyle name="20% - Accent1 3" xfId="45613" hidden="1" xr:uid="{00000000-0005-0000-0000-0000F5150000}"/>
    <cellStyle name="20% - Accent1 3" xfId="45362" hidden="1" xr:uid="{00000000-0005-0000-0000-0000F6150000}"/>
    <cellStyle name="20% - Accent1 3" xfId="45369" hidden="1" xr:uid="{00000000-0005-0000-0000-0000F7150000}"/>
    <cellStyle name="20% - Accent1 3" xfId="45621" hidden="1" xr:uid="{00000000-0005-0000-0000-0000F8150000}"/>
    <cellStyle name="20% - Accent1 3" xfId="45629" hidden="1" xr:uid="{00000000-0005-0000-0000-0000F9150000}"/>
    <cellStyle name="20% - Accent1 3" xfId="45370" hidden="1" xr:uid="{00000000-0005-0000-0000-0000FA150000}"/>
    <cellStyle name="20% - Accent1 3" xfId="45644" hidden="1" xr:uid="{00000000-0005-0000-0000-0000FB150000}"/>
    <cellStyle name="20% - Accent1 3" xfId="45652" hidden="1" xr:uid="{00000000-0005-0000-0000-0000FC150000}"/>
    <cellStyle name="20% - Accent1 3" xfId="45661" hidden="1" xr:uid="{00000000-0005-0000-0000-0000FD150000}"/>
    <cellStyle name="20% - Accent1 3" xfId="45669" hidden="1" xr:uid="{00000000-0005-0000-0000-0000FE150000}"/>
    <cellStyle name="20% - Accent1 3" xfId="45653" hidden="1" xr:uid="{00000000-0005-0000-0000-0000FF150000}"/>
    <cellStyle name="20% - Accent1 3" xfId="45684" hidden="1" xr:uid="{00000000-0005-0000-0000-000000160000}"/>
    <cellStyle name="20% - Accent1 3" xfId="45692" hidden="1" xr:uid="{00000000-0005-0000-0000-000001160000}"/>
    <cellStyle name="20% - Accent1 3" xfId="45700" hidden="1" xr:uid="{00000000-0005-0000-0000-000002160000}"/>
    <cellStyle name="20% - Accent1 3" xfId="45702" hidden="1" xr:uid="{00000000-0005-0000-0000-000003160000}"/>
    <cellStyle name="20% - Accent1 3" xfId="45716" hidden="1" xr:uid="{00000000-0005-0000-0000-000004160000}"/>
    <cellStyle name="20% - Accent1 3" xfId="45453" hidden="1" xr:uid="{00000000-0005-0000-0000-000005160000}"/>
    <cellStyle name="20% - Accent1 3" xfId="45747" hidden="1" xr:uid="{00000000-0005-0000-0000-000006160000}"/>
    <cellStyle name="20% - Accent1 3" xfId="45775" hidden="1" xr:uid="{00000000-0005-0000-0000-000007160000}"/>
    <cellStyle name="20% - Accent1 3" xfId="45784" hidden="1" xr:uid="{00000000-0005-0000-0000-000008160000}"/>
    <cellStyle name="20% - Accent1 3" xfId="45792" hidden="1" xr:uid="{00000000-0005-0000-0000-000009160000}"/>
    <cellStyle name="20% - Accent1 3" xfId="45776" hidden="1" xr:uid="{00000000-0005-0000-0000-00000A160000}"/>
    <cellStyle name="20% - Accent1 3" xfId="45808" hidden="1" xr:uid="{00000000-0005-0000-0000-00000B160000}"/>
    <cellStyle name="20% - Accent1 3" xfId="45816" hidden="1" xr:uid="{00000000-0005-0000-0000-00000C160000}"/>
    <cellStyle name="20% - Accent1 3" xfId="45825" hidden="1" xr:uid="{00000000-0005-0000-0000-00000D160000}"/>
    <cellStyle name="20% - Accent1 3" xfId="45833" hidden="1" xr:uid="{00000000-0005-0000-0000-00000E160000}"/>
    <cellStyle name="20% - Accent1 3" xfId="45817" hidden="1" xr:uid="{00000000-0005-0000-0000-00000F160000}"/>
    <cellStyle name="20% - Accent1 3" xfId="45848" hidden="1" xr:uid="{00000000-0005-0000-0000-000010160000}"/>
    <cellStyle name="20% - Accent1 3" xfId="45857" hidden="1" xr:uid="{00000000-0005-0000-0000-000011160000}"/>
    <cellStyle name="20% - Accent1 3" xfId="45865" hidden="1" xr:uid="{00000000-0005-0000-0000-000012160000}"/>
    <cellStyle name="20% - Accent1 3" xfId="45867" hidden="1" xr:uid="{00000000-0005-0000-0000-000013160000}"/>
    <cellStyle name="20% - Accent1 3" xfId="45881" hidden="1" xr:uid="{00000000-0005-0000-0000-000014160000}"/>
    <cellStyle name="20% - Accent1 3" xfId="45759" hidden="1" xr:uid="{00000000-0005-0000-0000-000015160000}"/>
    <cellStyle name="20% - Accent1 3" xfId="45894" hidden="1" xr:uid="{00000000-0005-0000-0000-000016160000}"/>
    <cellStyle name="20% - Accent1 3" xfId="45903" hidden="1" xr:uid="{00000000-0005-0000-0000-000017160000}"/>
    <cellStyle name="20% - Accent1 3" xfId="45911" hidden="1" xr:uid="{00000000-0005-0000-0000-000018160000}"/>
    <cellStyle name="20% - Accent1 3" xfId="45895" hidden="1" xr:uid="{00000000-0005-0000-0000-000019160000}"/>
    <cellStyle name="20% - Accent1 3" xfId="45926" hidden="1" xr:uid="{00000000-0005-0000-0000-00001A160000}"/>
    <cellStyle name="20% - Accent1 3" xfId="45934" hidden="1" xr:uid="{00000000-0005-0000-0000-00001B160000}"/>
    <cellStyle name="20% - Accent1 3" xfId="45943" hidden="1" xr:uid="{00000000-0005-0000-0000-00001C160000}"/>
    <cellStyle name="20% - Accent1 3" xfId="45951" hidden="1" xr:uid="{00000000-0005-0000-0000-00001D160000}"/>
    <cellStyle name="20% - Accent1 3" xfId="45935" hidden="1" xr:uid="{00000000-0005-0000-0000-00001E160000}"/>
    <cellStyle name="20% - Accent1 3" xfId="45966" hidden="1" xr:uid="{00000000-0005-0000-0000-00001F160000}"/>
    <cellStyle name="20% - Accent1 3" xfId="45974" hidden="1" xr:uid="{00000000-0005-0000-0000-000020160000}"/>
    <cellStyle name="20% - Accent1 3" xfId="45982" hidden="1" xr:uid="{00000000-0005-0000-0000-000021160000}"/>
    <cellStyle name="20% - Accent1 3" xfId="45984" hidden="1" xr:uid="{00000000-0005-0000-0000-000022160000}"/>
    <cellStyle name="20% - Accent1 3" xfId="45998" hidden="1" xr:uid="{00000000-0005-0000-0000-000023160000}"/>
    <cellStyle name="20% - Accent1 3" xfId="45750" hidden="1" xr:uid="{00000000-0005-0000-0000-000024160000}"/>
    <cellStyle name="20% - Accent1 3" xfId="45757" hidden="1" xr:uid="{00000000-0005-0000-0000-000025160000}"/>
    <cellStyle name="20% - Accent1 3" xfId="46006" hidden="1" xr:uid="{00000000-0005-0000-0000-000026160000}"/>
    <cellStyle name="20% - Accent1 3" xfId="46014" hidden="1" xr:uid="{00000000-0005-0000-0000-000027160000}"/>
    <cellStyle name="20% - Accent1 3" xfId="45758" hidden="1" xr:uid="{00000000-0005-0000-0000-000028160000}"/>
    <cellStyle name="20% - Accent1 3" xfId="46029" hidden="1" xr:uid="{00000000-0005-0000-0000-000029160000}"/>
    <cellStyle name="20% - Accent1 3" xfId="46037" hidden="1" xr:uid="{00000000-0005-0000-0000-00002A160000}"/>
    <cellStyle name="20% - Accent1 3" xfId="46046" hidden="1" xr:uid="{00000000-0005-0000-0000-00002B160000}"/>
    <cellStyle name="20% - Accent1 3" xfId="46054" hidden="1" xr:uid="{00000000-0005-0000-0000-00002C160000}"/>
    <cellStyle name="20% - Accent1 3" xfId="46038" hidden="1" xr:uid="{00000000-0005-0000-0000-00002D160000}"/>
    <cellStyle name="20% - Accent1 3" xfId="46069" hidden="1" xr:uid="{00000000-0005-0000-0000-00002E160000}"/>
    <cellStyle name="20% - Accent1 3" xfId="46077" hidden="1" xr:uid="{00000000-0005-0000-0000-00002F160000}"/>
    <cellStyle name="20% - Accent1 3" xfId="46085" hidden="1" xr:uid="{00000000-0005-0000-0000-000030160000}"/>
    <cellStyle name="20% - Accent1 3" xfId="46087" hidden="1" xr:uid="{00000000-0005-0000-0000-000031160000}"/>
    <cellStyle name="20% - Accent1 3" xfId="46101" hidden="1" xr:uid="{00000000-0005-0000-0000-000032160000}"/>
    <cellStyle name="20% - Accent1 3" xfId="45732" hidden="1" xr:uid="{00000000-0005-0000-0000-000033160000}"/>
    <cellStyle name="20% - Accent1 3" xfId="45317" hidden="1" xr:uid="{00000000-0005-0000-0000-000034160000}"/>
    <cellStyle name="20% - Accent1 3" xfId="45340" hidden="1" xr:uid="{00000000-0005-0000-0000-000035160000}"/>
    <cellStyle name="20% - Accent1 3" xfId="46108" hidden="1" xr:uid="{00000000-0005-0000-0000-000036160000}"/>
    <cellStyle name="20% - Accent1 3" xfId="46116" hidden="1" xr:uid="{00000000-0005-0000-0000-000037160000}"/>
    <cellStyle name="20% - Accent1 3" xfId="45304" hidden="1" xr:uid="{00000000-0005-0000-0000-000038160000}"/>
    <cellStyle name="20% - Accent1 3" xfId="46131" hidden="1" xr:uid="{00000000-0005-0000-0000-000039160000}"/>
    <cellStyle name="20% - Accent1 3" xfId="46139" hidden="1" xr:uid="{00000000-0005-0000-0000-00003A160000}"/>
    <cellStyle name="20% - Accent1 3" xfId="46148" hidden="1" xr:uid="{00000000-0005-0000-0000-00003B160000}"/>
    <cellStyle name="20% - Accent1 3" xfId="46156" hidden="1" xr:uid="{00000000-0005-0000-0000-00003C160000}"/>
    <cellStyle name="20% - Accent1 3" xfId="46140" hidden="1" xr:uid="{00000000-0005-0000-0000-00003D160000}"/>
    <cellStyle name="20% - Accent1 3" xfId="46171" hidden="1" xr:uid="{00000000-0005-0000-0000-00003E160000}"/>
    <cellStyle name="20% - Accent1 3" xfId="46179" hidden="1" xr:uid="{00000000-0005-0000-0000-00003F160000}"/>
    <cellStyle name="20% - Accent1 3" xfId="46187" hidden="1" xr:uid="{00000000-0005-0000-0000-000040160000}"/>
    <cellStyle name="20% - Accent1 3" xfId="46189" hidden="1" xr:uid="{00000000-0005-0000-0000-000041160000}"/>
    <cellStyle name="20% - Accent1 3" xfId="46203" hidden="1" xr:uid="{00000000-0005-0000-0000-000042160000}"/>
    <cellStyle name="20% - Accent1 3" xfId="45327" hidden="1" xr:uid="{00000000-0005-0000-0000-000043160000}"/>
    <cellStyle name="20% - Accent1 3" xfId="46216" hidden="1" xr:uid="{00000000-0005-0000-0000-000044160000}"/>
    <cellStyle name="20% - Accent1 3" xfId="46225" hidden="1" xr:uid="{00000000-0005-0000-0000-000045160000}"/>
    <cellStyle name="20% - Accent1 3" xfId="46233" hidden="1" xr:uid="{00000000-0005-0000-0000-000046160000}"/>
    <cellStyle name="20% - Accent1 3" xfId="46217" hidden="1" xr:uid="{00000000-0005-0000-0000-000047160000}"/>
    <cellStyle name="20% - Accent1 3" xfId="46248" hidden="1" xr:uid="{00000000-0005-0000-0000-000048160000}"/>
    <cellStyle name="20% - Accent1 3" xfId="46256" hidden="1" xr:uid="{00000000-0005-0000-0000-000049160000}"/>
    <cellStyle name="20% - Accent1 3" xfId="46265" hidden="1" xr:uid="{00000000-0005-0000-0000-00004A160000}"/>
    <cellStyle name="20% - Accent1 3" xfId="46273" hidden="1" xr:uid="{00000000-0005-0000-0000-00004B160000}"/>
    <cellStyle name="20% - Accent1 3" xfId="46257" hidden="1" xr:uid="{00000000-0005-0000-0000-00004C160000}"/>
    <cellStyle name="20% - Accent1 3" xfId="46288" hidden="1" xr:uid="{00000000-0005-0000-0000-00004D160000}"/>
    <cellStyle name="20% - Accent1 3" xfId="46296" hidden="1" xr:uid="{00000000-0005-0000-0000-00004E160000}"/>
    <cellStyle name="20% - Accent1 3" xfId="46304" hidden="1" xr:uid="{00000000-0005-0000-0000-00004F160000}"/>
    <cellStyle name="20% - Accent1 3" xfId="46306" hidden="1" xr:uid="{00000000-0005-0000-0000-000050160000}"/>
    <cellStyle name="20% - Accent1 3" xfId="46320" hidden="1" xr:uid="{00000000-0005-0000-0000-000051160000}"/>
    <cellStyle name="20% - Accent1 3" xfId="45320" hidden="1" xr:uid="{00000000-0005-0000-0000-000052160000}"/>
    <cellStyle name="20% - Accent1 3" xfId="45325" hidden="1" xr:uid="{00000000-0005-0000-0000-000053160000}"/>
    <cellStyle name="20% - Accent1 3" xfId="46328" hidden="1" xr:uid="{00000000-0005-0000-0000-000054160000}"/>
    <cellStyle name="20% - Accent1 3" xfId="46336" hidden="1" xr:uid="{00000000-0005-0000-0000-000055160000}"/>
    <cellStyle name="20% - Accent1 3" xfId="45326" hidden="1" xr:uid="{00000000-0005-0000-0000-000056160000}"/>
    <cellStyle name="20% - Accent1 3" xfId="46351" hidden="1" xr:uid="{00000000-0005-0000-0000-000057160000}"/>
    <cellStyle name="20% - Accent1 3" xfId="46359" hidden="1" xr:uid="{00000000-0005-0000-0000-000058160000}"/>
    <cellStyle name="20% - Accent1 3" xfId="46368" hidden="1" xr:uid="{00000000-0005-0000-0000-000059160000}"/>
    <cellStyle name="20% - Accent1 3" xfId="46376" hidden="1" xr:uid="{00000000-0005-0000-0000-00005A160000}"/>
    <cellStyle name="20% - Accent1 3" xfId="46360" hidden="1" xr:uid="{00000000-0005-0000-0000-00005B160000}"/>
    <cellStyle name="20% - Accent1 3" xfId="46391" hidden="1" xr:uid="{00000000-0005-0000-0000-00005C160000}"/>
    <cellStyle name="20% - Accent1 3" xfId="46399" hidden="1" xr:uid="{00000000-0005-0000-0000-00005D160000}"/>
    <cellStyle name="20% - Accent1 3" xfId="46407" hidden="1" xr:uid="{00000000-0005-0000-0000-00005E160000}"/>
    <cellStyle name="20% - Accent1 3" xfId="46409" hidden="1" xr:uid="{00000000-0005-0000-0000-00005F160000}"/>
    <cellStyle name="20% - Accent1 3" xfId="46423" hidden="1" xr:uid="{00000000-0005-0000-0000-000060160000}"/>
    <cellStyle name="20% - Accent1 3" xfId="45305" hidden="1" xr:uid="{00000000-0005-0000-0000-000061160000}"/>
    <cellStyle name="20% - Accent1 3" xfId="46424" hidden="1" xr:uid="{00000000-0005-0000-0000-000062160000}"/>
    <cellStyle name="20% - Accent1 3" xfId="46444" hidden="1" xr:uid="{00000000-0005-0000-0000-000063160000}"/>
    <cellStyle name="20% - Accent1 3" xfId="46453" hidden="1" xr:uid="{00000000-0005-0000-0000-000064160000}"/>
    <cellStyle name="20% - Accent1 3" xfId="46461" hidden="1" xr:uid="{00000000-0005-0000-0000-000065160000}"/>
    <cellStyle name="20% - Accent1 3" xfId="46445" hidden="1" xr:uid="{00000000-0005-0000-0000-000066160000}"/>
    <cellStyle name="20% - Accent1 3" xfId="46476" hidden="1" xr:uid="{00000000-0005-0000-0000-000067160000}"/>
    <cellStyle name="20% - Accent1 3" xfId="46484" hidden="1" xr:uid="{00000000-0005-0000-0000-000068160000}"/>
    <cellStyle name="20% - Accent1 3" xfId="46493" hidden="1" xr:uid="{00000000-0005-0000-0000-000069160000}"/>
    <cellStyle name="20% - Accent1 3" xfId="46501" hidden="1" xr:uid="{00000000-0005-0000-0000-00006A160000}"/>
    <cellStyle name="20% - Accent1 3" xfId="46485" hidden="1" xr:uid="{00000000-0005-0000-0000-00006B160000}"/>
    <cellStyle name="20% - Accent1 3" xfId="46516" hidden="1" xr:uid="{00000000-0005-0000-0000-00006C160000}"/>
    <cellStyle name="20% - Accent1 3" xfId="46524" hidden="1" xr:uid="{00000000-0005-0000-0000-00006D160000}"/>
    <cellStyle name="20% - Accent1 3" xfId="46532" hidden="1" xr:uid="{00000000-0005-0000-0000-00006E160000}"/>
    <cellStyle name="20% - Accent1 3" xfId="46534" hidden="1" xr:uid="{00000000-0005-0000-0000-00006F160000}"/>
    <cellStyle name="20% - Accent1 3" xfId="46548" hidden="1" xr:uid="{00000000-0005-0000-0000-000070160000}"/>
    <cellStyle name="20% - Accent1 3" xfId="45849" hidden="1" xr:uid="{00000000-0005-0000-0000-000071160000}"/>
    <cellStyle name="20% - Accent1 3" xfId="46561" hidden="1" xr:uid="{00000000-0005-0000-0000-000072160000}"/>
    <cellStyle name="20% - Accent1 3" xfId="46570" hidden="1" xr:uid="{00000000-0005-0000-0000-000073160000}"/>
    <cellStyle name="20% - Accent1 3" xfId="46578" hidden="1" xr:uid="{00000000-0005-0000-0000-000074160000}"/>
    <cellStyle name="20% - Accent1 3" xfId="46562" hidden="1" xr:uid="{00000000-0005-0000-0000-000075160000}"/>
    <cellStyle name="20% - Accent1 3" xfId="46593" hidden="1" xr:uid="{00000000-0005-0000-0000-000076160000}"/>
    <cellStyle name="20% - Accent1 3" xfId="46601" hidden="1" xr:uid="{00000000-0005-0000-0000-000077160000}"/>
    <cellStyle name="20% - Accent1 3" xfId="46610" hidden="1" xr:uid="{00000000-0005-0000-0000-000078160000}"/>
    <cellStyle name="20% - Accent1 3" xfId="46618" hidden="1" xr:uid="{00000000-0005-0000-0000-000079160000}"/>
    <cellStyle name="20% - Accent1 3" xfId="46602" hidden="1" xr:uid="{00000000-0005-0000-0000-00007A160000}"/>
    <cellStyle name="20% - Accent1 3" xfId="46633" hidden="1" xr:uid="{00000000-0005-0000-0000-00007B160000}"/>
    <cellStyle name="20% - Accent1 3" xfId="46641" hidden="1" xr:uid="{00000000-0005-0000-0000-00007C160000}"/>
    <cellStyle name="20% - Accent1 3" xfId="46649" hidden="1" xr:uid="{00000000-0005-0000-0000-00007D160000}"/>
    <cellStyle name="20% - Accent1 3" xfId="46651" hidden="1" xr:uid="{00000000-0005-0000-0000-00007E160000}"/>
    <cellStyle name="20% - Accent1 3" xfId="46665" hidden="1" xr:uid="{00000000-0005-0000-0000-00007F160000}"/>
    <cellStyle name="20% - Accent1 3" xfId="46105" hidden="1" xr:uid="{00000000-0005-0000-0000-000080160000}"/>
    <cellStyle name="20% - Accent1 3" xfId="45731" hidden="1" xr:uid="{00000000-0005-0000-0000-000081160000}"/>
    <cellStyle name="20% - Accent1 3" xfId="46673" hidden="1" xr:uid="{00000000-0005-0000-0000-000082160000}"/>
    <cellStyle name="20% - Accent1 3" xfId="46681" hidden="1" xr:uid="{00000000-0005-0000-0000-000083160000}"/>
    <cellStyle name="20% - Accent1 3" xfId="45349" hidden="1" xr:uid="{00000000-0005-0000-0000-000084160000}"/>
    <cellStyle name="20% - Accent1 3" xfId="46696" hidden="1" xr:uid="{00000000-0005-0000-0000-000085160000}"/>
    <cellStyle name="20% - Accent1 3" xfId="46704" hidden="1" xr:uid="{00000000-0005-0000-0000-000086160000}"/>
    <cellStyle name="20% - Accent1 3" xfId="46713" hidden="1" xr:uid="{00000000-0005-0000-0000-000087160000}"/>
    <cellStyle name="20% - Accent1 3" xfId="46721" hidden="1" xr:uid="{00000000-0005-0000-0000-000088160000}"/>
    <cellStyle name="20% - Accent1 3" xfId="46705" hidden="1" xr:uid="{00000000-0005-0000-0000-000089160000}"/>
    <cellStyle name="20% - Accent1 3" xfId="46736" hidden="1" xr:uid="{00000000-0005-0000-0000-00008A160000}"/>
    <cellStyle name="20% - Accent1 3" xfId="46744" hidden="1" xr:uid="{00000000-0005-0000-0000-00008B160000}"/>
    <cellStyle name="20% - Accent1 3" xfId="46752" hidden="1" xr:uid="{00000000-0005-0000-0000-00008C160000}"/>
    <cellStyle name="20% - Accent1 3" xfId="46754" hidden="1" xr:uid="{00000000-0005-0000-0000-00008D160000}"/>
    <cellStyle name="20% - Accent1 3" xfId="46768" hidden="1" xr:uid="{00000000-0005-0000-0000-00008E160000}"/>
    <cellStyle name="20% - Accent1 3" xfId="46776" hidden="1" xr:uid="{00000000-0005-0000-0000-00008F160000}"/>
    <cellStyle name="20% - Accent1 3" xfId="46784" hidden="1" xr:uid="{00000000-0005-0000-0000-000090160000}"/>
    <cellStyle name="20% - Accent1 3" xfId="46812" hidden="1" xr:uid="{00000000-0005-0000-0000-000091160000}"/>
    <cellStyle name="20% - Accent1 3" xfId="46821" hidden="1" xr:uid="{00000000-0005-0000-0000-000092160000}"/>
    <cellStyle name="20% - Accent1 3" xfId="46829" hidden="1" xr:uid="{00000000-0005-0000-0000-000093160000}"/>
    <cellStyle name="20% - Accent1 3" xfId="46813" hidden="1" xr:uid="{00000000-0005-0000-0000-000094160000}"/>
    <cellStyle name="20% - Accent1 3" xfId="46844" hidden="1" xr:uid="{00000000-0005-0000-0000-000095160000}"/>
    <cellStyle name="20% - Accent1 3" xfId="46852" hidden="1" xr:uid="{00000000-0005-0000-0000-000096160000}"/>
    <cellStyle name="20% - Accent1 3" xfId="46861" hidden="1" xr:uid="{00000000-0005-0000-0000-000097160000}"/>
    <cellStyle name="20% - Accent1 3" xfId="46869" hidden="1" xr:uid="{00000000-0005-0000-0000-000098160000}"/>
    <cellStyle name="20% - Accent1 3" xfId="46853" hidden="1" xr:uid="{00000000-0005-0000-0000-000099160000}"/>
    <cellStyle name="20% - Accent1 3" xfId="46884" hidden="1" xr:uid="{00000000-0005-0000-0000-00009A160000}"/>
    <cellStyle name="20% - Accent1 3" xfId="46892" hidden="1" xr:uid="{00000000-0005-0000-0000-00009B160000}"/>
    <cellStyle name="20% - Accent1 3" xfId="46900" hidden="1" xr:uid="{00000000-0005-0000-0000-00009C160000}"/>
    <cellStyle name="20% - Accent1 3" xfId="46902" hidden="1" xr:uid="{00000000-0005-0000-0000-00009D160000}"/>
    <cellStyle name="20% - Accent1 3" xfId="46916" hidden="1" xr:uid="{00000000-0005-0000-0000-00009E160000}"/>
    <cellStyle name="20% - Accent1 3" xfId="46796" hidden="1" xr:uid="{00000000-0005-0000-0000-00009F160000}"/>
    <cellStyle name="20% - Accent1 3" xfId="46929" hidden="1" xr:uid="{00000000-0005-0000-0000-0000A0160000}"/>
    <cellStyle name="20% - Accent1 3" xfId="46938" hidden="1" xr:uid="{00000000-0005-0000-0000-0000A1160000}"/>
    <cellStyle name="20% - Accent1 3" xfId="46946" hidden="1" xr:uid="{00000000-0005-0000-0000-0000A2160000}"/>
    <cellStyle name="20% - Accent1 3" xfId="46930" hidden="1" xr:uid="{00000000-0005-0000-0000-0000A3160000}"/>
    <cellStyle name="20% - Accent1 3" xfId="46961" hidden="1" xr:uid="{00000000-0005-0000-0000-0000A4160000}"/>
    <cellStyle name="20% - Accent1 3" xfId="46969" hidden="1" xr:uid="{00000000-0005-0000-0000-0000A5160000}"/>
    <cellStyle name="20% - Accent1 3" xfId="46978" hidden="1" xr:uid="{00000000-0005-0000-0000-0000A6160000}"/>
    <cellStyle name="20% - Accent1 3" xfId="46986" hidden="1" xr:uid="{00000000-0005-0000-0000-0000A7160000}"/>
    <cellStyle name="20% - Accent1 3" xfId="46970" hidden="1" xr:uid="{00000000-0005-0000-0000-0000A8160000}"/>
    <cellStyle name="20% - Accent1 3" xfId="47001" hidden="1" xr:uid="{00000000-0005-0000-0000-0000A9160000}"/>
    <cellStyle name="20% - Accent1 3" xfId="47009" hidden="1" xr:uid="{00000000-0005-0000-0000-0000AA160000}"/>
    <cellStyle name="20% - Accent1 3" xfId="47017" hidden="1" xr:uid="{00000000-0005-0000-0000-0000AB160000}"/>
    <cellStyle name="20% - Accent1 3" xfId="47019" hidden="1" xr:uid="{00000000-0005-0000-0000-0000AC160000}"/>
    <cellStyle name="20% - Accent1 3" xfId="47033" hidden="1" xr:uid="{00000000-0005-0000-0000-0000AD160000}"/>
    <cellStyle name="20% - Accent1 3" xfId="46787" hidden="1" xr:uid="{00000000-0005-0000-0000-0000AE160000}"/>
    <cellStyle name="20% - Accent1 3" xfId="46794" hidden="1" xr:uid="{00000000-0005-0000-0000-0000AF160000}"/>
    <cellStyle name="20% - Accent1 3" xfId="47041" hidden="1" xr:uid="{00000000-0005-0000-0000-0000B0160000}"/>
    <cellStyle name="20% - Accent1 3" xfId="47049" hidden="1" xr:uid="{00000000-0005-0000-0000-0000B1160000}"/>
    <cellStyle name="20% - Accent1 3" xfId="46795" hidden="1" xr:uid="{00000000-0005-0000-0000-0000B2160000}"/>
    <cellStyle name="20% - Accent1 3" xfId="47064" hidden="1" xr:uid="{00000000-0005-0000-0000-0000B3160000}"/>
    <cellStyle name="20% - Accent1 3" xfId="47072" hidden="1" xr:uid="{00000000-0005-0000-0000-0000B4160000}"/>
    <cellStyle name="20% - Accent1 3" xfId="47081" hidden="1" xr:uid="{00000000-0005-0000-0000-0000B5160000}"/>
    <cellStyle name="20% - Accent1 3" xfId="47089" hidden="1" xr:uid="{00000000-0005-0000-0000-0000B6160000}"/>
    <cellStyle name="20% - Accent1 3" xfId="47073" hidden="1" xr:uid="{00000000-0005-0000-0000-0000B7160000}"/>
    <cellStyle name="20% - Accent1 3" xfId="47104" hidden="1" xr:uid="{00000000-0005-0000-0000-0000B8160000}"/>
    <cellStyle name="20% - Accent1 3" xfId="47112" hidden="1" xr:uid="{00000000-0005-0000-0000-0000B9160000}"/>
    <cellStyle name="20% - Accent1 3" xfId="47120" hidden="1" xr:uid="{00000000-0005-0000-0000-0000BA160000}"/>
    <cellStyle name="20% - Accent1 3" xfId="47122" hidden="1" xr:uid="{00000000-0005-0000-0000-0000BB160000}"/>
    <cellStyle name="20% - Accent1 3" xfId="47136" hidden="1" xr:uid="{00000000-0005-0000-0000-0000BC160000}"/>
    <cellStyle name="20% - Accent1 3" xfId="34847" hidden="1" xr:uid="{00000000-0005-0000-0000-0000BD160000}"/>
    <cellStyle name="20% - Accent1 3" xfId="38507" hidden="1" xr:uid="{00000000-0005-0000-0000-0000BE160000}"/>
    <cellStyle name="20% - Accent1 3" xfId="37675" hidden="1" xr:uid="{00000000-0005-0000-0000-0000BF160000}"/>
    <cellStyle name="20% - Accent1 3" xfId="43331" hidden="1" xr:uid="{00000000-0005-0000-0000-0000C0160000}"/>
    <cellStyle name="20% - Accent1 3" xfId="34846" hidden="1" xr:uid="{00000000-0005-0000-0000-0000C1160000}"/>
    <cellStyle name="20% - Accent1 3" xfId="40928" hidden="1" xr:uid="{00000000-0005-0000-0000-0000C2160000}"/>
    <cellStyle name="20% - Accent1 3" xfId="34789" hidden="1" xr:uid="{00000000-0005-0000-0000-0000C3160000}"/>
    <cellStyle name="20% - Accent1 3" xfId="34814" hidden="1" xr:uid="{00000000-0005-0000-0000-0000C4160000}"/>
    <cellStyle name="20% - Accent1 3" xfId="34831" hidden="1" xr:uid="{00000000-0005-0000-0000-0000C5160000}"/>
    <cellStyle name="20% - Accent1 3" xfId="34840" hidden="1" xr:uid="{00000000-0005-0000-0000-0000C6160000}"/>
    <cellStyle name="20% - Accent1 3" xfId="34822" hidden="1" xr:uid="{00000000-0005-0000-0000-0000C7160000}"/>
    <cellStyle name="20% - Accent1 3" xfId="47142" hidden="1" xr:uid="{00000000-0005-0000-0000-0000C8160000}"/>
    <cellStyle name="20% - Accent1 3" xfId="47150" hidden="1" xr:uid="{00000000-0005-0000-0000-0000C9160000}"/>
    <cellStyle name="20% - Accent1 3" xfId="47152" hidden="1" xr:uid="{00000000-0005-0000-0000-0000CA160000}"/>
    <cellStyle name="20% - Accent1 3" xfId="47166" hidden="1" xr:uid="{00000000-0005-0000-0000-0000CB160000}"/>
    <cellStyle name="20% - Accent1 3" xfId="47174" hidden="1" xr:uid="{00000000-0005-0000-0000-0000CC160000}"/>
    <cellStyle name="20% - Accent1 3" xfId="47190" hidden="1" xr:uid="{00000000-0005-0000-0000-0000CD160000}"/>
    <cellStyle name="20% - Accent1 3" xfId="47199" hidden="1" xr:uid="{00000000-0005-0000-0000-0000CE160000}"/>
    <cellStyle name="20% - Accent1 3" xfId="47207" hidden="1" xr:uid="{00000000-0005-0000-0000-0000CF160000}"/>
    <cellStyle name="20% - Accent1 3" xfId="47191" hidden="1" xr:uid="{00000000-0005-0000-0000-0000D0160000}"/>
    <cellStyle name="20% - Accent1 3" xfId="47222" hidden="1" xr:uid="{00000000-0005-0000-0000-0000D1160000}"/>
    <cellStyle name="20% - Accent1 3" xfId="47230" hidden="1" xr:uid="{00000000-0005-0000-0000-0000D2160000}"/>
    <cellStyle name="20% - Accent1 3" xfId="47239" hidden="1" xr:uid="{00000000-0005-0000-0000-0000D3160000}"/>
    <cellStyle name="20% - Accent1 3" xfId="47247" hidden="1" xr:uid="{00000000-0005-0000-0000-0000D4160000}"/>
    <cellStyle name="20% - Accent1 3" xfId="47231" hidden="1" xr:uid="{00000000-0005-0000-0000-0000D5160000}"/>
    <cellStyle name="20% - Accent1 3" xfId="47262" hidden="1" xr:uid="{00000000-0005-0000-0000-0000D6160000}"/>
    <cellStyle name="20% - Accent1 3" xfId="47270" hidden="1" xr:uid="{00000000-0005-0000-0000-0000D7160000}"/>
    <cellStyle name="20% - Accent1 3" xfId="47278" hidden="1" xr:uid="{00000000-0005-0000-0000-0000D8160000}"/>
    <cellStyle name="20% - Accent1 3" xfId="47280" hidden="1" xr:uid="{00000000-0005-0000-0000-0000D9160000}"/>
    <cellStyle name="20% - Accent1 3" xfId="47294" hidden="1" xr:uid="{00000000-0005-0000-0000-0000DA160000}"/>
    <cellStyle name="20% - Accent1 3" xfId="47302" hidden="1" xr:uid="{00000000-0005-0000-0000-0000DB160000}"/>
    <cellStyle name="20% - Accent1 3" xfId="47175" hidden="1" xr:uid="{00000000-0005-0000-0000-0000DC160000}"/>
    <cellStyle name="20% - Accent1 3" xfId="47310" hidden="1" xr:uid="{00000000-0005-0000-0000-0000DD160000}"/>
    <cellStyle name="20% - Accent1 3" xfId="47319" hidden="1" xr:uid="{00000000-0005-0000-0000-0000DE160000}"/>
    <cellStyle name="20% - Accent1 3" xfId="47327" hidden="1" xr:uid="{00000000-0005-0000-0000-0000DF160000}"/>
    <cellStyle name="20% - Accent1 3" xfId="47311" hidden="1" xr:uid="{00000000-0005-0000-0000-0000E0160000}"/>
    <cellStyle name="20% - Accent1 3" xfId="47342" hidden="1" xr:uid="{00000000-0005-0000-0000-0000E1160000}"/>
    <cellStyle name="20% - Accent1 3" xfId="47350" hidden="1" xr:uid="{00000000-0005-0000-0000-0000E2160000}"/>
    <cellStyle name="20% - Accent1 3" xfId="47359" hidden="1" xr:uid="{00000000-0005-0000-0000-0000E3160000}"/>
    <cellStyle name="20% - Accent1 3" xfId="47367" hidden="1" xr:uid="{00000000-0005-0000-0000-0000E4160000}"/>
    <cellStyle name="20% - Accent1 3" xfId="47351" hidden="1" xr:uid="{00000000-0005-0000-0000-0000E5160000}"/>
    <cellStyle name="20% - Accent1 3" xfId="47382" hidden="1" xr:uid="{00000000-0005-0000-0000-0000E6160000}"/>
    <cellStyle name="20% - Accent1 3" xfId="47390" hidden="1" xr:uid="{00000000-0005-0000-0000-0000E7160000}"/>
    <cellStyle name="20% - Accent1 3" xfId="47398" hidden="1" xr:uid="{00000000-0005-0000-0000-0000E8160000}"/>
    <cellStyle name="20% - Accent1 3" xfId="47400" hidden="1" xr:uid="{00000000-0005-0000-0000-0000E9160000}"/>
    <cellStyle name="20% - Accent1 3" xfId="47414" hidden="1" xr:uid="{00000000-0005-0000-0000-0000EA160000}"/>
    <cellStyle name="20% - Accent1 3" xfId="47422" hidden="1" xr:uid="{00000000-0005-0000-0000-0000EB160000}"/>
    <cellStyle name="20% - Accent1 3" xfId="47430" hidden="1" xr:uid="{00000000-0005-0000-0000-0000EC160000}"/>
    <cellStyle name="20% - Accent1 3" xfId="47438" hidden="1" xr:uid="{00000000-0005-0000-0000-0000ED160000}"/>
    <cellStyle name="20% - Accent1 3" xfId="47447" hidden="1" xr:uid="{00000000-0005-0000-0000-0000EE160000}"/>
    <cellStyle name="20% - Accent1 3" xfId="47455" hidden="1" xr:uid="{00000000-0005-0000-0000-0000EF160000}"/>
    <cellStyle name="20% - Accent1 3" xfId="47439" hidden="1" xr:uid="{00000000-0005-0000-0000-0000F0160000}"/>
    <cellStyle name="20% - Accent1 3" xfId="47470" hidden="1" xr:uid="{00000000-0005-0000-0000-0000F1160000}"/>
    <cellStyle name="20% - Accent1 3" xfId="47478" hidden="1" xr:uid="{00000000-0005-0000-0000-0000F2160000}"/>
    <cellStyle name="20% - Accent1 3" xfId="47487" hidden="1" xr:uid="{00000000-0005-0000-0000-0000F3160000}"/>
    <cellStyle name="20% - Accent1 3" xfId="47495" hidden="1" xr:uid="{00000000-0005-0000-0000-0000F4160000}"/>
    <cellStyle name="20% - Accent1 3" xfId="47479" hidden="1" xr:uid="{00000000-0005-0000-0000-0000F5160000}"/>
    <cellStyle name="20% - Accent1 3" xfId="47510" hidden="1" xr:uid="{00000000-0005-0000-0000-0000F6160000}"/>
    <cellStyle name="20% - Accent1 3" xfId="47518" hidden="1" xr:uid="{00000000-0005-0000-0000-0000F7160000}"/>
    <cellStyle name="20% - Accent1 3" xfId="47526" hidden="1" xr:uid="{00000000-0005-0000-0000-0000F8160000}"/>
    <cellStyle name="20% - Accent1 3" xfId="47528" hidden="1" xr:uid="{00000000-0005-0000-0000-0000F9160000}"/>
    <cellStyle name="20% - Accent1 3" xfId="47542" hidden="1" xr:uid="{00000000-0005-0000-0000-0000FA160000}"/>
    <cellStyle name="20% - Accent1 3" xfId="47550" hidden="1" xr:uid="{00000000-0005-0000-0000-0000FB160000}"/>
    <cellStyle name="20% - Accent1 3" xfId="47558" hidden="1" xr:uid="{00000000-0005-0000-0000-0000FC160000}"/>
    <cellStyle name="20% - Accent1 3" xfId="47566" hidden="1" xr:uid="{00000000-0005-0000-0000-0000FD160000}"/>
    <cellStyle name="20% - Accent1 3" xfId="47575" hidden="1" xr:uid="{00000000-0005-0000-0000-0000FE160000}"/>
    <cellStyle name="20% - Accent1 3" xfId="47583" hidden="1" xr:uid="{00000000-0005-0000-0000-0000FF160000}"/>
    <cellStyle name="20% - Accent1 3" xfId="47567" hidden="1" xr:uid="{00000000-0005-0000-0000-000000170000}"/>
    <cellStyle name="20% - Accent1 3" xfId="47598" hidden="1" xr:uid="{00000000-0005-0000-0000-000001170000}"/>
    <cellStyle name="20% - Accent1 3" xfId="47606" hidden="1" xr:uid="{00000000-0005-0000-0000-000002170000}"/>
    <cellStyle name="20% - Accent1 3" xfId="47615" hidden="1" xr:uid="{00000000-0005-0000-0000-000003170000}"/>
    <cellStyle name="20% - Accent1 3" xfId="47623" hidden="1" xr:uid="{00000000-0005-0000-0000-000004170000}"/>
    <cellStyle name="20% - Accent1 3" xfId="47607" hidden="1" xr:uid="{00000000-0005-0000-0000-000005170000}"/>
    <cellStyle name="20% - Accent1 3" xfId="47638" hidden="1" xr:uid="{00000000-0005-0000-0000-000006170000}"/>
    <cellStyle name="20% - Accent1 3" xfId="47646" hidden="1" xr:uid="{00000000-0005-0000-0000-000007170000}"/>
    <cellStyle name="20% - Accent1 3" xfId="47654" hidden="1" xr:uid="{00000000-0005-0000-0000-000008170000}"/>
    <cellStyle name="20% - Accent1 3" xfId="47656" hidden="1" xr:uid="{00000000-0005-0000-0000-000009170000}"/>
    <cellStyle name="20% - Accent1 3" xfId="47670" hidden="1" xr:uid="{00000000-0005-0000-0000-00000A170000}"/>
    <cellStyle name="20% - Accent1 3" xfId="47678" hidden="1" xr:uid="{00000000-0005-0000-0000-00000B170000}"/>
    <cellStyle name="20% - Accent1 3" xfId="47689" hidden="1" xr:uid="{00000000-0005-0000-0000-00000C170000}"/>
    <cellStyle name="20% - Accent1 3" xfId="47745" hidden="1" xr:uid="{00000000-0005-0000-0000-00000D170000}"/>
    <cellStyle name="20% - Accent1 3" xfId="47773" hidden="1" xr:uid="{00000000-0005-0000-0000-00000E170000}"/>
    <cellStyle name="20% - Accent1 3" xfId="47782" hidden="1" xr:uid="{00000000-0005-0000-0000-00000F170000}"/>
    <cellStyle name="20% - Accent1 3" xfId="47790" hidden="1" xr:uid="{00000000-0005-0000-0000-000010170000}"/>
    <cellStyle name="20% - Accent1 3" xfId="47774" hidden="1" xr:uid="{00000000-0005-0000-0000-000011170000}"/>
    <cellStyle name="20% - Accent1 3" xfId="47806" hidden="1" xr:uid="{00000000-0005-0000-0000-000012170000}"/>
    <cellStyle name="20% - Accent1 3" xfId="47814" hidden="1" xr:uid="{00000000-0005-0000-0000-000013170000}"/>
    <cellStyle name="20% - Accent1 3" xfId="47823" hidden="1" xr:uid="{00000000-0005-0000-0000-000014170000}"/>
    <cellStyle name="20% - Accent1 3" xfId="47831" hidden="1" xr:uid="{00000000-0005-0000-0000-000015170000}"/>
    <cellStyle name="20% - Accent1 3" xfId="47815" hidden="1" xr:uid="{00000000-0005-0000-0000-000016170000}"/>
    <cellStyle name="20% - Accent1 3" xfId="47847" hidden="1" xr:uid="{00000000-0005-0000-0000-000017170000}"/>
    <cellStyle name="20% - Accent1 3" xfId="47855" hidden="1" xr:uid="{00000000-0005-0000-0000-000018170000}"/>
    <cellStyle name="20% - Accent1 3" xfId="47863" hidden="1" xr:uid="{00000000-0005-0000-0000-000019170000}"/>
    <cellStyle name="20% - Accent1 3" xfId="47865" hidden="1" xr:uid="{00000000-0005-0000-0000-00001A170000}"/>
    <cellStyle name="20% - Accent1 3" xfId="47881" hidden="1" xr:uid="{00000000-0005-0000-0000-00001B170000}"/>
    <cellStyle name="20% - Accent1 3" xfId="47757" hidden="1" xr:uid="{00000000-0005-0000-0000-00001C170000}"/>
    <cellStyle name="20% - Accent1 3" xfId="47895" hidden="1" xr:uid="{00000000-0005-0000-0000-00001D170000}"/>
    <cellStyle name="20% - Accent1 3" xfId="47904" hidden="1" xr:uid="{00000000-0005-0000-0000-00001E170000}"/>
    <cellStyle name="20% - Accent1 3" xfId="47912" hidden="1" xr:uid="{00000000-0005-0000-0000-00001F170000}"/>
    <cellStyle name="20% - Accent1 3" xfId="47896" hidden="1" xr:uid="{00000000-0005-0000-0000-000020170000}"/>
    <cellStyle name="20% - Accent1 3" xfId="47927" hidden="1" xr:uid="{00000000-0005-0000-0000-000021170000}"/>
    <cellStyle name="20% - Accent1 3" xfId="47935" hidden="1" xr:uid="{00000000-0005-0000-0000-000022170000}"/>
    <cellStyle name="20% - Accent1 3" xfId="47944" hidden="1" xr:uid="{00000000-0005-0000-0000-000023170000}"/>
    <cellStyle name="20% - Accent1 3" xfId="47952" hidden="1" xr:uid="{00000000-0005-0000-0000-000024170000}"/>
    <cellStyle name="20% - Accent1 3" xfId="47936" hidden="1" xr:uid="{00000000-0005-0000-0000-000025170000}"/>
    <cellStyle name="20% - Accent1 3" xfId="47967" hidden="1" xr:uid="{00000000-0005-0000-0000-000026170000}"/>
    <cellStyle name="20% - Accent1 3" xfId="47975" hidden="1" xr:uid="{00000000-0005-0000-0000-000027170000}"/>
    <cellStyle name="20% - Accent1 3" xfId="47983" hidden="1" xr:uid="{00000000-0005-0000-0000-000028170000}"/>
    <cellStyle name="20% - Accent1 3" xfId="47985" hidden="1" xr:uid="{00000000-0005-0000-0000-000029170000}"/>
    <cellStyle name="20% - Accent1 3" xfId="47999" hidden="1" xr:uid="{00000000-0005-0000-0000-00002A170000}"/>
    <cellStyle name="20% - Accent1 3" xfId="47748" hidden="1" xr:uid="{00000000-0005-0000-0000-00002B170000}"/>
    <cellStyle name="20% - Accent1 3" xfId="47755" hidden="1" xr:uid="{00000000-0005-0000-0000-00002C170000}"/>
    <cellStyle name="20% - Accent1 3" xfId="48007" hidden="1" xr:uid="{00000000-0005-0000-0000-00002D170000}"/>
    <cellStyle name="20% - Accent1 3" xfId="48015" hidden="1" xr:uid="{00000000-0005-0000-0000-00002E170000}"/>
    <cellStyle name="20% - Accent1 3" xfId="47756" hidden="1" xr:uid="{00000000-0005-0000-0000-00002F170000}"/>
    <cellStyle name="20% - Accent1 3" xfId="48030" hidden="1" xr:uid="{00000000-0005-0000-0000-000030170000}"/>
    <cellStyle name="20% - Accent1 3" xfId="48038" hidden="1" xr:uid="{00000000-0005-0000-0000-000031170000}"/>
    <cellStyle name="20% - Accent1 3" xfId="48047" hidden="1" xr:uid="{00000000-0005-0000-0000-000032170000}"/>
    <cellStyle name="20% - Accent1 3" xfId="48055" hidden="1" xr:uid="{00000000-0005-0000-0000-000033170000}"/>
    <cellStyle name="20% - Accent1 3" xfId="48039" hidden="1" xr:uid="{00000000-0005-0000-0000-000034170000}"/>
    <cellStyle name="20% - Accent1 3" xfId="48070" hidden="1" xr:uid="{00000000-0005-0000-0000-000035170000}"/>
    <cellStyle name="20% - Accent1 3" xfId="48078" hidden="1" xr:uid="{00000000-0005-0000-0000-000036170000}"/>
    <cellStyle name="20% - Accent1 3" xfId="48086" hidden="1" xr:uid="{00000000-0005-0000-0000-000037170000}"/>
    <cellStyle name="20% - Accent1 3" xfId="48088" hidden="1" xr:uid="{00000000-0005-0000-0000-000038170000}"/>
    <cellStyle name="20% - Accent1 3" xfId="48102" hidden="1" xr:uid="{00000000-0005-0000-0000-000039170000}"/>
    <cellStyle name="20% - Accent1 3" xfId="47839" hidden="1" xr:uid="{00000000-0005-0000-0000-00003A170000}"/>
    <cellStyle name="20% - Accent1 3" xfId="48129" hidden="1" xr:uid="{00000000-0005-0000-0000-00003B170000}"/>
    <cellStyle name="20% - Accent1 3" xfId="48157" hidden="1" xr:uid="{00000000-0005-0000-0000-00003C170000}"/>
    <cellStyle name="20% - Accent1 3" xfId="48166" hidden="1" xr:uid="{00000000-0005-0000-0000-00003D170000}"/>
    <cellStyle name="20% - Accent1 3" xfId="48174" hidden="1" xr:uid="{00000000-0005-0000-0000-00003E170000}"/>
    <cellStyle name="20% - Accent1 3" xfId="48158" hidden="1" xr:uid="{00000000-0005-0000-0000-00003F170000}"/>
    <cellStyle name="20% - Accent1 3" xfId="48190" hidden="1" xr:uid="{00000000-0005-0000-0000-000040170000}"/>
    <cellStyle name="20% - Accent1 3" xfId="48198" hidden="1" xr:uid="{00000000-0005-0000-0000-000041170000}"/>
    <cellStyle name="20% - Accent1 3" xfId="48207" hidden="1" xr:uid="{00000000-0005-0000-0000-000042170000}"/>
    <cellStyle name="20% - Accent1 3" xfId="48215" hidden="1" xr:uid="{00000000-0005-0000-0000-000043170000}"/>
    <cellStyle name="20% - Accent1 3" xfId="48199" hidden="1" xr:uid="{00000000-0005-0000-0000-000044170000}"/>
    <cellStyle name="20% - Accent1 3" xfId="48230" hidden="1" xr:uid="{00000000-0005-0000-0000-000045170000}"/>
    <cellStyle name="20% - Accent1 3" xfId="48239" hidden="1" xr:uid="{00000000-0005-0000-0000-000046170000}"/>
    <cellStyle name="20% - Accent1 3" xfId="48247" hidden="1" xr:uid="{00000000-0005-0000-0000-000047170000}"/>
    <cellStyle name="20% - Accent1 3" xfId="48249" hidden="1" xr:uid="{00000000-0005-0000-0000-000048170000}"/>
    <cellStyle name="20% - Accent1 3" xfId="48263" hidden="1" xr:uid="{00000000-0005-0000-0000-000049170000}"/>
    <cellStyle name="20% - Accent1 3" xfId="48141" hidden="1" xr:uid="{00000000-0005-0000-0000-00004A170000}"/>
    <cellStyle name="20% - Accent1 3" xfId="48276" hidden="1" xr:uid="{00000000-0005-0000-0000-00004B170000}"/>
    <cellStyle name="20% - Accent1 3" xfId="48285" hidden="1" xr:uid="{00000000-0005-0000-0000-00004C170000}"/>
    <cellStyle name="20% - Accent1 3" xfId="48293" hidden="1" xr:uid="{00000000-0005-0000-0000-00004D170000}"/>
    <cellStyle name="20% - Accent1 3" xfId="48277" hidden="1" xr:uid="{00000000-0005-0000-0000-00004E170000}"/>
    <cellStyle name="20% - Accent1 3" xfId="48308" hidden="1" xr:uid="{00000000-0005-0000-0000-00004F170000}"/>
    <cellStyle name="20% - Accent1 3" xfId="48316" hidden="1" xr:uid="{00000000-0005-0000-0000-000050170000}"/>
    <cellStyle name="20% - Accent1 3" xfId="48325" hidden="1" xr:uid="{00000000-0005-0000-0000-000051170000}"/>
    <cellStyle name="20% - Accent1 3" xfId="48333" hidden="1" xr:uid="{00000000-0005-0000-0000-000052170000}"/>
    <cellStyle name="20% - Accent1 3" xfId="48317" hidden="1" xr:uid="{00000000-0005-0000-0000-000053170000}"/>
    <cellStyle name="20% - Accent1 3" xfId="48348" hidden="1" xr:uid="{00000000-0005-0000-0000-000054170000}"/>
    <cellStyle name="20% - Accent1 3" xfId="48356" hidden="1" xr:uid="{00000000-0005-0000-0000-000055170000}"/>
    <cellStyle name="20% - Accent1 3" xfId="48364" hidden="1" xr:uid="{00000000-0005-0000-0000-000056170000}"/>
    <cellStyle name="20% - Accent1 3" xfId="48366" hidden="1" xr:uid="{00000000-0005-0000-0000-000057170000}"/>
    <cellStyle name="20% - Accent1 3" xfId="48380" hidden="1" xr:uid="{00000000-0005-0000-0000-000058170000}"/>
    <cellStyle name="20% - Accent1 3" xfId="48132" hidden="1" xr:uid="{00000000-0005-0000-0000-000059170000}"/>
    <cellStyle name="20% - Accent1 3" xfId="48139" hidden="1" xr:uid="{00000000-0005-0000-0000-00005A170000}"/>
    <cellStyle name="20% - Accent1 3" xfId="48388" hidden="1" xr:uid="{00000000-0005-0000-0000-00005B170000}"/>
    <cellStyle name="20% - Accent1 3" xfId="48396" hidden="1" xr:uid="{00000000-0005-0000-0000-00005C170000}"/>
    <cellStyle name="20% - Accent1 3" xfId="48140" hidden="1" xr:uid="{00000000-0005-0000-0000-00005D170000}"/>
    <cellStyle name="20% - Accent1 3" xfId="48411" hidden="1" xr:uid="{00000000-0005-0000-0000-00005E170000}"/>
    <cellStyle name="20% - Accent1 3" xfId="48419" hidden="1" xr:uid="{00000000-0005-0000-0000-00005F170000}"/>
    <cellStyle name="20% - Accent1 3" xfId="48428" hidden="1" xr:uid="{00000000-0005-0000-0000-000060170000}"/>
    <cellStyle name="20% - Accent1 3" xfId="48436" hidden="1" xr:uid="{00000000-0005-0000-0000-000061170000}"/>
    <cellStyle name="20% - Accent1 3" xfId="48420" hidden="1" xr:uid="{00000000-0005-0000-0000-000062170000}"/>
    <cellStyle name="20% - Accent1 3" xfId="48451" hidden="1" xr:uid="{00000000-0005-0000-0000-000063170000}"/>
    <cellStyle name="20% - Accent1 3" xfId="48459" hidden="1" xr:uid="{00000000-0005-0000-0000-000064170000}"/>
    <cellStyle name="20% - Accent1 3" xfId="48467" hidden="1" xr:uid="{00000000-0005-0000-0000-000065170000}"/>
    <cellStyle name="20% - Accent1 3" xfId="48469" hidden="1" xr:uid="{00000000-0005-0000-0000-000066170000}"/>
    <cellStyle name="20% - Accent1 3" xfId="48483" hidden="1" xr:uid="{00000000-0005-0000-0000-000067170000}"/>
    <cellStyle name="20% - Accent1 3" xfId="48114" hidden="1" xr:uid="{00000000-0005-0000-0000-000068170000}"/>
    <cellStyle name="20% - Accent1 3" xfId="47703" hidden="1" xr:uid="{00000000-0005-0000-0000-000069170000}"/>
    <cellStyle name="20% - Accent1 3" xfId="47726" hidden="1" xr:uid="{00000000-0005-0000-0000-00006A170000}"/>
    <cellStyle name="20% - Accent1 3" xfId="48490" hidden="1" xr:uid="{00000000-0005-0000-0000-00006B170000}"/>
    <cellStyle name="20% - Accent1 3" xfId="48498" hidden="1" xr:uid="{00000000-0005-0000-0000-00006C170000}"/>
    <cellStyle name="20% - Accent1 3" xfId="47690" hidden="1" xr:uid="{00000000-0005-0000-0000-00006D170000}"/>
    <cellStyle name="20% - Accent1 3" xfId="48513" hidden="1" xr:uid="{00000000-0005-0000-0000-00006E170000}"/>
    <cellStyle name="20% - Accent1 3" xfId="48521" hidden="1" xr:uid="{00000000-0005-0000-0000-00006F170000}"/>
    <cellStyle name="20% - Accent1 3" xfId="48530" hidden="1" xr:uid="{00000000-0005-0000-0000-000070170000}"/>
    <cellStyle name="20% - Accent1 3" xfId="48538" hidden="1" xr:uid="{00000000-0005-0000-0000-000071170000}"/>
    <cellStyle name="20% - Accent1 3" xfId="48522" hidden="1" xr:uid="{00000000-0005-0000-0000-000072170000}"/>
    <cellStyle name="20% - Accent1 3" xfId="48553" hidden="1" xr:uid="{00000000-0005-0000-0000-000073170000}"/>
    <cellStyle name="20% - Accent1 3" xfId="48561" hidden="1" xr:uid="{00000000-0005-0000-0000-000074170000}"/>
    <cellStyle name="20% - Accent1 3" xfId="48569" hidden="1" xr:uid="{00000000-0005-0000-0000-000075170000}"/>
    <cellStyle name="20% - Accent1 3" xfId="48571" hidden="1" xr:uid="{00000000-0005-0000-0000-000076170000}"/>
    <cellStyle name="20% - Accent1 3" xfId="48585" hidden="1" xr:uid="{00000000-0005-0000-0000-000077170000}"/>
    <cellStyle name="20% - Accent1 3" xfId="47713" hidden="1" xr:uid="{00000000-0005-0000-0000-000078170000}"/>
    <cellStyle name="20% - Accent1 3" xfId="48598" hidden="1" xr:uid="{00000000-0005-0000-0000-000079170000}"/>
    <cellStyle name="20% - Accent1 3" xfId="48607" hidden="1" xr:uid="{00000000-0005-0000-0000-00007A170000}"/>
    <cellStyle name="20% - Accent1 3" xfId="48615" hidden="1" xr:uid="{00000000-0005-0000-0000-00007B170000}"/>
    <cellStyle name="20% - Accent1 3" xfId="48599" hidden="1" xr:uid="{00000000-0005-0000-0000-00007C170000}"/>
    <cellStyle name="20% - Accent1 3" xfId="48630" hidden="1" xr:uid="{00000000-0005-0000-0000-00007D170000}"/>
    <cellStyle name="20% - Accent1 3" xfId="48638" hidden="1" xr:uid="{00000000-0005-0000-0000-00007E170000}"/>
    <cellStyle name="20% - Accent1 3" xfId="48647" hidden="1" xr:uid="{00000000-0005-0000-0000-00007F170000}"/>
    <cellStyle name="20% - Accent1 3" xfId="48655" hidden="1" xr:uid="{00000000-0005-0000-0000-000080170000}"/>
    <cellStyle name="20% - Accent1 3" xfId="48639" hidden="1" xr:uid="{00000000-0005-0000-0000-000081170000}"/>
    <cellStyle name="20% - Accent1 3" xfId="48670" hidden="1" xr:uid="{00000000-0005-0000-0000-000082170000}"/>
    <cellStyle name="20% - Accent1 3" xfId="48678" hidden="1" xr:uid="{00000000-0005-0000-0000-000083170000}"/>
    <cellStyle name="20% - Accent1 3" xfId="48686" hidden="1" xr:uid="{00000000-0005-0000-0000-000084170000}"/>
    <cellStyle name="20% - Accent1 3" xfId="48688" hidden="1" xr:uid="{00000000-0005-0000-0000-000085170000}"/>
    <cellStyle name="20% - Accent1 3" xfId="48702" hidden="1" xr:uid="{00000000-0005-0000-0000-000086170000}"/>
    <cellStyle name="20% - Accent1 3" xfId="47706" hidden="1" xr:uid="{00000000-0005-0000-0000-000087170000}"/>
    <cellStyle name="20% - Accent1 3" xfId="47711" hidden="1" xr:uid="{00000000-0005-0000-0000-000088170000}"/>
    <cellStyle name="20% - Accent1 3" xfId="48710" hidden="1" xr:uid="{00000000-0005-0000-0000-000089170000}"/>
    <cellStyle name="20% - Accent1 3" xfId="48718" hidden="1" xr:uid="{00000000-0005-0000-0000-00008A170000}"/>
    <cellStyle name="20% - Accent1 3" xfId="47712" hidden="1" xr:uid="{00000000-0005-0000-0000-00008B170000}"/>
    <cellStyle name="20% - Accent1 3" xfId="48733" hidden="1" xr:uid="{00000000-0005-0000-0000-00008C170000}"/>
    <cellStyle name="20% - Accent1 3" xfId="48741" hidden="1" xr:uid="{00000000-0005-0000-0000-00008D170000}"/>
    <cellStyle name="20% - Accent1 3" xfId="48750" hidden="1" xr:uid="{00000000-0005-0000-0000-00008E170000}"/>
    <cellStyle name="20% - Accent1 3" xfId="48758" hidden="1" xr:uid="{00000000-0005-0000-0000-00008F170000}"/>
    <cellStyle name="20% - Accent1 3" xfId="48742" hidden="1" xr:uid="{00000000-0005-0000-0000-000090170000}"/>
    <cellStyle name="20% - Accent1 3" xfId="48773" hidden="1" xr:uid="{00000000-0005-0000-0000-000091170000}"/>
    <cellStyle name="20% - Accent1 3" xfId="48781" hidden="1" xr:uid="{00000000-0005-0000-0000-000092170000}"/>
    <cellStyle name="20% - Accent1 3" xfId="48789" hidden="1" xr:uid="{00000000-0005-0000-0000-000093170000}"/>
    <cellStyle name="20% - Accent1 3" xfId="48791" hidden="1" xr:uid="{00000000-0005-0000-0000-000094170000}"/>
    <cellStyle name="20% - Accent1 3" xfId="48805" hidden="1" xr:uid="{00000000-0005-0000-0000-000095170000}"/>
    <cellStyle name="20% - Accent1 3" xfId="47691" hidden="1" xr:uid="{00000000-0005-0000-0000-000096170000}"/>
    <cellStyle name="20% - Accent1 3" xfId="48806" hidden="1" xr:uid="{00000000-0005-0000-0000-000097170000}"/>
    <cellStyle name="20% - Accent1 3" xfId="48826" hidden="1" xr:uid="{00000000-0005-0000-0000-000098170000}"/>
    <cellStyle name="20% - Accent1 3" xfId="48835" hidden="1" xr:uid="{00000000-0005-0000-0000-000099170000}"/>
    <cellStyle name="20% - Accent1 3" xfId="48843" hidden="1" xr:uid="{00000000-0005-0000-0000-00009A170000}"/>
    <cellStyle name="20% - Accent1 3" xfId="48827" hidden="1" xr:uid="{00000000-0005-0000-0000-00009B170000}"/>
    <cellStyle name="20% - Accent1 3" xfId="48858" hidden="1" xr:uid="{00000000-0005-0000-0000-00009C170000}"/>
    <cellStyle name="20% - Accent1 3" xfId="48866" hidden="1" xr:uid="{00000000-0005-0000-0000-00009D170000}"/>
    <cellStyle name="20% - Accent1 3" xfId="48875" hidden="1" xr:uid="{00000000-0005-0000-0000-00009E170000}"/>
    <cellStyle name="20% - Accent1 3" xfId="48883" hidden="1" xr:uid="{00000000-0005-0000-0000-00009F170000}"/>
    <cellStyle name="20% - Accent1 3" xfId="48867" hidden="1" xr:uid="{00000000-0005-0000-0000-0000A0170000}"/>
    <cellStyle name="20% - Accent1 3" xfId="48898" hidden="1" xr:uid="{00000000-0005-0000-0000-0000A1170000}"/>
    <cellStyle name="20% - Accent1 3" xfId="48906" hidden="1" xr:uid="{00000000-0005-0000-0000-0000A2170000}"/>
    <cellStyle name="20% - Accent1 3" xfId="48914" hidden="1" xr:uid="{00000000-0005-0000-0000-0000A3170000}"/>
    <cellStyle name="20% - Accent1 3" xfId="48916" hidden="1" xr:uid="{00000000-0005-0000-0000-0000A4170000}"/>
    <cellStyle name="20% - Accent1 3" xfId="48930" hidden="1" xr:uid="{00000000-0005-0000-0000-0000A5170000}"/>
    <cellStyle name="20% - Accent1 3" xfId="48231" hidden="1" xr:uid="{00000000-0005-0000-0000-0000A6170000}"/>
    <cellStyle name="20% - Accent1 3" xfId="48943" hidden="1" xr:uid="{00000000-0005-0000-0000-0000A7170000}"/>
    <cellStyle name="20% - Accent1 3" xfId="48952" hidden="1" xr:uid="{00000000-0005-0000-0000-0000A8170000}"/>
    <cellStyle name="20% - Accent1 3" xfId="48960" hidden="1" xr:uid="{00000000-0005-0000-0000-0000A9170000}"/>
    <cellStyle name="20% - Accent1 3" xfId="48944" hidden="1" xr:uid="{00000000-0005-0000-0000-0000AA170000}"/>
    <cellStyle name="20% - Accent1 3" xfId="48975" hidden="1" xr:uid="{00000000-0005-0000-0000-0000AB170000}"/>
    <cellStyle name="20% - Accent1 3" xfId="48983" hidden="1" xr:uid="{00000000-0005-0000-0000-0000AC170000}"/>
    <cellStyle name="20% - Accent1 3" xfId="48992" hidden="1" xr:uid="{00000000-0005-0000-0000-0000AD170000}"/>
    <cellStyle name="20% - Accent1 3" xfId="49000" hidden="1" xr:uid="{00000000-0005-0000-0000-0000AE170000}"/>
    <cellStyle name="20% - Accent1 3" xfId="48984" hidden="1" xr:uid="{00000000-0005-0000-0000-0000AF170000}"/>
    <cellStyle name="20% - Accent1 3" xfId="49015" hidden="1" xr:uid="{00000000-0005-0000-0000-0000B0170000}"/>
    <cellStyle name="20% - Accent1 3" xfId="49023" hidden="1" xr:uid="{00000000-0005-0000-0000-0000B1170000}"/>
    <cellStyle name="20% - Accent1 3" xfId="49031" hidden="1" xr:uid="{00000000-0005-0000-0000-0000B2170000}"/>
    <cellStyle name="20% - Accent1 3" xfId="49033" hidden="1" xr:uid="{00000000-0005-0000-0000-0000B3170000}"/>
    <cellStyle name="20% - Accent1 3" xfId="49047" hidden="1" xr:uid="{00000000-0005-0000-0000-0000B4170000}"/>
    <cellStyle name="20% - Accent1 3" xfId="48487" hidden="1" xr:uid="{00000000-0005-0000-0000-0000B5170000}"/>
    <cellStyle name="20% - Accent1 3" xfId="48113" hidden="1" xr:uid="{00000000-0005-0000-0000-0000B6170000}"/>
    <cellStyle name="20% - Accent1 3" xfId="49055" hidden="1" xr:uid="{00000000-0005-0000-0000-0000B7170000}"/>
    <cellStyle name="20% - Accent1 3" xfId="49063" hidden="1" xr:uid="{00000000-0005-0000-0000-0000B8170000}"/>
    <cellStyle name="20% - Accent1 3" xfId="47735" hidden="1" xr:uid="{00000000-0005-0000-0000-0000B9170000}"/>
    <cellStyle name="20% - Accent1 3" xfId="49078" hidden="1" xr:uid="{00000000-0005-0000-0000-0000BA170000}"/>
    <cellStyle name="20% - Accent1 3" xfId="49086" hidden="1" xr:uid="{00000000-0005-0000-0000-0000BB170000}"/>
    <cellStyle name="20% - Accent1 3" xfId="49095" hidden="1" xr:uid="{00000000-0005-0000-0000-0000BC170000}"/>
    <cellStyle name="20% - Accent1 3" xfId="49103" hidden="1" xr:uid="{00000000-0005-0000-0000-0000BD170000}"/>
    <cellStyle name="20% - Accent1 3" xfId="49087" hidden="1" xr:uid="{00000000-0005-0000-0000-0000BE170000}"/>
    <cellStyle name="20% - Accent1 3" xfId="49118" hidden="1" xr:uid="{00000000-0005-0000-0000-0000BF170000}"/>
    <cellStyle name="20% - Accent1 3" xfId="49126" hidden="1" xr:uid="{00000000-0005-0000-0000-0000C0170000}"/>
    <cellStyle name="20% - Accent1 3" xfId="49134" hidden="1" xr:uid="{00000000-0005-0000-0000-0000C1170000}"/>
    <cellStyle name="20% - Accent1 3" xfId="49136" hidden="1" xr:uid="{00000000-0005-0000-0000-0000C2170000}"/>
    <cellStyle name="20% - Accent1 3" xfId="49150" hidden="1" xr:uid="{00000000-0005-0000-0000-0000C3170000}"/>
    <cellStyle name="20% - Accent1 3" xfId="49158" hidden="1" xr:uid="{00000000-0005-0000-0000-0000C4170000}"/>
    <cellStyle name="20% - Accent1 3" xfId="49166" hidden="1" xr:uid="{00000000-0005-0000-0000-0000C5170000}"/>
    <cellStyle name="20% - Accent1 3" xfId="49194" hidden="1" xr:uid="{00000000-0005-0000-0000-0000C6170000}"/>
    <cellStyle name="20% - Accent1 3" xfId="49203" hidden="1" xr:uid="{00000000-0005-0000-0000-0000C7170000}"/>
    <cellStyle name="20% - Accent1 3" xfId="49211" hidden="1" xr:uid="{00000000-0005-0000-0000-0000C8170000}"/>
    <cellStyle name="20% - Accent1 3" xfId="49195" hidden="1" xr:uid="{00000000-0005-0000-0000-0000C9170000}"/>
    <cellStyle name="20% - Accent1 3" xfId="49226" hidden="1" xr:uid="{00000000-0005-0000-0000-0000CA170000}"/>
    <cellStyle name="20% - Accent1 3" xfId="49234" hidden="1" xr:uid="{00000000-0005-0000-0000-0000CB170000}"/>
    <cellStyle name="20% - Accent1 3" xfId="49243" hidden="1" xr:uid="{00000000-0005-0000-0000-0000CC170000}"/>
    <cellStyle name="20% - Accent1 3" xfId="49251" hidden="1" xr:uid="{00000000-0005-0000-0000-0000CD170000}"/>
    <cellStyle name="20% - Accent1 3" xfId="49235" hidden="1" xr:uid="{00000000-0005-0000-0000-0000CE170000}"/>
    <cellStyle name="20% - Accent1 3" xfId="49266" hidden="1" xr:uid="{00000000-0005-0000-0000-0000CF170000}"/>
    <cellStyle name="20% - Accent1 3" xfId="49274" hidden="1" xr:uid="{00000000-0005-0000-0000-0000D0170000}"/>
    <cellStyle name="20% - Accent1 3" xfId="49282" hidden="1" xr:uid="{00000000-0005-0000-0000-0000D1170000}"/>
    <cellStyle name="20% - Accent1 3" xfId="49284" hidden="1" xr:uid="{00000000-0005-0000-0000-0000D2170000}"/>
    <cellStyle name="20% - Accent1 3" xfId="49298" hidden="1" xr:uid="{00000000-0005-0000-0000-0000D3170000}"/>
    <cellStyle name="20% - Accent1 3" xfId="49178" hidden="1" xr:uid="{00000000-0005-0000-0000-0000D4170000}"/>
    <cellStyle name="20% - Accent1 3" xfId="49311" hidden="1" xr:uid="{00000000-0005-0000-0000-0000D5170000}"/>
    <cellStyle name="20% - Accent1 3" xfId="49320" hidden="1" xr:uid="{00000000-0005-0000-0000-0000D6170000}"/>
    <cellStyle name="20% - Accent1 3" xfId="49328" hidden="1" xr:uid="{00000000-0005-0000-0000-0000D7170000}"/>
    <cellStyle name="20% - Accent1 3" xfId="49312" hidden="1" xr:uid="{00000000-0005-0000-0000-0000D8170000}"/>
    <cellStyle name="20% - Accent1 3" xfId="49343" hidden="1" xr:uid="{00000000-0005-0000-0000-0000D9170000}"/>
    <cellStyle name="20% - Accent1 3" xfId="49351" hidden="1" xr:uid="{00000000-0005-0000-0000-0000DA170000}"/>
    <cellStyle name="20% - Accent1 3" xfId="49360" hidden="1" xr:uid="{00000000-0005-0000-0000-0000DB170000}"/>
    <cellStyle name="20% - Accent1 3" xfId="49368" hidden="1" xr:uid="{00000000-0005-0000-0000-0000DC170000}"/>
    <cellStyle name="20% - Accent1 3" xfId="49352" hidden="1" xr:uid="{00000000-0005-0000-0000-0000DD170000}"/>
    <cellStyle name="20% - Accent1 3" xfId="49383" hidden="1" xr:uid="{00000000-0005-0000-0000-0000DE170000}"/>
    <cellStyle name="20% - Accent1 3" xfId="49391" hidden="1" xr:uid="{00000000-0005-0000-0000-0000DF170000}"/>
    <cellStyle name="20% - Accent1 3" xfId="49399" hidden="1" xr:uid="{00000000-0005-0000-0000-0000E0170000}"/>
    <cellStyle name="20% - Accent1 3" xfId="49401" hidden="1" xr:uid="{00000000-0005-0000-0000-0000E1170000}"/>
    <cellStyle name="20% - Accent1 3" xfId="49415" hidden="1" xr:uid="{00000000-0005-0000-0000-0000E2170000}"/>
    <cellStyle name="20% - Accent1 3" xfId="49169" hidden="1" xr:uid="{00000000-0005-0000-0000-0000E3170000}"/>
    <cellStyle name="20% - Accent1 3" xfId="49176" hidden="1" xr:uid="{00000000-0005-0000-0000-0000E4170000}"/>
    <cellStyle name="20% - Accent1 3" xfId="49423" hidden="1" xr:uid="{00000000-0005-0000-0000-0000E5170000}"/>
    <cellStyle name="20% - Accent1 3" xfId="49431" hidden="1" xr:uid="{00000000-0005-0000-0000-0000E6170000}"/>
    <cellStyle name="20% - Accent1 3" xfId="49177" hidden="1" xr:uid="{00000000-0005-0000-0000-0000E7170000}"/>
    <cellStyle name="20% - Accent1 3" xfId="49446" hidden="1" xr:uid="{00000000-0005-0000-0000-0000E8170000}"/>
    <cellStyle name="20% - Accent1 3" xfId="49454" hidden="1" xr:uid="{00000000-0005-0000-0000-0000E9170000}"/>
    <cellStyle name="20% - Accent1 3" xfId="49463" hidden="1" xr:uid="{00000000-0005-0000-0000-0000EA170000}"/>
    <cellStyle name="20% - Accent1 3" xfId="49471" hidden="1" xr:uid="{00000000-0005-0000-0000-0000EB170000}"/>
    <cellStyle name="20% - Accent1 3" xfId="49455" hidden="1" xr:uid="{00000000-0005-0000-0000-0000EC170000}"/>
    <cellStyle name="20% - Accent1 3" xfId="49486" hidden="1" xr:uid="{00000000-0005-0000-0000-0000ED170000}"/>
    <cellStyle name="20% - Accent1 3" xfId="49494" hidden="1" xr:uid="{00000000-0005-0000-0000-0000EE170000}"/>
    <cellStyle name="20% - Accent1 3" xfId="49502" hidden="1" xr:uid="{00000000-0005-0000-0000-0000EF170000}"/>
    <cellStyle name="20% - Accent1 3" xfId="49504" hidden="1" xr:uid="{00000000-0005-0000-0000-0000F0170000}"/>
    <cellStyle name="20% - Accent1 3" xfId="49518" hidden="1" xr:uid="{00000000-0005-0000-0000-0000F1170000}"/>
    <cellStyle name="20% - Accent1 3" xfId="49528" hidden="1" xr:uid="{00000000-0005-0000-0000-0000F2170000}"/>
    <cellStyle name="20% - Accent1 3" xfId="49577" hidden="1" xr:uid="{00000000-0005-0000-0000-0000F3170000}"/>
    <cellStyle name="20% - Accent1 3" xfId="49605" hidden="1" xr:uid="{00000000-0005-0000-0000-0000F4170000}"/>
    <cellStyle name="20% - Accent1 3" xfId="49614" hidden="1" xr:uid="{00000000-0005-0000-0000-0000F5170000}"/>
    <cellStyle name="20% - Accent1 3" xfId="49622" hidden="1" xr:uid="{00000000-0005-0000-0000-0000F6170000}"/>
    <cellStyle name="20% - Accent1 3" xfId="49606" hidden="1" xr:uid="{00000000-0005-0000-0000-0000F7170000}"/>
    <cellStyle name="20% - Accent1 3" xfId="49638" hidden="1" xr:uid="{00000000-0005-0000-0000-0000F8170000}"/>
    <cellStyle name="20% - Accent1 3" xfId="49646" hidden="1" xr:uid="{00000000-0005-0000-0000-0000F9170000}"/>
    <cellStyle name="20% - Accent1 3" xfId="49655" hidden="1" xr:uid="{00000000-0005-0000-0000-0000FA170000}"/>
    <cellStyle name="20% - Accent1 3" xfId="49663" hidden="1" xr:uid="{00000000-0005-0000-0000-0000FB170000}"/>
    <cellStyle name="20% - Accent1 3" xfId="49647" hidden="1" xr:uid="{00000000-0005-0000-0000-0000FC170000}"/>
    <cellStyle name="20% - Accent1 3" xfId="49678" hidden="1" xr:uid="{00000000-0005-0000-0000-0000FD170000}"/>
    <cellStyle name="20% - Accent1 3" xfId="49687" hidden="1" xr:uid="{00000000-0005-0000-0000-0000FE170000}"/>
    <cellStyle name="20% - Accent1 3" xfId="49695" hidden="1" xr:uid="{00000000-0005-0000-0000-0000FF170000}"/>
    <cellStyle name="20% - Accent1 3" xfId="49697" hidden="1" xr:uid="{00000000-0005-0000-0000-000000180000}"/>
    <cellStyle name="20% - Accent1 3" xfId="49711" hidden="1" xr:uid="{00000000-0005-0000-0000-000001180000}"/>
    <cellStyle name="20% - Accent1 3" xfId="49589" hidden="1" xr:uid="{00000000-0005-0000-0000-000002180000}"/>
    <cellStyle name="20% - Accent1 3" xfId="49724" hidden="1" xr:uid="{00000000-0005-0000-0000-000003180000}"/>
    <cellStyle name="20% - Accent1 3" xfId="49733" hidden="1" xr:uid="{00000000-0005-0000-0000-000004180000}"/>
    <cellStyle name="20% - Accent1 3" xfId="49741" hidden="1" xr:uid="{00000000-0005-0000-0000-000005180000}"/>
    <cellStyle name="20% - Accent1 3" xfId="49725" hidden="1" xr:uid="{00000000-0005-0000-0000-000006180000}"/>
    <cellStyle name="20% - Accent1 3" xfId="49756" hidden="1" xr:uid="{00000000-0005-0000-0000-000007180000}"/>
    <cellStyle name="20% - Accent1 3" xfId="49764" hidden="1" xr:uid="{00000000-0005-0000-0000-000008180000}"/>
    <cellStyle name="20% - Accent1 3" xfId="49773" hidden="1" xr:uid="{00000000-0005-0000-0000-000009180000}"/>
    <cellStyle name="20% - Accent1 3" xfId="49781" hidden="1" xr:uid="{00000000-0005-0000-0000-00000A180000}"/>
    <cellStyle name="20% - Accent1 3" xfId="49765" hidden="1" xr:uid="{00000000-0005-0000-0000-00000B180000}"/>
    <cellStyle name="20% - Accent1 3" xfId="49796" hidden="1" xr:uid="{00000000-0005-0000-0000-00000C180000}"/>
    <cellStyle name="20% - Accent1 3" xfId="49804" hidden="1" xr:uid="{00000000-0005-0000-0000-00000D180000}"/>
    <cellStyle name="20% - Accent1 3" xfId="49812" hidden="1" xr:uid="{00000000-0005-0000-0000-00000E180000}"/>
    <cellStyle name="20% - Accent1 3" xfId="49814" hidden="1" xr:uid="{00000000-0005-0000-0000-00000F180000}"/>
    <cellStyle name="20% - Accent1 3" xfId="49828" hidden="1" xr:uid="{00000000-0005-0000-0000-000010180000}"/>
    <cellStyle name="20% - Accent1 3" xfId="49580" hidden="1" xr:uid="{00000000-0005-0000-0000-000011180000}"/>
    <cellStyle name="20% - Accent1 3" xfId="49587" hidden="1" xr:uid="{00000000-0005-0000-0000-000012180000}"/>
    <cellStyle name="20% - Accent1 3" xfId="49836" hidden="1" xr:uid="{00000000-0005-0000-0000-000013180000}"/>
    <cellStyle name="20% - Accent1 3" xfId="49844" hidden="1" xr:uid="{00000000-0005-0000-0000-000014180000}"/>
    <cellStyle name="20% - Accent1 3" xfId="49588" hidden="1" xr:uid="{00000000-0005-0000-0000-000015180000}"/>
    <cellStyle name="20% - Accent1 3" xfId="49859" hidden="1" xr:uid="{00000000-0005-0000-0000-000016180000}"/>
    <cellStyle name="20% - Accent1 3" xfId="49867" hidden="1" xr:uid="{00000000-0005-0000-0000-000017180000}"/>
    <cellStyle name="20% - Accent1 3" xfId="49876" hidden="1" xr:uid="{00000000-0005-0000-0000-000018180000}"/>
    <cellStyle name="20% - Accent1 3" xfId="49884" hidden="1" xr:uid="{00000000-0005-0000-0000-000019180000}"/>
    <cellStyle name="20% - Accent1 3" xfId="49868" hidden="1" xr:uid="{00000000-0005-0000-0000-00001A180000}"/>
    <cellStyle name="20% - Accent1 3" xfId="49899" hidden="1" xr:uid="{00000000-0005-0000-0000-00001B180000}"/>
    <cellStyle name="20% - Accent1 3" xfId="49907" hidden="1" xr:uid="{00000000-0005-0000-0000-00001C180000}"/>
    <cellStyle name="20% - Accent1 3" xfId="49915" hidden="1" xr:uid="{00000000-0005-0000-0000-00001D180000}"/>
    <cellStyle name="20% - Accent1 3" xfId="49917" hidden="1" xr:uid="{00000000-0005-0000-0000-00001E180000}"/>
    <cellStyle name="20% - Accent1 3" xfId="49931" hidden="1" xr:uid="{00000000-0005-0000-0000-00001F180000}"/>
    <cellStyle name="20% - Accent1 3" xfId="49562" hidden="1" xr:uid="{00000000-0005-0000-0000-000020180000}"/>
    <cellStyle name="20% - Accent1 3" xfId="49554" hidden="1" xr:uid="{00000000-0005-0000-0000-000021180000}"/>
    <cellStyle name="20% - Accent1 3" xfId="49529" hidden="1" xr:uid="{00000000-0005-0000-0000-000022180000}"/>
    <cellStyle name="20% - Accent1 3" xfId="49943" hidden="1" xr:uid="{00000000-0005-0000-0000-000023180000}"/>
    <cellStyle name="20% - Accent1 3" xfId="49951" hidden="1" xr:uid="{00000000-0005-0000-0000-000024180000}"/>
    <cellStyle name="20% - Accent1 3" xfId="49935" hidden="1" xr:uid="{00000000-0005-0000-0000-000025180000}"/>
    <cellStyle name="20% - Accent1 3" xfId="49966" hidden="1" xr:uid="{00000000-0005-0000-0000-000026180000}"/>
    <cellStyle name="20% - Accent1 3" xfId="49974" hidden="1" xr:uid="{00000000-0005-0000-0000-000027180000}"/>
    <cellStyle name="20% - Accent1 3" xfId="49983" hidden="1" xr:uid="{00000000-0005-0000-0000-000028180000}"/>
    <cellStyle name="20% - Accent1 3" xfId="49991" hidden="1" xr:uid="{00000000-0005-0000-0000-000029180000}"/>
    <cellStyle name="20% - Accent1 3" xfId="49975" hidden="1" xr:uid="{00000000-0005-0000-0000-00002A180000}"/>
    <cellStyle name="20% - Accent1 3" xfId="50006" hidden="1" xr:uid="{00000000-0005-0000-0000-00002B180000}"/>
    <cellStyle name="20% - Accent1 3" xfId="50014" hidden="1" xr:uid="{00000000-0005-0000-0000-00002C180000}"/>
    <cellStyle name="20% - Accent1 3" xfId="50022" hidden="1" xr:uid="{00000000-0005-0000-0000-00002D180000}"/>
    <cellStyle name="20% - Accent1 3" xfId="50024" hidden="1" xr:uid="{00000000-0005-0000-0000-00002E180000}"/>
    <cellStyle name="20% - Accent1 3" xfId="50038" hidden="1" xr:uid="{00000000-0005-0000-0000-00002F180000}"/>
    <cellStyle name="20% - Accent1 3" xfId="49542" hidden="1" xr:uid="{00000000-0005-0000-0000-000030180000}"/>
    <cellStyle name="20% - Accent1 3" xfId="50051" hidden="1" xr:uid="{00000000-0005-0000-0000-000031180000}"/>
    <cellStyle name="20% - Accent1 3" xfId="50060" hidden="1" xr:uid="{00000000-0005-0000-0000-000032180000}"/>
    <cellStyle name="20% - Accent1 3" xfId="50068" hidden="1" xr:uid="{00000000-0005-0000-0000-000033180000}"/>
    <cellStyle name="20% - Accent1 3" xfId="50052" hidden="1" xr:uid="{00000000-0005-0000-0000-000034180000}"/>
    <cellStyle name="20% - Accent1 3" xfId="50083" hidden="1" xr:uid="{00000000-0005-0000-0000-000035180000}"/>
    <cellStyle name="20% - Accent1 3" xfId="50091" hidden="1" xr:uid="{00000000-0005-0000-0000-000036180000}"/>
    <cellStyle name="20% - Accent1 3" xfId="50100" hidden="1" xr:uid="{00000000-0005-0000-0000-000037180000}"/>
    <cellStyle name="20% - Accent1 3" xfId="50108" hidden="1" xr:uid="{00000000-0005-0000-0000-000038180000}"/>
    <cellStyle name="20% - Accent1 3" xfId="50092" hidden="1" xr:uid="{00000000-0005-0000-0000-000039180000}"/>
    <cellStyle name="20% - Accent1 3" xfId="50123" hidden="1" xr:uid="{00000000-0005-0000-0000-00003A180000}"/>
    <cellStyle name="20% - Accent1 3" xfId="50131" hidden="1" xr:uid="{00000000-0005-0000-0000-00003B180000}"/>
    <cellStyle name="20% - Accent1 3" xfId="50139" hidden="1" xr:uid="{00000000-0005-0000-0000-00003C180000}"/>
    <cellStyle name="20% - Accent1 3" xfId="50141" hidden="1" xr:uid="{00000000-0005-0000-0000-00003D180000}"/>
    <cellStyle name="20% - Accent1 3" xfId="50155" hidden="1" xr:uid="{00000000-0005-0000-0000-00003E180000}"/>
    <cellStyle name="20% - Accent1 3" xfId="49551" hidden="1" xr:uid="{00000000-0005-0000-0000-00003F180000}"/>
    <cellStyle name="20% - Accent1 3" xfId="49544" hidden="1" xr:uid="{00000000-0005-0000-0000-000040180000}"/>
    <cellStyle name="20% - Accent1 3" xfId="50163" hidden="1" xr:uid="{00000000-0005-0000-0000-000041180000}"/>
    <cellStyle name="20% - Accent1 3" xfId="50171" hidden="1" xr:uid="{00000000-0005-0000-0000-000042180000}"/>
    <cellStyle name="20% - Accent1 3" xfId="49543" hidden="1" xr:uid="{00000000-0005-0000-0000-000043180000}"/>
    <cellStyle name="20% - Accent1 3" xfId="50186" hidden="1" xr:uid="{00000000-0005-0000-0000-000044180000}"/>
    <cellStyle name="20% - Accent1 3" xfId="50194" hidden="1" xr:uid="{00000000-0005-0000-0000-000045180000}"/>
    <cellStyle name="20% - Accent1 3" xfId="50203" hidden="1" xr:uid="{00000000-0005-0000-0000-000046180000}"/>
    <cellStyle name="20% - Accent1 3" xfId="50211" hidden="1" xr:uid="{00000000-0005-0000-0000-000047180000}"/>
    <cellStyle name="20% - Accent1 3" xfId="50195" hidden="1" xr:uid="{00000000-0005-0000-0000-000048180000}"/>
    <cellStyle name="20% - Accent1 3" xfId="50226" hidden="1" xr:uid="{00000000-0005-0000-0000-000049180000}"/>
    <cellStyle name="20% - Accent1 3" xfId="50234" hidden="1" xr:uid="{00000000-0005-0000-0000-00004A180000}"/>
    <cellStyle name="20% - Accent1 3" xfId="50242" hidden="1" xr:uid="{00000000-0005-0000-0000-00004B180000}"/>
    <cellStyle name="20% - Accent1 3" xfId="50244" hidden="1" xr:uid="{00000000-0005-0000-0000-00004C180000}"/>
    <cellStyle name="20% - Accent1 3" xfId="50258" hidden="1" xr:uid="{00000000-0005-0000-0000-00004D180000}"/>
    <cellStyle name="20% - Accent1 3" xfId="50268" hidden="1" xr:uid="{00000000-0005-0000-0000-00004E180000}"/>
    <cellStyle name="20% - Accent1 3" xfId="50276" hidden="1" xr:uid="{00000000-0005-0000-0000-00004F180000}"/>
    <cellStyle name="20% - Accent1 3" xfId="50304" hidden="1" xr:uid="{00000000-0005-0000-0000-000050180000}"/>
    <cellStyle name="20% - Accent1 3" xfId="50313" hidden="1" xr:uid="{00000000-0005-0000-0000-000051180000}"/>
    <cellStyle name="20% - Accent1 3" xfId="50321" hidden="1" xr:uid="{00000000-0005-0000-0000-000052180000}"/>
    <cellStyle name="20% - Accent1 3" xfId="50305" hidden="1" xr:uid="{00000000-0005-0000-0000-000053180000}"/>
    <cellStyle name="20% - Accent1 3" xfId="50337" hidden="1" xr:uid="{00000000-0005-0000-0000-000054180000}"/>
    <cellStyle name="20% - Accent1 3" xfId="50345" hidden="1" xr:uid="{00000000-0005-0000-0000-000055180000}"/>
    <cellStyle name="20% - Accent1 3" xfId="50354" hidden="1" xr:uid="{00000000-0005-0000-0000-000056180000}"/>
    <cellStyle name="20% - Accent1 3" xfId="50362" hidden="1" xr:uid="{00000000-0005-0000-0000-000057180000}"/>
    <cellStyle name="20% - Accent1 3" xfId="50346" hidden="1" xr:uid="{00000000-0005-0000-0000-000058180000}"/>
    <cellStyle name="20% - Accent1 3" xfId="50377" hidden="1" xr:uid="{00000000-0005-0000-0000-000059180000}"/>
    <cellStyle name="20% - Accent1 3" xfId="50386" hidden="1" xr:uid="{00000000-0005-0000-0000-00005A180000}"/>
    <cellStyle name="20% - Accent1 3" xfId="50394" hidden="1" xr:uid="{00000000-0005-0000-0000-00005B180000}"/>
    <cellStyle name="20% - Accent1 3" xfId="50396" hidden="1" xr:uid="{00000000-0005-0000-0000-00005C180000}"/>
    <cellStyle name="20% - Accent1 3" xfId="50410" hidden="1" xr:uid="{00000000-0005-0000-0000-00005D180000}"/>
    <cellStyle name="20% - Accent1 3" xfId="50288" hidden="1" xr:uid="{00000000-0005-0000-0000-00005E180000}"/>
    <cellStyle name="20% - Accent1 3" xfId="50423" hidden="1" xr:uid="{00000000-0005-0000-0000-00005F180000}"/>
    <cellStyle name="20% - Accent1 3" xfId="50432" hidden="1" xr:uid="{00000000-0005-0000-0000-000060180000}"/>
    <cellStyle name="20% - Accent1 3" xfId="50440" hidden="1" xr:uid="{00000000-0005-0000-0000-000061180000}"/>
    <cellStyle name="20% - Accent1 3" xfId="50424" hidden="1" xr:uid="{00000000-0005-0000-0000-000062180000}"/>
    <cellStyle name="20% - Accent1 3" xfId="50455" hidden="1" xr:uid="{00000000-0005-0000-0000-000063180000}"/>
    <cellStyle name="20% - Accent1 3" xfId="50463" hidden="1" xr:uid="{00000000-0005-0000-0000-000064180000}"/>
    <cellStyle name="20% - Accent1 3" xfId="50472" hidden="1" xr:uid="{00000000-0005-0000-0000-000065180000}"/>
    <cellStyle name="20% - Accent1 3" xfId="50480" hidden="1" xr:uid="{00000000-0005-0000-0000-000066180000}"/>
    <cellStyle name="20% - Accent1 3" xfId="50464" hidden="1" xr:uid="{00000000-0005-0000-0000-000067180000}"/>
    <cellStyle name="20% - Accent1 3" xfId="50495" hidden="1" xr:uid="{00000000-0005-0000-0000-000068180000}"/>
    <cellStyle name="20% - Accent1 3" xfId="50503" hidden="1" xr:uid="{00000000-0005-0000-0000-000069180000}"/>
    <cellStyle name="20% - Accent1 3" xfId="50511" hidden="1" xr:uid="{00000000-0005-0000-0000-00006A180000}"/>
    <cellStyle name="20% - Accent1 3" xfId="50513" hidden="1" xr:uid="{00000000-0005-0000-0000-00006B180000}"/>
    <cellStyle name="20% - Accent1 3" xfId="50527" hidden="1" xr:uid="{00000000-0005-0000-0000-00006C180000}"/>
    <cellStyle name="20% - Accent1 3" xfId="50279" hidden="1" xr:uid="{00000000-0005-0000-0000-00006D180000}"/>
    <cellStyle name="20% - Accent1 3" xfId="50286" hidden="1" xr:uid="{00000000-0005-0000-0000-00006E180000}"/>
    <cellStyle name="20% - Accent1 3" xfId="50535" hidden="1" xr:uid="{00000000-0005-0000-0000-00006F180000}"/>
    <cellStyle name="20% - Accent1 3" xfId="50543" hidden="1" xr:uid="{00000000-0005-0000-0000-000070180000}"/>
    <cellStyle name="20% - Accent1 3" xfId="50287" hidden="1" xr:uid="{00000000-0005-0000-0000-000071180000}"/>
    <cellStyle name="20% - Accent1 3" xfId="50558" hidden="1" xr:uid="{00000000-0005-0000-0000-000072180000}"/>
    <cellStyle name="20% - Accent1 3" xfId="50566" hidden="1" xr:uid="{00000000-0005-0000-0000-000073180000}"/>
    <cellStyle name="20% - Accent1 3" xfId="50575" hidden="1" xr:uid="{00000000-0005-0000-0000-000074180000}"/>
    <cellStyle name="20% - Accent1 3" xfId="50583" hidden="1" xr:uid="{00000000-0005-0000-0000-000075180000}"/>
    <cellStyle name="20% - Accent1 3" xfId="50567" hidden="1" xr:uid="{00000000-0005-0000-0000-000076180000}"/>
    <cellStyle name="20% - Accent1 3" xfId="50598" hidden="1" xr:uid="{00000000-0005-0000-0000-000077180000}"/>
    <cellStyle name="20% - Accent1 3" xfId="50606" hidden="1" xr:uid="{00000000-0005-0000-0000-000078180000}"/>
    <cellStyle name="20% - Accent1 3" xfId="50614" hidden="1" xr:uid="{00000000-0005-0000-0000-000079180000}"/>
    <cellStyle name="20% - Accent1 3" xfId="50616" hidden="1" xr:uid="{00000000-0005-0000-0000-00007A180000}"/>
    <cellStyle name="20% - Accent1 3" xfId="50630" hidden="1" xr:uid="{00000000-0005-0000-0000-00007B180000}"/>
    <cellStyle name="20% - Accent1 3" xfId="50638" hidden="1" xr:uid="{00000000-0005-0000-0000-00007C180000}"/>
    <cellStyle name="20% - Accent1 3" xfId="50646" hidden="1" xr:uid="{00000000-0005-0000-0000-00007D180000}"/>
    <cellStyle name="20% - Accent1 3" xfId="50655" hidden="1" xr:uid="{00000000-0005-0000-0000-00007E180000}"/>
    <cellStyle name="20% - Accent1 3" xfId="50663" hidden="1" xr:uid="{00000000-0005-0000-0000-00007F180000}"/>
    <cellStyle name="20% - Accent1 3" xfId="50647" hidden="1" xr:uid="{00000000-0005-0000-0000-000080180000}"/>
    <cellStyle name="20% - Accent1 3" xfId="50679" hidden="1" xr:uid="{00000000-0005-0000-0000-000081180000}"/>
    <cellStyle name="20% - Accent1 3" xfId="50687" hidden="1" xr:uid="{00000000-0005-0000-0000-000082180000}"/>
    <cellStyle name="20% - Accent1 3" xfId="50696" hidden="1" xr:uid="{00000000-0005-0000-0000-000083180000}"/>
    <cellStyle name="20% - Accent1 3" xfId="50704" hidden="1" xr:uid="{00000000-0005-0000-0000-000084180000}"/>
    <cellStyle name="20% - Accent1 3" xfId="50688" hidden="1" xr:uid="{00000000-0005-0000-0000-000085180000}"/>
    <cellStyle name="20% - Accent1 3" xfId="50719" hidden="1" xr:uid="{00000000-0005-0000-0000-000086180000}"/>
    <cellStyle name="20% - Accent1 3" xfId="50728" hidden="1" xr:uid="{00000000-0005-0000-0000-000087180000}"/>
    <cellStyle name="20% - Accent1 3" xfId="50736" hidden="1" xr:uid="{00000000-0005-0000-0000-000088180000}"/>
    <cellStyle name="20% - Accent1 3" xfId="50738" hidden="1" xr:uid="{00000000-0005-0000-0000-000089180000}"/>
    <cellStyle name="20% - Accent1 3" xfId="50752" hidden="1" xr:uid="{00000000-0005-0000-0000-00008A180000}"/>
    <cellStyle name="20% - Accent1 3" xfId="50760" hidden="1" xr:uid="{00000000-0005-0000-0000-00008B180000}"/>
    <cellStyle name="20% - Accent1 3" xfId="50768" hidden="1" xr:uid="{00000000-0005-0000-0000-00008C180000}"/>
    <cellStyle name="20% - Accent1 3" xfId="50778" hidden="1" xr:uid="{00000000-0005-0000-0000-00008D180000}"/>
    <cellStyle name="20% - Accent1 3" xfId="50794" hidden="1" xr:uid="{00000000-0005-0000-0000-00008E180000}"/>
    <cellStyle name="20% - Accent1 3" xfId="50822" hidden="1" xr:uid="{00000000-0005-0000-0000-00008F180000}"/>
    <cellStyle name="20% - Accent1 3" xfId="50831" hidden="1" xr:uid="{00000000-0005-0000-0000-000090180000}"/>
    <cellStyle name="20% - Accent1 3" xfId="50839" hidden="1" xr:uid="{00000000-0005-0000-0000-000091180000}"/>
    <cellStyle name="20% - Accent1 3" xfId="50823" hidden="1" xr:uid="{00000000-0005-0000-0000-000092180000}"/>
    <cellStyle name="20% - Accent1 3" xfId="50855" hidden="1" xr:uid="{00000000-0005-0000-0000-000093180000}"/>
    <cellStyle name="20% - Accent1 3" xfId="50863" hidden="1" xr:uid="{00000000-0005-0000-0000-000094180000}"/>
    <cellStyle name="20% - Accent1 3" xfId="50872" hidden="1" xr:uid="{00000000-0005-0000-0000-000095180000}"/>
    <cellStyle name="20% - Accent1 3" xfId="50880" hidden="1" xr:uid="{00000000-0005-0000-0000-000096180000}"/>
    <cellStyle name="20% - Accent1 3" xfId="50864" hidden="1" xr:uid="{00000000-0005-0000-0000-000097180000}"/>
    <cellStyle name="20% - Accent1 3" xfId="50895" hidden="1" xr:uid="{00000000-0005-0000-0000-000098180000}"/>
    <cellStyle name="20% - Accent1 3" xfId="50904" hidden="1" xr:uid="{00000000-0005-0000-0000-000099180000}"/>
    <cellStyle name="20% - Accent1 3" xfId="50912" hidden="1" xr:uid="{00000000-0005-0000-0000-00009A180000}"/>
    <cellStyle name="20% - Accent1 3" xfId="50914" hidden="1" xr:uid="{00000000-0005-0000-0000-00009B180000}"/>
    <cellStyle name="20% - Accent1 3" xfId="50928" hidden="1" xr:uid="{00000000-0005-0000-0000-00009C180000}"/>
    <cellStyle name="20% - Accent1 3" xfId="50806" hidden="1" xr:uid="{00000000-0005-0000-0000-00009D180000}"/>
    <cellStyle name="20% - Accent1 3" xfId="50941" hidden="1" xr:uid="{00000000-0005-0000-0000-00009E180000}"/>
    <cellStyle name="20% - Accent1 3" xfId="50950" hidden="1" xr:uid="{00000000-0005-0000-0000-00009F180000}"/>
    <cellStyle name="20% - Accent1 3" xfId="50958" hidden="1" xr:uid="{00000000-0005-0000-0000-0000A0180000}"/>
    <cellStyle name="20% - Accent1 3" xfId="50942" hidden="1" xr:uid="{00000000-0005-0000-0000-0000A1180000}"/>
    <cellStyle name="20% - Accent1 3" xfId="50973" hidden="1" xr:uid="{00000000-0005-0000-0000-0000A2180000}"/>
    <cellStyle name="20% - Accent1 3" xfId="50981" hidden="1" xr:uid="{00000000-0005-0000-0000-0000A3180000}"/>
    <cellStyle name="20% - Accent1 3" xfId="50990" hidden="1" xr:uid="{00000000-0005-0000-0000-0000A4180000}"/>
    <cellStyle name="20% - Accent1 3" xfId="50998" hidden="1" xr:uid="{00000000-0005-0000-0000-0000A5180000}"/>
    <cellStyle name="20% - Accent1 3" xfId="50982" hidden="1" xr:uid="{00000000-0005-0000-0000-0000A6180000}"/>
    <cellStyle name="20% - Accent1 3" xfId="51013" hidden="1" xr:uid="{00000000-0005-0000-0000-0000A7180000}"/>
    <cellStyle name="20% - Accent1 3" xfId="51021" hidden="1" xr:uid="{00000000-0005-0000-0000-0000A8180000}"/>
    <cellStyle name="20% - Accent1 3" xfId="51029" hidden="1" xr:uid="{00000000-0005-0000-0000-0000A9180000}"/>
    <cellStyle name="20% - Accent1 3" xfId="51031" hidden="1" xr:uid="{00000000-0005-0000-0000-0000AA180000}"/>
    <cellStyle name="20% - Accent1 3" xfId="51045" hidden="1" xr:uid="{00000000-0005-0000-0000-0000AB180000}"/>
    <cellStyle name="20% - Accent1 3" xfId="50797" hidden="1" xr:uid="{00000000-0005-0000-0000-0000AC180000}"/>
    <cellStyle name="20% - Accent1 3" xfId="50804" hidden="1" xr:uid="{00000000-0005-0000-0000-0000AD180000}"/>
    <cellStyle name="20% - Accent1 3" xfId="51053" hidden="1" xr:uid="{00000000-0005-0000-0000-0000AE180000}"/>
    <cellStyle name="20% - Accent1 3" xfId="51061" hidden="1" xr:uid="{00000000-0005-0000-0000-0000AF180000}"/>
    <cellStyle name="20% - Accent1 3" xfId="50805" hidden="1" xr:uid="{00000000-0005-0000-0000-0000B0180000}"/>
    <cellStyle name="20% - Accent1 3" xfId="51076" hidden="1" xr:uid="{00000000-0005-0000-0000-0000B1180000}"/>
    <cellStyle name="20% - Accent1 3" xfId="51084" hidden="1" xr:uid="{00000000-0005-0000-0000-0000B2180000}"/>
    <cellStyle name="20% - Accent1 3" xfId="51093" hidden="1" xr:uid="{00000000-0005-0000-0000-0000B3180000}"/>
    <cellStyle name="20% - Accent1 3" xfId="51101" hidden="1" xr:uid="{00000000-0005-0000-0000-0000B4180000}"/>
    <cellStyle name="20% - Accent1 3" xfId="51085" hidden="1" xr:uid="{00000000-0005-0000-0000-0000B5180000}"/>
    <cellStyle name="20% - Accent1 3" xfId="51116" hidden="1" xr:uid="{00000000-0005-0000-0000-0000B6180000}"/>
    <cellStyle name="20% - Accent1 3" xfId="51124" hidden="1" xr:uid="{00000000-0005-0000-0000-0000B7180000}"/>
    <cellStyle name="20% - Accent1 3" xfId="51132" hidden="1" xr:uid="{00000000-0005-0000-0000-0000B8180000}"/>
    <cellStyle name="20% - Accent1 3" xfId="51134" hidden="1" xr:uid="{00000000-0005-0000-0000-0000B9180000}"/>
    <cellStyle name="20% - Accent1 3" xfId="51148" hidden="1" xr:uid="{00000000-0005-0000-0000-0000BA180000}"/>
    <cellStyle name="20% - Accent1 3" xfId="50779" hidden="1" xr:uid="{00000000-0005-0000-0000-0000BB180000}"/>
    <cellStyle name="20% - Accent1 3" xfId="51156" hidden="1" xr:uid="{00000000-0005-0000-0000-0000BC180000}"/>
    <cellStyle name="20% - Accent1 3" xfId="51184" hidden="1" xr:uid="{00000000-0005-0000-0000-0000BD180000}"/>
    <cellStyle name="20% - Accent1 3" xfId="51193" hidden="1" xr:uid="{00000000-0005-0000-0000-0000BE180000}"/>
    <cellStyle name="20% - Accent1 3" xfId="51201" hidden="1" xr:uid="{00000000-0005-0000-0000-0000BF180000}"/>
    <cellStyle name="20% - Accent1 3" xfId="51185" hidden="1" xr:uid="{00000000-0005-0000-0000-0000C0180000}"/>
    <cellStyle name="20% - Accent1 3" xfId="51216" hidden="1" xr:uid="{00000000-0005-0000-0000-0000C1180000}"/>
    <cellStyle name="20% - Accent1 3" xfId="51224" hidden="1" xr:uid="{00000000-0005-0000-0000-0000C2180000}"/>
    <cellStyle name="20% - Accent1 3" xfId="51233" hidden="1" xr:uid="{00000000-0005-0000-0000-0000C3180000}"/>
    <cellStyle name="20% - Accent1 3" xfId="51241" hidden="1" xr:uid="{00000000-0005-0000-0000-0000C4180000}"/>
    <cellStyle name="20% - Accent1 3" xfId="51225" hidden="1" xr:uid="{00000000-0005-0000-0000-0000C5180000}"/>
    <cellStyle name="20% - Accent1 3" xfId="51256" hidden="1" xr:uid="{00000000-0005-0000-0000-0000C6180000}"/>
    <cellStyle name="20% - Accent1 3" xfId="51264" hidden="1" xr:uid="{00000000-0005-0000-0000-0000C7180000}"/>
    <cellStyle name="20% - Accent1 3" xfId="51272" hidden="1" xr:uid="{00000000-0005-0000-0000-0000C8180000}"/>
    <cellStyle name="20% - Accent1 3" xfId="51274" hidden="1" xr:uid="{00000000-0005-0000-0000-0000C9180000}"/>
    <cellStyle name="20% - Accent1 3" xfId="51288" hidden="1" xr:uid="{00000000-0005-0000-0000-0000CA180000}"/>
    <cellStyle name="20% - Accent1 3" xfId="51168" hidden="1" xr:uid="{00000000-0005-0000-0000-0000CB180000}"/>
    <cellStyle name="20% - Accent1 3" xfId="51301" hidden="1" xr:uid="{00000000-0005-0000-0000-0000CC180000}"/>
    <cellStyle name="20% - Accent1 3" xfId="51310" hidden="1" xr:uid="{00000000-0005-0000-0000-0000CD180000}"/>
    <cellStyle name="20% - Accent1 3" xfId="51318" hidden="1" xr:uid="{00000000-0005-0000-0000-0000CE180000}"/>
    <cellStyle name="20% - Accent1 3" xfId="51302" hidden="1" xr:uid="{00000000-0005-0000-0000-0000CF180000}"/>
    <cellStyle name="20% - Accent1 3" xfId="51333" hidden="1" xr:uid="{00000000-0005-0000-0000-0000D0180000}"/>
    <cellStyle name="20% - Accent1 3" xfId="51341" hidden="1" xr:uid="{00000000-0005-0000-0000-0000D1180000}"/>
    <cellStyle name="20% - Accent1 3" xfId="51350" hidden="1" xr:uid="{00000000-0005-0000-0000-0000D2180000}"/>
    <cellStyle name="20% - Accent1 3" xfId="51358" hidden="1" xr:uid="{00000000-0005-0000-0000-0000D3180000}"/>
    <cellStyle name="20% - Accent1 3" xfId="51342" hidden="1" xr:uid="{00000000-0005-0000-0000-0000D4180000}"/>
    <cellStyle name="20% - Accent1 3" xfId="51373" hidden="1" xr:uid="{00000000-0005-0000-0000-0000D5180000}"/>
    <cellStyle name="20% - Accent1 3" xfId="51381" hidden="1" xr:uid="{00000000-0005-0000-0000-0000D6180000}"/>
    <cellStyle name="20% - Accent1 3" xfId="51389" hidden="1" xr:uid="{00000000-0005-0000-0000-0000D7180000}"/>
    <cellStyle name="20% - Accent1 3" xfId="51391" hidden="1" xr:uid="{00000000-0005-0000-0000-0000D8180000}"/>
    <cellStyle name="20% - Accent1 3" xfId="51405" hidden="1" xr:uid="{00000000-0005-0000-0000-0000D9180000}"/>
    <cellStyle name="20% - Accent1 3" xfId="51159" hidden="1" xr:uid="{00000000-0005-0000-0000-0000DA180000}"/>
    <cellStyle name="20% - Accent1 3" xfId="51166" hidden="1" xr:uid="{00000000-0005-0000-0000-0000DB180000}"/>
    <cellStyle name="20% - Accent1 3" xfId="51413" hidden="1" xr:uid="{00000000-0005-0000-0000-0000DC180000}"/>
    <cellStyle name="20% - Accent1 3" xfId="51421" hidden="1" xr:uid="{00000000-0005-0000-0000-0000DD180000}"/>
    <cellStyle name="20% - Accent1 3" xfId="51167" hidden="1" xr:uid="{00000000-0005-0000-0000-0000DE180000}"/>
    <cellStyle name="20% - Accent1 3" xfId="51436" hidden="1" xr:uid="{00000000-0005-0000-0000-0000DF180000}"/>
    <cellStyle name="20% - Accent1 3" xfId="51444" hidden="1" xr:uid="{00000000-0005-0000-0000-0000E0180000}"/>
    <cellStyle name="20% - Accent1 3" xfId="51453" hidden="1" xr:uid="{00000000-0005-0000-0000-0000E1180000}"/>
    <cellStyle name="20% - Accent1 3" xfId="51461" hidden="1" xr:uid="{00000000-0005-0000-0000-0000E2180000}"/>
    <cellStyle name="20% - Accent1 3" xfId="51445" hidden="1" xr:uid="{00000000-0005-0000-0000-0000E3180000}"/>
    <cellStyle name="20% - Accent1 3" xfId="51476" hidden="1" xr:uid="{00000000-0005-0000-0000-0000E4180000}"/>
    <cellStyle name="20% - Accent1 3" xfId="51484" hidden="1" xr:uid="{00000000-0005-0000-0000-0000E5180000}"/>
    <cellStyle name="20% - Accent1 3" xfId="51492" hidden="1" xr:uid="{00000000-0005-0000-0000-0000E6180000}"/>
    <cellStyle name="20% - Accent1 3" xfId="51494" hidden="1" xr:uid="{00000000-0005-0000-0000-0000E7180000}"/>
    <cellStyle name="20% - Accent1 3" xfId="51508" hidden="1" xr:uid="{00000000-0005-0000-0000-0000E8180000}"/>
    <cellStyle name="20% - Accent2" xfId="25330" xr:uid="{00000000-0005-0000-0000-0000E9180000}"/>
    <cellStyle name="20% - Accent2 2" xfId="25331" xr:uid="{00000000-0005-0000-0000-0000EA180000}"/>
    <cellStyle name="20% - Accent3" xfId="25332" xr:uid="{00000000-0005-0000-0000-0000EB180000}"/>
    <cellStyle name="20% - Accent3 2" xfId="25333" xr:uid="{00000000-0005-0000-0000-0000EC180000}"/>
    <cellStyle name="20% - Accent4" xfId="25334" xr:uid="{00000000-0005-0000-0000-0000ED180000}"/>
    <cellStyle name="20% - Accent4 2" xfId="25335" xr:uid="{00000000-0005-0000-0000-0000EE180000}"/>
    <cellStyle name="20% - Accent4 2 2" xfId="52659" xr:uid="{00000000-0005-0000-0000-0000EF180000}"/>
    <cellStyle name="20% - Accent5" xfId="25336" xr:uid="{00000000-0005-0000-0000-0000F0180000}"/>
    <cellStyle name="20% - Accent5 2" xfId="25337" xr:uid="{00000000-0005-0000-0000-0000F1180000}"/>
    <cellStyle name="20% - Accent6" xfId="25338" xr:uid="{00000000-0005-0000-0000-0000F2180000}"/>
    <cellStyle name="20% - Accent6 2" xfId="25339" xr:uid="{00000000-0005-0000-0000-0000F3180000}"/>
    <cellStyle name="20% - Акцент1 10" xfId="35" xr:uid="{00000000-0005-0000-0000-0000F4180000}"/>
    <cellStyle name="20% — акцент1 10" xfId="24340" xr:uid="{00000000-0005-0000-0000-0000F5180000}"/>
    <cellStyle name="20% - Акцент1 11" xfId="36" xr:uid="{00000000-0005-0000-0000-0000F6180000}"/>
    <cellStyle name="20% — акцент1 11" xfId="24357" xr:uid="{00000000-0005-0000-0000-0000F7180000}"/>
    <cellStyle name="20% — акцент1 12" xfId="24372" xr:uid="{00000000-0005-0000-0000-0000F8180000}"/>
    <cellStyle name="20% — акцент1 13" xfId="24390" xr:uid="{00000000-0005-0000-0000-0000F9180000}"/>
    <cellStyle name="20% — акцент1 14" xfId="24407" xr:uid="{00000000-0005-0000-0000-0000FA180000}"/>
    <cellStyle name="20% - Акцент1 2" xfId="37" xr:uid="{00000000-0005-0000-0000-0000FB180000}"/>
    <cellStyle name="20% — акцент1 2" xfId="24167" xr:uid="{00000000-0005-0000-0000-0000FC180000}"/>
    <cellStyle name="20% - Акцент1 2 10" xfId="52660" xr:uid="{00000000-0005-0000-0000-0000FD180000}"/>
    <cellStyle name="20% - Акцент1 2 10 2" xfId="52661" xr:uid="{00000000-0005-0000-0000-0000FE180000}"/>
    <cellStyle name="20% - Акцент1 2 10 3" xfId="52662" xr:uid="{00000000-0005-0000-0000-0000FF180000}"/>
    <cellStyle name="20% - Акцент1 2 11" xfId="52663" xr:uid="{00000000-0005-0000-0000-000000190000}"/>
    <cellStyle name="20% - Акцент1 2 12" xfId="52664" xr:uid="{00000000-0005-0000-0000-000001190000}"/>
    <cellStyle name="20% - Акцент1 2 2" xfId="25340" xr:uid="{00000000-0005-0000-0000-000002190000}"/>
    <cellStyle name="20% - Акцент1 2 2 2" xfId="52666" xr:uid="{00000000-0005-0000-0000-000003190000}"/>
    <cellStyle name="20% - Акцент1 2 2 2 2" xfId="52667" xr:uid="{00000000-0005-0000-0000-000004190000}"/>
    <cellStyle name="20% - Акцент1 2 2 2 2 2" xfId="52668" xr:uid="{00000000-0005-0000-0000-000005190000}"/>
    <cellStyle name="20% - Акцент1 2 2 2 2 2 2" xfId="52669" xr:uid="{00000000-0005-0000-0000-000006190000}"/>
    <cellStyle name="20% - Акцент1 2 2 2 2 2 3" xfId="52670" xr:uid="{00000000-0005-0000-0000-000007190000}"/>
    <cellStyle name="20% - Акцент1 2 2 2 2 2 4" xfId="52671" xr:uid="{00000000-0005-0000-0000-000008190000}"/>
    <cellStyle name="20% - Акцент1 2 2 2 2 3" xfId="52672" xr:uid="{00000000-0005-0000-0000-000009190000}"/>
    <cellStyle name="20% - Акцент1 2 2 2 2 4" xfId="52673" xr:uid="{00000000-0005-0000-0000-00000A190000}"/>
    <cellStyle name="20% - Акцент1 2 2 2 2 5" xfId="52674" xr:uid="{00000000-0005-0000-0000-00000B190000}"/>
    <cellStyle name="20% - Акцент1 2 2 2 3" xfId="52675" xr:uid="{00000000-0005-0000-0000-00000C190000}"/>
    <cellStyle name="20% - Акцент1 2 2 2 3 2" xfId="52676" xr:uid="{00000000-0005-0000-0000-00000D190000}"/>
    <cellStyle name="20% - Акцент1 2 2 2 3 3" xfId="52677" xr:uid="{00000000-0005-0000-0000-00000E190000}"/>
    <cellStyle name="20% - Акцент1 2 2 2 3 4" xfId="52678" xr:uid="{00000000-0005-0000-0000-00000F190000}"/>
    <cellStyle name="20% - Акцент1 2 2 2 4" xfId="52679" xr:uid="{00000000-0005-0000-0000-000010190000}"/>
    <cellStyle name="20% - Акцент1 2 2 2 5" xfId="52680" xr:uid="{00000000-0005-0000-0000-000011190000}"/>
    <cellStyle name="20% - Акцент1 2 2 2 6" xfId="52681" xr:uid="{00000000-0005-0000-0000-000012190000}"/>
    <cellStyle name="20% - Акцент1 2 2 2_ПФК БИН уточненный бюджет на Ноябрь 11г.xls" xfId="52682" xr:uid="{00000000-0005-0000-0000-000013190000}"/>
    <cellStyle name="20% - Акцент1 2 2 3" xfId="52683" xr:uid="{00000000-0005-0000-0000-000014190000}"/>
    <cellStyle name="20% - Акцент1 2 2 3 2" xfId="52684" xr:uid="{00000000-0005-0000-0000-000015190000}"/>
    <cellStyle name="20% - Акцент1 2 2 3 2 2" xfId="52685" xr:uid="{00000000-0005-0000-0000-000016190000}"/>
    <cellStyle name="20% - Акцент1 2 2 3 2 3" xfId="52686" xr:uid="{00000000-0005-0000-0000-000017190000}"/>
    <cellStyle name="20% - Акцент1 2 2 3 2 4" xfId="52687" xr:uid="{00000000-0005-0000-0000-000018190000}"/>
    <cellStyle name="20% - Акцент1 2 2 3 3" xfId="52688" xr:uid="{00000000-0005-0000-0000-000019190000}"/>
    <cellStyle name="20% - Акцент1 2 2 3 4" xfId="52689" xr:uid="{00000000-0005-0000-0000-00001A190000}"/>
    <cellStyle name="20% - Акцент1 2 2 3 5" xfId="52690" xr:uid="{00000000-0005-0000-0000-00001B190000}"/>
    <cellStyle name="20% - Акцент1 2 2 4" xfId="52691" xr:uid="{00000000-0005-0000-0000-00001C190000}"/>
    <cellStyle name="20% - Акцент1 2 2 4 2" xfId="52692" xr:uid="{00000000-0005-0000-0000-00001D190000}"/>
    <cellStyle name="20% - Акцент1 2 2 4 3" xfId="52693" xr:uid="{00000000-0005-0000-0000-00001E190000}"/>
    <cellStyle name="20% - Акцент1 2 2 4 4" xfId="52694" xr:uid="{00000000-0005-0000-0000-00001F190000}"/>
    <cellStyle name="20% - Акцент1 2 2 5" xfId="52695" xr:uid="{00000000-0005-0000-0000-000020190000}"/>
    <cellStyle name="20% - Акцент1 2 2 6" xfId="52696" xr:uid="{00000000-0005-0000-0000-000021190000}"/>
    <cellStyle name="20% - Акцент1 2 2 7" xfId="52697" xr:uid="{00000000-0005-0000-0000-000022190000}"/>
    <cellStyle name="20% - Акцент1 2 2 8" xfId="52665" xr:uid="{00000000-0005-0000-0000-000023190000}"/>
    <cellStyle name="20% - Акцент1 2 2_ПФК БИН уточненный бюджет на Ноябрь 11г.xls" xfId="52698" xr:uid="{00000000-0005-0000-0000-000024190000}"/>
    <cellStyle name="20% - Акцент1 2 3" xfId="25963" xr:uid="{00000000-0005-0000-0000-000025190000}"/>
    <cellStyle name="20% - Акцент1 2 3 2" xfId="52700" xr:uid="{00000000-0005-0000-0000-000026190000}"/>
    <cellStyle name="20% - Акцент1 2 3 2 2" xfId="52701" xr:uid="{00000000-0005-0000-0000-000027190000}"/>
    <cellStyle name="20% - Акцент1 2 3 2 2 2" xfId="52702" xr:uid="{00000000-0005-0000-0000-000028190000}"/>
    <cellStyle name="20% - Акцент1 2 3 2 2 3" xfId="52703" xr:uid="{00000000-0005-0000-0000-000029190000}"/>
    <cellStyle name="20% - Акцент1 2 3 2 3" xfId="52704" xr:uid="{00000000-0005-0000-0000-00002A190000}"/>
    <cellStyle name="20% - Акцент1 2 3 2 4" xfId="52705" xr:uid="{00000000-0005-0000-0000-00002B190000}"/>
    <cellStyle name="20% - Акцент1 2 3 3" xfId="52706" xr:uid="{00000000-0005-0000-0000-00002C190000}"/>
    <cellStyle name="20% - Акцент1 2 3 3 2" xfId="52707" xr:uid="{00000000-0005-0000-0000-00002D190000}"/>
    <cellStyle name="20% - Акцент1 2 3 3 3" xfId="52708" xr:uid="{00000000-0005-0000-0000-00002E190000}"/>
    <cellStyle name="20% - Акцент1 2 3 4" xfId="52709" xr:uid="{00000000-0005-0000-0000-00002F190000}"/>
    <cellStyle name="20% - Акцент1 2 3 5" xfId="52710" xr:uid="{00000000-0005-0000-0000-000030190000}"/>
    <cellStyle name="20% - Акцент1 2 3 6" xfId="52699" xr:uid="{00000000-0005-0000-0000-000031190000}"/>
    <cellStyle name="20% - Акцент1 2 3_ПФК БИН уточненный бюджет на Ноябрь 11г.xls" xfId="52711" xr:uid="{00000000-0005-0000-0000-000032190000}"/>
    <cellStyle name="20% - Акцент1 2 4" xfId="26101" xr:uid="{00000000-0005-0000-0000-000033190000}"/>
    <cellStyle name="20% - Акцент1 2 4 2" xfId="52713" xr:uid="{00000000-0005-0000-0000-000034190000}"/>
    <cellStyle name="20% - Акцент1 2 4 2 2" xfId="52714" xr:uid="{00000000-0005-0000-0000-000035190000}"/>
    <cellStyle name="20% - Акцент1 2 4 2 3" xfId="52715" xr:uid="{00000000-0005-0000-0000-000036190000}"/>
    <cellStyle name="20% - Акцент1 2 4 3" xfId="52716" xr:uid="{00000000-0005-0000-0000-000037190000}"/>
    <cellStyle name="20% - Акцент1 2 4 4" xfId="52717" xr:uid="{00000000-0005-0000-0000-000038190000}"/>
    <cellStyle name="20% - Акцент1 2 4 5" xfId="52712" xr:uid="{00000000-0005-0000-0000-000039190000}"/>
    <cellStyle name="20% - Акцент1 2 5" xfId="52718" xr:uid="{00000000-0005-0000-0000-00003A190000}"/>
    <cellStyle name="20% - Акцент1 2 5 2" xfId="52719" xr:uid="{00000000-0005-0000-0000-00003B190000}"/>
    <cellStyle name="20% - Акцент1 2 5 3" xfId="52720" xr:uid="{00000000-0005-0000-0000-00003C190000}"/>
    <cellStyle name="20% - Акцент1 2 6" xfId="52721" xr:uid="{00000000-0005-0000-0000-00003D190000}"/>
    <cellStyle name="20% - Акцент1 2 6 2" xfId="52722" xr:uid="{00000000-0005-0000-0000-00003E190000}"/>
    <cellStyle name="20% - Акцент1 2 6 3" xfId="52723" xr:uid="{00000000-0005-0000-0000-00003F190000}"/>
    <cellStyle name="20% - Акцент1 2 7" xfId="52724" xr:uid="{00000000-0005-0000-0000-000040190000}"/>
    <cellStyle name="20% - Акцент1 2 7 2" xfId="52725" xr:uid="{00000000-0005-0000-0000-000041190000}"/>
    <cellStyle name="20% - Акцент1 2 7 3" xfId="52726" xr:uid="{00000000-0005-0000-0000-000042190000}"/>
    <cellStyle name="20% - Акцент1 2 8" xfId="52727" xr:uid="{00000000-0005-0000-0000-000043190000}"/>
    <cellStyle name="20% - Акцент1 2 8 2" xfId="52728" xr:uid="{00000000-0005-0000-0000-000044190000}"/>
    <cellStyle name="20% - Акцент1 2 8 3" xfId="52729" xr:uid="{00000000-0005-0000-0000-000045190000}"/>
    <cellStyle name="20% - Акцент1 2 9" xfId="52730" xr:uid="{00000000-0005-0000-0000-000046190000}"/>
    <cellStyle name="20% - Акцент1 2 9 2" xfId="52731" xr:uid="{00000000-0005-0000-0000-000047190000}"/>
    <cellStyle name="20% - Акцент1 2 9 3" xfId="52732" xr:uid="{00000000-0005-0000-0000-000048190000}"/>
    <cellStyle name="20% - Акцент1 2_ПФК БИН уточненный бюджет на Ноябрь 11г.xls" xfId="52733" xr:uid="{00000000-0005-0000-0000-000049190000}"/>
    <cellStyle name="20% - Акцент1 3" xfId="38" xr:uid="{00000000-0005-0000-0000-00004A190000}"/>
    <cellStyle name="20% — акцент1 3" xfId="24193" xr:uid="{00000000-0005-0000-0000-00004B190000}"/>
    <cellStyle name="20% - Акцент1 3 2" xfId="52734" xr:uid="{00000000-0005-0000-0000-00004C190000}"/>
    <cellStyle name="20% - Акцент1 3 2 2" xfId="52735" xr:uid="{00000000-0005-0000-0000-00004D190000}"/>
    <cellStyle name="20% - Акцент1 3 2 2 2" xfId="52736" xr:uid="{00000000-0005-0000-0000-00004E190000}"/>
    <cellStyle name="20% - Акцент1 3 2 2 2 2" xfId="52737" xr:uid="{00000000-0005-0000-0000-00004F190000}"/>
    <cellStyle name="20% - Акцент1 3 2 2 2 3" xfId="52738" xr:uid="{00000000-0005-0000-0000-000050190000}"/>
    <cellStyle name="20% - Акцент1 3 2 2 3" xfId="52739" xr:uid="{00000000-0005-0000-0000-000051190000}"/>
    <cellStyle name="20% - Акцент1 3 2 2 4" xfId="52740" xr:uid="{00000000-0005-0000-0000-000052190000}"/>
    <cellStyle name="20% - Акцент1 3 2 3" xfId="52741" xr:uid="{00000000-0005-0000-0000-000053190000}"/>
    <cellStyle name="20% - Акцент1 3 2 3 2" xfId="52742" xr:uid="{00000000-0005-0000-0000-000054190000}"/>
    <cellStyle name="20% - Акцент1 3 2 3 3" xfId="52743" xr:uid="{00000000-0005-0000-0000-000055190000}"/>
    <cellStyle name="20% - Акцент1 3 2 4" xfId="52744" xr:uid="{00000000-0005-0000-0000-000056190000}"/>
    <cellStyle name="20% - Акцент1 3 2 5" xfId="52745" xr:uid="{00000000-0005-0000-0000-000057190000}"/>
    <cellStyle name="20% - Акцент1 3 2_ПФК БИН уточненный бюджет на Ноябрь 11г.xls" xfId="52746" xr:uid="{00000000-0005-0000-0000-000058190000}"/>
    <cellStyle name="20% - Акцент1 3 3" xfId="52747" xr:uid="{00000000-0005-0000-0000-000059190000}"/>
    <cellStyle name="20% - Акцент1 3 3 2" xfId="52748" xr:uid="{00000000-0005-0000-0000-00005A190000}"/>
    <cellStyle name="20% - Акцент1 3 3 2 2" xfId="52749" xr:uid="{00000000-0005-0000-0000-00005B190000}"/>
    <cellStyle name="20% - Акцент1 3 3 2 3" xfId="52750" xr:uid="{00000000-0005-0000-0000-00005C190000}"/>
    <cellStyle name="20% - Акцент1 3 3 3" xfId="52751" xr:uid="{00000000-0005-0000-0000-00005D190000}"/>
    <cellStyle name="20% - Акцент1 3 3 4" xfId="52752" xr:uid="{00000000-0005-0000-0000-00005E190000}"/>
    <cellStyle name="20% - Акцент1 3 4" xfId="52753" xr:uid="{00000000-0005-0000-0000-00005F190000}"/>
    <cellStyle name="20% - Акцент1 3 4 2" xfId="52754" xr:uid="{00000000-0005-0000-0000-000060190000}"/>
    <cellStyle name="20% - Акцент1 3 4 3" xfId="52755" xr:uid="{00000000-0005-0000-0000-000061190000}"/>
    <cellStyle name="20% - Акцент1 3 5" xfId="52756" xr:uid="{00000000-0005-0000-0000-000062190000}"/>
    <cellStyle name="20% - Акцент1 3 5 2" xfId="52757" xr:uid="{00000000-0005-0000-0000-000063190000}"/>
    <cellStyle name="20% - Акцент1 3 6" xfId="52758" xr:uid="{00000000-0005-0000-0000-000064190000}"/>
    <cellStyle name="20% - Акцент1 3 6 2" xfId="52759" xr:uid="{00000000-0005-0000-0000-000065190000}"/>
    <cellStyle name="20% - Акцент1 3_ПФК БИН уточненный бюджет на Ноябрь 11г.xls" xfId="52760" xr:uid="{00000000-0005-0000-0000-000066190000}"/>
    <cellStyle name="20% - Акцент1 4" xfId="39" xr:uid="{00000000-0005-0000-0000-000067190000}"/>
    <cellStyle name="20% — акцент1 4" xfId="24244" xr:uid="{00000000-0005-0000-0000-000068190000}"/>
    <cellStyle name="20% - Акцент1 4 2" xfId="52761" xr:uid="{00000000-0005-0000-0000-000069190000}"/>
    <cellStyle name="20% - Акцент1 4 3" xfId="55771" xr:uid="{00000000-0005-0000-0000-00006A190000}"/>
    <cellStyle name="20% - Акцент1 5" xfId="40" xr:uid="{00000000-0005-0000-0000-00006B190000}"/>
    <cellStyle name="20% — акцент1 5" xfId="24263" xr:uid="{00000000-0005-0000-0000-00006C190000}"/>
    <cellStyle name="20% - Акцент1 6" xfId="41" xr:uid="{00000000-0005-0000-0000-00006D190000}"/>
    <cellStyle name="20% — акцент1 6" xfId="24226" xr:uid="{00000000-0005-0000-0000-00006E190000}"/>
    <cellStyle name="20% - Акцент1 7" xfId="42" xr:uid="{00000000-0005-0000-0000-00006F190000}"/>
    <cellStyle name="20% — акцент1 7" xfId="24283" xr:uid="{00000000-0005-0000-0000-000070190000}"/>
    <cellStyle name="20% - Акцент1 8" xfId="43" xr:uid="{00000000-0005-0000-0000-000071190000}"/>
    <cellStyle name="20% — акцент1 8" xfId="24305" xr:uid="{00000000-0005-0000-0000-000072190000}"/>
    <cellStyle name="20% - Акцент1 9" xfId="44" xr:uid="{00000000-0005-0000-0000-000073190000}"/>
    <cellStyle name="20% — акцент1 9" xfId="24322" xr:uid="{00000000-0005-0000-0000-000074190000}"/>
    <cellStyle name="20% - Акцент2 10" xfId="45" xr:uid="{00000000-0005-0000-0000-000075190000}"/>
    <cellStyle name="20% — акцент2 10" xfId="24339" xr:uid="{00000000-0005-0000-0000-000076190000}"/>
    <cellStyle name="20% - Акцент2 11" xfId="46" xr:uid="{00000000-0005-0000-0000-000077190000}"/>
    <cellStyle name="20% — акцент2 11" xfId="24356" xr:uid="{00000000-0005-0000-0000-000078190000}"/>
    <cellStyle name="20% — акцент2 12" xfId="24371" xr:uid="{00000000-0005-0000-0000-000079190000}"/>
    <cellStyle name="20% — акцент2 13" xfId="24389" xr:uid="{00000000-0005-0000-0000-00007A190000}"/>
    <cellStyle name="20% — акцент2 14" xfId="24406" xr:uid="{00000000-0005-0000-0000-00007B190000}"/>
    <cellStyle name="20% - Акцент2 2" xfId="47" xr:uid="{00000000-0005-0000-0000-00007C190000}"/>
    <cellStyle name="20% — акцент2 2" xfId="24168" xr:uid="{00000000-0005-0000-0000-00007D190000}"/>
    <cellStyle name="20% - Акцент2 2 10" xfId="52762" xr:uid="{00000000-0005-0000-0000-00007E190000}"/>
    <cellStyle name="20% - Акцент2 2 10 2" xfId="52763" xr:uid="{00000000-0005-0000-0000-00007F190000}"/>
    <cellStyle name="20% - Акцент2 2 10 3" xfId="52764" xr:uid="{00000000-0005-0000-0000-000080190000}"/>
    <cellStyle name="20% - Акцент2 2 11" xfId="52765" xr:uid="{00000000-0005-0000-0000-000081190000}"/>
    <cellStyle name="20% - Акцент2 2 12" xfId="52766" xr:uid="{00000000-0005-0000-0000-000082190000}"/>
    <cellStyle name="20% - Акцент2 2 2" xfId="25341" xr:uid="{00000000-0005-0000-0000-000083190000}"/>
    <cellStyle name="20% - Акцент2 2 2 2" xfId="52768" xr:uid="{00000000-0005-0000-0000-000084190000}"/>
    <cellStyle name="20% - Акцент2 2 2 2 2" xfId="52769" xr:uid="{00000000-0005-0000-0000-000085190000}"/>
    <cellStyle name="20% - Акцент2 2 2 2 2 2" xfId="52770" xr:uid="{00000000-0005-0000-0000-000086190000}"/>
    <cellStyle name="20% - Акцент2 2 2 2 2 2 2" xfId="52771" xr:uid="{00000000-0005-0000-0000-000087190000}"/>
    <cellStyle name="20% - Акцент2 2 2 2 2 2 3" xfId="52772" xr:uid="{00000000-0005-0000-0000-000088190000}"/>
    <cellStyle name="20% - Акцент2 2 2 2 2 2 4" xfId="52773" xr:uid="{00000000-0005-0000-0000-000089190000}"/>
    <cellStyle name="20% - Акцент2 2 2 2 2 3" xfId="52774" xr:uid="{00000000-0005-0000-0000-00008A190000}"/>
    <cellStyle name="20% - Акцент2 2 2 2 2 4" xfId="52775" xr:uid="{00000000-0005-0000-0000-00008B190000}"/>
    <cellStyle name="20% - Акцент2 2 2 2 2 5" xfId="52776" xr:uid="{00000000-0005-0000-0000-00008C190000}"/>
    <cellStyle name="20% - Акцент2 2 2 2 3" xfId="52777" xr:uid="{00000000-0005-0000-0000-00008D190000}"/>
    <cellStyle name="20% - Акцент2 2 2 2 3 2" xfId="52778" xr:uid="{00000000-0005-0000-0000-00008E190000}"/>
    <cellStyle name="20% - Акцент2 2 2 2 3 3" xfId="52779" xr:uid="{00000000-0005-0000-0000-00008F190000}"/>
    <cellStyle name="20% - Акцент2 2 2 2 3 4" xfId="52780" xr:uid="{00000000-0005-0000-0000-000090190000}"/>
    <cellStyle name="20% - Акцент2 2 2 2 4" xfId="52781" xr:uid="{00000000-0005-0000-0000-000091190000}"/>
    <cellStyle name="20% - Акцент2 2 2 2 5" xfId="52782" xr:uid="{00000000-0005-0000-0000-000092190000}"/>
    <cellStyle name="20% - Акцент2 2 2 2 6" xfId="52783" xr:uid="{00000000-0005-0000-0000-000093190000}"/>
    <cellStyle name="20% - Акцент2 2 2 2_ПФК БИН уточненный бюджет на Ноябрь 11г.xls" xfId="52784" xr:uid="{00000000-0005-0000-0000-000094190000}"/>
    <cellStyle name="20% - Акцент2 2 2 3" xfId="52785" xr:uid="{00000000-0005-0000-0000-000095190000}"/>
    <cellStyle name="20% - Акцент2 2 2 3 2" xfId="52786" xr:uid="{00000000-0005-0000-0000-000096190000}"/>
    <cellStyle name="20% - Акцент2 2 2 3 2 2" xfId="52787" xr:uid="{00000000-0005-0000-0000-000097190000}"/>
    <cellStyle name="20% - Акцент2 2 2 3 2 3" xfId="52788" xr:uid="{00000000-0005-0000-0000-000098190000}"/>
    <cellStyle name="20% - Акцент2 2 2 3 2 4" xfId="52789" xr:uid="{00000000-0005-0000-0000-000099190000}"/>
    <cellStyle name="20% - Акцент2 2 2 3 3" xfId="52790" xr:uid="{00000000-0005-0000-0000-00009A190000}"/>
    <cellStyle name="20% - Акцент2 2 2 3 4" xfId="52791" xr:uid="{00000000-0005-0000-0000-00009B190000}"/>
    <cellStyle name="20% - Акцент2 2 2 3 5" xfId="52792" xr:uid="{00000000-0005-0000-0000-00009C190000}"/>
    <cellStyle name="20% - Акцент2 2 2 4" xfId="52793" xr:uid="{00000000-0005-0000-0000-00009D190000}"/>
    <cellStyle name="20% - Акцент2 2 2 4 2" xfId="52794" xr:uid="{00000000-0005-0000-0000-00009E190000}"/>
    <cellStyle name="20% - Акцент2 2 2 4 3" xfId="52795" xr:uid="{00000000-0005-0000-0000-00009F190000}"/>
    <cellStyle name="20% - Акцент2 2 2 4 4" xfId="52796" xr:uid="{00000000-0005-0000-0000-0000A0190000}"/>
    <cellStyle name="20% - Акцент2 2 2 5" xfId="52797" xr:uid="{00000000-0005-0000-0000-0000A1190000}"/>
    <cellStyle name="20% - Акцент2 2 2 6" xfId="52798" xr:uid="{00000000-0005-0000-0000-0000A2190000}"/>
    <cellStyle name="20% - Акцент2 2 2 7" xfId="52799" xr:uid="{00000000-0005-0000-0000-0000A3190000}"/>
    <cellStyle name="20% - Акцент2 2 2 8" xfId="52767" xr:uid="{00000000-0005-0000-0000-0000A4190000}"/>
    <cellStyle name="20% - Акцент2 2 2_ПФК БИН уточненный бюджет на Ноябрь 11г.xls" xfId="52800" xr:uid="{00000000-0005-0000-0000-0000A5190000}"/>
    <cellStyle name="20% - Акцент2 2 3" xfId="25961" xr:uid="{00000000-0005-0000-0000-0000A6190000}"/>
    <cellStyle name="20% - Акцент2 2 3 2" xfId="52802" xr:uid="{00000000-0005-0000-0000-0000A7190000}"/>
    <cellStyle name="20% - Акцент2 2 3 2 2" xfId="52803" xr:uid="{00000000-0005-0000-0000-0000A8190000}"/>
    <cellStyle name="20% - Акцент2 2 3 2 2 2" xfId="52804" xr:uid="{00000000-0005-0000-0000-0000A9190000}"/>
    <cellStyle name="20% - Акцент2 2 3 2 2 3" xfId="52805" xr:uid="{00000000-0005-0000-0000-0000AA190000}"/>
    <cellStyle name="20% - Акцент2 2 3 2 3" xfId="52806" xr:uid="{00000000-0005-0000-0000-0000AB190000}"/>
    <cellStyle name="20% - Акцент2 2 3 2 4" xfId="52807" xr:uid="{00000000-0005-0000-0000-0000AC190000}"/>
    <cellStyle name="20% - Акцент2 2 3 3" xfId="52808" xr:uid="{00000000-0005-0000-0000-0000AD190000}"/>
    <cellStyle name="20% - Акцент2 2 3 3 2" xfId="52809" xr:uid="{00000000-0005-0000-0000-0000AE190000}"/>
    <cellStyle name="20% - Акцент2 2 3 3 3" xfId="52810" xr:uid="{00000000-0005-0000-0000-0000AF190000}"/>
    <cellStyle name="20% - Акцент2 2 3 4" xfId="52811" xr:uid="{00000000-0005-0000-0000-0000B0190000}"/>
    <cellStyle name="20% - Акцент2 2 3 5" xfId="52812" xr:uid="{00000000-0005-0000-0000-0000B1190000}"/>
    <cellStyle name="20% - Акцент2 2 3 6" xfId="52801" xr:uid="{00000000-0005-0000-0000-0000B2190000}"/>
    <cellStyle name="20% - Акцент2 2 3_ПФК БИН уточненный бюджет на Ноябрь 11г.xls" xfId="52813" xr:uid="{00000000-0005-0000-0000-0000B3190000}"/>
    <cellStyle name="20% - Акцент2 2 4" xfId="26100" xr:uid="{00000000-0005-0000-0000-0000B4190000}"/>
    <cellStyle name="20% - Акцент2 2 4 2" xfId="52815" xr:uid="{00000000-0005-0000-0000-0000B5190000}"/>
    <cellStyle name="20% - Акцент2 2 4 2 2" xfId="52816" xr:uid="{00000000-0005-0000-0000-0000B6190000}"/>
    <cellStyle name="20% - Акцент2 2 4 2 3" xfId="52817" xr:uid="{00000000-0005-0000-0000-0000B7190000}"/>
    <cellStyle name="20% - Акцент2 2 4 3" xfId="52818" xr:uid="{00000000-0005-0000-0000-0000B8190000}"/>
    <cellStyle name="20% - Акцент2 2 4 4" xfId="52819" xr:uid="{00000000-0005-0000-0000-0000B9190000}"/>
    <cellStyle name="20% - Акцент2 2 4 5" xfId="52814" xr:uid="{00000000-0005-0000-0000-0000BA190000}"/>
    <cellStyle name="20% - Акцент2 2 5" xfId="52820" xr:uid="{00000000-0005-0000-0000-0000BB190000}"/>
    <cellStyle name="20% - Акцент2 2 5 2" xfId="52821" xr:uid="{00000000-0005-0000-0000-0000BC190000}"/>
    <cellStyle name="20% - Акцент2 2 5 3" xfId="52822" xr:uid="{00000000-0005-0000-0000-0000BD190000}"/>
    <cellStyle name="20% - Акцент2 2 6" xfId="52823" xr:uid="{00000000-0005-0000-0000-0000BE190000}"/>
    <cellStyle name="20% - Акцент2 2 6 2" xfId="52824" xr:uid="{00000000-0005-0000-0000-0000BF190000}"/>
    <cellStyle name="20% - Акцент2 2 6 3" xfId="52825" xr:uid="{00000000-0005-0000-0000-0000C0190000}"/>
    <cellStyle name="20% - Акцент2 2 7" xfId="52826" xr:uid="{00000000-0005-0000-0000-0000C1190000}"/>
    <cellStyle name="20% - Акцент2 2 7 2" xfId="52827" xr:uid="{00000000-0005-0000-0000-0000C2190000}"/>
    <cellStyle name="20% - Акцент2 2 7 3" xfId="52828" xr:uid="{00000000-0005-0000-0000-0000C3190000}"/>
    <cellStyle name="20% - Акцент2 2 8" xfId="52829" xr:uid="{00000000-0005-0000-0000-0000C4190000}"/>
    <cellStyle name="20% - Акцент2 2 8 2" xfId="52830" xr:uid="{00000000-0005-0000-0000-0000C5190000}"/>
    <cellStyle name="20% - Акцент2 2 8 3" xfId="52831" xr:uid="{00000000-0005-0000-0000-0000C6190000}"/>
    <cellStyle name="20% - Акцент2 2 9" xfId="52832" xr:uid="{00000000-0005-0000-0000-0000C7190000}"/>
    <cellStyle name="20% - Акцент2 2 9 2" xfId="52833" xr:uid="{00000000-0005-0000-0000-0000C8190000}"/>
    <cellStyle name="20% - Акцент2 2 9 3" xfId="52834" xr:uid="{00000000-0005-0000-0000-0000C9190000}"/>
    <cellStyle name="20% - Акцент2 2_ПФК БИН уточненный бюджет на Ноябрь 11г.xls" xfId="52835" xr:uid="{00000000-0005-0000-0000-0000CA190000}"/>
    <cellStyle name="20% - Акцент2 3" xfId="48" xr:uid="{00000000-0005-0000-0000-0000CB190000}"/>
    <cellStyle name="20% — акцент2 3" xfId="24194" xr:uid="{00000000-0005-0000-0000-0000CC190000}"/>
    <cellStyle name="20% - Акцент2 3 2" xfId="52836" xr:uid="{00000000-0005-0000-0000-0000CD190000}"/>
    <cellStyle name="20% - Акцент2 3 2 2" xfId="52837" xr:uid="{00000000-0005-0000-0000-0000CE190000}"/>
    <cellStyle name="20% - Акцент2 3 2 2 2" xfId="52838" xr:uid="{00000000-0005-0000-0000-0000CF190000}"/>
    <cellStyle name="20% - Акцент2 3 2 2 2 2" xfId="52839" xr:uid="{00000000-0005-0000-0000-0000D0190000}"/>
    <cellStyle name="20% - Акцент2 3 2 2 2 3" xfId="52840" xr:uid="{00000000-0005-0000-0000-0000D1190000}"/>
    <cellStyle name="20% - Акцент2 3 2 2 3" xfId="52841" xr:uid="{00000000-0005-0000-0000-0000D2190000}"/>
    <cellStyle name="20% - Акцент2 3 2 2 4" xfId="52842" xr:uid="{00000000-0005-0000-0000-0000D3190000}"/>
    <cellStyle name="20% - Акцент2 3 2 3" xfId="52843" xr:uid="{00000000-0005-0000-0000-0000D4190000}"/>
    <cellStyle name="20% - Акцент2 3 2 3 2" xfId="52844" xr:uid="{00000000-0005-0000-0000-0000D5190000}"/>
    <cellStyle name="20% - Акцент2 3 2 3 3" xfId="52845" xr:uid="{00000000-0005-0000-0000-0000D6190000}"/>
    <cellStyle name="20% - Акцент2 3 2 4" xfId="52846" xr:uid="{00000000-0005-0000-0000-0000D7190000}"/>
    <cellStyle name="20% - Акцент2 3 2 5" xfId="52847" xr:uid="{00000000-0005-0000-0000-0000D8190000}"/>
    <cellStyle name="20% - Акцент2 3 2_ПФК БИН уточненный бюджет на Ноябрь 11г.xls" xfId="52848" xr:uid="{00000000-0005-0000-0000-0000D9190000}"/>
    <cellStyle name="20% - Акцент2 3 3" xfId="52849" xr:uid="{00000000-0005-0000-0000-0000DA190000}"/>
    <cellStyle name="20% - Акцент2 3 3 2" xfId="52850" xr:uid="{00000000-0005-0000-0000-0000DB190000}"/>
    <cellStyle name="20% - Акцент2 3 3 2 2" xfId="52851" xr:uid="{00000000-0005-0000-0000-0000DC190000}"/>
    <cellStyle name="20% - Акцент2 3 3 2 3" xfId="52852" xr:uid="{00000000-0005-0000-0000-0000DD190000}"/>
    <cellStyle name="20% - Акцент2 3 3 3" xfId="52853" xr:uid="{00000000-0005-0000-0000-0000DE190000}"/>
    <cellStyle name="20% - Акцент2 3 3 4" xfId="52854" xr:uid="{00000000-0005-0000-0000-0000DF190000}"/>
    <cellStyle name="20% - Акцент2 3 4" xfId="52855" xr:uid="{00000000-0005-0000-0000-0000E0190000}"/>
    <cellStyle name="20% - Акцент2 3 4 2" xfId="52856" xr:uid="{00000000-0005-0000-0000-0000E1190000}"/>
    <cellStyle name="20% - Акцент2 3 4 3" xfId="52857" xr:uid="{00000000-0005-0000-0000-0000E2190000}"/>
    <cellStyle name="20% - Акцент2 3 5" xfId="52858" xr:uid="{00000000-0005-0000-0000-0000E3190000}"/>
    <cellStyle name="20% - Акцент2 3 5 2" xfId="52859" xr:uid="{00000000-0005-0000-0000-0000E4190000}"/>
    <cellStyle name="20% - Акцент2 3 6" xfId="52860" xr:uid="{00000000-0005-0000-0000-0000E5190000}"/>
    <cellStyle name="20% - Акцент2 3 6 2" xfId="52861" xr:uid="{00000000-0005-0000-0000-0000E6190000}"/>
    <cellStyle name="20% - Акцент2 3_ПФК БИН уточненный бюджет на Ноябрь 11г.xls" xfId="52862" xr:uid="{00000000-0005-0000-0000-0000E7190000}"/>
    <cellStyle name="20% - Акцент2 4" xfId="49" xr:uid="{00000000-0005-0000-0000-0000E8190000}"/>
    <cellStyle name="20% — акцент2 4" xfId="24243" xr:uid="{00000000-0005-0000-0000-0000E9190000}"/>
    <cellStyle name="20% - Акцент2 4 2" xfId="52863" xr:uid="{00000000-0005-0000-0000-0000EA190000}"/>
    <cellStyle name="20% - Акцент2 4 3" xfId="55772" xr:uid="{00000000-0005-0000-0000-0000EB190000}"/>
    <cellStyle name="20% - Акцент2 5" xfId="50" xr:uid="{00000000-0005-0000-0000-0000EC190000}"/>
    <cellStyle name="20% — акцент2 5" xfId="24262" xr:uid="{00000000-0005-0000-0000-0000ED190000}"/>
    <cellStyle name="20% - Акцент2 6" xfId="51" xr:uid="{00000000-0005-0000-0000-0000EE190000}"/>
    <cellStyle name="20% — акцент2 6" xfId="24225" xr:uid="{00000000-0005-0000-0000-0000EF190000}"/>
    <cellStyle name="20% - Акцент2 7" xfId="52" xr:uid="{00000000-0005-0000-0000-0000F0190000}"/>
    <cellStyle name="20% — акцент2 7" xfId="24282" xr:uid="{00000000-0005-0000-0000-0000F1190000}"/>
    <cellStyle name="20% - Акцент2 8" xfId="53" xr:uid="{00000000-0005-0000-0000-0000F2190000}"/>
    <cellStyle name="20% — акцент2 8" xfId="24304" xr:uid="{00000000-0005-0000-0000-0000F3190000}"/>
    <cellStyle name="20% - Акцент2 9" xfId="54" xr:uid="{00000000-0005-0000-0000-0000F4190000}"/>
    <cellStyle name="20% — акцент2 9" xfId="24321" xr:uid="{00000000-0005-0000-0000-0000F5190000}"/>
    <cellStyle name="20% - Акцент3 10" xfId="55" xr:uid="{00000000-0005-0000-0000-0000F6190000}"/>
    <cellStyle name="20% — акцент3 10" xfId="24338" xr:uid="{00000000-0005-0000-0000-0000F7190000}"/>
    <cellStyle name="20% - Акцент3 11" xfId="56" xr:uid="{00000000-0005-0000-0000-0000F8190000}"/>
    <cellStyle name="20% — акцент3 11" xfId="24355" xr:uid="{00000000-0005-0000-0000-0000F9190000}"/>
    <cellStyle name="20% — акцент3 12" xfId="24370" xr:uid="{00000000-0005-0000-0000-0000FA190000}"/>
    <cellStyle name="20% — акцент3 13" xfId="24388" xr:uid="{00000000-0005-0000-0000-0000FB190000}"/>
    <cellStyle name="20% — акцент3 14" xfId="24405" xr:uid="{00000000-0005-0000-0000-0000FC190000}"/>
    <cellStyle name="20% - Акцент3 2" xfId="57" xr:uid="{00000000-0005-0000-0000-0000FD190000}"/>
    <cellStyle name="20% — акцент3 2" xfId="24169" xr:uid="{00000000-0005-0000-0000-0000FE190000}"/>
    <cellStyle name="20% - Акцент3 2 10" xfId="52864" xr:uid="{00000000-0005-0000-0000-0000FF190000}"/>
    <cellStyle name="20% - Акцент3 2 10 2" xfId="52865" xr:uid="{00000000-0005-0000-0000-0000001A0000}"/>
    <cellStyle name="20% - Акцент3 2 10 3" xfId="52866" xr:uid="{00000000-0005-0000-0000-0000011A0000}"/>
    <cellStyle name="20% - Акцент3 2 11" xfId="52867" xr:uid="{00000000-0005-0000-0000-0000021A0000}"/>
    <cellStyle name="20% - Акцент3 2 12" xfId="52868" xr:uid="{00000000-0005-0000-0000-0000031A0000}"/>
    <cellStyle name="20% - Акцент3 2 2" xfId="25342" xr:uid="{00000000-0005-0000-0000-0000041A0000}"/>
    <cellStyle name="20% - Акцент3 2 2 2" xfId="52870" xr:uid="{00000000-0005-0000-0000-0000051A0000}"/>
    <cellStyle name="20% - Акцент3 2 2 2 2" xfId="52871" xr:uid="{00000000-0005-0000-0000-0000061A0000}"/>
    <cellStyle name="20% - Акцент3 2 2 2 2 2" xfId="52872" xr:uid="{00000000-0005-0000-0000-0000071A0000}"/>
    <cellStyle name="20% - Акцент3 2 2 2 2 2 2" xfId="52873" xr:uid="{00000000-0005-0000-0000-0000081A0000}"/>
    <cellStyle name="20% - Акцент3 2 2 2 2 2 3" xfId="52874" xr:uid="{00000000-0005-0000-0000-0000091A0000}"/>
    <cellStyle name="20% - Акцент3 2 2 2 2 2 4" xfId="52875" xr:uid="{00000000-0005-0000-0000-00000A1A0000}"/>
    <cellStyle name="20% - Акцент3 2 2 2 2 3" xfId="52876" xr:uid="{00000000-0005-0000-0000-00000B1A0000}"/>
    <cellStyle name="20% - Акцент3 2 2 2 2 4" xfId="52877" xr:uid="{00000000-0005-0000-0000-00000C1A0000}"/>
    <cellStyle name="20% - Акцент3 2 2 2 2 5" xfId="52878" xr:uid="{00000000-0005-0000-0000-00000D1A0000}"/>
    <cellStyle name="20% - Акцент3 2 2 2 3" xfId="52879" xr:uid="{00000000-0005-0000-0000-00000E1A0000}"/>
    <cellStyle name="20% - Акцент3 2 2 2 3 2" xfId="52880" xr:uid="{00000000-0005-0000-0000-00000F1A0000}"/>
    <cellStyle name="20% - Акцент3 2 2 2 3 3" xfId="52881" xr:uid="{00000000-0005-0000-0000-0000101A0000}"/>
    <cellStyle name="20% - Акцент3 2 2 2 3 4" xfId="52882" xr:uid="{00000000-0005-0000-0000-0000111A0000}"/>
    <cellStyle name="20% - Акцент3 2 2 2 4" xfId="52883" xr:uid="{00000000-0005-0000-0000-0000121A0000}"/>
    <cellStyle name="20% - Акцент3 2 2 2 5" xfId="52884" xr:uid="{00000000-0005-0000-0000-0000131A0000}"/>
    <cellStyle name="20% - Акцент3 2 2 2 6" xfId="52885" xr:uid="{00000000-0005-0000-0000-0000141A0000}"/>
    <cellStyle name="20% - Акцент3 2 2 2_ПФК БИН уточненный бюджет на Ноябрь 11г.xls" xfId="52886" xr:uid="{00000000-0005-0000-0000-0000151A0000}"/>
    <cellStyle name="20% - Акцент3 2 2 3" xfId="52887" xr:uid="{00000000-0005-0000-0000-0000161A0000}"/>
    <cellStyle name="20% - Акцент3 2 2 3 2" xfId="52888" xr:uid="{00000000-0005-0000-0000-0000171A0000}"/>
    <cellStyle name="20% - Акцент3 2 2 3 2 2" xfId="52889" xr:uid="{00000000-0005-0000-0000-0000181A0000}"/>
    <cellStyle name="20% - Акцент3 2 2 3 2 3" xfId="52890" xr:uid="{00000000-0005-0000-0000-0000191A0000}"/>
    <cellStyle name="20% - Акцент3 2 2 3 2 4" xfId="52891" xr:uid="{00000000-0005-0000-0000-00001A1A0000}"/>
    <cellStyle name="20% - Акцент3 2 2 3 3" xfId="52892" xr:uid="{00000000-0005-0000-0000-00001B1A0000}"/>
    <cellStyle name="20% - Акцент3 2 2 3 4" xfId="52893" xr:uid="{00000000-0005-0000-0000-00001C1A0000}"/>
    <cellStyle name="20% - Акцент3 2 2 3 5" xfId="52894" xr:uid="{00000000-0005-0000-0000-00001D1A0000}"/>
    <cellStyle name="20% - Акцент3 2 2 4" xfId="52895" xr:uid="{00000000-0005-0000-0000-00001E1A0000}"/>
    <cellStyle name="20% - Акцент3 2 2 4 2" xfId="52896" xr:uid="{00000000-0005-0000-0000-00001F1A0000}"/>
    <cellStyle name="20% - Акцент3 2 2 4 3" xfId="52897" xr:uid="{00000000-0005-0000-0000-0000201A0000}"/>
    <cellStyle name="20% - Акцент3 2 2 4 4" xfId="52898" xr:uid="{00000000-0005-0000-0000-0000211A0000}"/>
    <cellStyle name="20% - Акцент3 2 2 5" xfId="52899" xr:uid="{00000000-0005-0000-0000-0000221A0000}"/>
    <cellStyle name="20% - Акцент3 2 2 6" xfId="52900" xr:uid="{00000000-0005-0000-0000-0000231A0000}"/>
    <cellStyle name="20% - Акцент3 2 2 7" xfId="52901" xr:uid="{00000000-0005-0000-0000-0000241A0000}"/>
    <cellStyle name="20% - Акцент3 2 2 8" xfId="52869" xr:uid="{00000000-0005-0000-0000-0000251A0000}"/>
    <cellStyle name="20% - Акцент3 2 2_ПФК БИН уточненный бюджет на Ноябрь 11г.xls" xfId="52902" xr:uid="{00000000-0005-0000-0000-0000261A0000}"/>
    <cellStyle name="20% - Акцент3 2 3" xfId="25952" xr:uid="{00000000-0005-0000-0000-0000271A0000}"/>
    <cellStyle name="20% - Акцент3 2 3 2" xfId="52904" xr:uid="{00000000-0005-0000-0000-0000281A0000}"/>
    <cellStyle name="20% - Акцент3 2 3 2 2" xfId="52905" xr:uid="{00000000-0005-0000-0000-0000291A0000}"/>
    <cellStyle name="20% - Акцент3 2 3 2 2 2" xfId="52906" xr:uid="{00000000-0005-0000-0000-00002A1A0000}"/>
    <cellStyle name="20% - Акцент3 2 3 2 2 3" xfId="52907" xr:uid="{00000000-0005-0000-0000-00002B1A0000}"/>
    <cellStyle name="20% - Акцент3 2 3 2 3" xfId="52908" xr:uid="{00000000-0005-0000-0000-00002C1A0000}"/>
    <cellStyle name="20% - Акцент3 2 3 2 4" xfId="52909" xr:uid="{00000000-0005-0000-0000-00002D1A0000}"/>
    <cellStyle name="20% - Акцент3 2 3 3" xfId="52910" xr:uid="{00000000-0005-0000-0000-00002E1A0000}"/>
    <cellStyle name="20% - Акцент3 2 3 3 2" xfId="52911" xr:uid="{00000000-0005-0000-0000-00002F1A0000}"/>
    <cellStyle name="20% - Акцент3 2 3 3 3" xfId="52912" xr:uid="{00000000-0005-0000-0000-0000301A0000}"/>
    <cellStyle name="20% - Акцент3 2 3 4" xfId="52913" xr:uid="{00000000-0005-0000-0000-0000311A0000}"/>
    <cellStyle name="20% - Акцент3 2 3 5" xfId="52914" xr:uid="{00000000-0005-0000-0000-0000321A0000}"/>
    <cellStyle name="20% - Акцент3 2 3 6" xfId="52903" xr:uid="{00000000-0005-0000-0000-0000331A0000}"/>
    <cellStyle name="20% - Акцент3 2 3_ПФК БИН уточненный бюджет на Ноябрь 11г.xls" xfId="52915" xr:uid="{00000000-0005-0000-0000-0000341A0000}"/>
    <cellStyle name="20% - Акцент3 2 4" xfId="26099" xr:uid="{00000000-0005-0000-0000-0000351A0000}"/>
    <cellStyle name="20% - Акцент3 2 4 2" xfId="52917" xr:uid="{00000000-0005-0000-0000-0000361A0000}"/>
    <cellStyle name="20% - Акцент3 2 4 2 2" xfId="52918" xr:uid="{00000000-0005-0000-0000-0000371A0000}"/>
    <cellStyle name="20% - Акцент3 2 4 2 3" xfId="52919" xr:uid="{00000000-0005-0000-0000-0000381A0000}"/>
    <cellStyle name="20% - Акцент3 2 4 3" xfId="52920" xr:uid="{00000000-0005-0000-0000-0000391A0000}"/>
    <cellStyle name="20% - Акцент3 2 4 4" xfId="52921" xr:uid="{00000000-0005-0000-0000-00003A1A0000}"/>
    <cellStyle name="20% - Акцент3 2 4 5" xfId="52916" xr:uid="{00000000-0005-0000-0000-00003B1A0000}"/>
    <cellStyle name="20% - Акцент3 2 5" xfId="52922" xr:uid="{00000000-0005-0000-0000-00003C1A0000}"/>
    <cellStyle name="20% - Акцент3 2 5 2" xfId="52923" xr:uid="{00000000-0005-0000-0000-00003D1A0000}"/>
    <cellStyle name="20% - Акцент3 2 5 3" xfId="52924" xr:uid="{00000000-0005-0000-0000-00003E1A0000}"/>
    <cellStyle name="20% - Акцент3 2 6" xfId="52925" xr:uid="{00000000-0005-0000-0000-00003F1A0000}"/>
    <cellStyle name="20% - Акцент3 2 6 2" xfId="52926" xr:uid="{00000000-0005-0000-0000-0000401A0000}"/>
    <cellStyle name="20% - Акцент3 2 6 3" xfId="52927" xr:uid="{00000000-0005-0000-0000-0000411A0000}"/>
    <cellStyle name="20% - Акцент3 2 7" xfId="52928" xr:uid="{00000000-0005-0000-0000-0000421A0000}"/>
    <cellStyle name="20% - Акцент3 2 7 2" xfId="52929" xr:uid="{00000000-0005-0000-0000-0000431A0000}"/>
    <cellStyle name="20% - Акцент3 2 7 3" xfId="52930" xr:uid="{00000000-0005-0000-0000-0000441A0000}"/>
    <cellStyle name="20% - Акцент3 2 8" xfId="52931" xr:uid="{00000000-0005-0000-0000-0000451A0000}"/>
    <cellStyle name="20% - Акцент3 2 8 2" xfId="52932" xr:uid="{00000000-0005-0000-0000-0000461A0000}"/>
    <cellStyle name="20% - Акцент3 2 8 3" xfId="52933" xr:uid="{00000000-0005-0000-0000-0000471A0000}"/>
    <cellStyle name="20% - Акцент3 2 9" xfId="52934" xr:uid="{00000000-0005-0000-0000-0000481A0000}"/>
    <cellStyle name="20% - Акцент3 2 9 2" xfId="52935" xr:uid="{00000000-0005-0000-0000-0000491A0000}"/>
    <cellStyle name="20% - Акцент3 2 9 3" xfId="52936" xr:uid="{00000000-0005-0000-0000-00004A1A0000}"/>
    <cellStyle name="20% - Акцент3 2_ПФК БИН уточненный бюджет на Ноябрь 11г.xls" xfId="52937" xr:uid="{00000000-0005-0000-0000-00004B1A0000}"/>
    <cellStyle name="20% - Акцент3 3" xfId="58" xr:uid="{00000000-0005-0000-0000-00004C1A0000}"/>
    <cellStyle name="20% — акцент3 3" xfId="24195" xr:uid="{00000000-0005-0000-0000-00004D1A0000}"/>
    <cellStyle name="20% - Акцент3 3 2" xfId="52938" xr:uid="{00000000-0005-0000-0000-00004E1A0000}"/>
    <cellStyle name="20% - Акцент3 3 2 2" xfId="52939" xr:uid="{00000000-0005-0000-0000-00004F1A0000}"/>
    <cellStyle name="20% - Акцент3 3 2 2 2" xfId="52940" xr:uid="{00000000-0005-0000-0000-0000501A0000}"/>
    <cellStyle name="20% - Акцент3 3 2 2 2 2" xfId="52941" xr:uid="{00000000-0005-0000-0000-0000511A0000}"/>
    <cellStyle name="20% - Акцент3 3 2 2 2 3" xfId="52942" xr:uid="{00000000-0005-0000-0000-0000521A0000}"/>
    <cellStyle name="20% - Акцент3 3 2 2 3" xfId="52943" xr:uid="{00000000-0005-0000-0000-0000531A0000}"/>
    <cellStyle name="20% - Акцент3 3 2 2 4" xfId="52944" xr:uid="{00000000-0005-0000-0000-0000541A0000}"/>
    <cellStyle name="20% - Акцент3 3 2 3" xfId="52945" xr:uid="{00000000-0005-0000-0000-0000551A0000}"/>
    <cellStyle name="20% - Акцент3 3 2 3 2" xfId="52946" xr:uid="{00000000-0005-0000-0000-0000561A0000}"/>
    <cellStyle name="20% - Акцент3 3 2 3 3" xfId="52947" xr:uid="{00000000-0005-0000-0000-0000571A0000}"/>
    <cellStyle name="20% - Акцент3 3 2 4" xfId="52948" xr:uid="{00000000-0005-0000-0000-0000581A0000}"/>
    <cellStyle name="20% - Акцент3 3 2 5" xfId="52949" xr:uid="{00000000-0005-0000-0000-0000591A0000}"/>
    <cellStyle name="20% - Акцент3 3 2_ПФК БИН уточненный бюджет на Ноябрь 11г.xls" xfId="52950" xr:uid="{00000000-0005-0000-0000-00005A1A0000}"/>
    <cellStyle name="20% - Акцент3 3 3" xfId="52951" xr:uid="{00000000-0005-0000-0000-00005B1A0000}"/>
    <cellStyle name="20% - Акцент3 3 3 2" xfId="52952" xr:uid="{00000000-0005-0000-0000-00005C1A0000}"/>
    <cellStyle name="20% - Акцент3 3 3 2 2" xfId="52953" xr:uid="{00000000-0005-0000-0000-00005D1A0000}"/>
    <cellStyle name="20% - Акцент3 3 3 2 3" xfId="52954" xr:uid="{00000000-0005-0000-0000-00005E1A0000}"/>
    <cellStyle name="20% - Акцент3 3 3 3" xfId="52955" xr:uid="{00000000-0005-0000-0000-00005F1A0000}"/>
    <cellStyle name="20% - Акцент3 3 3 4" xfId="52956" xr:uid="{00000000-0005-0000-0000-0000601A0000}"/>
    <cellStyle name="20% - Акцент3 3 4" xfId="52957" xr:uid="{00000000-0005-0000-0000-0000611A0000}"/>
    <cellStyle name="20% - Акцент3 3 4 2" xfId="52958" xr:uid="{00000000-0005-0000-0000-0000621A0000}"/>
    <cellStyle name="20% - Акцент3 3 4 3" xfId="52959" xr:uid="{00000000-0005-0000-0000-0000631A0000}"/>
    <cellStyle name="20% - Акцент3 3 5" xfId="52960" xr:uid="{00000000-0005-0000-0000-0000641A0000}"/>
    <cellStyle name="20% - Акцент3 3 5 2" xfId="52961" xr:uid="{00000000-0005-0000-0000-0000651A0000}"/>
    <cellStyle name="20% - Акцент3 3 6" xfId="52962" xr:uid="{00000000-0005-0000-0000-0000661A0000}"/>
    <cellStyle name="20% - Акцент3 3 6 2" xfId="52963" xr:uid="{00000000-0005-0000-0000-0000671A0000}"/>
    <cellStyle name="20% - Акцент3 3_ПФК БИН уточненный бюджет на Ноябрь 11г.xls" xfId="52964" xr:uid="{00000000-0005-0000-0000-0000681A0000}"/>
    <cellStyle name="20% - Акцент3 4" xfId="59" xr:uid="{00000000-0005-0000-0000-0000691A0000}"/>
    <cellStyle name="20% — акцент3 4" xfId="24242" xr:uid="{00000000-0005-0000-0000-00006A1A0000}"/>
    <cellStyle name="20% - Акцент3 4 2" xfId="52965" xr:uid="{00000000-0005-0000-0000-00006B1A0000}"/>
    <cellStyle name="20% - Акцент3 4 3" xfId="55773" xr:uid="{00000000-0005-0000-0000-00006C1A0000}"/>
    <cellStyle name="20% - Акцент3 5" xfId="60" xr:uid="{00000000-0005-0000-0000-00006D1A0000}"/>
    <cellStyle name="20% — акцент3 5" xfId="24261" xr:uid="{00000000-0005-0000-0000-00006E1A0000}"/>
    <cellStyle name="20% - Акцент3 6" xfId="61" xr:uid="{00000000-0005-0000-0000-00006F1A0000}"/>
    <cellStyle name="20% — акцент3 6" xfId="24224" xr:uid="{00000000-0005-0000-0000-0000701A0000}"/>
    <cellStyle name="20% - Акцент3 7" xfId="62" xr:uid="{00000000-0005-0000-0000-0000711A0000}"/>
    <cellStyle name="20% — акцент3 7" xfId="24281" xr:uid="{00000000-0005-0000-0000-0000721A0000}"/>
    <cellStyle name="20% - Акцент3 8" xfId="63" xr:uid="{00000000-0005-0000-0000-0000731A0000}"/>
    <cellStyle name="20% — акцент3 8" xfId="24303" xr:uid="{00000000-0005-0000-0000-0000741A0000}"/>
    <cellStyle name="20% - Акцент3 9" xfId="64" xr:uid="{00000000-0005-0000-0000-0000751A0000}"/>
    <cellStyle name="20% — акцент3 9" xfId="24320" xr:uid="{00000000-0005-0000-0000-0000761A0000}"/>
    <cellStyle name="20% - Акцент4 10" xfId="65" xr:uid="{00000000-0005-0000-0000-0000771A0000}"/>
    <cellStyle name="20% — акцент4 10" xfId="24337" xr:uid="{00000000-0005-0000-0000-0000781A0000}"/>
    <cellStyle name="20% - Акцент4 11" xfId="66" xr:uid="{00000000-0005-0000-0000-0000791A0000}"/>
    <cellStyle name="20% — акцент4 11" xfId="24354" xr:uid="{00000000-0005-0000-0000-00007A1A0000}"/>
    <cellStyle name="20% — акцент4 12" xfId="24369" xr:uid="{00000000-0005-0000-0000-00007B1A0000}"/>
    <cellStyle name="20% — акцент4 13" xfId="24387" xr:uid="{00000000-0005-0000-0000-00007C1A0000}"/>
    <cellStyle name="20% — акцент4 14" xfId="24404" xr:uid="{00000000-0005-0000-0000-00007D1A0000}"/>
    <cellStyle name="20% - Акцент4 2" xfId="67" xr:uid="{00000000-0005-0000-0000-00007E1A0000}"/>
    <cellStyle name="20% — акцент4 2" xfId="24170" xr:uid="{00000000-0005-0000-0000-00007F1A0000}"/>
    <cellStyle name="20% - Акцент4 2 10" xfId="52966" xr:uid="{00000000-0005-0000-0000-0000801A0000}"/>
    <cellStyle name="20% - Акцент4 2 10 2" xfId="52967" xr:uid="{00000000-0005-0000-0000-0000811A0000}"/>
    <cellStyle name="20% - Акцент4 2 10 3" xfId="52968" xr:uid="{00000000-0005-0000-0000-0000821A0000}"/>
    <cellStyle name="20% - Акцент4 2 11" xfId="52969" xr:uid="{00000000-0005-0000-0000-0000831A0000}"/>
    <cellStyle name="20% - Акцент4 2 12" xfId="52970" xr:uid="{00000000-0005-0000-0000-0000841A0000}"/>
    <cellStyle name="20% - Акцент4 2 2" xfId="25343" xr:uid="{00000000-0005-0000-0000-0000851A0000}"/>
    <cellStyle name="20% - Акцент4 2 2 2" xfId="52972" xr:uid="{00000000-0005-0000-0000-0000861A0000}"/>
    <cellStyle name="20% - Акцент4 2 2 2 2" xfId="52973" xr:uid="{00000000-0005-0000-0000-0000871A0000}"/>
    <cellStyle name="20% - Акцент4 2 2 2 2 2" xfId="52974" xr:uid="{00000000-0005-0000-0000-0000881A0000}"/>
    <cellStyle name="20% - Акцент4 2 2 2 2 2 2" xfId="52975" xr:uid="{00000000-0005-0000-0000-0000891A0000}"/>
    <cellStyle name="20% - Акцент4 2 2 2 2 2 3" xfId="52976" xr:uid="{00000000-0005-0000-0000-00008A1A0000}"/>
    <cellStyle name="20% - Акцент4 2 2 2 2 2 4" xfId="52977" xr:uid="{00000000-0005-0000-0000-00008B1A0000}"/>
    <cellStyle name="20% - Акцент4 2 2 2 2 3" xfId="52978" xr:uid="{00000000-0005-0000-0000-00008C1A0000}"/>
    <cellStyle name="20% - Акцент4 2 2 2 2 4" xfId="52979" xr:uid="{00000000-0005-0000-0000-00008D1A0000}"/>
    <cellStyle name="20% - Акцент4 2 2 2 2 5" xfId="52980" xr:uid="{00000000-0005-0000-0000-00008E1A0000}"/>
    <cellStyle name="20% - Акцент4 2 2 2 3" xfId="52981" xr:uid="{00000000-0005-0000-0000-00008F1A0000}"/>
    <cellStyle name="20% - Акцент4 2 2 2 3 2" xfId="52982" xr:uid="{00000000-0005-0000-0000-0000901A0000}"/>
    <cellStyle name="20% - Акцент4 2 2 2 3 3" xfId="52983" xr:uid="{00000000-0005-0000-0000-0000911A0000}"/>
    <cellStyle name="20% - Акцент4 2 2 2 3 4" xfId="52984" xr:uid="{00000000-0005-0000-0000-0000921A0000}"/>
    <cellStyle name="20% - Акцент4 2 2 2 4" xfId="52985" xr:uid="{00000000-0005-0000-0000-0000931A0000}"/>
    <cellStyle name="20% - Акцент4 2 2 2 5" xfId="52986" xr:uid="{00000000-0005-0000-0000-0000941A0000}"/>
    <cellStyle name="20% - Акцент4 2 2 2 6" xfId="52987" xr:uid="{00000000-0005-0000-0000-0000951A0000}"/>
    <cellStyle name="20% - Акцент4 2 2 2_ПФК БИН уточненный бюджет на Ноябрь 11г.xls" xfId="52988" xr:uid="{00000000-0005-0000-0000-0000961A0000}"/>
    <cellStyle name="20% - Акцент4 2 2 3" xfId="52989" xr:uid="{00000000-0005-0000-0000-0000971A0000}"/>
    <cellStyle name="20% - Акцент4 2 2 3 2" xfId="52990" xr:uid="{00000000-0005-0000-0000-0000981A0000}"/>
    <cellStyle name="20% - Акцент4 2 2 3 2 2" xfId="52991" xr:uid="{00000000-0005-0000-0000-0000991A0000}"/>
    <cellStyle name="20% - Акцент4 2 2 3 2 3" xfId="52992" xr:uid="{00000000-0005-0000-0000-00009A1A0000}"/>
    <cellStyle name="20% - Акцент4 2 2 3 2 4" xfId="52993" xr:uid="{00000000-0005-0000-0000-00009B1A0000}"/>
    <cellStyle name="20% - Акцент4 2 2 3 3" xfId="52994" xr:uid="{00000000-0005-0000-0000-00009C1A0000}"/>
    <cellStyle name="20% - Акцент4 2 2 3 4" xfId="52995" xr:uid="{00000000-0005-0000-0000-00009D1A0000}"/>
    <cellStyle name="20% - Акцент4 2 2 3 5" xfId="52996" xr:uid="{00000000-0005-0000-0000-00009E1A0000}"/>
    <cellStyle name="20% - Акцент4 2 2 4" xfId="52997" xr:uid="{00000000-0005-0000-0000-00009F1A0000}"/>
    <cellStyle name="20% - Акцент4 2 2 4 2" xfId="52998" xr:uid="{00000000-0005-0000-0000-0000A01A0000}"/>
    <cellStyle name="20% - Акцент4 2 2 4 3" xfId="52999" xr:uid="{00000000-0005-0000-0000-0000A11A0000}"/>
    <cellStyle name="20% - Акцент4 2 2 4 4" xfId="53000" xr:uid="{00000000-0005-0000-0000-0000A21A0000}"/>
    <cellStyle name="20% - Акцент4 2 2 5" xfId="53001" xr:uid="{00000000-0005-0000-0000-0000A31A0000}"/>
    <cellStyle name="20% - Акцент4 2 2 6" xfId="53002" xr:uid="{00000000-0005-0000-0000-0000A41A0000}"/>
    <cellStyle name="20% - Акцент4 2 2 7" xfId="53003" xr:uid="{00000000-0005-0000-0000-0000A51A0000}"/>
    <cellStyle name="20% - Акцент4 2 2 8" xfId="52971" xr:uid="{00000000-0005-0000-0000-0000A61A0000}"/>
    <cellStyle name="20% - Акцент4 2 2_ПФК БИН уточненный бюджет на Ноябрь 11г.xls" xfId="53004" xr:uid="{00000000-0005-0000-0000-0000A71A0000}"/>
    <cellStyle name="20% - Акцент4 2 3" xfId="25300" xr:uid="{00000000-0005-0000-0000-0000A81A0000}"/>
    <cellStyle name="20% - Акцент4 2 3 2" xfId="53006" xr:uid="{00000000-0005-0000-0000-0000A91A0000}"/>
    <cellStyle name="20% - Акцент4 2 3 2 2" xfId="53007" xr:uid="{00000000-0005-0000-0000-0000AA1A0000}"/>
    <cellStyle name="20% - Акцент4 2 3 2 2 2" xfId="53008" xr:uid="{00000000-0005-0000-0000-0000AB1A0000}"/>
    <cellStyle name="20% - Акцент4 2 3 2 2 3" xfId="53009" xr:uid="{00000000-0005-0000-0000-0000AC1A0000}"/>
    <cellStyle name="20% - Акцент4 2 3 2 3" xfId="53010" xr:uid="{00000000-0005-0000-0000-0000AD1A0000}"/>
    <cellStyle name="20% - Акцент4 2 3 2 4" xfId="53011" xr:uid="{00000000-0005-0000-0000-0000AE1A0000}"/>
    <cellStyle name="20% - Акцент4 2 3 3" xfId="53012" xr:uid="{00000000-0005-0000-0000-0000AF1A0000}"/>
    <cellStyle name="20% - Акцент4 2 3 3 2" xfId="53013" xr:uid="{00000000-0005-0000-0000-0000B01A0000}"/>
    <cellStyle name="20% - Акцент4 2 3 3 3" xfId="53014" xr:uid="{00000000-0005-0000-0000-0000B11A0000}"/>
    <cellStyle name="20% - Акцент4 2 3 4" xfId="53015" xr:uid="{00000000-0005-0000-0000-0000B21A0000}"/>
    <cellStyle name="20% - Акцент4 2 3 5" xfId="53016" xr:uid="{00000000-0005-0000-0000-0000B31A0000}"/>
    <cellStyle name="20% - Акцент4 2 3 6" xfId="53005" xr:uid="{00000000-0005-0000-0000-0000B41A0000}"/>
    <cellStyle name="20% - Акцент4 2 3_ПФК БИН уточненный бюджет на Ноябрь 11г.xls" xfId="53017" xr:uid="{00000000-0005-0000-0000-0000B51A0000}"/>
    <cellStyle name="20% - Акцент4 2 4" xfId="26102" xr:uid="{00000000-0005-0000-0000-0000B61A0000}"/>
    <cellStyle name="20% - Акцент4 2 4 2" xfId="53019" xr:uid="{00000000-0005-0000-0000-0000B71A0000}"/>
    <cellStyle name="20% - Акцент4 2 4 2 2" xfId="53020" xr:uid="{00000000-0005-0000-0000-0000B81A0000}"/>
    <cellStyle name="20% - Акцент4 2 4 2 3" xfId="53021" xr:uid="{00000000-0005-0000-0000-0000B91A0000}"/>
    <cellStyle name="20% - Акцент4 2 4 3" xfId="53022" xr:uid="{00000000-0005-0000-0000-0000BA1A0000}"/>
    <cellStyle name="20% - Акцент4 2 4 4" xfId="53023" xr:uid="{00000000-0005-0000-0000-0000BB1A0000}"/>
    <cellStyle name="20% - Акцент4 2 4 5" xfId="53018" xr:uid="{00000000-0005-0000-0000-0000BC1A0000}"/>
    <cellStyle name="20% - Акцент4 2 5" xfId="53024" xr:uid="{00000000-0005-0000-0000-0000BD1A0000}"/>
    <cellStyle name="20% - Акцент4 2 5 2" xfId="53025" xr:uid="{00000000-0005-0000-0000-0000BE1A0000}"/>
    <cellStyle name="20% - Акцент4 2 5 3" xfId="53026" xr:uid="{00000000-0005-0000-0000-0000BF1A0000}"/>
    <cellStyle name="20% - Акцент4 2 6" xfId="53027" xr:uid="{00000000-0005-0000-0000-0000C01A0000}"/>
    <cellStyle name="20% - Акцент4 2 6 2" xfId="53028" xr:uid="{00000000-0005-0000-0000-0000C11A0000}"/>
    <cellStyle name="20% - Акцент4 2 6 3" xfId="53029" xr:uid="{00000000-0005-0000-0000-0000C21A0000}"/>
    <cellStyle name="20% - Акцент4 2 7" xfId="53030" xr:uid="{00000000-0005-0000-0000-0000C31A0000}"/>
    <cellStyle name="20% - Акцент4 2 7 2" xfId="53031" xr:uid="{00000000-0005-0000-0000-0000C41A0000}"/>
    <cellStyle name="20% - Акцент4 2 7 3" xfId="53032" xr:uid="{00000000-0005-0000-0000-0000C51A0000}"/>
    <cellStyle name="20% - Акцент4 2 8" xfId="53033" xr:uid="{00000000-0005-0000-0000-0000C61A0000}"/>
    <cellStyle name="20% - Акцент4 2 8 2" xfId="53034" xr:uid="{00000000-0005-0000-0000-0000C71A0000}"/>
    <cellStyle name="20% - Акцент4 2 8 3" xfId="53035" xr:uid="{00000000-0005-0000-0000-0000C81A0000}"/>
    <cellStyle name="20% - Акцент4 2 9" xfId="53036" xr:uid="{00000000-0005-0000-0000-0000C91A0000}"/>
    <cellStyle name="20% - Акцент4 2 9 2" xfId="53037" xr:uid="{00000000-0005-0000-0000-0000CA1A0000}"/>
    <cellStyle name="20% - Акцент4 2 9 3" xfId="53038" xr:uid="{00000000-0005-0000-0000-0000CB1A0000}"/>
    <cellStyle name="20% - Акцент4 2_ПФК БИН уточненный бюджет на Ноябрь 11г.xls" xfId="53039" xr:uid="{00000000-0005-0000-0000-0000CC1A0000}"/>
    <cellStyle name="20% - Акцент4 3" xfId="68" xr:uid="{00000000-0005-0000-0000-0000CD1A0000}"/>
    <cellStyle name="20% — акцент4 3" xfId="24196" xr:uid="{00000000-0005-0000-0000-0000CE1A0000}"/>
    <cellStyle name="20% - Акцент4 3 2" xfId="53040" xr:uid="{00000000-0005-0000-0000-0000CF1A0000}"/>
    <cellStyle name="20% - Акцент4 3 2 2" xfId="53041" xr:uid="{00000000-0005-0000-0000-0000D01A0000}"/>
    <cellStyle name="20% - Акцент4 3 2 2 2" xfId="53042" xr:uid="{00000000-0005-0000-0000-0000D11A0000}"/>
    <cellStyle name="20% - Акцент4 3 2 2 2 2" xfId="53043" xr:uid="{00000000-0005-0000-0000-0000D21A0000}"/>
    <cellStyle name="20% - Акцент4 3 2 2 2 3" xfId="53044" xr:uid="{00000000-0005-0000-0000-0000D31A0000}"/>
    <cellStyle name="20% - Акцент4 3 2 2 3" xfId="53045" xr:uid="{00000000-0005-0000-0000-0000D41A0000}"/>
    <cellStyle name="20% - Акцент4 3 2 2 4" xfId="53046" xr:uid="{00000000-0005-0000-0000-0000D51A0000}"/>
    <cellStyle name="20% - Акцент4 3 2 3" xfId="53047" xr:uid="{00000000-0005-0000-0000-0000D61A0000}"/>
    <cellStyle name="20% - Акцент4 3 2 3 2" xfId="53048" xr:uid="{00000000-0005-0000-0000-0000D71A0000}"/>
    <cellStyle name="20% - Акцент4 3 2 3 3" xfId="53049" xr:uid="{00000000-0005-0000-0000-0000D81A0000}"/>
    <cellStyle name="20% - Акцент4 3 2 4" xfId="53050" xr:uid="{00000000-0005-0000-0000-0000D91A0000}"/>
    <cellStyle name="20% - Акцент4 3 2 5" xfId="53051" xr:uid="{00000000-0005-0000-0000-0000DA1A0000}"/>
    <cellStyle name="20% - Акцент4 3 2_ПФК БИН уточненный бюджет на Ноябрь 11г.xls" xfId="53052" xr:uid="{00000000-0005-0000-0000-0000DB1A0000}"/>
    <cellStyle name="20% - Акцент4 3 3" xfId="53053" xr:uid="{00000000-0005-0000-0000-0000DC1A0000}"/>
    <cellStyle name="20% - Акцент4 3 3 2" xfId="53054" xr:uid="{00000000-0005-0000-0000-0000DD1A0000}"/>
    <cellStyle name="20% - Акцент4 3 3 2 2" xfId="53055" xr:uid="{00000000-0005-0000-0000-0000DE1A0000}"/>
    <cellStyle name="20% - Акцент4 3 3 2 3" xfId="53056" xr:uid="{00000000-0005-0000-0000-0000DF1A0000}"/>
    <cellStyle name="20% - Акцент4 3 3 3" xfId="53057" xr:uid="{00000000-0005-0000-0000-0000E01A0000}"/>
    <cellStyle name="20% - Акцент4 3 3 4" xfId="53058" xr:uid="{00000000-0005-0000-0000-0000E11A0000}"/>
    <cellStyle name="20% - Акцент4 3 4" xfId="53059" xr:uid="{00000000-0005-0000-0000-0000E21A0000}"/>
    <cellStyle name="20% - Акцент4 3 4 2" xfId="53060" xr:uid="{00000000-0005-0000-0000-0000E31A0000}"/>
    <cellStyle name="20% - Акцент4 3 4 3" xfId="53061" xr:uid="{00000000-0005-0000-0000-0000E41A0000}"/>
    <cellStyle name="20% - Акцент4 3 5" xfId="53062" xr:uid="{00000000-0005-0000-0000-0000E51A0000}"/>
    <cellStyle name="20% - Акцент4 3 5 2" xfId="53063" xr:uid="{00000000-0005-0000-0000-0000E61A0000}"/>
    <cellStyle name="20% - Акцент4 3 6" xfId="53064" xr:uid="{00000000-0005-0000-0000-0000E71A0000}"/>
    <cellStyle name="20% - Акцент4 3 6 2" xfId="53065" xr:uid="{00000000-0005-0000-0000-0000E81A0000}"/>
    <cellStyle name="20% - Акцент4 3_ПФК БИН уточненный бюджет на Ноябрь 11г.xls" xfId="53066" xr:uid="{00000000-0005-0000-0000-0000E91A0000}"/>
    <cellStyle name="20% - Акцент4 4" xfId="69" xr:uid="{00000000-0005-0000-0000-0000EA1A0000}"/>
    <cellStyle name="20% — акцент4 4" xfId="24241" xr:uid="{00000000-0005-0000-0000-0000EB1A0000}"/>
    <cellStyle name="20% - Акцент4 4 2" xfId="53067" xr:uid="{00000000-0005-0000-0000-0000EC1A0000}"/>
    <cellStyle name="20% - Акцент4 4 3" xfId="55774" xr:uid="{00000000-0005-0000-0000-0000ED1A0000}"/>
    <cellStyle name="20% - Акцент4 5" xfId="70" xr:uid="{00000000-0005-0000-0000-0000EE1A0000}"/>
    <cellStyle name="20% — акцент4 5" xfId="24260" xr:uid="{00000000-0005-0000-0000-0000EF1A0000}"/>
    <cellStyle name="20% - Акцент4 6" xfId="71" xr:uid="{00000000-0005-0000-0000-0000F01A0000}"/>
    <cellStyle name="20% — акцент4 6" xfId="24264" xr:uid="{00000000-0005-0000-0000-0000F11A0000}"/>
    <cellStyle name="20% - Акцент4 7" xfId="72" xr:uid="{00000000-0005-0000-0000-0000F21A0000}"/>
    <cellStyle name="20% — акцент4 7" xfId="24280" xr:uid="{00000000-0005-0000-0000-0000F31A0000}"/>
    <cellStyle name="20% - Акцент4 8" xfId="73" xr:uid="{00000000-0005-0000-0000-0000F41A0000}"/>
    <cellStyle name="20% — акцент4 8" xfId="24302" xr:uid="{00000000-0005-0000-0000-0000F51A0000}"/>
    <cellStyle name="20% - Акцент4 9" xfId="74" xr:uid="{00000000-0005-0000-0000-0000F61A0000}"/>
    <cellStyle name="20% — акцент4 9" xfId="24319" xr:uid="{00000000-0005-0000-0000-0000F71A0000}"/>
    <cellStyle name="20% - Акцент5 10" xfId="75" xr:uid="{00000000-0005-0000-0000-0000F81A0000}"/>
    <cellStyle name="20% — акцент5 10" xfId="24336" xr:uid="{00000000-0005-0000-0000-0000F91A0000}"/>
    <cellStyle name="20% - Акцент5 11" xfId="76" xr:uid="{00000000-0005-0000-0000-0000FA1A0000}"/>
    <cellStyle name="20% — акцент5 11" xfId="24353" xr:uid="{00000000-0005-0000-0000-0000FB1A0000}"/>
    <cellStyle name="20% — акцент5 12" xfId="24368" xr:uid="{00000000-0005-0000-0000-0000FC1A0000}"/>
    <cellStyle name="20% — акцент5 13" xfId="24386" xr:uid="{00000000-0005-0000-0000-0000FD1A0000}"/>
    <cellStyle name="20% — акцент5 14" xfId="24403" xr:uid="{00000000-0005-0000-0000-0000FE1A0000}"/>
    <cellStyle name="20% - Акцент5 2" xfId="77" xr:uid="{00000000-0005-0000-0000-0000FF1A0000}"/>
    <cellStyle name="20% — акцент5 2" xfId="24171" xr:uid="{00000000-0005-0000-0000-0000001B0000}"/>
    <cellStyle name="20% - Акцент5 2 10" xfId="53068" xr:uid="{00000000-0005-0000-0000-0000011B0000}"/>
    <cellStyle name="20% - Акцент5 2 10 2" xfId="53069" xr:uid="{00000000-0005-0000-0000-0000021B0000}"/>
    <cellStyle name="20% - Акцент5 2 10 3" xfId="53070" xr:uid="{00000000-0005-0000-0000-0000031B0000}"/>
    <cellStyle name="20% - Акцент5 2 10 4" xfId="53071" xr:uid="{00000000-0005-0000-0000-0000041B0000}"/>
    <cellStyle name="20% - Акцент5 2 11" xfId="53072" xr:uid="{00000000-0005-0000-0000-0000051B0000}"/>
    <cellStyle name="20% - Акцент5 2 12" xfId="53073" xr:uid="{00000000-0005-0000-0000-0000061B0000}"/>
    <cellStyle name="20% - Акцент5 2 13" xfId="53074" xr:uid="{00000000-0005-0000-0000-0000071B0000}"/>
    <cellStyle name="20% - Акцент5 2 2" xfId="25344" xr:uid="{00000000-0005-0000-0000-0000081B0000}"/>
    <cellStyle name="20% - Акцент5 2 2 2" xfId="53076" xr:uid="{00000000-0005-0000-0000-0000091B0000}"/>
    <cellStyle name="20% - Акцент5 2 2 2 2" xfId="53077" xr:uid="{00000000-0005-0000-0000-00000A1B0000}"/>
    <cellStyle name="20% - Акцент5 2 2 2 2 2" xfId="53078" xr:uid="{00000000-0005-0000-0000-00000B1B0000}"/>
    <cellStyle name="20% - Акцент5 2 2 2 2 2 2" xfId="53079" xr:uid="{00000000-0005-0000-0000-00000C1B0000}"/>
    <cellStyle name="20% - Акцент5 2 2 2 2 2 3" xfId="53080" xr:uid="{00000000-0005-0000-0000-00000D1B0000}"/>
    <cellStyle name="20% - Акцент5 2 2 2 2 2 4" xfId="53081" xr:uid="{00000000-0005-0000-0000-00000E1B0000}"/>
    <cellStyle name="20% - Акцент5 2 2 2 2 3" xfId="53082" xr:uid="{00000000-0005-0000-0000-00000F1B0000}"/>
    <cellStyle name="20% - Акцент5 2 2 2 2 4" xfId="53083" xr:uid="{00000000-0005-0000-0000-0000101B0000}"/>
    <cellStyle name="20% - Акцент5 2 2 2 2 5" xfId="53084" xr:uid="{00000000-0005-0000-0000-0000111B0000}"/>
    <cellStyle name="20% - Акцент5 2 2 2 3" xfId="53085" xr:uid="{00000000-0005-0000-0000-0000121B0000}"/>
    <cellStyle name="20% - Акцент5 2 2 2 3 2" xfId="53086" xr:uid="{00000000-0005-0000-0000-0000131B0000}"/>
    <cellStyle name="20% - Акцент5 2 2 2 3 3" xfId="53087" xr:uid="{00000000-0005-0000-0000-0000141B0000}"/>
    <cellStyle name="20% - Акцент5 2 2 2 3 4" xfId="53088" xr:uid="{00000000-0005-0000-0000-0000151B0000}"/>
    <cellStyle name="20% - Акцент5 2 2 2 4" xfId="53089" xr:uid="{00000000-0005-0000-0000-0000161B0000}"/>
    <cellStyle name="20% - Акцент5 2 2 2 5" xfId="53090" xr:uid="{00000000-0005-0000-0000-0000171B0000}"/>
    <cellStyle name="20% - Акцент5 2 2 2 6" xfId="53091" xr:uid="{00000000-0005-0000-0000-0000181B0000}"/>
    <cellStyle name="20% - Акцент5 2 2 2_ПФК БИН уточненный бюджет на Ноябрь 11г.xls" xfId="53092" xr:uid="{00000000-0005-0000-0000-0000191B0000}"/>
    <cellStyle name="20% - Акцент5 2 2 3" xfId="53093" xr:uid="{00000000-0005-0000-0000-00001A1B0000}"/>
    <cellStyle name="20% - Акцент5 2 2 3 2" xfId="53094" xr:uid="{00000000-0005-0000-0000-00001B1B0000}"/>
    <cellStyle name="20% - Акцент5 2 2 3 2 2" xfId="53095" xr:uid="{00000000-0005-0000-0000-00001C1B0000}"/>
    <cellStyle name="20% - Акцент5 2 2 3 2 3" xfId="53096" xr:uid="{00000000-0005-0000-0000-00001D1B0000}"/>
    <cellStyle name="20% - Акцент5 2 2 3 2 4" xfId="53097" xr:uid="{00000000-0005-0000-0000-00001E1B0000}"/>
    <cellStyle name="20% - Акцент5 2 2 3 3" xfId="53098" xr:uid="{00000000-0005-0000-0000-00001F1B0000}"/>
    <cellStyle name="20% - Акцент5 2 2 3 4" xfId="53099" xr:uid="{00000000-0005-0000-0000-0000201B0000}"/>
    <cellStyle name="20% - Акцент5 2 2 3 5" xfId="53100" xr:uid="{00000000-0005-0000-0000-0000211B0000}"/>
    <cellStyle name="20% - Акцент5 2 2 4" xfId="53101" xr:uid="{00000000-0005-0000-0000-0000221B0000}"/>
    <cellStyle name="20% - Акцент5 2 2 4 2" xfId="53102" xr:uid="{00000000-0005-0000-0000-0000231B0000}"/>
    <cellStyle name="20% - Акцент5 2 2 4 3" xfId="53103" xr:uid="{00000000-0005-0000-0000-0000241B0000}"/>
    <cellStyle name="20% - Акцент5 2 2 4 4" xfId="53104" xr:uid="{00000000-0005-0000-0000-0000251B0000}"/>
    <cellStyle name="20% - Акцент5 2 2 5" xfId="53105" xr:uid="{00000000-0005-0000-0000-0000261B0000}"/>
    <cellStyle name="20% - Акцент5 2 2 6" xfId="53106" xr:uid="{00000000-0005-0000-0000-0000271B0000}"/>
    <cellStyle name="20% - Акцент5 2 2 7" xfId="53107" xr:uid="{00000000-0005-0000-0000-0000281B0000}"/>
    <cellStyle name="20% - Акцент5 2 2 8" xfId="53075" xr:uid="{00000000-0005-0000-0000-0000291B0000}"/>
    <cellStyle name="20% - Акцент5 2 2_ПФК БИН уточненный бюджет на Ноябрь 11г.xls" xfId="53108" xr:uid="{00000000-0005-0000-0000-00002A1B0000}"/>
    <cellStyle name="20% - Акцент5 2 3" xfId="25950" xr:uid="{00000000-0005-0000-0000-00002B1B0000}"/>
    <cellStyle name="20% - Акцент5 2 3 2" xfId="53110" xr:uid="{00000000-0005-0000-0000-00002C1B0000}"/>
    <cellStyle name="20% - Акцент5 2 3 2 2" xfId="53111" xr:uid="{00000000-0005-0000-0000-00002D1B0000}"/>
    <cellStyle name="20% - Акцент5 2 3 2 2 2" xfId="53112" xr:uid="{00000000-0005-0000-0000-00002E1B0000}"/>
    <cellStyle name="20% - Акцент5 2 3 2 2 3" xfId="53113" xr:uid="{00000000-0005-0000-0000-00002F1B0000}"/>
    <cellStyle name="20% - Акцент5 2 3 2 2 4" xfId="53114" xr:uid="{00000000-0005-0000-0000-0000301B0000}"/>
    <cellStyle name="20% - Акцент5 2 3 2 3" xfId="53115" xr:uid="{00000000-0005-0000-0000-0000311B0000}"/>
    <cellStyle name="20% - Акцент5 2 3 2 4" xfId="53116" xr:uid="{00000000-0005-0000-0000-0000321B0000}"/>
    <cellStyle name="20% - Акцент5 2 3 2 5" xfId="53117" xr:uid="{00000000-0005-0000-0000-0000331B0000}"/>
    <cellStyle name="20% - Акцент5 2 3 3" xfId="53118" xr:uid="{00000000-0005-0000-0000-0000341B0000}"/>
    <cellStyle name="20% - Акцент5 2 3 3 2" xfId="53119" xr:uid="{00000000-0005-0000-0000-0000351B0000}"/>
    <cellStyle name="20% - Акцент5 2 3 3 3" xfId="53120" xr:uid="{00000000-0005-0000-0000-0000361B0000}"/>
    <cellStyle name="20% - Акцент5 2 3 3 4" xfId="53121" xr:uid="{00000000-0005-0000-0000-0000371B0000}"/>
    <cellStyle name="20% - Акцент5 2 3 4" xfId="53122" xr:uid="{00000000-0005-0000-0000-0000381B0000}"/>
    <cellStyle name="20% - Акцент5 2 3 5" xfId="53123" xr:uid="{00000000-0005-0000-0000-0000391B0000}"/>
    <cellStyle name="20% - Акцент5 2 3 6" xfId="53124" xr:uid="{00000000-0005-0000-0000-00003A1B0000}"/>
    <cellStyle name="20% - Акцент5 2 3 7" xfId="53109" xr:uid="{00000000-0005-0000-0000-00003B1B0000}"/>
    <cellStyle name="20% - Акцент5 2 3_ПФК БИН уточненный бюджет на Ноябрь 11г.xls" xfId="53125" xr:uid="{00000000-0005-0000-0000-00003C1B0000}"/>
    <cellStyle name="20% - Акцент5 2 4" xfId="26097" xr:uid="{00000000-0005-0000-0000-00003D1B0000}"/>
    <cellStyle name="20% - Акцент5 2 4 2" xfId="53127" xr:uid="{00000000-0005-0000-0000-00003E1B0000}"/>
    <cellStyle name="20% - Акцент5 2 4 2 2" xfId="53128" xr:uid="{00000000-0005-0000-0000-00003F1B0000}"/>
    <cellStyle name="20% - Акцент5 2 4 2 3" xfId="53129" xr:uid="{00000000-0005-0000-0000-0000401B0000}"/>
    <cellStyle name="20% - Акцент5 2 4 2 4" xfId="53130" xr:uid="{00000000-0005-0000-0000-0000411B0000}"/>
    <cellStyle name="20% - Акцент5 2 4 3" xfId="53131" xr:uid="{00000000-0005-0000-0000-0000421B0000}"/>
    <cellStyle name="20% - Акцент5 2 4 4" xfId="53132" xr:uid="{00000000-0005-0000-0000-0000431B0000}"/>
    <cellStyle name="20% - Акцент5 2 4 5" xfId="53133" xr:uid="{00000000-0005-0000-0000-0000441B0000}"/>
    <cellStyle name="20% - Акцент5 2 4 6" xfId="53126" xr:uid="{00000000-0005-0000-0000-0000451B0000}"/>
    <cellStyle name="20% - Акцент5 2 5" xfId="53134" xr:uid="{00000000-0005-0000-0000-0000461B0000}"/>
    <cellStyle name="20% - Акцент5 2 5 2" xfId="53135" xr:uid="{00000000-0005-0000-0000-0000471B0000}"/>
    <cellStyle name="20% - Акцент5 2 5 3" xfId="53136" xr:uid="{00000000-0005-0000-0000-0000481B0000}"/>
    <cellStyle name="20% - Акцент5 2 5 4" xfId="53137" xr:uid="{00000000-0005-0000-0000-0000491B0000}"/>
    <cellStyle name="20% - Акцент5 2 6" xfId="53138" xr:uid="{00000000-0005-0000-0000-00004A1B0000}"/>
    <cellStyle name="20% - Акцент5 2 6 2" xfId="53139" xr:uid="{00000000-0005-0000-0000-00004B1B0000}"/>
    <cellStyle name="20% - Акцент5 2 6 3" xfId="53140" xr:uid="{00000000-0005-0000-0000-00004C1B0000}"/>
    <cellStyle name="20% - Акцент5 2 6 4" xfId="53141" xr:uid="{00000000-0005-0000-0000-00004D1B0000}"/>
    <cellStyle name="20% - Акцент5 2 7" xfId="53142" xr:uid="{00000000-0005-0000-0000-00004E1B0000}"/>
    <cellStyle name="20% - Акцент5 2 7 2" xfId="53143" xr:uid="{00000000-0005-0000-0000-00004F1B0000}"/>
    <cellStyle name="20% - Акцент5 2 7 3" xfId="53144" xr:uid="{00000000-0005-0000-0000-0000501B0000}"/>
    <cellStyle name="20% - Акцент5 2 7 4" xfId="53145" xr:uid="{00000000-0005-0000-0000-0000511B0000}"/>
    <cellStyle name="20% - Акцент5 2 8" xfId="53146" xr:uid="{00000000-0005-0000-0000-0000521B0000}"/>
    <cellStyle name="20% - Акцент5 2 8 2" xfId="53147" xr:uid="{00000000-0005-0000-0000-0000531B0000}"/>
    <cellStyle name="20% - Акцент5 2 8 3" xfId="53148" xr:uid="{00000000-0005-0000-0000-0000541B0000}"/>
    <cellStyle name="20% - Акцент5 2 8 4" xfId="53149" xr:uid="{00000000-0005-0000-0000-0000551B0000}"/>
    <cellStyle name="20% - Акцент5 2 9" xfId="53150" xr:uid="{00000000-0005-0000-0000-0000561B0000}"/>
    <cellStyle name="20% - Акцент5 2 9 2" xfId="53151" xr:uid="{00000000-0005-0000-0000-0000571B0000}"/>
    <cellStyle name="20% - Акцент5 2 9 3" xfId="53152" xr:uid="{00000000-0005-0000-0000-0000581B0000}"/>
    <cellStyle name="20% - Акцент5 2 9 4" xfId="53153" xr:uid="{00000000-0005-0000-0000-0000591B0000}"/>
    <cellStyle name="20% - Акцент5 2_ПФК БИН уточненный бюджет на Ноябрь 11г.xls" xfId="53154" xr:uid="{00000000-0005-0000-0000-00005A1B0000}"/>
    <cellStyle name="20% - Акцент5 3" xfId="78" xr:uid="{00000000-0005-0000-0000-00005B1B0000}"/>
    <cellStyle name="20% — акцент5 3" xfId="24197" xr:uid="{00000000-0005-0000-0000-00005C1B0000}"/>
    <cellStyle name="20% - Акцент5 3 2" xfId="53155" xr:uid="{00000000-0005-0000-0000-00005D1B0000}"/>
    <cellStyle name="20% - Акцент5 3 2 2" xfId="53156" xr:uid="{00000000-0005-0000-0000-00005E1B0000}"/>
    <cellStyle name="20% - Акцент5 3 2 2 2" xfId="53157" xr:uid="{00000000-0005-0000-0000-00005F1B0000}"/>
    <cellStyle name="20% - Акцент5 3 2 2 2 2" xfId="53158" xr:uid="{00000000-0005-0000-0000-0000601B0000}"/>
    <cellStyle name="20% - Акцент5 3 2 2 2 3" xfId="53159" xr:uid="{00000000-0005-0000-0000-0000611B0000}"/>
    <cellStyle name="20% - Акцент5 3 2 2 2 4" xfId="53160" xr:uid="{00000000-0005-0000-0000-0000621B0000}"/>
    <cellStyle name="20% - Акцент5 3 2 2 3" xfId="53161" xr:uid="{00000000-0005-0000-0000-0000631B0000}"/>
    <cellStyle name="20% - Акцент5 3 2 2 4" xfId="53162" xr:uid="{00000000-0005-0000-0000-0000641B0000}"/>
    <cellStyle name="20% - Акцент5 3 2 2 5" xfId="53163" xr:uid="{00000000-0005-0000-0000-0000651B0000}"/>
    <cellStyle name="20% - Акцент5 3 2 3" xfId="53164" xr:uid="{00000000-0005-0000-0000-0000661B0000}"/>
    <cellStyle name="20% - Акцент5 3 2 3 2" xfId="53165" xr:uid="{00000000-0005-0000-0000-0000671B0000}"/>
    <cellStyle name="20% - Акцент5 3 2 3 3" xfId="53166" xr:uid="{00000000-0005-0000-0000-0000681B0000}"/>
    <cellStyle name="20% - Акцент5 3 2 3 4" xfId="53167" xr:uid="{00000000-0005-0000-0000-0000691B0000}"/>
    <cellStyle name="20% - Акцент5 3 2 4" xfId="53168" xr:uid="{00000000-0005-0000-0000-00006A1B0000}"/>
    <cellStyle name="20% - Акцент5 3 2 5" xfId="53169" xr:uid="{00000000-0005-0000-0000-00006B1B0000}"/>
    <cellStyle name="20% - Акцент5 3 2 6" xfId="53170" xr:uid="{00000000-0005-0000-0000-00006C1B0000}"/>
    <cellStyle name="20% - Акцент5 3 2_ПФК БИН уточненный бюджет на Ноябрь 11г.xls" xfId="53171" xr:uid="{00000000-0005-0000-0000-00006D1B0000}"/>
    <cellStyle name="20% - Акцент5 3 3" xfId="53172" xr:uid="{00000000-0005-0000-0000-00006E1B0000}"/>
    <cellStyle name="20% - Акцент5 3 3 2" xfId="53173" xr:uid="{00000000-0005-0000-0000-00006F1B0000}"/>
    <cellStyle name="20% - Акцент5 3 3 2 2" xfId="53174" xr:uid="{00000000-0005-0000-0000-0000701B0000}"/>
    <cellStyle name="20% - Акцент5 3 3 2 3" xfId="53175" xr:uid="{00000000-0005-0000-0000-0000711B0000}"/>
    <cellStyle name="20% - Акцент5 3 3 2 4" xfId="53176" xr:uid="{00000000-0005-0000-0000-0000721B0000}"/>
    <cellStyle name="20% - Акцент5 3 3 3" xfId="53177" xr:uid="{00000000-0005-0000-0000-0000731B0000}"/>
    <cellStyle name="20% - Акцент5 3 3 4" xfId="53178" xr:uid="{00000000-0005-0000-0000-0000741B0000}"/>
    <cellStyle name="20% - Акцент5 3 3 5" xfId="53179" xr:uid="{00000000-0005-0000-0000-0000751B0000}"/>
    <cellStyle name="20% - Акцент5 3 4" xfId="53180" xr:uid="{00000000-0005-0000-0000-0000761B0000}"/>
    <cellStyle name="20% - Акцент5 3 4 2" xfId="53181" xr:uid="{00000000-0005-0000-0000-0000771B0000}"/>
    <cellStyle name="20% - Акцент5 3 4 3" xfId="53182" xr:uid="{00000000-0005-0000-0000-0000781B0000}"/>
    <cellStyle name="20% - Акцент5 3 4 4" xfId="53183" xr:uid="{00000000-0005-0000-0000-0000791B0000}"/>
    <cellStyle name="20% - Акцент5 3 5" xfId="53184" xr:uid="{00000000-0005-0000-0000-00007A1B0000}"/>
    <cellStyle name="20% - Акцент5 3 5 2" xfId="53185" xr:uid="{00000000-0005-0000-0000-00007B1B0000}"/>
    <cellStyle name="20% - Акцент5 3 6" xfId="53186" xr:uid="{00000000-0005-0000-0000-00007C1B0000}"/>
    <cellStyle name="20% - Акцент5 3 6 2" xfId="53187" xr:uid="{00000000-0005-0000-0000-00007D1B0000}"/>
    <cellStyle name="20% - Акцент5 3 7" xfId="53188" xr:uid="{00000000-0005-0000-0000-00007E1B0000}"/>
    <cellStyle name="20% - Акцент5 3_ПФК БИН уточненный бюджет на Ноябрь 11г.xls" xfId="53189" xr:uid="{00000000-0005-0000-0000-00007F1B0000}"/>
    <cellStyle name="20% - Акцент5 4" xfId="79" xr:uid="{00000000-0005-0000-0000-0000801B0000}"/>
    <cellStyle name="20% — акцент5 4" xfId="24240" xr:uid="{00000000-0005-0000-0000-0000811B0000}"/>
    <cellStyle name="20% - Акцент5 4 2" xfId="53190" xr:uid="{00000000-0005-0000-0000-0000821B0000}"/>
    <cellStyle name="20% - Акцент5 4 3" xfId="55775" xr:uid="{00000000-0005-0000-0000-0000831B0000}"/>
    <cellStyle name="20% - Акцент5 5" xfId="80" xr:uid="{00000000-0005-0000-0000-0000841B0000}"/>
    <cellStyle name="20% — акцент5 5" xfId="24259" xr:uid="{00000000-0005-0000-0000-0000851B0000}"/>
    <cellStyle name="20% - Акцент5 6" xfId="81" xr:uid="{00000000-0005-0000-0000-0000861B0000}"/>
    <cellStyle name="20% — акцент5 6" xfId="24223" xr:uid="{00000000-0005-0000-0000-0000871B0000}"/>
    <cellStyle name="20% - Акцент5 7" xfId="82" xr:uid="{00000000-0005-0000-0000-0000881B0000}"/>
    <cellStyle name="20% — акцент5 7" xfId="24279" xr:uid="{00000000-0005-0000-0000-0000891B0000}"/>
    <cellStyle name="20% - Акцент5 8" xfId="83" xr:uid="{00000000-0005-0000-0000-00008A1B0000}"/>
    <cellStyle name="20% — акцент5 8" xfId="24301" xr:uid="{00000000-0005-0000-0000-00008B1B0000}"/>
    <cellStyle name="20% - Акцент5 9" xfId="84" xr:uid="{00000000-0005-0000-0000-00008C1B0000}"/>
    <cellStyle name="20% — акцент5 9" xfId="24318" xr:uid="{00000000-0005-0000-0000-00008D1B0000}"/>
    <cellStyle name="20% - Акцент6 10" xfId="85" xr:uid="{00000000-0005-0000-0000-00008E1B0000}"/>
    <cellStyle name="20% — акцент6 10" xfId="24335" xr:uid="{00000000-0005-0000-0000-00008F1B0000}"/>
    <cellStyle name="20% - Акцент6 11" xfId="86" xr:uid="{00000000-0005-0000-0000-0000901B0000}"/>
    <cellStyle name="20% — акцент6 11" xfId="24352" xr:uid="{00000000-0005-0000-0000-0000911B0000}"/>
    <cellStyle name="20% — акцент6 12" xfId="24367" xr:uid="{00000000-0005-0000-0000-0000921B0000}"/>
    <cellStyle name="20% — акцент6 13" xfId="24385" xr:uid="{00000000-0005-0000-0000-0000931B0000}"/>
    <cellStyle name="20% — акцент6 14" xfId="24402" xr:uid="{00000000-0005-0000-0000-0000941B0000}"/>
    <cellStyle name="20% - Акцент6 2" xfId="87" xr:uid="{00000000-0005-0000-0000-0000951B0000}"/>
    <cellStyle name="20% — акцент6 2" xfId="24172" xr:uid="{00000000-0005-0000-0000-0000961B0000}"/>
    <cellStyle name="20% - Акцент6 2 10" xfId="53191" xr:uid="{00000000-0005-0000-0000-0000971B0000}"/>
    <cellStyle name="20% - Акцент6 2 10 2" xfId="53192" xr:uid="{00000000-0005-0000-0000-0000981B0000}"/>
    <cellStyle name="20% - Акцент6 2 10 3" xfId="53193" xr:uid="{00000000-0005-0000-0000-0000991B0000}"/>
    <cellStyle name="20% - Акцент6 2 10 4" xfId="53194" xr:uid="{00000000-0005-0000-0000-00009A1B0000}"/>
    <cellStyle name="20% - Акцент6 2 11" xfId="53195" xr:uid="{00000000-0005-0000-0000-00009B1B0000}"/>
    <cellStyle name="20% - Акцент6 2 12" xfId="53196" xr:uid="{00000000-0005-0000-0000-00009C1B0000}"/>
    <cellStyle name="20% - Акцент6 2 13" xfId="53197" xr:uid="{00000000-0005-0000-0000-00009D1B0000}"/>
    <cellStyle name="20% - Акцент6 2 2" xfId="25345" xr:uid="{00000000-0005-0000-0000-00009E1B0000}"/>
    <cellStyle name="20% - Акцент6 2 2 2" xfId="53199" xr:uid="{00000000-0005-0000-0000-00009F1B0000}"/>
    <cellStyle name="20% - Акцент6 2 2 2 2" xfId="53200" xr:uid="{00000000-0005-0000-0000-0000A01B0000}"/>
    <cellStyle name="20% - Акцент6 2 2 2 2 2" xfId="53201" xr:uid="{00000000-0005-0000-0000-0000A11B0000}"/>
    <cellStyle name="20% - Акцент6 2 2 2 2 2 2" xfId="53202" xr:uid="{00000000-0005-0000-0000-0000A21B0000}"/>
    <cellStyle name="20% - Акцент6 2 2 2 2 2 3" xfId="53203" xr:uid="{00000000-0005-0000-0000-0000A31B0000}"/>
    <cellStyle name="20% - Акцент6 2 2 2 2 2 4" xfId="53204" xr:uid="{00000000-0005-0000-0000-0000A41B0000}"/>
    <cellStyle name="20% - Акцент6 2 2 2 2 3" xfId="53205" xr:uid="{00000000-0005-0000-0000-0000A51B0000}"/>
    <cellStyle name="20% - Акцент6 2 2 2 2 4" xfId="53206" xr:uid="{00000000-0005-0000-0000-0000A61B0000}"/>
    <cellStyle name="20% - Акцент6 2 2 2 2 5" xfId="53207" xr:uid="{00000000-0005-0000-0000-0000A71B0000}"/>
    <cellStyle name="20% - Акцент6 2 2 2 3" xfId="53208" xr:uid="{00000000-0005-0000-0000-0000A81B0000}"/>
    <cellStyle name="20% - Акцент6 2 2 2 3 2" xfId="53209" xr:uid="{00000000-0005-0000-0000-0000A91B0000}"/>
    <cellStyle name="20% - Акцент6 2 2 2 3 3" xfId="53210" xr:uid="{00000000-0005-0000-0000-0000AA1B0000}"/>
    <cellStyle name="20% - Акцент6 2 2 2 3 4" xfId="53211" xr:uid="{00000000-0005-0000-0000-0000AB1B0000}"/>
    <cellStyle name="20% - Акцент6 2 2 2 4" xfId="53212" xr:uid="{00000000-0005-0000-0000-0000AC1B0000}"/>
    <cellStyle name="20% - Акцент6 2 2 2 5" xfId="53213" xr:uid="{00000000-0005-0000-0000-0000AD1B0000}"/>
    <cellStyle name="20% - Акцент6 2 2 2 6" xfId="53214" xr:uid="{00000000-0005-0000-0000-0000AE1B0000}"/>
    <cellStyle name="20% - Акцент6 2 2 2_ПФК БИН уточненный бюджет на Ноябрь 11г.xls" xfId="53215" xr:uid="{00000000-0005-0000-0000-0000AF1B0000}"/>
    <cellStyle name="20% - Акцент6 2 2 3" xfId="53216" xr:uid="{00000000-0005-0000-0000-0000B01B0000}"/>
    <cellStyle name="20% - Акцент6 2 2 3 2" xfId="53217" xr:uid="{00000000-0005-0000-0000-0000B11B0000}"/>
    <cellStyle name="20% - Акцент6 2 2 3 2 2" xfId="53218" xr:uid="{00000000-0005-0000-0000-0000B21B0000}"/>
    <cellStyle name="20% - Акцент6 2 2 3 2 3" xfId="53219" xr:uid="{00000000-0005-0000-0000-0000B31B0000}"/>
    <cellStyle name="20% - Акцент6 2 2 3 2 4" xfId="53220" xr:uid="{00000000-0005-0000-0000-0000B41B0000}"/>
    <cellStyle name="20% - Акцент6 2 2 3 3" xfId="53221" xr:uid="{00000000-0005-0000-0000-0000B51B0000}"/>
    <cellStyle name="20% - Акцент6 2 2 3 4" xfId="53222" xr:uid="{00000000-0005-0000-0000-0000B61B0000}"/>
    <cellStyle name="20% - Акцент6 2 2 3 5" xfId="53223" xr:uid="{00000000-0005-0000-0000-0000B71B0000}"/>
    <cellStyle name="20% - Акцент6 2 2 4" xfId="53224" xr:uid="{00000000-0005-0000-0000-0000B81B0000}"/>
    <cellStyle name="20% - Акцент6 2 2 4 2" xfId="53225" xr:uid="{00000000-0005-0000-0000-0000B91B0000}"/>
    <cellStyle name="20% - Акцент6 2 2 4 3" xfId="53226" xr:uid="{00000000-0005-0000-0000-0000BA1B0000}"/>
    <cellStyle name="20% - Акцент6 2 2 4 4" xfId="53227" xr:uid="{00000000-0005-0000-0000-0000BB1B0000}"/>
    <cellStyle name="20% - Акцент6 2 2 5" xfId="53228" xr:uid="{00000000-0005-0000-0000-0000BC1B0000}"/>
    <cellStyle name="20% - Акцент6 2 2 6" xfId="53229" xr:uid="{00000000-0005-0000-0000-0000BD1B0000}"/>
    <cellStyle name="20% - Акцент6 2 2 7" xfId="53230" xr:uid="{00000000-0005-0000-0000-0000BE1B0000}"/>
    <cellStyle name="20% - Акцент6 2 2 8" xfId="53198" xr:uid="{00000000-0005-0000-0000-0000BF1B0000}"/>
    <cellStyle name="20% - Акцент6 2 2_ПФК БИН уточненный бюджет на Ноябрь 11г.xls" xfId="53231" xr:uid="{00000000-0005-0000-0000-0000C01B0000}"/>
    <cellStyle name="20% - Акцент6 2 3" xfId="53232" xr:uid="{00000000-0005-0000-0000-0000C11B0000}"/>
    <cellStyle name="20% - Акцент6 2 3 2" xfId="53233" xr:uid="{00000000-0005-0000-0000-0000C21B0000}"/>
    <cellStyle name="20% - Акцент6 2 3 2 2" xfId="53234" xr:uid="{00000000-0005-0000-0000-0000C31B0000}"/>
    <cellStyle name="20% - Акцент6 2 3 2 2 2" xfId="53235" xr:uid="{00000000-0005-0000-0000-0000C41B0000}"/>
    <cellStyle name="20% - Акцент6 2 3 2 2 3" xfId="53236" xr:uid="{00000000-0005-0000-0000-0000C51B0000}"/>
    <cellStyle name="20% - Акцент6 2 3 2 2 4" xfId="53237" xr:uid="{00000000-0005-0000-0000-0000C61B0000}"/>
    <cellStyle name="20% - Акцент6 2 3 2 3" xfId="53238" xr:uid="{00000000-0005-0000-0000-0000C71B0000}"/>
    <cellStyle name="20% - Акцент6 2 3 2 4" xfId="53239" xr:uid="{00000000-0005-0000-0000-0000C81B0000}"/>
    <cellStyle name="20% - Акцент6 2 3 2 5" xfId="53240" xr:uid="{00000000-0005-0000-0000-0000C91B0000}"/>
    <cellStyle name="20% - Акцент6 2 3 3" xfId="53241" xr:uid="{00000000-0005-0000-0000-0000CA1B0000}"/>
    <cellStyle name="20% - Акцент6 2 3 3 2" xfId="53242" xr:uid="{00000000-0005-0000-0000-0000CB1B0000}"/>
    <cellStyle name="20% - Акцент6 2 3 3 3" xfId="53243" xr:uid="{00000000-0005-0000-0000-0000CC1B0000}"/>
    <cellStyle name="20% - Акцент6 2 3 3 4" xfId="53244" xr:uid="{00000000-0005-0000-0000-0000CD1B0000}"/>
    <cellStyle name="20% - Акцент6 2 3 4" xfId="53245" xr:uid="{00000000-0005-0000-0000-0000CE1B0000}"/>
    <cellStyle name="20% - Акцент6 2 3 5" xfId="53246" xr:uid="{00000000-0005-0000-0000-0000CF1B0000}"/>
    <cellStyle name="20% - Акцент6 2 3 6" xfId="53247" xr:uid="{00000000-0005-0000-0000-0000D01B0000}"/>
    <cellStyle name="20% - Акцент6 2 3_ПФК БИН уточненный бюджет на Ноябрь 11г.xls" xfId="53248" xr:uid="{00000000-0005-0000-0000-0000D11B0000}"/>
    <cellStyle name="20% - Акцент6 2 4" xfId="53249" xr:uid="{00000000-0005-0000-0000-0000D21B0000}"/>
    <cellStyle name="20% - Акцент6 2 4 2" xfId="53250" xr:uid="{00000000-0005-0000-0000-0000D31B0000}"/>
    <cellStyle name="20% - Акцент6 2 4 2 2" xfId="53251" xr:uid="{00000000-0005-0000-0000-0000D41B0000}"/>
    <cellStyle name="20% - Акцент6 2 4 2 3" xfId="53252" xr:uid="{00000000-0005-0000-0000-0000D51B0000}"/>
    <cellStyle name="20% - Акцент6 2 4 2 4" xfId="53253" xr:uid="{00000000-0005-0000-0000-0000D61B0000}"/>
    <cellStyle name="20% - Акцент6 2 4 3" xfId="53254" xr:uid="{00000000-0005-0000-0000-0000D71B0000}"/>
    <cellStyle name="20% - Акцент6 2 4 4" xfId="53255" xr:uid="{00000000-0005-0000-0000-0000D81B0000}"/>
    <cellStyle name="20% - Акцент6 2 4 5" xfId="53256" xr:uid="{00000000-0005-0000-0000-0000D91B0000}"/>
    <cellStyle name="20% - Акцент6 2 5" xfId="53257" xr:uid="{00000000-0005-0000-0000-0000DA1B0000}"/>
    <cellStyle name="20% - Акцент6 2 5 2" xfId="53258" xr:uid="{00000000-0005-0000-0000-0000DB1B0000}"/>
    <cellStyle name="20% - Акцент6 2 5 3" xfId="53259" xr:uid="{00000000-0005-0000-0000-0000DC1B0000}"/>
    <cellStyle name="20% - Акцент6 2 5 4" xfId="53260" xr:uid="{00000000-0005-0000-0000-0000DD1B0000}"/>
    <cellStyle name="20% - Акцент6 2 6" xfId="53261" xr:uid="{00000000-0005-0000-0000-0000DE1B0000}"/>
    <cellStyle name="20% - Акцент6 2 6 2" xfId="53262" xr:uid="{00000000-0005-0000-0000-0000DF1B0000}"/>
    <cellStyle name="20% - Акцент6 2 6 3" xfId="53263" xr:uid="{00000000-0005-0000-0000-0000E01B0000}"/>
    <cellStyle name="20% - Акцент6 2 6 4" xfId="53264" xr:uid="{00000000-0005-0000-0000-0000E11B0000}"/>
    <cellStyle name="20% - Акцент6 2 7" xfId="53265" xr:uid="{00000000-0005-0000-0000-0000E21B0000}"/>
    <cellStyle name="20% - Акцент6 2 7 2" xfId="53266" xr:uid="{00000000-0005-0000-0000-0000E31B0000}"/>
    <cellStyle name="20% - Акцент6 2 7 3" xfId="53267" xr:uid="{00000000-0005-0000-0000-0000E41B0000}"/>
    <cellStyle name="20% - Акцент6 2 7 4" xfId="53268" xr:uid="{00000000-0005-0000-0000-0000E51B0000}"/>
    <cellStyle name="20% - Акцент6 2 8" xfId="53269" xr:uid="{00000000-0005-0000-0000-0000E61B0000}"/>
    <cellStyle name="20% - Акцент6 2 8 2" xfId="53270" xr:uid="{00000000-0005-0000-0000-0000E71B0000}"/>
    <cellStyle name="20% - Акцент6 2 8 3" xfId="53271" xr:uid="{00000000-0005-0000-0000-0000E81B0000}"/>
    <cellStyle name="20% - Акцент6 2 8 4" xfId="53272" xr:uid="{00000000-0005-0000-0000-0000E91B0000}"/>
    <cellStyle name="20% - Акцент6 2 9" xfId="53273" xr:uid="{00000000-0005-0000-0000-0000EA1B0000}"/>
    <cellStyle name="20% - Акцент6 2 9 2" xfId="53274" xr:uid="{00000000-0005-0000-0000-0000EB1B0000}"/>
    <cellStyle name="20% - Акцент6 2 9 3" xfId="53275" xr:uid="{00000000-0005-0000-0000-0000EC1B0000}"/>
    <cellStyle name="20% - Акцент6 2 9 4" xfId="53276" xr:uid="{00000000-0005-0000-0000-0000ED1B0000}"/>
    <cellStyle name="20% - Акцент6 2_ПФК БИН уточненный бюджет на Ноябрь 11г.xls" xfId="53277" xr:uid="{00000000-0005-0000-0000-0000EE1B0000}"/>
    <cellStyle name="20% - Акцент6 3" xfId="88" xr:uid="{00000000-0005-0000-0000-0000EF1B0000}"/>
    <cellStyle name="20% — акцент6 3" xfId="24198" xr:uid="{00000000-0005-0000-0000-0000F01B0000}"/>
    <cellStyle name="20% - Акцент6 3 2" xfId="53278" xr:uid="{00000000-0005-0000-0000-0000F11B0000}"/>
    <cellStyle name="20% - Акцент6 3 2 2" xfId="53279" xr:uid="{00000000-0005-0000-0000-0000F21B0000}"/>
    <cellStyle name="20% - Акцент6 3 2 2 2" xfId="53280" xr:uid="{00000000-0005-0000-0000-0000F31B0000}"/>
    <cellStyle name="20% - Акцент6 3 2 2 2 2" xfId="53281" xr:uid="{00000000-0005-0000-0000-0000F41B0000}"/>
    <cellStyle name="20% - Акцент6 3 2 2 2 3" xfId="53282" xr:uid="{00000000-0005-0000-0000-0000F51B0000}"/>
    <cellStyle name="20% - Акцент6 3 2 2 2 4" xfId="53283" xr:uid="{00000000-0005-0000-0000-0000F61B0000}"/>
    <cellStyle name="20% - Акцент6 3 2 2 3" xfId="53284" xr:uid="{00000000-0005-0000-0000-0000F71B0000}"/>
    <cellStyle name="20% - Акцент6 3 2 2 4" xfId="53285" xr:uid="{00000000-0005-0000-0000-0000F81B0000}"/>
    <cellStyle name="20% - Акцент6 3 2 2 5" xfId="53286" xr:uid="{00000000-0005-0000-0000-0000F91B0000}"/>
    <cellStyle name="20% - Акцент6 3 2 3" xfId="53287" xr:uid="{00000000-0005-0000-0000-0000FA1B0000}"/>
    <cellStyle name="20% - Акцент6 3 2 3 2" xfId="53288" xr:uid="{00000000-0005-0000-0000-0000FB1B0000}"/>
    <cellStyle name="20% - Акцент6 3 2 3 3" xfId="53289" xr:uid="{00000000-0005-0000-0000-0000FC1B0000}"/>
    <cellStyle name="20% - Акцент6 3 2 3 4" xfId="53290" xr:uid="{00000000-0005-0000-0000-0000FD1B0000}"/>
    <cellStyle name="20% - Акцент6 3 2 4" xfId="53291" xr:uid="{00000000-0005-0000-0000-0000FE1B0000}"/>
    <cellStyle name="20% - Акцент6 3 2 5" xfId="53292" xr:uid="{00000000-0005-0000-0000-0000FF1B0000}"/>
    <cellStyle name="20% - Акцент6 3 2 6" xfId="53293" xr:uid="{00000000-0005-0000-0000-0000001C0000}"/>
    <cellStyle name="20% - Акцент6 3 2_ПФК БИН уточненный бюджет на Ноябрь 11г.xls" xfId="53294" xr:uid="{00000000-0005-0000-0000-0000011C0000}"/>
    <cellStyle name="20% - Акцент6 3 3" xfId="53295" xr:uid="{00000000-0005-0000-0000-0000021C0000}"/>
    <cellStyle name="20% - Акцент6 3 3 2" xfId="53296" xr:uid="{00000000-0005-0000-0000-0000031C0000}"/>
    <cellStyle name="20% - Акцент6 3 3 2 2" xfId="53297" xr:uid="{00000000-0005-0000-0000-0000041C0000}"/>
    <cellStyle name="20% - Акцент6 3 3 2 3" xfId="53298" xr:uid="{00000000-0005-0000-0000-0000051C0000}"/>
    <cellStyle name="20% - Акцент6 3 3 2 4" xfId="53299" xr:uid="{00000000-0005-0000-0000-0000061C0000}"/>
    <cellStyle name="20% - Акцент6 3 3 3" xfId="53300" xr:uid="{00000000-0005-0000-0000-0000071C0000}"/>
    <cellStyle name="20% - Акцент6 3 3 4" xfId="53301" xr:uid="{00000000-0005-0000-0000-0000081C0000}"/>
    <cellStyle name="20% - Акцент6 3 3 5" xfId="53302" xr:uid="{00000000-0005-0000-0000-0000091C0000}"/>
    <cellStyle name="20% - Акцент6 3 4" xfId="53303" xr:uid="{00000000-0005-0000-0000-00000A1C0000}"/>
    <cellStyle name="20% - Акцент6 3 4 2" xfId="53304" xr:uid="{00000000-0005-0000-0000-00000B1C0000}"/>
    <cellStyle name="20% - Акцент6 3 4 3" xfId="53305" xr:uid="{00000000-0005-0000-0000-00000C1C0000}"/>
    <cellStyle name="20% - Акцент6 3 4 4" xfId="53306" xr:uid="{00000000-0005-0000-0000-00000D1C0000}"/>
    <cellStyle name="20% - Акцент6 3 5" xfId="53307" xr:uid="{00000000-0005-0000-0000-00000E1C0000}"/>
    <cellStyle name="20% - Акцент6 3 5 2" xfId="53308" xr:uid="{00000000-0005-0000-0000-00000F1C0000}"/>
    <cellStyle name="20% - Акцент6 3 6" xfId="53309" xr:uid="{00000000-0005-0000-0000-0000101C0000}"/>
    <cellStyle name="20% - Акцент6 3 6 2" xfId="53310" xr:uid="{00000000-0005-0000-0000-0000111C0000}"/>
    <cellStyle name="20% - Акцент6 3 7" xfId="53311" xr:uid="{00000000-0005-0000-0000-0000121C0000}"/>
    <cellStyle name="20% - Акцент6 3_ПФК БИН уточненный бюджет на Ноябрь 11г.xls" xfId="53312" xr:uid="{00000000-0005-0000-0000-0000131C0000}"/>
    <cellStyle name="20% - Акцент6 4" xfId="89" xr:uid="{00000000-0005-0000-0000-0000141C0000}"/>
    <cellStyle name="20% — акцент6 4" xfId="24239" xr:uid="{00000000-0005-0000-0000-0000151C0000}"/>
    <cellStyle name="20% - Акцент6 4 2" xfId="53313" xr:uid="{00000000-0005-0000-0000-0000161C0000}"/>
    <cellStyle name="20% - Акцент6 4 3" xfId="55776" xr:uid="{00000000-0005-0000-0000-0000171C0000}"/>
    <cellStyle name="20% - Акцент6 5" xfId="90" xr:uid="{00000000-0005-0000-0000-0000181C0000}"/>
    <cellStyle name="20% — акцент6 5" xfId="24258" xr:uid="{00000000-0005-0000-0000-0000191C0000}"/>
    <cellStyle name="20% - Акцент6 6" xfId="91" xr:uid="{00000000-0005-0000-0000-00001A1C0000}"/>
    <cellStyle name="20% — акцент6 6" xfId="24222" xr:uid="{00000000-0005-0000-0000-00001B1C0000}"/>
    <cellStyle name="20% - Акцент6 7" xfId="92" xr:uid="{00000000-0005-0000-0000-00001C1C0000}"/>
    <cellStyle name="20% — акцент6 7" xfId="24278" xr:uid="{00000000-0005-0000-0000-00001D1C0000}"/>
    <cellStyle name="20% - Акцент6 8" xfId="93" xr:uid="{00000000-0005-0000-0000-00001E1C0000}"/>
    <cellStyle name="20% — акцент6 8" xfId="24300" xr:uid="{00000000-0005-0000-0000-00001F1C0000}"/>
    <cellStyle name="20% - Акцент6 9" xfId="94" xr:uid="{00000000-0005-0000-0000-0000201C0000}"/>
    <cellStyle name="20% — акцент6 9" xfId="24317" xr:uid="{00000000-0005-0000-0000-0000211C0000}"/>
    <cellStyle name="3 - Параграф - BRP ADVICE" xfId="1779" xr:uid="{00000000-0005-0000-0000-0000221C0000}"/>
    <cellStyle name="4 - Пункт - BRP ADVICE" xfId="1780" xr:uid="{00000000-0005-0000-0000-0000231C0000}"/>
    <cellStyle name="40% - Accent1" xfId="25346" xr:uid="{00000000-0005-0000-0000-0000241C0000}"/>
    <cellStyle name="40% - Accent1 2" xfId="25347" xr:uid="{00000000-0005-0000-0000-0000251C0000}"/>
    <cellStyle name="40% - Accent2" xfId="25348" xr:uid="{00000000-0005-0000-0000-0000261C0000}"/>
    <cellStyle name="40% - Accent2 2" xfId="25349" xr:uid="{00000000-0005-0000-0000-0000271C0000}"/>
    <cellStyle name="40% - Accent3" xfId="25350" xr:uid="{00000000-0005-0000-0000-0000281C0000}"/>
    <cellStyle name="40% - Accent3 2" xfId="25351" xr:uid="{00000000-0005-0000-0000-0000291C0000}"/>
    <cellStyle name="40% - Accent4" xfId="25352" xr:uid="{00000000-0005-0000-0000-00002A1C0000}"/>
    <cellStyle name="40% - Accent4 2" xfId="25353" xr:uid="{00000000-0005-0000-0000-00002B1C0000}"/>
    <cellStyle name="40% - Accent5" xfId="25354" xr:uid="{00000000-0005-0000-0000-00002C1C0000}"/>
    <cellStyle name="40% - Accent5 2" xfId="25355" xr:uid="{00000000-0005-0000-0000-00002D1C0000}"/>
    <cellStyle name="40% - Accent6" xfId="25356" xr:uid="{00000000-0005-0000-0000-00002E1C0000}"/>
    <cellStyle name="40% - Accent6 2" xfId="25357" xr:uid="{00000000-0005-0000-0000-00002F1C0000}"/>
    <cellStyle name="40% - Акцент1 10" xfId="95" xr:uid="{00000000-0005-0000-0000-0000301C0000}"/>
    <cellStyle name="40% — акцент1 10" xfId="24334" xr:uid="{00000000-0005-0000-0000-0000311C0000}"/>
    <cellStyle name="40% - Акцент1 11" xfId="96" xr:uid="{00000000-0005-0000-0000-0000321C0000}"/>
    <cellStyle name="40% — акцент1 11" xfId="24351" xr:uid="{00000000-0005-0000-0000-0000331C0000}"/>
    <cellStyle name="40% — акцент1 12" xfId="24366" xr:uid="{00000000-0005-0000-0000-0000341C0000}"/>
    <cellStyle name="40% — акцент1 13" xfId="24384" xr:uid="{00000000-0005-0000-0000-0000351C0000}"/>
    <cellStyle name="40% — акцент1 14" xfId="24401" xr:uid="{00000000-0005-0000-0000-0000361C0000}"/>
    <cellStyle name="40% - Акцент1 2" xfId="97" xr:uid="{00000000-0005-0000-0000-0000371C0000}"/>
    <cellStyle name="40% — акцент1 2" xfId="24173" xr:uid="{00000000-0005-0000-0000-0000381C0000}"/>
    <cellStyle name="40% - Акцент1 2 10" xfId="53314" xr:uid="{00000000-0005-0000-0000-0000391C0000}"/>
    <cellStyle name="40% - Акцент1 2 10 2" xfId="53315" xr:uid="{00000000-0005-0000-0000-00003A1C0000}"/>
    <cellStyle name="40% - Акцент1 2 10 3" xfId="53316" xr:uid="{00000000-0005-0000-0000-00003B1C0000}"/>
    <cellStyle name="40% - Акцент1 2 11" xfId="53317" xr:uid="{00000000-0005-0000-0000-00003C1C0000}"/>
    <cellStyle name="40% - Акцент1 2 12" xfId="53318" xr:uid="{00000000-0005-0000-0000-00003D1C0000}"/>
    <cellStyle name="40% - Акцент1 2 2" xfId="25358" xr:uid="{00000000-0005-0000-0000-00003E1C0000}"/>
    <cellStyle name="40% - Акцент1 2 2 2" xfId="53320" xr:uid="{00000000-0005-0000-0000-00003F1C0000}"/>
    <cellStyle name="40% - Акцент1 2 2 2 2" xfId="53321" xr:uid="{00000000-0005-0000-0000-0000401C0000}"/>
    <cellStyle name="40% - Акцент1 2 2 2 2 2" xfId="53322" xr:uid="{00000000-0005-0000-0000-0000411C0000}"/>
    <cellStyle name="40% - Акцент1 2 2 2 2 2 2" xfId="53323" xr:uid="{00000000-0005-0000-0000-0000421C0000}"/>
    <cellStyle name="40% - Акцент1 2 2 2 2 2 3" xfId="53324" xr:uid="{00000000-0005-0000-0000-0000431C0000}"/>
    <cellStyle name="40% - Акцент1 2 2 2 2 2 4" xfId="53325" xr:uid="{00000000-0005-0000-0000-0000441C0000}"/>
    <cellStyle name="40% - Акцент1 2 2 2 2 3" xfId="53326" xr:uid="{00000000-0005-0000-0000-0000451C0000}"/>
    <cellStyle name="40% - Акцент1 2 2 2 2 4" xfId="53327" xr:uid="{00000000-0005-0000-0000-0000461C0000}"/>
    <cellStyle name="40% - Акцент1 2 2 2 2 5" xfId="53328" xr:uid="{00000000-0005-0000-0000-0000471C0000}"/>
    <cellStyle name="40% - Акцент1 2 2 2 3" xfId="53329" xr:uid="{00000000-0005-0000-0000-0000481C0000}"/>
    <cellStyle name="40% - Акцент1 2 2 2 3 2" xfId="53330" xr:uid="{00000000-0005-0000-0000-0000491C0000}"/>
    <cellStyle name="40% - Акцент1 2 2 2 3 3" xfId="53331" xr:uid="{00000000-0005-0000-0000-00004A1C0000}"/>
    <cellStyle name="40% - Акцент1 2 2 2 3 4" xfId="53332" xr:uid="{00000000-0005-0000-0000-00004B1C0000}"/>
    <cellStyle name="40% - Акцент1 2 2 2 4" xfId="53333" xr:uid="{00000000-0005-0000-0000-00004C1C0000}"/>
    <cellStyle name="40% - Акцент1 2 2 2 5" xfId="53334" xr:uid="{00000000-0005-0000-0000-00004D1C0000}"/>
    <cellStyle name="40% - Акцент1 2 2 2 6" xfId="53335" xr:uid="{00000000-0005-0000-0000-00004E1C0000}"/>
    <cellStyle name="40% - Акцент1 2 2 2_ПФК БИН уточненный бюджет на Ноябрь 11г.xls" xfId="53336" xr:uid="{00000000-0005-0000-0000-00004F1C0000}"/>
    <cellStyle name="40% - Акцент1 2 2 3" xfId="53337" xr:uid="{00000000-0005-0000-0000-0000501C0000}"/>
    <cellStyle name="40% - Акцент1 2 2 3 2" xfId="53338" xr:uid="{00000000-0005-0000-0000-0000511C0000}"/>
    <cellStyle name="40% - Акцент1 2 2 3 2 2" xfId="53339" xr:uid="{00000000-0005-0000-0000-0000521C0000}"/>
    <cellStyle name="40% - Акцент1 2 2 3 2 3" xfId="53340" xr:uid="{00000000-0005-0000-0000-0000531C0000}"/>
    <cellStyle name="40% - Акцент1 2 2 3 2 4" xfId="53341" xr:uid="{00000000-0005-0000-0000-0000541C0000}"/>
    <cellStyle name="40% - Акцент1 2 2 3 3" xfId="53342" xr:uid="{00000000-0005-0000-0000-0000551C0000}"/>
    <cellStyle name="40% - Акцент1 2 2 3 4" xfId="53343" xr:uid="{00000000-0005-0000-0000-0000561C0000}"/>
    <cellStyle name="40% - Акцент1 2 2 3 5" xfId="53344" xr:uid="{00000000-0005-0000-0000-0000571C0000}"/>
    <cellStyle name="40% - Акцент1 2 2 4" xfId="53345" xr:uid="{00000000-0005-0000-0000-0000581C0000}"/>
    <cellStyle name="40% - Акцент1 2 2 4 2" xfId="53346" xr:uid="{00000000-0005-0000-0000-0000591C0000}"/>
    <cellStyle name="40% - Акцент1 2 2 4 3" xfId="53347" xr:uid="{00000000-0005-0000-0000-00005A1C0000}"/>
    <cellStyle name="40% - Акцент1 2 2 4 4" xfId="53348" xr:uid="{00000000-0005-0000-0000-00005B1C0000}"/>
    <cellStyle name="40% - Акцент1 2 2 5" xfId="53349" xr:uid="{00000000-0005-0000-0000-00005C1C0000}"/>
    <cellStyle name="40% - Акцент1 2 2 6" xfId="53350" xr:uid="{00000000-0005-0000-0000-00005D1C0000}"/>
    <cellStyle name="40% - Акцент1 2 2 7" xfId="53351" xr:uid="{00000000-0005-0000-0000-00005E1C0000}"/>
    <cellStyle name="40% - Акцент1 2 2 8" xfId="53319" xr:uid="{00000000-0005-0000-0000-00005F1C0000}"/>
    <cellStyle name="40% - Акцент1 2 2_ПФК БИН уточненный бюджет на Ноябрь 11г.xls" xfId="53352" xr:uid="{00000000-0005-0000-0000-0000601C0000}"/>
    <cellStyle name="40% - Акцент1 2 3" xfId="26073" xr:uid="{00000000-0005-0000-0000-0000611C0000}"/>
    <cellStyle name="40% - Акцент1 2 3 2" xfId="53354" xr:uid="{00000000-0005-0000-0000-0000621C0000}"/>
    <cellStyle name="40% - Акцент1 2 3 2 2" xfId="53355" xr:uid="{00000000-0005-0000-0000-0000631C0000}"/>
    <cellStyle name="40% - Акцент1 2 3 2 2 2" xfId="53356" xr:uid="{00000000-0005-0000-0000-0000641C0000}"/>
    <cellStyle name="40% - Акцент1 2 3 2 2 3" xfId="53357" xr:uid="{00000000-0005-0000-0000-0000651C0000}"/>
    <cellStyle name="40% - Акцент1 2 3 2 3" xfId="53358" xr:uid="{00000000-0005-0000-0000-0000661C0000}"/>
    <cellStyle name="40% - Акцент1 2 3 2 4" xfId="53359" xr:uid="{00000000-0005-0000-0000-0000671C0000}"/>
    <cellStyle name="40% - Акцент1 2 3 3" xfId="53360" xr:uid="{00000000-0005-0000-0000-0000681C0000}"/>
    <cellStyle name="40% - Акцент1 2 3 3 2" xfId="53361" xr:uid="{00000000-0005-0000-0000-0000691C0000}"/>
    <cellStyle name="40% - Акцент1 2 3 3 3" xfId="53362" xr:uid="{00000000-0005-0000-0000-00006A1C0000}"/>
    <cellStyle name="40% - Акцент1 2 3 4" xfId="53363" xr:uid="{00000000-0005-0000-0000-00006B1C0000}"/>
    <cellStyle name="40% - Акцент1 2 3 5" xfId="53364" xr:uid="{00000000-0005-0000-0000-00006C1C0000}"/>
    <cellStyle name="40% - Акцент1 2 3 6" xfId="53353" xr:uid="{00000000-0005-0000-0000-00006D1C0000}"/>
    <cellStyle name="40% - Акцент1 2 3_ПФК БИН уточненный бюджет на Ноябрь 11г.xls" xfId="53365" xr:uid="{00000000-0005-0000-0000-00006E1C0000}"/>
    <cellStyle name="40% - Акцент1 2 4" xfId="26096" xr:uid="{00000000-0005-0000-0000-00006F1C0000}"/>
    <cellStyle name="40% - Акцент1 2 4 2" xfId="53367" xr:uid="{00000000-0005-0000-0000-0000701C0000}"/>
    <cellStyle name="40% - Акцент1 2 4 2 2" xfId="53368" xr:uid="{00000000-0005-0000-0000-0000711C0000}"/>
    <cellStyle name="40% - Акцент1 2 4 2 3" xfId="53369" xr:uid="{00000000-0005-0000-0000-0000721C0000}"/>
    <cellStyle name="40% - Акцент1 2 4 3" xfId="53370" xr:uid="{00000000-0005-0000-0000-0000731C0000}"/>
    <cellStyle name="40% - Акцент1 2 4 4" xfId="53371" xr:uid="{00000000-0005-0000-0000-0000741C0000}"/>
    <cellStyle name="40% - Акцент1 2 4 5" xfId="53366" xr:uid="{00000000-0005-0000-0000-0000751C0000}"/>
    <cellStyle name="40% - Акцент1 2 5" xfId="53372" xr:uid="{00000000-0005-0000-0000-0000761C0000}"/>
    <cellStyle name="40% - Акцент1 2 5 2" xfId="53373" xr:uid="{00000000-0005-0000-0000-0000771C0000}"/>
    <cellStyle name="40% - Акцент1 2 5 3" xfId="53374" xr:uid="{00000000-0005-0000-0000-0000781C0000}"/>
    <cellStyle name="40% - Акцент1 2 6" xfId="53375" xr:uid="{00000000-0005-0000-0000-0000791C0000}"/>
    <cellStyle name="40% - Акцент1 2 6 2" xfId="53376" xr:uid="{00000000-0005-0000-0000-00007A1C0000}"/>
    <cellStyle name="40% - Акцент1 2 6 3" xfId="53377" xr:uid="{00000000-0005-0000-0000-00007B1C0000}"/>
    <cellStyle name="40% - Акцент1 2 7" xfId="53378" xr:uid="{00000000-0005-0000-0000-00007C1C0000}"/>
    <cellStyle name="40% - Акцент1 2 7 2" xfId="53379" xr:uid="{00000000-0005-0000-0000-00007D1C0000}"/>
    <cellStyle name="40% - Акцент1 2 7 3" xfId="53380" xr:uid="{00000000-0005-0000-0000-00007E1C0000}"/>
    <cellStyle name="40% - Акцент1 2 8" xfId="53381" xr:uid="{00000000-0005-0000-0000-00007F1C0000}"/>
    <cellStyle name="40% - Акцент1 2 8 2" xfId="53382" xr:uid="{00000000-0005-0000-0000-0000801C0000}"/>
    <cellStyle name="40% - Акцент1 2 8 3" xfId="53383" xr:uid="{00000000-0005-0000-0000-0000811C0000}"/>
    <cellStyle name="40% - Акцент1 2 9" xfId="53384" xr:uid="{00000000-0005-0000-0000-0000821C0000}"/>
    <cellStyle name="40% - Акцент1 2 9 2" xfId="53385" xr:uid="{00000000-0005-0000-0000-0000831C0000}"/>
    <cellStyle name="40% - Акцент1 2 9 3" xfId="53386" xr:uid="{00000000-0005-0000-0000-0000841C0000}"/>
    <cellStyle name="40% - Акцент1 2_ПФК БИН уточненный бюджет на Ноябрь 11г.xls" xfId="53387" xr:uid="{00000000-0005-0000-0000-0000851C0000}"/>
    <cellStyle name="40% - Акцент1 3" xfId="98" xr:uid="{00000000-0005-0000-0000-0000861C0000}"/>
    <cellStyle name="40% — акцент1 3" xfId="24199" xr:uid="{00000000-0005-0000-0000-0000871C0000}"/>
    <cellStyle name="40% - Акцент1 3 2" xfId="53388" xr:uid="{00000000-0005-0000-0000-0000881C0000}"/>
    <cellStyle name="40% - Акцент1 3 2 2" xfId="53389" xr:uid="{00000000-0005-0000-0000-0000891C0000}"/>
    <cellStyle name="40% - Акцент1 3 2 2 2" xfId="53390" xr:uid="{00000000-0005-0000-0000-00008A1C0000}"/>
    <cellStyle name="40% - Акцент1 3 2 2 2 2" xfId="53391" xr:uid="{00000000-0005-0000-0000-00008B1C0000}"/>
    <cellStyle name="40% - Акцент1 3 2 2 2 3" xfId="53392" xr:uid="{00000000-0005-0000-0000-00008C1C0000}"/>
    <cellStyle name="40% - Акцент1 3 2 2 3" xfId="53393" xr:uid="{00000000-0005-0000-0000-00008D1C0000}"/>
    <cellStyle name="40% - Акцент1 3 2 2 4" xfId="53394" xr:uid="{00000000-0005-0000-0000-00008E1C0000}"/>
    <cellStyle name="40% - Акцент1 3 2 3" xfId="53395" xr:uid="{00000000-0005-0000-0000-00008F1C0000}"/>
    <cellStyle name="40% - Акцент1 3 2 3 2" xfId="53396" xr:uid="{00000000-0005-0000-0000-0000901C0000}"/>
    <cellStyle name="40% - Акцент1 3 2 3 3" xfId="53397" xr:uid="{00000000-0005-0000-0000-0000911C0000}"/>
    <cellStyle name="40% - Акцент1 3 2 4" xfId="53398" xr:uid="{00000000-0005-0000-0000-0000921C0000}"/>
    <cellStyle name="40% - Акцент1 3 2 5" xfId="53399" xr:uid="{00000000-0005-0000-0000-0000931C0000}"/>
    <cellStyle name="40% - Акцент1 3 2_ПФК БИН уточненный бюджет на Ноябрь 11г.xls" xfId="53400" xr:uid="{00000000-0005-0000-0000-0000941C0000}"/>
    <cellStyle name="40% - Акцент1 3 3" xfId="53401" xr:uid="{00000000-0005-0000-0000-0000951C0000}"/>
    <cellStyle name="40% - Акцент1 3 3 2" xfId="53402" xr:uid="{00000000-0005-0000-0000-0000961C0000}"/>
    <cellStyle name="40% - Акцент1 3 3 2 2" xfId="53403" xr:uid="{00000000-0005-0000-0000-0000971C0000}"/>
    <cellStyle name="40% - Акцент1 3 3 2 3" xfId="53404" xr:uid="{00000000-0005-0000-0000-0000981C0000}"/>
    <cellStyle name="40% - Акцент1 3 3 3" xfId="53405" xr:uid="{00000000-0005-0000-0000-0000991C0000}"/>
    <cellStyle name="40% - Акцент1 3 3 4" xfId="53406" xr:uid="{00000000-0005-0000-0000-00009A1C0000}"/>
    <cellStyle name="40% - Акцент1 3 4" xfId="53407" xr:uid="{00000000-0005-0000-0000-00009B1C0000}"/>
    <cellStyle name="40% - Акцент1 3 4 2" xfId="53408" xr:uid="{00000000-0005-0000-0000-00009C1C0000}"/>
    <cellStyle name="40% - Акцент1 3 4 3" xfId="53409" xr:uid="{00000000-0005-0000-0000-00009D1C0000}"/>
    <cellStyle name="40% - Акцент1 3 5" xfId="53410" xr:uid="{00000000-0005-0000-0000-00009E1C0000}"/>
    <cellStyle name="40% - Акцент1 3 5 2" xfId="53411" xr:uid="{00000000-0005-0000-0000-00009F1C0000}"/>
    <cellStyle name="40% - Акцент1 3 6" xfId="53412" xr:uid="{00000000-0005-0000-0000-0000A01C0000}"/>
    <cellStyle name="40% - Акцент1 3 6 2" xfId="53413" xr:uid="{00000000-0005-0000-0000-0000A11C0000}"/>
    <cellStyle name="40% - Акцент1 3_ПФК БИН уточненный бюджет на Ноябрь 11г.xls" xfId="53414" xr:uid="{00000000-0005-0000-0000-0000A21C0000}"/>
    <cellStyle name="40% - Акцент1 4" xfId="99" xr:uid="{00000000-0005-0000-0000-0000A31C0000}"/>
    <cellStyle name="40% — акцент1 4" xfId="24238" xr:uid="{00000000-0005-0000-0000-0000A41C0000}"/>
    <cellStyle name="40% - Акцент1 4 2" xfId="53415" xr:uid="{00000000-0005-0000-0000-0000A51C0000}"/>
    <cellStyle name="40% - Акцент1 4 3" xfId="55777" xr:uid="{00000000-0005-0000-0000-0000A61C0000}"/>
    <cellStyle name="40% - Акцент1 5" xfId="100" xr:uid="{00000000-0005-0000-0000-0000A71C0000}"/>
    <cellStyle name="40% — акцент1 5" xfId="24257" xr:uid="{00000000-0005-0000-0000-0000A81C0000}"/>
    <cellStyle name="40% - Акцент1 6" xfId="101" xr:uid="{00000000-0005-0000-0000-0000A91C0000}"/>
    <cellStyle name="40% — акцент1 6" xfId="24221" xr:uid="{00000000-0005-0000-0000-0000AA1C0000}"/>
    <cellStyle name="40% - Акцент1 7" xfId="102" xr:uid="{00000000-0005-0000-0000-0000AB1C0000}"/>
    <cellStyle name="40% — акцент1 7" xfId="24277" xr:uid="{00000000-0005-0000-0000-0000AC1C0000}"/>
    <cellStyle name="40% - Акцент1 8" xfId="103" xr:uid="{00000000-0005-0000-0000-0000AD1C0000}"/>
    <cellStyle name="40% — акцент1 8" xfId="24299" xr:uid="{00000000-0005-0000-0000-0000AE1C0000}"/>
    <cellStyle name="40% - Акцент1 9" xfId="104" xr:uid="{00000000-0005-0000-0000-0000AF1C0000}"/>
    <cellStyle name="40% — акцент1 9" xfId="24316" xr:uid="{00000000-0005-0000-0000-0000B01C0000}"/>
    <cellStyle name="40% - Акцент2 10" xfId="105" xr:uid="{00000000-0005-0000-0000-0000B11C0000}"/>
    <cellStyle name="40% — акцент2 10" xfId="24333" xr:uid="{00000000-0005-0000-0000-0000B21C0000}"/>
    <cellStyle name="40% - Акцент2 11" xfId="106" xr:uid="{00000000-0005-0000-0000-0000B31C0000}"/>
    <cellStyle name="40% — акцент2 11" xfId="24350" xr:uid="{00000000-0005-0000-0000-0000B41C0000}"/>
    <cellStyle name="40% — акцент2 12" xfId="24365" xr:uid="{00000000-0005-0000-0000-0000B51C0000}"/>
    <cellStyle name="40% — акцент2 13" xfId="24383" xr:uid="{00000000-0005-0000-0000-0000B61C0000}"/>
    <cellStyle name="40% — акцент2 14" xfId="24400" xr:uid="{00000000-0005-0000-0000-0000B71C0000}"/>
    <cellStyle name="40% - Акцент2 2" xfId="107" xr:uid="{00000000-0005-0000-0000-0000B81C0000}"/>
    <cellStyle name="40% — акцент2 2" xfId="24174" xr:uid="{00000000-0005-0000-0000-0000B91C0000}"/>
    <cellStyle name="40% - Акцент2 2 10" xfId="53416" xr:uid="{00000000-0005-0000-0000-0000BA1C0000}"/>
    <cellStyle name="40% - Акцент2 2 10 2" xfId="53417" xr:uid="{00000000-0005-0000-0000-0000BB1C0000}"/>
    <cellStyle name="40% - Акцент2 2 10 3" xfId="53418" xr:uid="{00000000-0005-0000-0000-0000BC1C0000}"/>
    <cellStyle name="40% - Акцент2 2 11" xfId="53419" xr:uid="{00000000-0005-0000-0000-0000BD1C0000}"/>
    <cellStyle name="40% - Акцент2 2 12" xfId="53420" xr:uid="{00000000-0005-0000-0000-0000BE1C0000}"/>
    <cellStyle name="40% - Акцент2 2 2" xfId="25359" xr:uid="{00000000-0005-0000-0000-0000BF1C0000}"/>
    <cellStyle name="40% - Акцент2 2 2 2" xfId="53422" xr:uid="{00000000-0005-0000-0000-0000C01C0000}"/>
    <cellStyle name="40% - Акцент2 2 2 2 2" xfId="53423" xr:uid="{00000000-0005-0000-0000-0000C11C0000}"/>
    <cellStyle name="40% - Акцент2 2 2 2 2 2" xfId="53424" xr:uid="{00000000-0005-0000-0000-0000C21C0000}"/>
    <cellStyle name="40% - Акцент2 2 2 2 2 2 2" xfId="53425" xr:uid="{00000000-0005-0000-0000-0000C31C0000}"/>
    <cellStyle name="40% - Акцент2 2 2 2 2 2 3" xfId="53426" xr:uid="{00000000-0005-0000-0000-0000C41C0000}"/>
    <cellStyle name="40% - Акцент2 2 2 2 2 2 4" xfId="53427" xr:uid="{00000000-0005-0000-0000-0000C51C0000}"/>
    <cellStyle name="40% - Акцент2 2 2 2 2 3" xfId="53428" xr:uid="{00000000-0005-0000-0000-0000C61C0000}"/>
    <cellStyle name="40% - Акцент2 2 2 2 2 4" xfId="53429" xr:uid="{00000000-0005-0000-0000-0000C71C0000}"/>
    <cellStyle name="40% - Акцент2 2 2 2 2 5" xfId="53430" xr:uid="{00000000-0005-0000-0000-0000C81C0000}"/>
    <cellStyle name="40% - Акцент2 2 2 2 3" xfId="53431" xr:uid="{00000000-0005-0000-0000-0000C91C0000}"/>
    <cellStyle name="40% - Акцент2 2 2 2 3 2" xfId="53432" xr:uid="{00000000-0005-0000-0000-0000CA1C0000}"/>
    <cellStyle name="40% - Акцент2 2 2 2 3 3" xfId="53433" xr:uid="{00000000-0005-0000-0000-0000CB1C0000}"/>
    <cellStyle name="40% - Акцент2 2 2 2 3 4" xfId="53434" xr:uid="{00000000-0005-0000-0000-0000CC1C0000}"/>
    <cellStyle name="40% - Акцент2 2 2 2 4" xfId="53435" xr:uid="{00000000-0005-0000-0000-0000CD1C0000}"/>
    <cellStyle name="40% - Акцент2 2 2 2 5" xfId="53436" xr:uid="{00000000-0005-0000-0000-0000CE1C0000}"/>
    <cellStyle name="40% - Акцент2 2 2 2 6" xfId="53437" xr:uid="{00000000-0005-0000-0000-0000CF1C0000}"/>
    <cellStyle name="40% - Акцент2 2 2 2_ПФК БИН уточненный бюджет на Ноябрь 11г.xls" xfId="53438" xr:uid="{00000000-0005-0000-0000-0000D01C0000}"/>
    <cellStyle name="40% - Акцент2 2 2 3" xfId="53439" xr:uid="{00000000-0005-0000-0000-0000D11C0000}"/>
    <cellStyle name="40% - Акцент2 2 2 3 2" xfId="53440" xr:uid="{00000000-0005-0000-0000-0000D21C0000}"/>
    <cellStyle name="40% - Акцент2 2 2 3 2 2" xfId="53441" xr:uid="{00000000-0005-0000-0000-0000D31C0000}"/>
    <cellStyle name="40% - Акцент2 2 2 3 2 3" xfId="53442" xr:uid="{00000000-0005-0000-0000-0000D41C0000}"/>
    <cellStyle name="40% - Акцент2 2 2 3 2 4" xfId="53443" xr:uid="{00000000-0005-0000-0000-0000D51C0000}"/>
    <cellStyle name="40% - Акцент2 2 2 3 3" xfId="53444" xr:uid="{00000000-0005-0000-0000-0000D61C0000}"/>
    <cellStyle name="40% - Акцент2 2 2 3 4" xfId="53445" xr:uid="{00000000-0005-0000-0000-0000D71C0000}"/>
    <cellStyle name="40% - Акцент2 2 2 3 5" xfId="53446" xr:uid="{00000000-0005-0000-0000-0000D81C0000}"/>
    <cellStyle name="40% - Акцент2 2 2 4" xfId="53447" xr:uid="{00000000-0005-0000-0000-0000D91C0000}"/>
    <cellStyle name="40% - Акцент2 2 2 4 2" xfId="53448" xr:uid="{00000000-0005-0000-0000-0000DA1C0000}"/>
    <cellStyle name="40% - Акцент2 2 2 4 3" xfId="53449" xr:uid="{00000000-0005-0000-0000-0000DB1C0000}"/>
    <cellStyle name="40% - Акцент2 2 2 4 4" xfId="53450" xr:uid="{00000000-0005-0000-0000-0000DC1C0000}"/>
    <cellStyle name="40% - Акцент2 2 2 5" xfId="53451" xr:uid="{00000000-0005-0000-0000-0000DD1C0000}"/>
    <cellStyle name="40% - Акцент2 2 2 6" xfId="53452" xr:uid="{00000000-0005-0000-0000-0000DE1C0000}"/>
    <cellStyle name="40% - Акцент2 2 2 7" xfId="53453" xr:uid="{00000000-0005-0000-0000-0000DF1C0000}"/>
    <cellStyle name="40% - Акцент2 2 2 8" xfId="53421" xr:uid="{00000000-0005-0000-0000-0000E01C0000}"/>
    <cellStyle name="40% - Акцент2 2 2_ПФК БИН уточненный бюджет на Ноябрь 11г.xls" xfId="53454" xr:uid="{00000000-0005-0000-0000-0000E11C0000}"/>
    <cellStyle name="40% - Акцент2 2 3" xfId="26074" xr:uid="{00000000-0005-0000-0000-0000E21C0000}"/>
    <cellStyle name="40% - Акцент2 2 3 2" xfId="53456" xr:uid="{00000000-0005-0000-0000-0000E31C0000}"/>
    <cellStyle name="40% - Акцент2 2 3 2 2" xfId="53457" xr:uid="{00000000-0005-0000-0000-0000E41C0000}"/>
    <cellStyle name="40% - Акцент2 2 3 2 2 2" xfId="53458" xr:uid="{00000000-0005-0000-0000-0000E51C0000}"/>
    <cellStyle name="40% - Акцент2 2 3 2 2 3" xfId="53459" xr:uid="{00000000-0005-0000-0000-0000E61C0000}"/>
    <cellStyle name="40% - Акцент2 2 3 2 3" xfId="53460" xr:uid="{00000000-0005-0000-0000-0000E71C0000}"/>
    <cellStyle name="40% - Акцент2 2 3 2 4" xfId="53461" xr:uid="{00000000-0005-0000-0000-0000E81C0000}"/>
    <cellStyle name="40% - Акцент2 2 3 3" xfId="53462" xr:uid="{00000000-0005-0000-0000-0000E91C0000}"/>
    <cellStyle name="40% - Акцент2 2 3 3 2" xfId="53463" xr:uid="{00000000-0005-0000-0000-0000EA1C0000}"/>
    <cellStyle name="40% - Акцент2 2 3 3 3" xfId="53464" xr:uid="{00000000-0005-0000-0000-0000EB1C0000}"/>
    <cellStyle name="40% - Акцент2 2 3 4" xfId="53465" xr:uid="{00000000-0005-0000-0000-0000EC1C0000}"/>
    <cellStyle name="40% - Акцент2 2 3 5" xfId="53466" xr:uid="{00000000-0005-0000-0000-0000ED1C0000}"/>
    <cellStyle name="40% - Акцент2 2 3 6" xfId="53455" xr:uid="{00000000-0005-0000-0000-0000EE1C0000}"/>
    <cellStyle name="40% - Акцент2 2 3_ПФК БИН уточненный бюджет на Ноябрь 11г.xls" xfId="53467" xr:uid="{00000000-0005-0000-0000-0000EF1C0000}"/>
    <cellStyle name="40% - Акцент2 2 4" xfId="26095" xr:uid="{00000000-0005-0000-0000-0000F01C0000}"/>
    <cellStyle name="40% - Акцент2 2 4 2" xfId="53469" xr:uid="{00000000-0005-0000-0000-0000F11C0000}"/>
    <cellStyle name="40% - Акцент2 2 4 2 2" xfId="53470" xr:uid="{00000000-0005-0000-0000-0000F21C0000}"/>
    <cellStyle name="40% - Акцент2 2 4 2 3" xfId="53471" xr:uid="{00000000-0005-0000-0000-0000F31C0000}"/>
    <cellStyle name="40% - Акцент2 2 4 3" xfId="53472" xr:uid="{00000000-0005-0000-0000-0000F41C0000}"/>
    <cellStyle name="40% - Акцент2 2 4 4" xfId="53473" xr:uid="{00000000-0005-0000-0000-0000F51C0000}"/>
    <cellStyle name="40% - Акцент2 2 4 5" xfId="53468" xr:uid="{00000000-0005-0000-0000-0000F61C0000}"/>
    <cellStyle name="40% - Акцент2 2 5" xfId="53474" xr:uid="{00000000-0005-0000-0000-0000F71C0000}"/>
    <cellStyle name="40% - Акцент2 2 5 2" xfId="53475" xr:uid="{00000000-0005-0000-0000-0000F81C0000}"/>
    <cellStyle name="40% - Акцент2 2 5 3" xfId="53476" xr:uid="{00000000-0005-0000-0000-0000F91C0000}"/>
    <cellStyle name="40% - Акцент2 2 6" xfId="53477" xr:uid="{00000000-0005-0000-0000-0000FA1C0000}"/>
    <cellStyle name="40% - Акцент2 2 6 2" xfId="53478" xr:uid="{00000000-0005-0000-0000-0000FB1C0000}"/>
    <cellStyle name="40% - Акцент2 2 6 3" xfId="53479" xr:uid="{00000000-0005-0000-0000-0000FC1C0000}"/>
    <cellStyle name="40% - Акцент2 2 7" xfId="53480" xr:uid="{00000000-0005-0000-0000-0000FD1C0000}"/>
    <cellStyle name="40% - Акцент2 2 7 2" xfId="53481" xr:uid="{00000000-0005-0000-0000-0000FE1C0000}"/>
    <cellStyle name="40% - Акцент2 2 7 3" xfId="53482" xr:uid="{00000000-0005-0000-0000-0000FF1C0000}"/>
    <cellStyle name="40% - Акцент2 2 8" xfId="53483" xr:uid="{00000000-0005-0000-0000-0000001D0000}"/>
    <cellStyle name="40% - Акцент2 2 8 2" xfId="53484" xr:uid="{00000000-0005-0000-0000-0000011D0000}"/>
    <cellStyle name="40% - Акцент2 2 8 3" xfId="53485" xr:uid="{00000000-0005-0000-0000-0000021D0000}"/>
    <cellStyle name="40% - Акцент2 2 9" xfId="53486" xr:uid="{00000000-0005-0000-0000-0000031D0000}"/>
    <cellStyle name="40% - Акцент2 2 9 2" xfId="53487" xr:uid="{00000000-0005-0000-0000-0000041D0000}"/>
    <cellStyle name="40% - Акцент2 2 9 3" xfId="53488" xr:uid="{00000000-0005-0000-0000-0000051D0000}"/>
    <cellStyle name="40% - Акцент2 2_ПФК БИН уточненный бюджет на Ноябрь 11г.xls" xfId="53489" xr:uid="{00000000-0005-0000-0000-0000061D0000}"/>
    <cellStyle name="40% - Акцент2 3" xfId="108" xr:uid="{00000000-0005-0000-0000-0000071D0000}"/>
    <cellStyle name="40% — акцент2 3" xfId="24200" xr:uid="{00000000-0005-0000-0000-0000081D0000}"/>
    <cellStyle name="40% - Акцент2 3 2" xfId="53490" xr:uid="{00000000-0005-0000-0000-0000091D0000}"/>
    <cellStyle name="40% - Акцент2 3 2 2" xfId="53491" xr:uid="{00000000-0005-0000-0000-00000A1D0000}"/>
    <cellStyle name="40% - Акцент2 3 2 2 2" xfId="53492" xr:uid="{00000000-0005-0000-0000-00000B1D0000}"/>
    <cellStyle name="40% - Акцент2 3 2 2 2 2" xfId="53493" xr:uid="{00000000-0005-0000-0000-00000C1D0000}"/>
    <cellStyle name="40% - Акцент2 3 2 2 2 3" xfId="53494" xr:uid="{00000000-0005-0000-0000-00000D1D0000}"/>
    <cellStyle name="40% - Акцент2 3 2 2 3" xfId="53495" xr:uid="{00000000-0005-0000-0000-00000E1D0000}"/>
    <cellStyle name="40% - Акцент2 3 2 2 4" xfId="53496" xr:uid="{00000000-0005-0000-0000-00000F1D0000}"/>
    <cellStyle name="40% - Акцент2 3 2 3" xfId="53497" xr:uid="{00000000-0005-0000-0000-0000101D0000}"/>
    <cellStyle name="40% - Акцент2 3 2 3 2" xfId="53498" xr:uid="{00000000-0005-0000-0000-0000111D0000}"/>
    <cellStyle name="40% - Акцент2 3 2 3 3" xfId="53499" xr:uid="{00000000-0005-0000-0000-0000121D0000}"/>
    <cellStyle name="40% - Акцент2 3 2 4" xfId="53500" xr:uid="{00000000-0005-0000-0000-0000131D0000}"/>
    <cellStyle name="40% - Акцент2 3 2 5" xfId="53501" xr:uid="{00000000-0005-0000-0000-0000141D0000}"/>
    <cellStyle name="40% - Акцент2 3 2_ПФК БИН уточненный бюджет на Ноябрь 11г.xls" xfId="53502" xr:uid="{00000000-0005-0000-0000-0000151D0000}"/>
    <cellStyle name="40% - Акцент2 3 3" xfId="53503" xr:uid="{00000000-0005-0000-0000-0000161D0000}"/>
    <cellStyle name="40% - Акцент2 3 3 2" xfId="53504" xr:uid="{00000000-0005-0000-0000-0000171D0000}"/>
    <cellStyle name="40% - Акцент2 3 3 2 2" xfId="53505" xr:uid="{00000000-0005-0000-0000-0000181D0000}"/>
    <cellStyle name="40% - Акцент2 3 3 2 3" xfId="53506" xr:uid="{00000000-0005-0000-0000-0000191D0000}"/>
    <cellStyle name="40% - Акцент2 3 3 3" xfId="53507" xr:uid="{00000000-0005-0000-0000-00001A1D0000}"/>
    <cellStyle name="40% - Акцент2 3 3 4" xfId="53508" xr:uid="{00000000-0005-0000-0000-00001B1D0000}"/>
    <cellStyle name="40% - Акцент2 3 4" xfId="53509" xr:uid="{00000000-0005-0000-0000-00001C1D0000}"/>
    <cellStyle name="40% - Акцент2 3 4 2" xfId="53510" xr:uid="{00000000-0005-0000-0000-00001D1D0000}"/>
    <cellStyle name="40% - Акцент2 3 4 3" xfId="53511" xr:uid="{00000000-0005-0000-0000-00001E1D0000}"/>
    <cellStyle name="40% - Акцент2 3 5" xfId="53512" xr:uid="{00000000-0005-0000-0000-00001F1D0000}"/>
    <cellStyle name="40% - Акцент2 3 5 2" xfId="53513" xr:uid="{00000000-0005-0000-0000-0000201D0000}"/>
    <cellStyle name="40% - Акцент2 3 6" xfId="53514" xr:uid="{00000000-0005-0000-0000-0000211D0000}"/>
    <cellStyle name="40% - Акцент2 3 6 2" xfId="53515" xr:uid="{00000000-0005-0000-0000-0000221D0000}"/>
    <cellStyle name="40% - Акцент2 3_ПФК БИН уточненный бюджет на Ноябрь 11г.xls" xfId="53516" xr:uid="{00000000-0005-0000-0000-0000231D0000}"/>
    <cellStyle name="40% - Акцент2 4" xfId="109" xr:uid="{00000000-0005-0000-0000-0000241D0000}"/>
    <cellStyle name="40% — акцент2 4" xfId="24237" xr:uid="{00000000-0005-0000-0000-0000251D0000}"/>
    <cellStyle name="40% - Акцент2 4 2" xfId="53517" xr:uid="{00000000-0005-0000-0000-0000261D0000}"/>
    <cellStyle name="40% - Акцент2 4 3" xfId="55778" xr:uid="{00000000-0005-0000-0000-0000271D0000}"/>
    <cellStyle name="40% - Акцент2 5" xfId="110" xr:uid="{00000000-0005-0000-0000-0000281D0000}"/>
    <cellStyle name="40% — акцент2 5" xfId="24256" xr:uid="{00000000-0005-0000-0000-0000291D0000}"/>
    <cellStyle name="40% - Акцент2 6" xfId="111" xr:uid="{00000000-0005-0000-0000-00002A1D0000}"/>
    <cellStyle name="40% — акцент2 6" xfId="24220" xr:uid="{00000000-0005-0000-0000-00002B1D0000}"/>
    <cellStyle name="40% - Акцент2 7" xfId="112" xr:uid="{00000000-0005-0000-0000-00002C1D0000}"/>
    <cellStyle name="40% — акцент2 7" xfId="24276" xr:uid="{00000000-0005-0000-0000-00002D1D0000}"/>
    <cellStyle name="40% - Акцент2 8" xfId="113" xr:uid="{00000000-0005-0000-0000-00002E1D0000}"/>
    <cellStyle name="40% — акцент2 8" xfId="24298" xr:uid="{00000000-0005-0000-0000-00002F1D0000}"/>
    <cellStyle name="40% - Акцент2 9" xfId="114" xr:uid="{00000000-0005-0000-0000-0000301D0000}"/>
    <cellStyle name="40% — акцент2 9" xfId="24315" xr:uid="{00000000-0005-0000-0000-0000311D0000}"/>
    <cellStyle name="40% - Акцент3 10" xfId="115" xr:uid="{00000000-0005-0000-0000-0000321D0000}"/>
    <cellStyle name="40% — акцент3 10" xfId="24332" xr:uid="{00000000-0005-0000-0000-0000331D0000}"/>
    <cellStyle name="40% - Акцент3 11" xfId="116" xr:uid="{00000000-0005-0000-0000-0000341D0000}"/>
    <cellStyle name="40% — акцент3 11" xfId="24349" xr:uid="{00000000-0005-0000-0000-0000351D0000}"/>
    <cellStyle name="40% — акцент3 12" xfId="24364" xr:uid="{00000000-0005-0000-0000-0000361D0000}"/>
    <cellStyle name="40% — акцент3 13" xfId="24382" xr:uid="{00000000-0005-0000-0000-0000371D0000}"/>
    <cellStyle name="40% — акцент3 14" xfId="24399" xr:uid="{00000000-0005-0000-0000-0000381D0000}"/>
    <cellStyle name="40% - Акцент3 2" xfId="117" xr:uid="{00000000-0005-0000-0000-0000391D0000}"/>
    <cellStyle name="40% — акцент3 2" xfId="24175" xr:uid="{00000000-0005-0000-0000-00003A1D0000}"/>
    <cellStyle name="40% - Акцент3 2 10" xfId="53518" xr:uid="{00000000-0005-0000-0000-00003B1D0000}"/>
    <cellStyle name="40% - Акцент3 2 10 2" xfId="53519" xr:uid="{00000000-0005-0000-0000-00003C1D0000}"/>
    <cellStyle name="40% - Акцент3 2 10 3" xfId="53520" xr:uid="{00000000-0005-0000-0000-00003D1D0000}"/>
    <cellStyle name="40% - Акцент3 2 11" xfId="53521" xr:uid="{00000000-0005-0000-0000-00003E1D0000}"/>
    <cellStyle name="40% - Акцент3 2 12" xfId="53522" xr:uid="{00000000-0005-0000-0000-00003F1D0000}"/>
    <cellStyle name="40% - Акцент3 2 2" xfId="25360" xr:uid="{00000000-0005-0000-0000-0000401D0000}"/>
    <cellStyle name="40% - Акцент3 2 2 2" xfId="53524" xr:uid="{00000000-0005-0000-0000-0000411D0000}"/>
    <cellStyle name="40% - Акцент3 2 2 2 2" xfId="53525" xr:uid="{00000000-0005-0000-0000-0000421D0000}"/>
    <cellStyle name="40% - Акцент3 2 2 2 2 2" xfId="53526" xr:uid="{00000000-0005-0000-0000-0000431D0000}"/>
    <cellStyle name="40% - Акцент3 2 2 2 2 2 2" xfId="53527" xr:uid="{00000000-0005-0000-0000-0000441D0000}"/>
    <cellStyle name="40% - Акцент3 2 2 2 2 2 3" xfId="53528" xr:uid="{00000000-0005-0000-0000-0000451D0000}"/>
    <cellStyle name="40% - Акцент3 2 2 2 2 2 4" xfId="53529" xr:uid="{00000000-0005-0000-0000-0000461D0000}"/>
    <cellStyle name="40% - Акцент3 2 2 2 2 3" xfId="53530" xr:uid="{00000000-0005-0000-0000-0000471D0000}"/>
    <cellStyle name="40% - Акцент3 2 2 2 2 4" xfId="53531" xr:uid="{00000000-0005-0000-0000-0000481D0000}"/>
    <cellStyle name="40% - Акцент3 2 2 2 2 5" xfId="53532" xr:uid="{00000000-0005-0000-0000-0000491D0000}"/>
    <cellStyle name="40% - Акцент3 2 2 2 3" xfId="53533" xr:uid="{00000000-0005-0000-0000-00004A1D0000}"/>
    <cellStyle name="40% - Акцент3 2 2 2 3 2" xfId="53534" xr:uid="{00000000-0005-0000-0000-00004B1D0000}"/>
    <cellStyle name="40% - Акцент3 2 2 2 3 3" xfId="53535" xr:uid="{00000000-0005-0000-0000-00004C1D0000}"/>
    <cellStyle name="40% - Акцент3 2 2 2 3 4" xfId="53536" xr:uid="{00000000-0005-0000-0000-00004D1D0000}"/>
    <cellStyle name="40% - Акцент3 2 2 2 4" xfId="53537" xr:uid="{00000000-0005-0000-0000-00004E1D0000}"/>
    <cellStyle name="40% - Акцент3 2 2 2 5" xfId="53538" xr:uid="{00000000-0005-0000-0000-00004F1D0000}"/>
    <cellStyle name="40% - Акцент3 2 2 2 6" xfId="53539" xr:uid="{00000000-0005-0000-0000-0000501D0000}"/>
    <cellStyle name="40% - Акцент3 2 2 2_ПФК БИН уточненный бюджет на Ноябрь 11г.xls" xfId="53540" xr:uid="{00000000-0005-0000-0000-0000511D0000}"/>
    <cellStyle name="40% - Акцент3 2 2 3" xfId="53541" xr:uid="{00000000-0005-0000-0000-0000521D0000}"/>
    <cellStyle name="40% - Акцент3 2 2 3 2" xfId="53542" xr:uid="{00000000-0005-0000-0000-0000531D0000}"/>
    <cellStyle name="40% - Акцент3 2 2 3 2 2" xfId="53543" xr:uid="{00000000-0005-0000-0000-0000541D0000}"/>
    <cellStyle name="40% - Акцент3 2 2 3 2 3" xfId="53544" xr:uid="{00000000-0005-0000-0000-0000551D0000}"/>
    <cellStyle name="40% - Акцент3 2 2 3 2 4" xfId="53545" xr:uid="{00000000-0005-0000-0000-0000561D0000}"/>
    <cellStyle name="40% - Акцент3 2 2 3 3" xfId="53546" xr:uid="{00000000-0005-0000-0000-0000571D0000}"/>
    <cellStyle name="40% - Акцент3 2 2 3 4" xfId="53547" xr:uid="{00000000-0005-0000-0000-0000581D0000}"/>
    <cellStyle name="40% - Акцент3 2 2 3 5" xfId="53548" xr:uid="{00000000-0005-0000-0000-0000591D0000}"/>
    <cellStyle name="40% - Акцент3 2 2 4" xfId="53549" xr:uid="{00000000-0005-0000-0000-00005A1D0000}"/>
    <cellStyle name="40% - Акцент3 2 2 4 2" xfId="53550" xr:uid="{00000000-0005-0000-0000-00005B1D0000}"/>
    <cellStyle name="40% - Акцент3 2 2 4 3" xfId="53551" xr:uid="{00000000-0005-0000-0000-00005C1D0000}"/>
    <cellStyle name="40% - Акцент3 2 2 4 4" xfId="53552" xr:uid="{00000000-0005-0000-0000-00005D1D0000}"/>
    <cellStyle name="40% - Акцент3 2 2 5" xfId="53553" xr:uid="{00000000-0005-0000-0000-00005E1D0000}"/>
    <cellStyle name="40% - Акцент3 2 2 6" xfId="53554" xr:uid="{00000000-0005-0000-0000-00005F1D0000}"/>
    <cellStyle name="40% - Акцент3 2 2 7" xfId="53555" xr:uid="{00000000-0005-0000-0000-0000601D0000}"/>
    <cellStyle name="40% - Акцент3 2 2 8" xfId="53523" xr:uid="{00000000-0005-0000-0000-0000611D0000}"/>
    <cellStyle name="40% - Акцент3 2 2_ПФК БИН уточненный бюджет на Ноябрь 11г.xls" xfId="53556" xr:uid="{00000000-0005-0000-0000-0000621D0000}"/>
    <cellStyle name="40% - Акцент3 2 3" xfId="26075" xr:uid="{00000000-0005-0000-0000-0000631D0000}"/>
    <cellStyle name="40% - Акцент3 2 3 2" xfId="53558" xr:uid="{00000000-0005-0000-0000-0000641D0000}"/>
    <cellStyle name="40% - Акцент3 2 3 2 2" xfId="53559" xr:uid="{00000000-0005-0000-0000-0000651D0000}"/>
    <cellStyle name="40% - Акцент3 2 3 2 2 2" xfId="53560" xr:uid="{00000000-0005-0000-0000-0000661D0000}"/>
    <cellStyle name="40% - Акцент3 2 3 2 2 3" xfId="53561" xr:uid="{00000000-0005-0000-0000-0000671D0000}"/>
    <cellStyle name="40% - Акцент3 2 3 2 3" xfId="53562" xr:uid="{00000000-0005-0000-0000-0000681D0000}"/>
    <cellStyle name="40% - Акцент3 2 3 2 4" xfId="53563" xr:uid="{00000000-0005-0000-0000-0000691D0000}"/>
    <cellStyle name="40% - Акцент3 2 3 3" xfId="53564" xr:uid="{00000000-0005-0000-0000-00006A1D0000}"/>
    <cellStyle name="40% - Акцент3 2 3 3 2" xfId="53565" xr:uid="{00000000-0005-0000-0000-00006B1D0000}"/>
    <cellStyle name="40% - Акцент3 2 3 3 3" xfId="53566" xr:uid="{00000000-0005-0000-0000-00006C1D0000}"/>
    <cellStyle name="40% - Акцент3 2 3 4" xfId="53567" xr:uid="{00000000-0005-0000-0000-00006D1D0000}"/>
    <cellStyle name="40% - Акцент3 2 3 5" xfId="53568" xr:uid="{00000000-0005-0000-0000-00006E1D0000}"/>
    <cellStyle name="40% - Акцент3 2 3 6" xfId="53557" xr:uid="{00000000-0005-0000-0000-00006F1D0000}"/>
    <cellStyle name="40% - Акцент3 2 3_ПФК БИН уточненный бюджет на Ноябрь 11г.xls" xfId="53569" xr:uid="{00000000-0005-0000-0000-0000701D0000}"/>
    <cellStyle name="40% - Акцент3 2 4" xfId="26094" xr:uid="{00000000-0005-0000-0000-0000711D0000}"/>
    <cellStyle name="40% - Акцент3 2 4 2" xfId="53571" xr:uid="{00000000-0005-0000-0000-0000721D0000}"/>
    <cellStyle name="40% - Акцент3 2 4 2 2" xfId="53572" xr:uid="{00000000-0005-0000-0000-0000731D0000}"/>
    <cellStyle name="40% - Акцент3 2 4 2 3" xfId="53573" xr:uid="{00000000-0005-0000-0000-0000741D0000}"/>
    <cellStyle name="40% - Акцент3 2 4 3" xfId="53574" xr:uid="{00000000-0005-0000-0000-0000751D0000}"/>
    <cellStyle name="40% - Акцент3 2 4 4" xfId="53575" xr:uid="{00000000-0005-0000-0000-0000761D0000}"/>
    <cellStyle name="40% - Акцент3 2 4 5" xfId="53570" xr:uid="{00000000-0005-0000-0000-0000771D0000}"/>
    <cellStyle name="40% - Акцент3 2 5" xfId="53576" xr:uid="{00000000-0005-0000-0000-0000781D0000}"/>
    <cellStyle name="40% - Акцент3 2 5 2" xfId="53577" xr:uid="{00000000-0005-0000-0000-0000791D0000}"/>
    <cellStyle name="40% - Акцент3 2 5 3" xfId="53578" xr:uid="{00000000-0005-0000-0000-00007A1D0000}"/>
    <cellStyle name="40% - Акцент3 2 6" xfId="53579" xr:uid="{00000000-0005-0000-0000-00007B1D0000}"/>
    <cellStyle name="40% - Акцент3 2 6 2" xfId="53580" xr:uid="{00000000-0005-0000-0000-00007C1D0000}"/>
    <cellStyle name="40% - Акцент3 2 6 3" xfId="53581" xr:uid="{00000000-0005-0000-0000-00007D1D0000}"/>
    <cellStyle name="40% - Акцент3 2 7" xfId="53582" xr:uid="{00000000-0005-0000-0000-00007E1D0000}"/>
    <cellStyle name="40% - Акцент3 2 7 2" xfId="53583" xr:uid="{00000000-0005-0000-0000-00007F1D0000}"/>
    <cellStyle name="40% - Акцент3 2 7 3" xfId="53584" xr:uid="{00000000-0005-0000-0000-0000801D0000}"/>
    <cellStyle name="40% - Акцент3 2 8" xfId="53585" xr:uid="{00000000-0005-0000-0000-0000811D0000}"/>
    <cellStyle name="40% - Акцент3 2 8 2" xfId="53586" xr:uid="{00000000-0005-0000-0000-0000821D0000}"/>
    <cellStyle name="40% - Акцент3 2 8 3" xfId="53587" xr:uid="{00000000-0005-0000-0000-0000831D0000}"/>
    <cellStyle name="40% - Акцент3 2 9" xfId="53588" xr:uid="{00000000-0005-0000-0000-0000841D0000}"/>
    <cellStyle name="40% - Акцент3 2 9 2" xfId="53589" xr:uid="{00000000-0005-0000-0000-0000851D0000}"/>
    <cellStyle name="40% - Акцент3 2 9 3" xfId="53590" xr:uid="{00000000-0005-0000-0000-0000861D0000}"/>
    <cellStyle name="40% - Акцент3 2_ПФК БИН уточненный бюджет на Ноябрь 11г.xls" xfId="53591" xr:uid="{00000000-0005-0000-0000-0000871D0000}"/>
    <cellStyle name="40% - Акцент3 3" xfId="118" xr:uid="{00000000-0005-0000-0000-0000881D0000}"/>
    <cellStyle name="40% — акцент3 3" xfId="24201" xr:uid="{00000000-0005-0000-0000-0000891D0000}"/>
    <cellStyle name="40% - Акцент3 3 2" xfId="53592" xr:uid="{00000000-0005-0000-0000-00008A1D0000}"/>
    <cellStyle name="40% - Акцент3 3 2 2" xfId="53593" xr:uid="{00000000-0005-0000-0000-00008B1D0000}"/>
    <cellStyle name="40% - Акцент3 3 2 2 2" xfId="53594" xr:uid="{00000000-0005-0000-0000-00008C1D0000}"/>
    <cellStyle name="40% - Акцент3 3 2 2 2 2" xfId="53595" xr:uid="{00000000-0005-0000-0000-00008D1D0000}"/>
    <cellStyle name="40% - Акцент3 3 2 2 2 3" xfId="53596" xr:uid="{00000000-0005-0000-0000-00008E1D0000}"/>
    <cellStyle name="40% - Акцент3 3 2 2 3" xfId="53597" xr:uid="{00000000-0005-0000-0000-00008F1D0000}"/>
    <cellStyle name="40% - Акцент3 3 2 2 4" xfId="53598" xr:uid="{00000000-0005-0000-0000-0000901D0000}"/>
    <cellStyle name="40% - Акцент3 3 2 3" xfId="53599" xr:uid="{00000000-0005-0000-0000-0000911D0000}"/>
    <cellStyle name="40% - Акцент3 3 2 3 2" xfId="53600" xr:uid="{00000000-0005-0000-0000-0000921D0000}"/>
    <cellStyle name="40% - Акцент3 3 2 3 3" xfId="53601" xr:uid="{00000000-0005-0000-0000-0000931D0000}"/>
    <cellStyle name="40% - Акцент3 3 2 4" xfId="53602" xr:uid="{00000000-0005-0000-0000-0000941D0000}"/>
    <cellStyle name="40% - Акцент3 3 2 5" xfId="53603" xr:uid="{00000000-0005-0000-0000-0000951D0000}"/>
    <cellStyle name="40% - Акцент3 3 2_ПФК БИН уточненный бюджет на Ноябрь 11г.xls" xfId="53604" xr:uid="{00000000-0005-0000-0000-0000961D0000}"/>
    <cellStyle name="40% - Акцент3 3 3" xfId="53605" xr:uid="{00000000-0005-0000-0000-0000971D0000}"/>
    <cellStyle name="40% - Акцент3 3 3 2" xfId="53606" xr:uid="{00000000-0005-0000-0000-0000981D0000}"/>
    <cellStyle name="40% - Акцент3 3 3 2 2" xfId="53607" xr:uid="{00000000-0005-0000-0000-0000991D0000}"/>
    <cellStyle name="40% - Акцент3 3 3 2 3" xfId="53608" xr:uid="{00000000-0005-0000-0000-00009A1D0000}"/>
    <cellStyle name="40% - Акцент3 3 3 3" xfId="53609" xr:uid="{00000000-0005-0000-0000-00009B1D0000}"/>
    <cellStyle name="40% - Акцент3 3 3 4" xfId="53610" xr:uid="{00000000-0005-0000-0000-00009C1D0000}"/>
    <cellStyle name="40% - Акцент3 3 4" xfId="53611" xr:uid="{00000000-0005-0000-0000-00009D1D0000}"/>
    <cellStyle name="40% - Акцент3 3 4 2" xfId="53612" xr:uid="{00000000-0005-0000-0000-00009E1D0000}"/>
    <cellStyle name="40% - Акцент3 3 4 3" xfId="53613" xr:uid="{00000000-0005-0000-0000-00009F1D0000}"/>
    <cellStyle name="40% - Акцент3 3 5" xfId="53614" xr:uid="{00000000-0005-0000-0000-0000A01D0000}"/>
    <cellStyle name="40% - Акцент3 3 5 2" xfId="53615" xr:uid="{00000000-0005-0000-0000-0000A11D0000}"/>
    <cellStyle name="40% - Акцент3 3 6" xfId="53616" xr:uid="{00000000-0005-0000-0000-0000A21D0000}"/>
    <cellStyle name="40% - Акцент3 3 6 2" xfId="53617" xr:uid="{00000000-0005-0000-0000-0000A31D0000}"/>
    <cellStyle name="40% - Акцент3 3_ПФК БИН уточненный бюджет на Ноябрь 11г.xls" xfId="53618" xr:uid="{00000000-0005-0000-0000-0000A41D0000}"/>
    <cellStyle name="40% - Акцент3 4" xfId="119" xr:uid="{00000000-0005-0000-0000-0000A51D0000}"/>
    <cellStyle name="40% — акцент3 4" xfId="24236" xr:uid="{00000000-0005-0000-0000-0000A61D0000}"/>
    <cellStyle name="40% - Акцент3 4 2" xfId="53619" xr:uid="{00000000-0005-0000-0000-0000A71D0000}"/>
    <cellStyle name="40% - Акцент3 4 3" xfId="55779" xr:uid="{00000000-0005-0000-0000-0000A81D0000}"/>
    <cellStyle name="40% - Акцент3 5" xfId="120" xr:uid="{00000000-0005-0000-0000-0000A91D0000}"/>
    <cellStyle name="40% — акцент3 5" xfId="24255" xr:uid="{00000000-0005-0000-0000-0000AA1D0000}"/>
    <cellStyle name="40% - Акцент3 6" xfId="121" xr:uid="{00000000-0005-0000-0000-0000AB1D0000}"/>
    <cellStyle name="40% — акцент3 6" xfId="24219" xr:uid="{00000000-0005-0000-0000-0000AC1D0000}"/>
    <cellStyle name="40% - Акцент3 7" xfId="122" xr:uid="{00000000-0005-0000-0000-0000AD1D0000}"/>
    <cellStyle name="40% — акцент3 7" xfId="24275" xr:uid="{00000000-0005-0000-0000-0000AE1D0000}"/>
    <cellStyle name="40% - Акцент3 8" xfId="123" xr:uid="{00000000-0005-0000-0000-0000AF1D0000}"/>
    <cellStyle name="40% — акцент3 8" xfId="24297" xr:uid="{00000000-0005-0000-0000-0000B01D0000}"/>
    <cellStyle name="40% - Акцент3 9" xfId="124" xr:uid="{00000000-0005-0000-0000-0000B11D0000}"/>
    <cellStyle name="40% — акцент3 9" xfId="24314" xr:uid="{00000000-0005-0000-0000-0000B21D0000}"/>
    <cellStyle name="40% - Акцент4 10" xfId="125" xr:uid="{00000000-0005-0000-0000-0000B31D0000}"/>
    <cellStyle name="40% — акцент4 10" xfId="24331" xr:uid="{00000000-0005-0000-0000-0000B41D0000}"/>
    <cellStyle name="40% - Акцент4 11" xfId="126" xr:uid="{00000000-0005-0000-0000-0000B51D0000}"/>
    <cellStyle name="40% — акцент4 11" xfId="24348" xr:uid="{00000000-0005-0000-0000-0000B61D0000}"/>
    <cellStyle name="40% — акцент4 12" xfId="24363" xr:uid="{00000000-0005-0000-0000-0000B71D0000}"/>
    <cellStyle name="40% — акцент4 13" xfId="24381" xr:uid="{00000000-0005-0000-0000-0000B81D0000}"/>
    <cellStyle name="40% — акцент4 14" xfId="24398" xr:uid="{00000000-0005-0000-0000-0000B91D0000}"/>
    <cellStyle name="40% - Акцент4 2" xfId="127" xr:uid="{00000000-0005-0000-0000-0000BA1D0000}"/>
    <cellStyle name="40% — акцент4 2" xfId="24176" xr:uid="{00000000-0005-0000-0000-0000BB1D0000}"/>
    <cellStyle name="40% - Акцент4 2 10" xfId="53620" xr:uid="{00000000-0005-0000-0000-0000BC1D0000}"/>
    <cellStyle name="40% - Акцент4 2 10 2" xfId="53621" xr:uid="{00000000-0005-0000-0000-0000BD1D0000}"/>
    <cellStyle name="40% - Акцент4 2 10 3" xfId="53622" xr:uid="{00000000-0005-0000-0000-0000BE1D0000}"/>
    <cellStyle name="40% - Акцент4 2 11" xfId="53623" xr:uid="{00000000-0005-0000-0000-0000BF1D0000}"/>
    <cellStyle name="40% - Акцент4 2 12" xfId="53624" xr:uid="{00000000-0005-0000-0000-0000C01D0000}"/>
    <cellStyle name="40% - Акцент4 2 2" xfId="25361" xr:uid="{00000000-0005-0000-0000-0000C11D0000}"/>
    <cellStyle name="40% - Акцент4 2 2 2" xfId="53626" xr:uid="{00000000-0005-0000-0000-0000C21D0000}"/>
    <cellStyle name="40% - Акцент4 2 2 2 2" xfId="53627" xr:uid="{00000000-0005-0000-0000-0000C31D0000}"/>
    <cellStyle name="40% - Акцент4 2 2 2 2 2" xfId="53628" xr:uid="{00000000-0005-0000-0000-0000C41D0000}"/>
    <cellStyle name="40% - Акцент4 2 2 2 2 2 2" xfId="53629" xr:uid="{00000000-0005-0000-0000-0000C51D0000}"/>
    <cellStyle name="40% - Акцент4 2 2 2 2 2 3" xfId="53630" xr:uid="{00000000-0005-0000-0000-0000C61D0000}"/>
    <cellStyle name="40% - Акцент4 2 2 2 2 2 4" xfId="53631" xr:uid="{00000000-0005-0000-0000-0000C71D0000}"/>
    <cellStyle name="40% - Акцент4 2 2 2 2 3" xfId="53632" xr:uid="{00000000-0005-0000-0000-0000C81D0000}"/>
    <cellStyle name="40% - Акцент4 2 2 2 2 4" xfId="53633" xr:uid="{00000000-0005-0000-0000-0000C91D0000}"/>
    <cellStyle name="40% - Акцент4 2 2 2 2 5" xfId="53634" xr:uid="{00000000-0005-0000-0000-0000CA1D0000}"/>
    <cellStyle name="40% - Акцент4 2 2 2 3" xfId="53635" xr:uid="{00000000-0005-0000-0000-0000CB1D0000}"/>
    <cellStyle name="40% - Акцент4 2 2 2 3 2" xfId="53636" xr:uid="{00000000-0005-0000-0000-0000CC1D0000}"/>
    <cellStyle name="40% - Акцент4 2 2 2 3 3" xfId="53637" xr:uid="{00000000-0005-0000-0000-0000CD1D0000}"/>
    <cellStyle name="40% - Акцент4 2 2 2 3 4" xfId="53638" xr:uid="{00000000-0005-0000-0000-0000CE1D0000}"/>
    <cellStyle name="40% - Акцент4 2 2 2 4" xfId="53639" xr:uid="{00000000-0005-0000-0000-0000CF1D0000}"/>
    <cellStyle name="40% - Акцент4 2 2 2 5" xfId="53640" xr:uid="{00000000-0005-0000-0000-0000D01D0000}"/>
    <cellStyle name="40% - Акцент4 2 2 2 6" xfId="53641" xr:uid="{00000000-0005-0000-0000-0000D11D0000}"/>
    <cellStyle name="40% - Акцент4 2 2 2_ПФК БИН уточненный бюджет на Ноябрь 11г.xls" xfId="53642" xr:uid="{00000000-0005-0000-0000-0000D21D0000}"/>
    <cellStyle name="40% - Акцент4 2 2 3" xfId="53643" xr:uid="{00000000-0005-0000-0000-0000D31D0000}"/>
    <cellStyle name="40% - Акцент4 2 2 3 2" xfId="53644" xr:uid="{00000000-0005-0000-0000-0000D41D0000}"/>
    <cellStyle name="40% - Акцент4 2 2 3 2 2" xfId="53645" xr:uid="{00000000-0005-0000-0000-0000D51D0000}"/>
    <cellStyle name="40% - Акцент4 2 2 3 2 3" xfId="53646" xr:uid="{00000000-0005-0000-0000-0000D61D0000}"/>
    <cellStyle name="40% - Акцент4 2 2 3 2 4" xfId="53647" xr:uid="{00000000-0005-0000-0000-0000D71D0000}"/>
    <cellStyle name="40% - Акцент4 2 2 3 3" xfId="53648" xr:uid="{00000000-0005-0000-0000-0000D81D0000}"/>
    <cellStyle name="40% - Акцент4 2 2 3 4" xfId="53649" xr:uid="{00000000-0005-0000-0000-0000D91D0000}"/>
    <cellStyle name="40% - Акцент4 2 2 3 5" xfId="53650" xr:uid="{00000000-0005-0000-0000-0000DA1D0000}"/>
    <cellStyle name="40% - Акцент4 2 2 4" xfId="53651" xr:uid="{00000000-0005-0000-0000-0000DB1D0000}"/>
    <cellStyle name="40% - Акцент4 2 2 4 2" xfId="53652" xr:uid="{00000000-0005-0000-0000-0000DC1D0000}"/>
    <cellStyle name="40% - Акцент4 2 2 4 3" xfId="53653" xr:uid="{00000000-0005-0000-0000-0000DD1D0000}"/>
    <cellStyle name="40% - Акцент4 2 2 4 4" xfId="53654" xr:uid="{00000000-0005-0000-0000-0000DE1D0000}"/>
    <cellStyle name="40% - Акцент4 2 2 5" xfId="53655" xr:uid="{00000000-0005-0000-0000-0000DF1D0000}"/>
    <cellStyle name="40% - Акцент4 2 2 6" xfId="53656" xr:uid="{00000000-0005-0000-0000-0000E01D0000}"/>
    <cellStyle name="40% - Акцент4 2 2 7" xfId="53657" xr:uid="{00000000-0005-0000-0000-0000E11D0000}"/>
    <cellStyle name="40% - Акцент4 2 2 8" xfId="53625" xr:uid="{00000000-0005-0000-0000-0000E21D0000}"/>
    <cellStyle name="40% - Акцент4 2 2_ПФК БИН уточненный бюджет на Ноябрь 11г.xls" xfId="53658" xr:uid="{00000000-0005-0000-0000-0000E31D0000}"/>
    <cellStyle name="40% - Акцент4 2 3" xfId="26076" xr:uid="{00000000-0005-0000-0000-0000E41D0000}"/>
    <cellStyle name="40% - Акцент4 2 3 2" xfId="53660" xr:uid="{00000000-0005-0000-0000-0000E51D0000}"/>
    <cellStyle name="40% - Акцент4 2 3 2 2" xfId="53661" xr:uid="{00000000-0005-0000-0000-0000E61D0000}"/>
    <cellStyle name="40% - Акцент4 2 3 2 2 2" xfId="53662" xr:uid="{00000000-0005-0000-0000-0000E71D0000}"/>
    <cellStyle name="40% - Акцент4 2 3 2 2 3" xfId="53663" xr:uid="{00000000-0005-0000-0000-0000E81D0000}"/>
    <cellStyle name="40% - Акцент4 2 3 2 3" xfId="53664" xr:uid="{00000000-0005-0000-0000-0000E91D0000}"/>
    <cellStyle name="40% - Акцент4 2 3 2 4" xfId="53665" xr:uid="{00000000-0005-0000-0000-0000EA1D0000}"/>
    <cellStyle name="40% - Акцент4 2 3 3" xfId="53666" xr:uid="{00000000-0005-0000-0000-0000EB1D0000}"/>
    <cellStyle name="40% - Акцент4 2 3 3 2" xfId="53667" xr:uid="{00000000-0005-0000-0000-0000EC1D0000}"/>
    <cellStyle name="40% - Акцент4 2 3 3 3" xfId="53668" xr:uid="{00000000-0005-0000-0000-0000ED1D0000}"/>
    <cellStyle name="40% - Акцент4 2 3 4" xfId="53669" xr:uid="{00000000-0005-0000-0000-0000EE1D0000}"/>
    <cellStyle name="40% - Акцент4 2 3 5" xfId="53670" xr:uid="{00000000-0005-0000-0000-0000EF1D0000}"/>
    <cellStyle name="40% - Акцент4 2 3 6" xfId="53659" xr:uid="{00000000-0005-0000-0000-0000F01D0000}"/>
    <cellStyle name="40% - Акцент4 2 3_ПФК БИН уточненный бюджет на Ноябрь 11г.xls" xfId="53671" xr:uid="{00000000-0005-0000-0000-0000F11D0000}"/>
    <cellStyle name="40% - Акцент4 2 4" xfId="26093" xr:uid="{00000000-0005-0000-0000-0000F21D0000}"/>
    <cellStyle name="40% - Акцент4 2 4 2" xfId="53673" xr:uid="{00000000-0005-0000-0000-0000F31D0000}"/>
    <cellStyle name="40% - Акцент4 2 4 2 2" xfId="53674" xr:uid="{00000000-0005-0000-0000-0000F41D0000}"/>
    <cellStyle name="40% - Акцент4 2 4 2 3" xfId="53675" xr:uid="{00000000-0005-0000-0000-0000F51D0000}"/>
    <cellStyle name="40% - Акцент4 2 4 3" xfId="53676" xr:uid="{00000000-0005-0000-0000-0000F61D0000}"/>
    <cellStyle name="40% - Акцент4 2 4 4" xfId="53677" xr:uid="{00000000-0005-0000-0000-0000F71D0000}"/>
    <cellStyle name="40% - Акцент4 2 4 5" xfId="53672" xr:uid="{00000000-0005-0000-0000-0000F81D0000}"/>
    <cellStyle name="40% - Акцент4 2 5" xfId="53678" xr:uid="{00000000-0005-0000-0000-0000F91D0000}"/>
    <cellStyle name="40% - Акцент4 2 5 2" xfId="53679" xr:uid="{00000000-0005-0000-0000-0000FA1D0000}"/>
    <cellStyle name="40% - Акцент4 2 5 3" xfId="53680" xr:uid="{00000000-0005-0000-0000-0000FB1D0000}"/>
    <cellStyle name="40% - Акцент4 2 6" xfId="53681" xr:uid="{00000000-0005-0000-0000-0000FC1D0000}"/>
    <cellStyle name="40% - Акцент4 2 6 2" xfId="53682" xr:uid="{00000000-0005-0000-0000-0000FD1D0000}"/>
    <cellStyle name="40% - Акцент4 2 6 3" xfId="53683" xr:uid="{00000000-0005-0000-0000-0000FE1D0000}"/>
    <cellStyle name="40% - Акцент4 2 7" xfId="53684" xr:uid="{00000000-0005-0000-0000-0000FF1D0000}"/>
    <cellStyle name="40% - Акцент4 2 7 2" xfId="53685" xr:uid="{00000000-0005-0000-0000-0000001E0000}"/>
    <cellStyle name="40% - Акцент4 2 7 3" xfId="53686" xr:uid="{00000000-0005-0000-0000-0000011E0000}"/>
    <cellStyle name="40% - Акцент4 2 8" xfId="53687" xr:uid="{00000000-0005-0000-0000-0000021E0000}"/>
    <cellStyle name="40% - Акцент4 2 8 2" xfId="53688" xr:uid="{00000000-0005-0000-0000-0000031E0000}"/>
    <cellStyle name="40% - Акцент4 2 8 3" xfId="53689" xr:uid="{00000000-0005-0000-0000-0000041E0000}"/>
    <cellStyle name="40% - Акцент4 2 9" xfId="53690" xr:uid="{00000000-0005-0000-0000-0000051E0000}"/>
    <cellStyle name="40% - Акцент4 2 9 2" xfId="53691" xr:uid="{00000000-0005-0000-0000-0000061E0000}"/>
    <cellStyle name="40% - Акцент4 2 9 3" xfId="53692" xr:uid="{00000000-0005-0000-0000-0000071E0000}"/>
    <cellStyle name="40% - Акцент4 2_ПФК БИН уточненный бюджет на Ноябрь 11г.xls" xfId="53693" xr:uid="{00000000-0005-0000-0000-0000081E0000}"/>
    <cellStyle name="40% - Акцент4 3" xfId="128" xr:uid="{00000000-0005-0000-0000-0000091E0000}"/>
    <cellStyle name="40% — акцент4 3" xfId="24202" xr:uid="{00000000-0005-0000-0000-00000A1E0000}"/>
    <cellStyle name="40% - Акцент4 3 2" xfId="53694" xr:uid="{00000000-0005-0000-0000-00000B1E0000}"/>
    <cellStyle name="40% - Акцент4 3 2 2" xfId="53695" xr:uid="{00000000-0005-0000-0000-00000C1E0000}"/>
    <cellStyle name="40% - Акцент4 3 2 2 2" xfId="53696" xr:uid="{00000000-0005-0000-0000-00000D1E0000}"/>
    <cellStyle name="40% - Акцент4 3 2 2 2 2" xfId="53697" xr:uid="{00000000-0005-0000-0000-00000E1E0000}"/>
    <cellStyle name="40% - Акцент4 3 2 2 2 3" xfId="53698" xr:uid="{00000000-0005-0000-0000-00000F1E0000}"/>
    <cellStyle name="40% - Акцент4 3 2 2 3" xfId="53699" xr:uid="{00000000-0005-0000-0000-0000101E0000}"/>
    <cellStyle name="40% - Акцент4 3 2 2 4" xfId="53700" xr:uid="{00000000-0005-0000-0000-0000111E0000}"/>
    <cellStyle name="40% - Акцент4 3 2 3" xfId="53701" xr:uid="{00000000-0005-0000-0000-0000121E0000}"/>
    <cellStyle name="40% - Акцент4 3 2 3 2" xfId="53702" xr:uid="{00000000-0005-0000-0000-0000131E0000}"/>
    <cellStyle name="40% - Акцент4 3 2 3 3" xfId="53703" xr:uid="{00000000-0005-0000-0000-0000141E0000}"/>
    <cellStyle name="40% - Акцент4 3 2 4" xfId="53704" xr:uid="{00000000-0005-0000-0000-0000151E0000}"/>
    <cellStyle name="40% - Акцент4 3 2 5" xfId="53705" xr:uid="{00000000-0005-0000-0000-0000161E0000}"/>
    <cellStyle name="40% - Акцент4 3 2_ПФК БИН уточненный бюджет на Ноябрь 11г.xls" xfId="53706" xr:uid="{00000000-0005-0000-0000-0000171E0000}"/>
    <cellStyle name="40% - Акцент4 3 3" xfId="53707" xr:uid="{00000000-0005-0000-0000-0000181E0000}"/>
    <cellStyle name="40% - Акцент4 3 3 2" xfId="53708" xr:uid="{00000000-0005-0000-0000-0000191E0000}"/>
    <cellStyle name="40% - Акцент4 3 3 2 2" xfId="53709" xr:uid="{00000000-0005-0000-0000-00001A1E0000}"/>
    <cellStyle name="40% - Акцент4 3 3 2 3" xfId="53710" xr:uid="{00000000-0005-0000-0000-00001B1E0000}"/>
    <cellStyle name="40% - Акцент4 3 3 3" xfId="53711" xr:uid="{00000000-0005-0000-0000-00001C1E0000}"/>
    <cellStyle name="40% - Акцент4 3 3 4" xfId="53712" xr:uid="{00000000-0005-0000-0000-00001D1E0000}"/>
    <cellStyle name="40% - Акцент4 3 4" xfId="53713" xr:uid="{00000000-0005-0000-0000-00001E1E0000}"/>
    <cellStyle name="40% - Акцент4 3 4 2" xfId="53714" xr:uid="{00000000-0005-0000-0000-00001F1E0000}"/>
    <cellStyle name="40% - Акцент4 3 4 3" xfId="53715" xr:uid="{00000000-0005-0000-0000-0000201E0000}"/>
    <cellStyle name="40% - Акцент4 3 5" xfId="53716" xr:uid="{00000000-0005-0000-0000-0000211E0000}"/>
    <cellStyle name="40% - Акцент4 3 5 2" xfId="53717" xr:uid="{00000000-0005-0000-0000-0000221E0000}"/>
    <cellStyle name="40% - Акцент4 3 6" xfId="53718" xr:uid="{00000000-0005-0000-0000-0000231E0000}"/>
    <cellStyle name="40% - Акцент4 3 6 2" xfId="53719" xr:uid="{00000000-0005-0000-0000-0000241E0000}"/>
    <cellStyle name="40% - Акцент4 3_ПФК БИН уточненный бюджет на Ноябрь 11г.xls" xfId="53720" xr:uid="{00000000-0005-0000-0000-0000251E0000}"/>
    <cellStyle name="40% - Акцент4 4" xfId="129" xr:uid="{00000000-0005-0000-0000-0000261E0000}"/>
    <cellStyle name="40% — акцент4 4" xfId="24235" xr:uid="{00000000-0005-0000-0000-0000271E0000}"/>
    <cellStyle name="40% - Акцент4 4 2" xfId="53721" xr:uid="{00000000-0005-0000-0000-0000281E0000}"/>
    <cellStyle name="40% - Акцент4 4 3" xfId="55780" xr:uid="{00000000-0005-0000-0000-0000291E0000}"/>
    <cellStyle name="40% - Акцент4 5" xfId="130" xr:uid="{00000000-0005-0000-0000-00002A1E0000}"/>
    <cellStyle name="40% — акцент4 5" xfId="24254" xr:uid="{00000000-0005-0000-0000-00002B1E0000}"/>
    <cellStyle name="40% - Акцент4 6" xfId="131" xr:uid="{00000000-0005-0000-0000-00002C1E0000}"/>
    <cellStyle name="40% — акцент4 6" xfId="24218" xr:uid="{00000000-0005-0000-0000-00002D1E0000}"/>
    <cellStyle name="40% - Акцент4 7" xfId="132" xr:uid="{00000000-0005-0000-0000-00002E1E0000}"/>
    <cellStyle name="40% — акцент4 7" xfId="24227" xr:uid="{00000000-0005-0000-0000-00002F1E0000}"/>
    <cellStyle name="40% - Акцент4 8" xfId="133" xr:uid="{00000000-0005-0000-0000-0000301E0000}"/>
    <cellStyle name="40% — акцент4 8" xfId="24296" xr:uid="{00000000-0005-0000-0000-0000311E0000}"/>
    <cellStyle name="40% - Акцент4 9" xfId="134" xr:uid="{00000000-0005-0000-0000-0000321E0000}"/>
    <cellStyle name="40% — акцент4 9" xfId="24313" xr:uid="{00000000-0005-0000-0000-0000331E0000}"/>
    <cellStyle name="40% - Акцент5 10" xfId="135" xr:uid="{00000000-0005-0000-0000-0000341E0000}"/>
    <cellStyle name="40% — акцент5 10" xfId="24330" xr:uid="{00000000-0005-0000-0000-0000351E0000}"/>
    <cellStyle name="40% - Акцент5 11" xfId="136" xr:uid="{00000000-0005-0000-0000-0000361E0000}"/>
    <cellStyle name="40% — акцент5 11" xfId="24347" xr:uid="{00000000-0005-0000-0000-0000371E0000}"/>
    <cellStyle name="40% — акцент5 12" xfId="24362" xr:uid="{00000000-0005-0000-0000-0000381E0000}"/>
    <cellStyle name="40% — акцент5 13" xfId="24380" xr:uid="{00000000-0005-0000-0000-0000391E0000}"/>
    <cellStyle name="40% — акцент5 14" xfId="24397" xr:uid="{00000000-0005-0000-0000-00003A1E0000}"/>
    <cellStyle name="40% - Акцент5 2" xfId="137" xr:uid="{00000000-0005-0000-0000-00003B1E0000}"/>
    <cellStyle name="40% — акцент5 2" xfId="24177" xr:uid="{00000000-0005-0000-0000-00003C1E0000}"/>
    <cellStyle name="40% - Акцент5 2 10" xfId="53722" xr:uid="{00000000-0005-0000-0000-00003D1E0000}"/>
    <cellStyle name="40% - Акцент5 2 10 2" xfId="53723" xr:uid="{00000000-0005-0000-0000-00003E1E0000}"/>
    <cellStyle name="40% - Акцент5 2 10 3" xfId="53724" xr:uid="{00000000-0005-0000-0000-00003F1E0000}"/>
    <cellStyle name="40% - Акцент5 2 11" xfId="53725" xr:uid="{00000000-0005-0000-0000-0000401E0000}"/>
    <cellStyle name="40% - Акцент5 2 12" xfId="53726" xr:uid="{00000000-0005-0000-0000-0000411E0000}"/>
    <cellStyle name="40% - Акцент5 2 2" xfId="25362" xr:uid="{00000000-0005-0000-0000-0000421E0000}"/>
    <cellStyle name="40% - Акцент5 2 2 2" xfId="53728" xr:uid="{00000000-0005-0000-0000-0000431E0000}"/>
    <cellStyle name="40% - Акцент5 2 2 2 2" xfId="53729" xr:uid="{00000000-0005-0000-0000-0000441E0000}"/>
    <cellStyle name="40% - Акцент5 2 2 2 2 2" xfId="53730" xr:uid="{00000000-0005-0000-0000-0000451E0000}"/>
    <cellStyle name="40% - Акцент5 2 2 2 2 2 2" xfId="53731" xr:uid="{00000000-0005-0000-0000-0000461E0000}"/>
    <cellStyle name="40% - Акцент5 2 2 2 2 2 3" xfId="53732" xr:uid="{00000000-0005-0000-0000-0000471E0000}"/>
    <cellStyle name="40% - Акцент5 2 2 2 2 2 4" xfId="53733" xr:uid="{00000000-0005-0000-0000-0000481E0000}"/>
    <cellStyle name="40% - Акцент5 2 2 2 2 3" xfId="53734" xr:uid="{00000000-0005-0000-0000-0000491E0000}"/>
    <cellStyle name="40% - Акцент5 2 2 2 2 4" xfId="53735" xr:uid="{00000000-0005-0000-0000-00004A1E0000}"/>
    <cellStyle name="40% - Акцент5 2 2 2 2 5" xfId="53736" xr:uid="{00000000-0005-0000-0000-00004B1E0000}"/>
    <cellStyle name="40% - Акцент5 2 2 2 3" xfId="53737" xr:uid="{00000000-0005-0000-0000-00004C1E0000}"/>
    <cellStyle name="40% - Акцент5 2 2 2 3 2" xfId="53738" xr:uid="{00000000-0005-0000-0000-00004D1E0000}"/>
    <cellStyle name="40% - Акцент5 2 2 2 3 3" xfId="53739" xr:uid="{00000000-0005-0000-0000-00004E1E0000}"/>
    <cellStyle name="40% - Акцент5 2 2 2 3 4" xfId="53740" xr:uid="{00000000-0005-0000-0000-00004F1E0000}"/>
    <cellStyle name="40% - Акцент5 2 2 2 4" xfId="53741" xr:uid="{00000000-0005-0000-0000-0000501E0000}"/>
    <cellStyle name="40% - Акцент5 2 2 2 5" xfId="53742" xr:uid="{00000000-0005-0000-0000-0000511E0000}"/>
    <cellStyle name="40% - Акцент5 2 2 2 6" xfId="53743" xr:uid="{00000000-0005-0000-0000-0000521E0000}"/>
    <cellStyle name="40% - Акцент5 2 2 2_ПФК БИН уточненный бюджет на Ноябрь 11г.xls" xfId="53744" xr:uid="{00000000-0005-0000-0000-0000531E0000}"/>
    <cellStyle name="40% - Акцент5 2 2 3" xfId="53745" xr:uid="{00000000-0005-0000-0000-0000541E0000}"/>
    <cellStyle name="40% - Акцент5 2 2 3 2" xfId="53746" xr:uid="{00000000-0005-0000-0000-0000551E0000}"/>
    <cellStyle name="40% - Акцент5 2 2 3 2 2" xfId="53747" xr:uid="{00000000-0005-0000-0000-0000561E0000}"/>
    <cellStyle name="40% - Акцент5 2 2 3 2 3" xfId="53748" xr:uid="{00000000-0005-0000-0000-0000571E0000}"/>
    <cellStyle name="40% - Акцент5 2 2 3 2 4" xfId="53749" xr:uid="{00000000-0005-0000-0000-0000581E0000}"/>
    <cellStyle name="40% - Акцент5 2 2 3 3" xfId="53750" xr:uid="{00000000-0005-0000-0000-0000591E0000}"/>
    <cellStyle name="40% - Акцент5 2 2 3 4" xfId="53751" xr:uid="{00000000-0005-0000-0000-00005A1E0000}"/>
    <cellStyle name="40% - Акцент5 2 2 3 5" xfId="53752" xr:uid="{00000000-0005-0000-0000-00005B1E0000}"/>
    <cellStyle name="40% - Акцент5 2 2 4" xfId="53753" xr:uid="{00000000-0005-0000-0000-00005C1E0000}"/>
    <cellStyle name="40% - Акцент5 2 2 4 2" xfId="53754" xr:uid="{00000000-0005-0000-0000-00005D1E0000}"/>
    <cellStyle name="40% - Акцент5 2 2 4 3" xfId="53755" xr:uid="{00000000-0005-0000-0000-00005E1E0000}"/>
    <cellStyle name="40% - Акцент5 2 2 4 4" xfId="53756" xr:uid="{00000000-0005-0000-0000-00005F1E0000}"/>
    <cellStyle name="40% - Акцент5 2 2 5" xfId="53757" xr:uid="{00000000-0005-0000-0000-0000601E0000}"/>
    <cellStyle name="40% - Акцент5 2 2 6" xfId="53758" xr:uid="{00000000-0005-0000-0000-0000611E0000}"/>
    <cellStyle name="40% - Акцент5 2 2 7" xfId="53759" xr:uid="{00000000-0005-0000-0000-0000621E0000}"/>
    <cellStyle name="40% - Акцент5 2 2 8" xfId="53727" xr:uid="{00000000-0005-0000-0000-0000631E0000}"/>
    <cellStyle name="40% - Акцент5 2 2_ПФК БИН уточненный бюджет на Ноябрь 11г.xls" xfId="53760" xr:uid="{00000000-0005-0000-0000-0000641E0000}"/>
    <cellStyle name="40% - Акцент5 2 3" xfId="26077" xr:uid="{00000000-0005-0000-0000-0000651E0000}"/>
    <cellStyle name="40% - Акцент5 2 3 2" xfId="53762" xr:uid="{00000000-0005-0000-0000-0000661E0000}"/>
    <cellStyle name="40% - Акцент5 2 3 2 2" xfId="53763" xr:uid="{00000000-0005-0000-0000-0000671E0000}"/>
    <cellStyle name="40% - Акцент5 2 3 2 2 2" xfId="53764" xr:uid="{00000000-0005-0000-0000-0000681E0000}"/>
    <cellStyle name="40% - Акцент5 2 3 2 2 3" xfId="53765" xr:uid="{00000000-0005-0000-0000-0000691E0000}"/>
    <cellStyle name="40% - Акцент5 2 3 2 3" xfId="53766" xr:uid="{00000000-0005-0000-0000-00006A1E0000}"/>
    <cellStyle name="40% - Акцент5 2 3 2 4" xfId="53767" xr:uid="{00000000-0005-0000-0000-00006B1E0000}"/>
    <cellStyle name="40% - Акцент5 2 3 3" xfId="53768" xr:uid="{00000000-0005-0000-0000-00006C1E0000}"/>
    <cellStyle name="40% - Акцент5 2 3 3 2" xfId="53769" xr:uid="{00000000-0005-0000-0000-00006D1E0000}"/>
    <cellStyle name="40% - Акцент5 2 3 3 3" xfId="53770" xr:uid="{00000000-0005-0000-0000-00006E1E0000}"/>
    <cellStyle name="40% - Акцент5 2 3 4" xfId="53771" xr:uid="{00000000-0005-0000-0000-00006F1E0000}"/>
    <cellStyle name="40% - Акцент5 2 3 5" xfId="53772" xr:uid="{00000000-0005-0000-0000-0000701E0000}"/>
    <cellStyle name="40% - Акцент5 2 3 6" xfId="53761" xr:uid="{00000000-0005-0000-0000-0000711E0000}"/>
    <cellStyle name="40% - Акцент5 2 3_ПФК БИН уточненный бюджет на Ноябрь 11г.xls" xfId="53773" xr:uid="{00000000-0005-0000-0000-0000721E0000}"/>
    <cellStyle name="40% - Акцент5 2 4" xfId="26092" xr:uid="{00000000-0005-0000-0000-0000731E0000}"/>
    <cellStyle name="40% - Акцент5 2 4 2" xfId="53775" xr:uid="{00000000-0005-0000-0000-0000741E0000}"/>
    <cellStyle name="40% - Акцент5 2 4 2 2" xfId="53776" xr:uid="{00000000-0005-0000-0000-0000751E0000}"/>
    <cellStyle name="40% - Акцент5 2 4 2 3" xfId="53777" xr:uid="{00000000-0005-0000-0000-0000761E0000}"/>
    <cellStyle name="40% - Акцент5 2 4 3" xfId="53778" xr:uid="{00000000-0005-0000-0000-0000771E0000}"/>
    <cellStyle name="40% - Акцент5 2 4 4" xfId="53779" xr:uid="{00000000-0005-0000-0000-0000781E0000}"/>
    <cellStyle name="40% - Акцент5 2 4 5" xfId="53774" xr:uid="{00000000-0005-0000-0000-0000791E0000}"/>
    <cellStyle name="40% - Акцент5 2 5" xfId="53780" xr:uid="{00000000-0005-0000-0000-00007A1E0000}"/>
    <cellStyle name="40% - Акцент5 2 5 2" xfId="53781" xr:uid="{00000000-0005-0000-0000-00007B1E0000}"/>
    <cellStyle name="40% - Акцент5 2 5 3" xfId="53782" xr:uid="{00000000-0005-0000-0000-00007C1E0000}"/>
    <cellStyle name="40% - Акцент5 2 6" xfId="53783" xr:uid="{00000000-0005-0000-0000-00007D1E0000}"/>
    <cellStyle name="40% - Акцент5 2 6 2" xfId="53784" xr:uid="{00000000-0005-0000-0000-00007E1E0000}"/>
    <cellStyle name="40% - Акцент5 2 6 3" xfId="53785" xr:uid="{00000000-0005-0000-0000-00007F1E0000}"/>
    <cellStyle name="40% - Акцент5 2 7" xfId="53786" xr:uid="{00000000-0005-0000-0000-0000801E0000}"/>
    <cellStyle name="40% - Акцент5 2 7 2" xfId="53787" xr:uid="{00000000-0005-0000-0000-0000811E0000}"/>
    <cellStyle name="40% - Акцент5 2 7 3" xfId="53788" xr:uid="{00000000-0005-0000-0000-0000821E0000}"/>
    <cellStyle name="40% - Акцент5 2 8" xfId="53789" xr:uid="{00000000-0005-0000-0000-0000831E0000}"/>
    <cellStyle name="40% - Акцент5 2 8 2" xfId="53790" xr:uid="{00000000-0005-0000-0000-0000841E0000}"/>
    <cellStyle name="40% - Акцент5 2 8 3" xfId="53791" xr:uid="{00000000-0005-0000-0000-0000851E0000}"/>
    <cellStyle name="40% - Акцент5 2 9" xfId="53792" xr:uid="{00000000-0005-0000-0000-0000861E0000}"/>
    <cellStyle name="40% - Акцент5 2 9 2" xfId="53793" xr:uid="{00000000-0005-0000-0000-0000871E0000}"/>
    <cellStyle name="40% - Акцент5 2 9 3" xfId="53794" xr:uid="{00000000-0005-0000-0000-0000881E0000}"/>
    <cellStyle name="40% - Акцент5 2_ПФК БИН уточненный бюджет на Ноябрь 11г.xls" xfId="53795" xr:uid="{00000000-0005-0000-0000-0000891E0000}"/>
    <cellStyle name="40% - Акцент5 3" xfId="138" xr:uid="{00000000-0005-0000-0000-00008A1E0000}"/>
    <cellStyle name="40% — акцент5 3" xfId="24203" xr:uid="{00000000-0005-0000-0000-00008B1E0000}"/>
    <cellStyle name="40% - Акцент5 3 2" xfId="53796" xr:uid="{00000000-0005-0000-0000-00008C1E0000}"/>
    <cellStyle name="40% - Акцент5 3 2 2" xfId="53797" xr:uid="{00000000-0005-0000-0000-00008D1E0000}"/>
    <cellStyle name="40% - Акцент5 3 2 2 2" xfId="53798" xr:uid="{00000000-0005-0000-0000-00008E1E0000}"/>
    <cellStyle name="40% - Акцент5 3 2 2 2 2" xfId="53799" xr:uid="{00000000-0005-0000-0000-00008F1E0000}"/>
    <cellStyle name="40% - Акцент5 3 2 2 2 3" xfId="53800" xr:uid="{00000000-0005-0000-0000-0000901E0000}"/>
    <cellStyle name="40% - Акцент5 3 2 2 3" xfId="53801" xr:uid="{00000000-0005-0000-0000-0000911E0000}"/>
    <cellStyle name="40% - Акцент5 3 2 2 4" xfId="53802" xr:uid="{00000000-0005-0000-0000-0000921E0000}"/>
    <cellStyle name="40% - Акцент5 3 2 3" xfId="53803" xr:uid="{00000000-0005-0000-0000-0000931E0000}"/>
    <cellStyle name="40% - Акцент5 3 2 3 2" xfId="53804" xr:uid="{00000000-0005-0000-0000-0000941E0000}"/>
    <cellStyle name="40% - Акцент5 3 2 3 3" xfId="53805" xr:uid="{00000000-0005-0000-0000-0000951E0000}"/>
    <cellStyle name="40% - Акцент5 3 2 4" xfId="53806" xr:uid="{00000000-0005-0000-0000-0000961E0000}"/>
    <cellStyle name="40% - Акцент5 3 2 5" xfId="53807" xr:uid="{00000000-0005-0000-0000-0000971E0000}"/>
    <cellStyle name="40% - Акцент5 3 2_ПФК БИН уточненный бюджет на Ноябрь 11г.xls" xfId="53808" xr:uid="{00000000-0005-0000-0000-0000981E0000}"/>
    <cellStyle name="40% - Акцент5 3 3" xfId="53809" xr:uid="{00000000-0005-0000-0000-0000991E0000}"/>
    <cellStyle name="40% - Акцент5 3 3 2" xfId="53810" xr:uid="{00000000-0005-0000-0000-00009A1E0000}"/>
    <cellStyle name="40% - Акцент5 3 3 2 2" xfId="53811" xr:uid="{00000000-0005-0000-0000-00009B1E0000}"/>
    <cellStyle name="40% - Акцент5 3 3 2 3" xfId="53812" xr:uid="{00000000-0005-0000-0000-00009C1E0000}"/>
    <cellStyle name="40% - Акцент5 3 3 3" xfId="53813" xr:uid="{00000000-0005-0000-0000-00009D1E0000}"/>
    <cellStyle name="40% - Акцент5 3 3 4" xfId="53814" xr:uid="{00000000-0005-0000-0000-00009E1E0000}"/>
    <cellStyle name="40% - Акцент5 3 4" xfId="53815" xr:uid="{00000000-0005-0000-0000-00009F1E0000}"/>
    <cellStyle name="40% - Акцент5 3 4 2" xfId="53816" xr:uid="{00000000-0005-0000-0000-0000A01E0000}"/>
    <cellStyle name="40% - Акцент5 3 4 3" xfId="53817" xr:uid="{00000000-0005-0000-0000-0000A11E0000}"/>
    <cellStyle name="40% - Акцент5 3 5" xfId="53818" xr:uid="{00000000-0005-0000-0000-0000A21E0000}"/>
    <cellStyle name="40% - Акцент5 3 5 2" xfId="53819" xr:uid="{00000000-0005-0000-0000-0000A31E0000}"/>
    <cellStyle name="40% - Акцент5 3 6" xfId="53820" xr:uid="{00000000-0005-0000-0000-0000A41E0000}"/>
    <cellStyle name="40% - Акцент5 3 6 2" xfId="53821" xr:uid="{00000000-0005-0000-0000-0000A51E0000}"/>
    <cellStyle name="40% - Акцент5 3_ПФК БИН уточненный бюджет на Ноябрь 11г.xls" xfId="53822" xr:uid="{00000000-0005-0000-0000-0000A61E0000}"/>
    <cellStyle name="40% - Акцент5 4" xfId="139" xr:uid="{00000000-0005-0000-0000-0000A71E0000}"/>
    <cellStyle name="40% — акцент5 4" xfId="24234" xr:uid="{00000000-0005-0000-0000-0000A81E0000}"/>
    <cellStyle name="40% - Акцент5 4 2" xfId="53823" xr:uid="{00000000-0005-0000-0000-0000A91E0000}"/>
    <cellStyle name="40% - Акцент5 4 3" xfId="55781" xr:uid="{00000000-0005-0000-0000-0000AA1E0000}"/>
    <cellStyle name="40% - Акцент5 5" xfId="140" xr:uid="{00000000-0005-0000-0000-0000AB1E0000}"/>
    <cellStyle name="40% — акцент5 5" xfId="24253" xr:uid="{00000000-0005-0000-0000-0000AC1E0000}"/>
    <cellStyle name="40% - Акцент5 6" xfId="141" xr:uid="{00000000-0005-0000-0000-0000AD1E0000}"/>
    <cellStyle name="40% — акцент5 6" xfId="24217" xr:uid="{00000000-0005-0000-0000-0000AE1E0000}"/>
    <cellStyle name="40% - Акцент5 7" xfId="142" xr:uid="{00000000-0005-0000-0000-0000AF1E0000}"/>
    <cellStyle name="40% — акцент5 7" xfId="24274" xr:uid="{00000000-0005-0000-0000-0000B01E0000}"/>
    <cellStyle name="40% - Акцент5 8" xfId="143" xr:uid="{00000000-0005-0000-0000-0000B11E0000}"/>
    <cellStyle name="40% — акцент5 8" xfId="24295" xr:uid="{00000000-0005-0000-0000-0000B21E0000}"/>
    <cellStyle name="40% - Акцент5 9" xfId="144" xr:uid="{00000000-0005-0000-0000-0000B31E0000}"/>
    <cellStyle name="40% — акцент5 9" xfId="24312" xr:uid="{00000000-0005-0000-0000-0000B41E0000}"/>
    <cellStyle name="40% - Акцент6 10" xfId="145" xr:uid="{00000000-0005-0000-0000-0000B51E0000}"/>
    <cellStyle name="40% — акцент6 10" xfId="24329" xr:uid="{00000000-0005-0000-0000-0000B61E0000}"/>
    <cellStyle name="40% - Акцент6 11" xfId="146" xr:uid="{00000000-0005-0000-0000-0000B71E0000}"/>
    <cellStyle name="40% — акцент6 11" xfId="24346" xr:uid="{00000000-0005-0000-0000-0000B81E0000}"/>
    <cellStyle name="40% — акцент6 12" xfId="24361" xr:uid="{00000000-0005-0000-0000-0000B91E0000}"/>
    <cellStyle name="40% — акцент6 13" xfId="24379" xr:uid="{00000000-0005-0000-0000-0000BA1E0000}"/>
    <cellStyle name="40% — акцент6 14" xfId="24396" xr:uid="{00000000-0005-0000-0000-0000BB1E0000}"/>
    <cellStyle name="40% - Акцент6 2" xfId="147" xr:uid="{00000000-0005-0000-0000-0000BC1E0000}"/>
    <cellStyle name="40% — акцент6 2" xfId="24178" xr:uid="{00000000-0005-0000-0000-0000BD1E0000}"/>
    <cellStyle name="40% - Акцент6 2 10" xfId="53824" xr:uid="{00000000-0005-0000-0000-0000BE1E0000}"/>
    <cellStyle name="40% - Акцент6 2 10 2" xfId="53825" xr:uid="{00000000-0005-0000-0000-0000BF1E0000}"/>
    <cellStyle name="40% - Акцент6 2 10 3" xfId="53826" xr:uid="{00000000-0005-0000-0000-0000C01E0000}"/>
    <cellStyle name="40% - Акцент6 2 11" xfId="53827" xr:uid="{00000000-0005-0000-0000-0000C11E0000}"/>
    <cellStyle name="40% - Акцент6 2 12" xfId="53828" xr:uid="{00000000-0005-0000-0000-0000C21E0000}"/>
    <cellStyle name="40% - Акцент6 2 2" xfId="25363" xr:uid="{00000000-0005-0000-0000-0000C31E0000}"/>
    <cellStyle name="40% - Акцент6 2 2 2" xfId="53830" xr:uid="{00000000-0005-0000-0000-0000C41E0000}"/>
    <cellStyle name="40% - Акцент6 2 2 2 2" xfId="53831" xr:uid="{00000000-0005-0000-0000-0000C51E0000}"/>
    <cellStyle name="40% - Акцент6 2 2 2 2 2" xfId="53832" xr:uid="{00000000-0005-0000-0000-0000C61E0000}"/>
    <cellStyle name="40% - Акцент6 2 2 2 2 2 2" xfId="53833" xr:uid="{00000000-0005-0000-0000-0000C71E0000}"/>
    <cellStyle name="40% - Акцент6 2 2 2 2 2 3" xfId="53834" xr:uid="{00000000-0005-0000-0000-0000C81E0000}"/>
    <cellStyle name="40% - Акцент6 2 2 2 2 2 4" xfId="53835" xr:uid="{00000000-0005-0000-0000-0000C91E0000}"/>
    <cellStyle name="40% - Акцент6 2 2 2 2 3" xfId="53836" xr:uid="{00000000-0005-0000-0000-0000CA1E0000}"/>
    <cellStyle name="40% - Акцент6 2 2 2 2 4" xfId="53837" xr:uid="{00000000-0005-0000-0000-0000CB1E0000}"/>
    <cellStyle name="40% - Акцент6 2 2 2 2 5" xfId="53838" xr:uid="{00000000-0005-0000-0000-0000CC1E0000}"/>
    <cellStyle name="40% - Акцент6 2 2 2 3" xfId="53839" xr:uid="{00000000-0005-0000-0000-0000CD1E0000}"/>
    <cellStyle name="40% - Акцент6 2 2 2 3 2" xfId="53840" xr:uid="{00000000-0005-0000-0000-0000CE1E0000}"/>
    <cellStyle name="40% - Акцент6 2 2 2 3 3" xfId="53841" xr:uid="{00000000-0005-0000-0000-0000CF1E0000}"/>
    <cellStyle name="40% - Акцент6 2 2 2 3 4" xfId="53842" xr:uid="{00000000-0005-0000-0000-0000D01E0000}"/>
    <cellStyle name="40% - Акцент6 2 2 2 4" xfId="53843" xr:uid="{00000000-0005-0000-0000-0000D11E0000}"/>
    <cellStyle name="40% - Акцент6 2 2 2 5" xfId="53844" xr:uid="{00000000-0005-0000-0000-0000D21E0000}"/>
    <cellStyle name="40% - Акцент6 2 2 2 6" xfId="53845" xr:uid="{00000000-0005-0000-0000-0000D31E0000}"/>
    <cellStyle name="40% - Акцент6 2 2 2_ПФК БИН уточненный бюджет на Ноябрь 11г.xls" xfId="53846" xr:uid="{00000000-0005-0000-0000-0000D41E0000}"/>
    <cellStyle name="40% - Акцент6 2 2 3" xfId="53847" xr:uid="{00000000-0005-0000-0000-0000D51E0000}"/>
    <cellStyle name="40% - Акцент6 2 2 3 2" xfId="53848" xr:uid="{00000000-0005-0000-0000-0000D61E0000}"/>
    <cellStyle name="40% - Акцент6 2 2 3 2 2" xfId="53849" xr:uid="{00000000-0005-0000-0000-0000D71E0000}"/>
    <cellStyle name="40% - Акцент6 2 2 3 2 3" xfId="53850" xr:uid="{00000000-0005-0000-0000-0000D81E0000}"/>
    <cellStyle name="40% - Акцент6 2 2 3 2 4" xfId="53851" xr:uid="{00000000-0005-0000-0000-0000D91E0000}"/>
    <cellStyle name="40% - Акцент6 2 2 3 3" xfId="53852" xr:uid="{00000000-0005-0000-0000-0000DA1E0000}"/>
    <cellStyle name="40% - Акцент6 2 2 3 4" xfId="53853" xr:uid="{00000000-0005-0000-0000-0000DB1E0000}"/>
    <cellStyle name="40% - Акцент6 2 2 3 5" xfId="53854" xr:uid="{00000000-0005-0000-0000-0000DC1E0000}"/>
    <cellStyle name="40% - Акцент6 2 2 4" xfId="53855" xr:uid="{00000000-0005-0000-0000-0000DD1E0000}"/>
    <cellStyle name="40% - Акцент6 2 2 4 2" xfId="53856" xr:uid="{00000000-0005-0000-0000-0000DE1E0000}"/>
    <cellStyle name="40% - Акцент6 2 2 4 3" xfId="53857" xr:uid="{00000000-0005-0000-0000-0000DF1E0000}"/>
    <cellStyle name="40% - Акцент6 2 2 4 4" xfId="53858" xr:uid="{00000000-0005-0000-0000-0000E01E0000}"/>
    <cellStyle name="40% - Акцент6 2 2 5" xfId="53859" xr:uid="{00000000-0005-0000-0000-0000E11E0000}"/>
    <cellStyle name="40% - Акцент6 2 2 6" xfId="53860" xr:uid="{00000000-0005-0000-0000-0000E21E0000}"/>
    <cellStyle name="40% - Акцент6 2 2 7" xfId="53861" xr:uid="{00000000-0005-0000-0000-0000E31E0000}"/>
    <cellStyle name="40% - Акцент6 2 2 8" xfId="53829" xr:uid="{00000000-0005-0000-0000-0000E41E0000}"/>
    <cellStyle name="40% - Акцент6 2 2_ПФК БИН уточненный бюджет на Ноябрь 11г.xls" xfId="53862" xr:uid="{00000000-0005-0000-0000-0000E51E0000}"/>
    <cellStyle name="40% - Акцент6 2 3" xfId="26078" xr:uid="{00000000-0005-0000-0000-0000E61E0000}"/>
    <cellStyle name="40% - Акцент6 2 3 2" xfId="53864" xr:uid="{00000000-0005-0000-0000-0000E71E0000}"/>
    <cellStyle name="40% - Акцент6 2 3 2 2" xfId="53865" xr:uid="{00000000-0005-0000-0000-0000E81E0000}"/>
    <cellStyle name="40% - Акцент6 2 3 2 2 2" xfId="53866" xr:uid="{00000000-0005-0000-0000-0000E91E0000}"/>
    <cellStyle name="40% - Акцент6 2 3 2 2 3" xfId="53867" xr:uid="{00000000-0005-0000-0000-0000EA1E0000}"/>
    <cellStyle name="40% - Акцент6 2 3 2 3" xfId="53868" xr:uid="{00000000-0005-0000-0000-0000EB1E0000}"/>
    <cellStyle name="40% - Акцент6 2 3 2 4" xfId="53869" xr:uid="{00000000-0005-0000-0000-0000EC1E0000}"/>
    <cellStyle name="40% - Акцент6 2 3 3" xfId="53870" xr:uid="{00000000-0005-0000-0000-0000ED1E0000}"/>
    <cellStyle name="40% - Акцент6 2 3 3 2" xfId="53871" xr:uid="{00000000-0005-0000-0000-0000EE1E0000}"/>
    <cellStyle name="40% - Акцент6 2 3 3 3" xfId="53872" xr:uid="{00000000-0005-0000-0000-0000EF1E0000}"/>
    <cellStyle name="40% - Акцент6 2 3 4" xfId="53873" xr:uid="{00000000-0005-0000-0000-0000F01E0000}"/>
    <cellStyle name="40% - Акцент6 2 3 5" xfId="53874" xr:uid="{00000000-0005-0000-0000-0000F11E0000}"/>
    <cellStyle name="40% - Акцент6 2 3 6" xfId="53863" xr:uid="{00000000-0005-0000-0000-0000F21E0000}"/>
    <cellStyle name="40% - Акцент6 2 3_ПФК БИН уточненный бюджет на Ноябрь 11г.xls" xfId="53875" xr:uid="{00000000-0005-0000-0000-0000F31E0000}"/>
    <cellStyle name="40% - Акцент6 2 4" xfId="26091" xr:uid="{00000000-0005-0000-0000-0000F41E0000}"/>
    <cellStyle name="40% - Акцент6 2 4 2" xfId="53877" xr:uid="{00000000-0005-0000-0000-0000F51E0000}"/>
    <cellStyle name="40% - Акцент6 2 4 2 2" xfId="53878" xr:uid="{00000000-0005-0000-0000-0000F61E0000}"/>
    <cellStyle name="40% - Акцент6 2 4 2 3" xfId="53879" xr:uid="{00000000-0005-0000-0000-0000F71E0000}"/>
    <cellStyle name="40% - Акцент6 2 4 3" xfId="53880" xr:uid="{00000000-0005-0000-0000-0000F81E0000}"/>
    <cellStyle name="40% - Акцент6 2 4 4" xfId="53881" xr:uid="{00000000-0005-0000-0000-0000F91E0000}"/>
    <cellStyle name="40% - Акцент6 2 4 5" xfId="53876" xr:uid="{00000000-0005-0000-0000-0000FA1E0000}"/>
    <cellStyle name="40% - Акцент6 2 5" xfId="53882" xr:uid="{00000000-0005-0000-0000-0000FB1E0000}"/>
    <cellStyle name="40% - Акцент6 2 5 2" xfId="53883" xr:uid="{00000000-0005-0000-0000-0000FC1E0000}"/>
    <cellStyle name="40% - Акцент6 2 5 3" xfId="53884" xr:uid="{00000000-0005-0000-0000-0000FD1E0000}"/>
    <cellStyle name="40% - Акцент6 2 6" xfId="53885" xr:uid="{00000000-0005-0000-0000-0000FE1E0000}"/>
    <cellStyle name="40% - Акцент6 2 6 2" xfId="53886" xr:uid="{00000000-0005-0000-0000-0000FF1E0000}"/>
    <cellStyle name="40% - Акцент6 2 6 3" xfId="53887" xr:uid="{00000000-0005-0000-0000-0000001F0000}"/>
    <cellStyle name="40% - Акцент6 2 7" xfId="53888" xr:uid="{00000000-0005-0000-0000-0000011F0000}"/>
    <cellStyle name="40% - Акцент6 2 7 2" xfId="53889" xr:uid="{00000000-0005-0000-0000-0000021F0000}"/>
    <cellStyle name="40% - Акцент6 2 7 3" xfId="53890" xr:uid="{00000000-0005-0000-0000-0000031F0000}"/>
    <cellStyle name="40% - Акцент6 2 8" xfId="53891" xr:uid="{00000000-0005-0000-0000-0000041F0000}"/>
    <cellStyle name="40% - Акцент6 2 8 2" xfId="53892" xr:uid="{00000000-0005-0000-0000-0000051F0000}"/>
    <cellStyle name="40% - Акцент6 2 8 3" xfId="53893" xr:uid="{00000000-0005-0000-0000-0000061F0000}"/>
    <cellStyle name="40% - Акцент6 2 9" xfId="53894" xr:uid="{00000000-0005-0000-0000-0000071F0000}"/>
    <cellStyle name="40% - Акцент6 2 9 2" xfId="53895" xr:uid="{00000000-0005-0000-0000-0000081F0000}"/>
    <cellStyle name="40% - Акцент6 2 9 3" xfId="53896" xr:uid="{00000000-0005-0000-0000-0000091F0000}"/>
    <cellStyle name="40% - Акцент6 2_ПФК БИН уточненный бюджет на Ноябрь 11г.xls" xfId="53897" xr:uid="{00000000-0005-0000-0000-00000A1F0000}"/>
    <cellStyle name="40% - Акцент6 3" xfId="148" xr:uid="{00000000-0005-0000-0000-00000B1F0000}"/>
    <cellStyle name="40% — акцент6 3" xfId="24204" xr:uid="{00000000-0005-0000-0000-00000C1F0000}"/>
    <cellStyle name="40% - Акцент6 3 10" xfId="53898" xr:uid="{00000000-0005-0000-0000-00000D1F0000}"/>
    <cellStyle name="40% - Акцент6 3 2" xfId="53899" xr:uid="{00000000-0005-0000-0000-00000E1F0000}"/>
    <cellStyle name="40% - Акцент6 3 2 2" xfId="53900" xr:uid="{00000000-0005-0000-0000-00000F1F0000}"/>
    <cellStyle name="40% - Акцент6 3 2 2 2" xfId="53901" xr:uid="{00000000-0005-0000-0000-0000101F0000}"/>
    <cellStyle name="40% - Акцент6 3 2 2 2 2" xfId="53902" xr:uid="{00000000-0005-0000-0000-0000111F0000}"/>
    <cellStyle name="40% - Акцент6 3 2 2 2 3" xfId="53903" xr:uid="{00000000-0005-0000-0000-0000121F0000}"/>
    <cellStyle name="40% - Акцент6 3 2 2 3" xfId="53904" xr:uid="{00000000-0005-0000-0000-0000131F0000}"/>
    <cellStyle name="40% - Акцент6 3 2 2 4" xfId="53905" xr:uid="{00000000-0005-0000-0000-0000141F0000}"/>
    <cellStyle name="40% - Акцент6 3 2 3" xfId="53906" xr:uid="{00000000-0005-0000-0000-0000151F0000}"/>
    <cellStyle name="40% - Акцент6 3 2 3 2" xfId="53907" xr:uid="{00000000-0005-0000-0000-0000161F0000}"/>
    <cellStyle name="40% - Акцент6 3 2 3 3" xfId="53908" xr:uid="{00000000-0005-0000-0000-0000171F0000}"/>
    <cellStyle name="40% - Акцент6 3 2 4" xfId="53909" xr:uid="{00000000-0005-0000-0000-0000181F0000}"/>
    <cellStyle name="40% - Акцент6 3 2 5" xfId="53910" xr:uid="{00000000-0005-0000-0000-0000191F0000}"/>
    <cellStyle name="40% - Акцент6 3 2_ПФК БИН уточненный бюджет на Ноябрь 11г.xls" xfId="53911" xr:uid="{00000000-0005-0000-0000-00001A1F0000}"/>
    <cellStyle name="40% - Акцент6 3 3" xfId="53912" xr:uid="{00000000-0005-0000-0000-00001B1F0000}"/>
    <cellStyle name="40% - Акцент6 3 3 2" xfId="53913" xr:uid="{00000000-0005-0000-0000-00001C1F0000}"/>
    <cellStyle name="40% - Акцент6 3 3 2 2" xfId="53914" xr:uid="{00000000-0005-0000-0000-00001D1F0000}"/>
    <cellStyle name="40% - Акцент6 3 3 2 3" xfId="53915" xr:uid="{00000000-0005-0000-0000-00001E1F0000}"/>
    <cellStyle name="40% - Акцент6 3 3 3" xfId="53916" xr:uid="{00000000-0005-0000-0000-00001F1F0000}"/>
    <cellStyle name="40% - Акцент6 3 3 4" xfId="53917" xr:uid="{00000000-0005-0000-0000-0000201F0000}"/>
    <cellStyle name="40% - Акцент6 3 4" xfId="53918" xr:uid="{00000000-0005-0000-0000-0000211F0000}"/>
    <cellStyle name="40% - Акцент6 3 4 2" xfId="53919" xr:uid="{00000000-0005-0000-0000-0000221F0000}"/>
    <cellStyle name="40% - Акцент6 3 4 3" xfId="53920" xr:uid="{00000000-0005-0000-0000-0000231F0000}"/>
    <cellStyle name="40% - Акцент6 3 5" xfId="53921" xr:uid="{00000000-0005-0000-0000-0000241F0000}"/>
    <cellStyle name="40% - Акцент6 3 5 2" xfId="53922" xr:uid="{00000000-0005-0000-0000-0000251F0000}"/>
    <cellStyle name="40% - Акцент6 3 6" xfId="53923" xr:uid="{00000000-0005-0000-0000-0000261F0000}"/>
    <cellStyle name="40% - Акцент6 3 6 2" xfId="53924" xr:uid="{00000000-0005-0000-0000-0000271F0000}"/>
    <cellStyle name="40% - Акцент6 3 7" xfId="53925" xr:uid="{00000000-0005-0000-0000-0000281F0000}"/>
    <cellStyle name="40% - Акцент6 3 8" xfId="53926" xr:uid="{00000000-0005-0000-0000-0000291F0000}"/>
    <cellStyle name="40% - Акцент6 3 9" xfId="53927" xr:uid="{00000000-0005-0000-0000-00002A1F0000}"/>
    <cellStyle name="40% - Акцент6 3_ПФК БИН уточненный бюджет на Ноябрь 11г.xls" xfId="53928" xr:uid="{00000000-0005-0000-0000-00002B1F0000}"/>
    <cellStyle name="40% - Акцент6 4" xfId="149" xr:uid="{00000000-0005-0000-0000-00002C1F0000}"/>
    <cellStyle name="40% — акцент6 4" xfId="24233" xr:uid="{00000000-0005-0000-0000-00002D1F0000}"/>
    <cellStyle name="40% - Акцент6 4 2" xfId="53929" xr:uid="{00000000-0005-0000-0000-00002E1F0000}"/>
    <cellStyle name="40% - Акцент6 4 3" xfId="55782" xr:uid="{00000000-0005-0000-0000-00002F1F0000}"/>
    <cellStyle name="40% - Акцент6 5" xfId="150" xr:uid="{00000000-0005-0000-0000-0000301F0000}"/>
    <cellStyle name="40% — акцент6 5" xfId="24252" xr:uid="{00000000-0005-0000-0000-0000311F0000}"/>
    <cellStyle name="40% - Акцент6 6" xfId="151" xr:uid="{00000000-0005-0000-0000-0000321F0000}"/>
    <cellStyle name="40% — акцент6 6" xfId="24216" xr:uid="{00000000-0005-0000-0000-0000331F0000}"/>
    <cellStyle name="40% - Акцент6 7" xfId="152" xr:uid="{00000000-0005-0000-0000-0000341F0000}"/>
    <cellStyle name="40% — акцент6 7" xfId="24273" xr:uid="{00000000-0005-0000-0000-0000351F0000}"/>
    <cellStyle name="40% - Акцент6 8" xfId="153" xr:uid="{00000000-0005-0000-0000-0000361F0000}"/>
    <cellStyle name="40% — акцент6 8" xfId="24294" xr:uid="{00000000-0005-0000-0000-0000371F0000}"/>
    <cellStyle name="40% - Акцент6 9" xfId="154" xr:uid="{00000000-0005-0000-0000-0000381F0000}"/>
    <cellStyle name="40% — акцент6 9" xfId="24311" xr:uid="{00000000-0005-0000-0000-0000391F0000}"/>
    <cellStyle name="4КД" xfId="155" xr:uid="{00000000-0005-0000-0000-00003A1F0000}"/>
    <cellStyle name="5 - Подпункт - BRP ADVICE" xfId="1781" xr:uid="{00000000-0005-0000-0000-00003B1F0000}"/>
    <cellStyle name="6 - Группа - BRP ADVICE" xfId="1782" xr:uid="{00000000-0005-0000-0000-00003C1F0000}"/>
    <cellStyle name="60% - Accent1" xfId="25364" xr:uid="{00000000-0005-0000-0000-00003D1F0000}"/>
    <cellStyle name="60% - Accent1 2" xfId="25365" xr:uid="{00000000-0005-0000-0000-00003E1F0000}"/>
    <cellStyle name="60% - Accent2" xfId="25366" xr:uid="{00000000-0005-0000-0000-00003F1F0000}"/>
    <cellStyle name="60% - Accent2 2" xfId="25367" xr:uid="{00000000-0005-0000-0000-0000401F0000}"/>
    <cellStyle name="60% - Accent3" xfId="25368" xr:uid="{00000000-0005-0000-0000-0000411F0000}"/>
    <cellStyle name="60% - Accent3 2" xfId="25369" xr:uid="{00000000-0005-0000-0000-0000421F0000}"/>
    <cellStyle name="60% - Accent4" xfId="25370" xr:uid="{00000000-0005-0000-0000-0000431F0000}"/>
    <cellStyle name="60% - Accent4 2" xfId="25371" xr:uid="{00000000-0005-0000-0000-0000441F0000}"/>
    <cellStyle name="60% - Accent5" xfId="25372" xr:uid="{00000000-0005-0000-0000-0000451F0000}"/>
    <cellStyle name="60% - Accent5 2" xfId="25373" xr:uid="{00000000-0005-0000-0000-0000461F0000}"/>
    <cellStyle name="60% - Accent6" xfId="25374" xr:uid="{00000000-0005-0000-0000-0000471F0000}"/>
    <cellStyle name="60% - Accent6 2" xfId="25375" xr:uid="{00000000-0005-0000-0000-0000481F0000}"/>
    <cellStyle name="60% - Акцент1 10" xfId="156" xr:uid="{00000000-0005-0000-0000-0000491F0000}"/>
    <cellStyle name="60% — акцент1 10" xfId="24328" xr:uid="{00000000-0005-0000-0000-00004A1F0000}"/>
    <cellStyle name="60% - Акцент1 11" xfId="157" xr:uid="{00000000-0005-0000-0000-00004B1F0000}"/>
    <cellStyle name="60% — акцент1 11" xfId="24345" xr:uid="{00000000-0005-0000-0000-00004C1F0000}"/>
    <cellStyle name="60% — акцент1 12" xfId="24360" xr:uid="{00000000-0005-0000-0000-00004D1F0000}"/>
    <cellStyle name="60% — акцент1 13" xfId="24378" xr:uid="{00000000-0005-0000-0000-00004E1F0000}"/>
    <cellStyle name="60% — акцент1 14" xfId="24395" xr:uid="{00000000-0005-0000-0000-00004F1F0000}"/>
    <cellStyle name="60% - Акцент1 2" xfId="158" xr:uid="{00000000-0005-0000-0000-0000501F0000}"/>
    <cellStyle name="60% — акцент1 2" xfId="24179" xr:uid="{00000000-0005-0000-0000-0000511F0000}"/>
    <cellStyle name="60% - Акцент1 2 2" xfId="25376" xr:uid="{00000000-0005-0000-0000-0000521F0000}"/>
    <cellStyle name="60% - Акцент1 2 2 2" xfId="53931" xr:uid="{00000000-0005-0000-0000-0000531F0000}"/>
    <cellStyle name="60% - Акцент1 2 2 3" xfId="53930" xr:uid="{00000000-0005-0000-0000-0000541F0000}"/>
    <cellStyle name="60% - Акцент1 2 3" xfId="26079" xr:uid="{00000000-0005-0000-0000-0000551F0000}"/>
    <cellStyle name="60% - Акцент1 2 3 2" xfId="53932" xr:uid="{00000000-0005-0000-0000-0000561F0000}"/>
    <cellStyle name="60% - Акцент1 2 4" xfId="26090" xr:uid="{00000000-0005-0000-0000-0000571F0000}"/>
    <cellStyle name="60% - Акцент1 3" xfId="159" xr:uid="{00000000-0005-0000-0000-0000581F0000}"/>
    <cellStyle name="60% — акцент1 3" xfId="24205" xr:uid="{00000000-0005-0000-0000-0000591F0000}"/>
    <cellStyle name="60% - Акцент1 3 2" xfId="53934" xr:uid="{00000000-0005-0000-0000-00005A1F0000}"/>
    <cellStyle name="60% - Акцент1 3 3" xfId="53933" xr:uid="{00000000-0005-0000-0000-00005B1F0000}"/>
    <cellStyle name="60% - Акцент1 3 4" xfId="55783" xr:uid="{00000000-0005-0000-0000-00005C1F0000}"/>
    <cellStyle name="60% - Акцент1 4" xfId="160" xr:uid="{00000000-0005-0000-0000-00005D1F0000}"/>
    <cellStyle name="60% — акцент1 4" xfId="24232" xr:uid="{00000000-0005-0000-0000-00005E1F0000}"/>
    <cellStyle name="60% - Акцент1 4 2" xfId="53935" xr:uid="{00000000-0005-0000-0000-00005F1F0000}"/>
    <cellStyle name="60% - Акцент1 4 3" xfId="55784" xr:uid="{00000000-0005-0000-0000-0000601F0000}"/>
    <cellStyle name="60% - Акцент1 5" xfId="161" xr:uid="{00000000-0005-0000-0000-0000611F0000}"/>
    <cellStyle name="60% — акцент1 5" xfId="24251" xr:uid="{00000000-0005-0000-0000-0000621F0000}"/>
    <cellStyle name="60% - Акцент1 6" xfId="162" xr:uid="{00000000-0005-0000-0000-0000631F0000}"/>
    <cellStyle name="60% — акцент1 6" xfId="24215" xr:uid="{00000000-0005-0000-0000-0000641F0000}"/>
    <cellStyle name="60% - Акцент1 7" xfId="163" xr:uid="{00000000-0005-0000-0000-0000651F0000}"/>
    <cellStyle name="60% — акцент1 7" xfId="24272" xr:uid="{00000000-0005-0000-0000-0000661F0000}"/>
    <cellStyle name="60% - Акцент1 8" xfId="164" xr:uid="{00000000-0005-0000-0000-0000671F0000}"/>
    <cellStyle name="60% — акцент1 8" xfId="24293" xr:uid="{00000000-0005-0000-0000-0000681F0000}"/>
    <cellStyle name="60% - Акцент1 9" xfId="165" xr:uid="{00000000-0005-0000-0000-0000691F0000}"/>
    <cellStyle name="60% — акцент1 9" xfId="24310" xr:uid="{00000000-0005-0000-0000-00006A1F0000}"/>
    <cellStyle name="60% - Акцент2 10" xfId="166" xr:uid="{00000000-0005-0000-0000-00006B1F0000}"/>
    <cellStyle name="60% — акцент2 10" xfId="24327" xr:uid="{00000000-0005-0000-0000-00006C1F0000}"/>
    <cellStyle name="60% - Акцент2 11" xfId="167" xr:uid="{00000000-0005-0000-0000-00006D1F0000}"/>
    <cellStyle name="60% — акцент2 11" xfId="24344" xr:uid="{00000000-0005-0000-0000-00006E1F0000}"/>
    <cellStyle name="60% — акцент2 12" xfId="24359" xr:uid="{00000000-0005-0000-0000-00006F1F0000}"/>
    <cellStyle name="60% — акцент2 13" xfId="24377" xr:uid="{00000000-0005-0000-0000-0000701F0000}"/>
    <cellStyle name="60% — акцент2 14" xfId="24394" xr:uid="{00000000-0005-0000-0000-0000711F0000}"/>
    <cellStyle name="60% - Акцент2 2" xfId="168" xr:uid="{00000000-0005-0000-0000-0000721F0000}"/>
    <cellStyle name="60% — акцент2 2" xfId="24180" xr:uid="{00000000-0005-0000-0000-0000731F0000}"/>
    <cellStyle name="60% - Акцент2 2 2" xfId="25377" xr:uid="{00000000-0005-0000-0000-0000741F0000}"/>
    <cellStyle name="60% - Акцент2 2 2 2" xfId="53937" xr:uid="{00000000-0005-0000-0000-0000751F0000}"/>
    <cellStyle name="60% - Акцент2 2 2 3" xfId="53936" xr:uid="{00000000-0005-0000-0000-0000761F0000}"/>
    <cellStyle name="60% - Акцент2 2 3" xfId="26080" xr:uid="{00000000-0005-0000-0000-0000771F0000}"/>
    <cellStyle name="60% - Акцент2 2 3 2" xfId="53938" xr:uid="{00000000-0005-0000-0000-0000781F0000}"/>
    <cellStyle name="60% - Акцент2 2 4" xfId="26089" xr:uid="{00000000-0005-0000-0000-0000791F0000}"/>
    <cellStyle name="60% - Акцент2 3" xfId="169" xr:uid="{00000000-0005-0000-0000-00007A1F0000}"/>
    <cellStyle name="60% — акцент2 3" xfId="24206" xr:uid="{00000000-0005-0000-0000-00007B1F0000}"/>
    <cellStyle name="60% - Акцент2 3 2" xfId="53940" xr:uid="{00000000-0005-0000-0000-00007C1F0000}"/>
    <cellStyle name="60% - Акцент2 3 3" xfId="53939" xr:uid="{00000000-0005-0000-0000-00007D1F0000}"/>
    <cellStyle name="60% - Акцент2 3 4" xfId="55785" xr:uid="{00000000-0005-0000-0000-00007E1F0000}"/>
    <cellStyle name="60% - Акцент2 4" xfId="170" xr:uid="{00000000-0005-0000-0000-00007F1F0000}"/>
    <cellStyle name="60% — акцент2 4" xfId="24231" xr:uid="{00000000-0005-0000-0000-0000801F0000}"/>
    <cellStyle name="60% - Акцент2 4 2" xfId="53941" xr:uid="{00000000-0005-0000-0000-0000811F0000}"/>
    <cellStyle name="60% - Акцент2 4 3" xfId="55786" xr:uid="{00000000-0005-0000-0000-0000821F0000}"/>
    <cellStyle name="60% - Акцент2 5" xfId="171" xr:uid="{00000000-0005-0000-0000-0000831F0000}"/>
    <cellStyle name="60% — акцент2 5" xfId="24250" xr:uid="{00000000-0005-0000-0000-0000841F0000}"/>
    <cellStyle name="60% - Акцент2 6" xfId="172" xr:uid="{00000000-0005-0000-0000-0000851F0000}"/>
    <cellStyle name="60% — акцент2 6" xfId="24214" xr:uid="{00000000-0005-0000-0000-0000861F0000}"/>
    <cellStyle name="60% - Акцент2 7" xfId="173" xr:uid="{00000000-0005-0000-0000-0000871F0000}"/>
    <cellStyle name="60% — акцент2 7" xfId="24271" xr:uid="{00000000-0005-0000-0000-0000881F0000}"/>
    <cellStyle name="60% - Акцент2 8" xfId="174" xr:uid="{00000000-0005-0000-0000-0000891F0000}"/>
    <cellStyle name="60% — акцент2 8" xfId="24292" xr:uid="{00000000-0005-0000-0000-00008A1F0000}"/>
    <cellStyle name="60% - Акцент2 9" xfId="175" xr:uid="{00000000-0005-0000-0000-00008B1F0000}"/>
    <cellStyle name="60% — акцент2 9" xfId="24309" xr:uid="{00000000-0005-0000-0000-00008C1F0000}"/>
    <cellStyle name="60% - Акцент3 10" xfId="176" xr:uid="{00000000-0005-0000-0000-00008D1F0000}"/>
    <cellStyle name="60% — акцент3 10" xfId="24326" xr:uid="{00000000-0005-0000-0000-00008E1F0000}"/>
    <cellStyle name="60% - Акцент3 11" xfId="177" xr:uid="{00000000-0005-0000-0000-00008F1F0000}"/>
    <cellStyle name="60% — акцент3 11" xfId="24343" xr:uid="{00000000-0005-0000-0000-0000901F0000}"/>
    <cellStyle name="60% — акцент3 12" xfId="24358" xr:uid="{00000000-0005-0000-0000-0000911F0000}"/>
    <cellStyle name="60% — акцент3 13" xfId="24376" xr:uid="{00000000-0005-0000-0000-0000921F0000}"/>
    <cellStyle name="60% — акцент3 14" xfId="24393" xr:uid="{00000000-0005-0000-0000-0000931F0000}"/>
    <cellStyle name="60% - Акцент3 2" xfId="178" xr:uid="{00000000-0005-0000-0000-0000941F0000}"/>
    <cellStyle name="60% — акцент3 2" xfId="24181" xr:uid="{00000000-0005-0000-0000-0000951F0000}"/>
    <cellStyle name="60% - Акцент3 2 2" xfId="25378" xr:uid="{00000000-0005-0000-0000-0000961F0000}"/>
    <cellStyle name="60% - Акцент3 2 2 2" xfId="53943" xr:uid="{00000000-0005-0000-0000-0000971F0000}"/>
    <cellStyle name="60% - Акцент3 2 2 3" xfId="53942" xr:uid="{00000000-0005-0000-0000-0000981F0000}"/>
    <cellStyle name="60% - Акцент3 2 3" xfId="26081" xr:uid="{00000000-0005-0000-0000-0000991F0000}"/>
    <cellStyle name="60% - Акцент3 2 3 2" xfId="53944" xr:uid="{00000000-0005-0000-0000-00009A1F0000}"/>
    <cellStyle name="60% - Акцент3 2 4" xfId="26088" xr:uid="{00000000-0005-0000-0000-00009B1F0000}"/>
    <cellStyle name="60% - Акцент3 3" xfId="179" xr:uid="{00000000-0005-0000-0000-00009C1F0000}"/>
    <cellStyle name="60% — акцент3 3" xfId="24207" xr:uid="{00000000-0005-0000-0000-00009D1F0000}"/>
    <cellStyle name="60% - Акцент3 3 2" xfId="53946" xr:uid="{00000000-0005-0000-0000-00009E1F0000}"/>
    <cellStyle name="60% - Акцент3 3 3" xfId="53945" xr:uid="{00000000-0005-0000-0000-00009F1F0000}"/>
    <cellStyle name="60% - Акцент3 3 4" xfId="55787" xr:uid="{00000000-0005-0000-0000-0000A01F0000}"/>
    <cellStyle name="60% - Акцент3 4" xfId="180" xr:uid="{00000000-0005-0000-0000-0000A11F0000}"/>
    <cellStyle name="60% — акцент3 4" xfId="24230" xr:uid="{00000000-0005-0000-0000-0000A21F0000}"/>
    <cellStyle name="60% - Акцент3 4 2" xfId="53947" xr:uid="{00000000-0005-0000-0000-0000A31F0000}"/>
    <cellStyle name="60% - Акцент3 4 3" xfId="55788" xr:uid="{00000000-0005-0000-0000-0000A41F0000}"/>
    <cellStyle name="60% - Акцент3 5" xfId="181" xr:uid="{00000000-0005-0000-0000-0000A51F0000}"/>
    <cellStyle name="60% — акцент3 5" xfId="24249" xr:uid="{00000000-0005-0000-0000-0000A61F0000}"/>
    <cellStyle name="60% - Акцент3 6" xfId="182" xr:uid="{00000000-0005-0000-0000-0000A71F0000}"/>
    <cellStyle name="60% — акцент3 6" xfId="24213" xr:uid="{00000000-0005-0000-0000-0000A81F0000}"/>
    <cellStyle name="60% - Акцент3 7" xfId="183" xr:uid="{00000000-0005-0000-0000-0000A91F0000}"/>
    <cellStyle name="60% — акцент3 7" xfId="24270" xr:uid="{00000000-0005-0000-0000-0000AA1F0000}"/>
    <cellStyle name="60% - Акцент3 8" xfId="184" xr:uid="{00000000-0005-0000-0000-0000AB1F0000}"/>
    <cellStyle name="60% — акцент3 8" xfId="24291" xr:uid="{00000000-0005-0000-0000-0000AC1F0000}"/>
    <cellStyle name="60% - Акцент3 9" xfId="185" xr:uid="{00000000-0005-0000-0000-0000AD1F0000}"/>
    <cellStyle name="60% — акцент3 9" xfId="24308" xr:uid="{00000000-0005-0000-0000-0000AE1F0000}"/>
    <cellStyle name="60% - Акцент4 10" xfId="186" xr:uid="{00000000-0005-0000-0000-0000AF1F0000}"/>
    <cellStyle name="60% — акцент4 10" xfId="24325" xr:uid="{00000000-0005-0000-0000-0000B01F0000}"/>
    <cellStyle name="60% - Акцент4 11" xfId="187" xr:uid="{00000000-0005-0000-0000-0000B11F0000}"/>
    <cellStyle name="60% — акцент4 11" xfId="24342" xr:uid="{00000000-0005-0000-0000-0000B21F0000}"/>
    <cellStyle name="60% — акцент4 12" xfId="24286" xr:uid="{00000000-0005-0000-0000-0000B31F0000}"/>
    <cellStyle name="60% — акцент4 13" xfId="24375" xr:uid="{00000000-0005-0000-0000-0000B41F0000}"/>
    <cellStyle name="60% — акцент4 14" xfId="24392" xr:uid="{00000000-0005-0000-0000-0000B51F0000}"/>
    <cellStyle name="60% - Акцент4 2" xfId="188" xr:uid="{00000000-0005-0000-0000-0000B61F0000}"/>
    <cellStyle name="60% — акцент4 2" xfId="24182" xr:uid="{00000000-0005-0000-0000-0000B71F0000}"/>
    <cellStyle name="60% - Акцент4 2 2" xfId="25379" xr:uid="{00000000-0005-0000-0000-0000B81F0000}"/>
    <cellStyle name="60% - Акцент4 2 2 2" xfId="53949" xr:uid="{00000000-0005-0000-0000-0000B91F0000}"/>
    <cellStyle name="60% - Акцент4 2 2 3" xfId="53948" xr:uid="{00000000-0005-0000-0000-0000BA1F0000}"/>
    <cellStyle name="60% - Акцент4 2 3" xfId="26082" xr:uid="{00000000-0005-0000-0000-0000BB1F0000}"/>
    <cellStyle name="60% - Акцент4 2 3 2" xfId="53950" xr:uid="{00000000-0005-0000-0000-0000BC1F0000}"/>
    <cellStyle name="60% - Акцент4 2 4" xfId="26087" xr:uid="{00000000-0005-0000-0000-0000BD1F0000}"/>
    <cellStyle name="60% - Акцент4 3" xfId="189" xr:uid="{00000000-0005-0000-0000-0000BE1F0000}"/>
    <cellStyle name="60% — акцент4 3" xfId="24208" xr:uid="{00000000-0005-0000-0000-0000BF1F0000}"/>
    <cellStyle name="60% - Акцент4 3 2" xfId="53952" xr:uid="{00000000-0005-0000-0000-0000C01F0000}"/>
    <cellStyle name="60% - Акцент4 3 3" xfId="53951" xr:uid="{00000000-0005-0000-0000-0000C11F0000}"/>
    <cellStyle name="60% - Акцент4 3 4" xfId="55789" xr:uid="{00000000-0005-0000-0000-0000C21F0000}"/>
    <cellStyle name="60% - Акцент4 4" xfId="190" xr:uid="{00000000-0005-0000-0000-0000C31F0000}"/>
    <cellStyle name="60% — акцент4 4" xfId="24229" xr:uid="{00000000-0005-0000-0000-0000C41F0000}"/>
    <cellStyle name="60% - Акцент4 4 2" xfId="53953" xr:uid="{00000000-0005-0000-0000-0000C51F0000}"/>
    <cellStyle name="60% - Акцент4 4 3" xfId="55790" xr:uid="{00000000-0005-0000-0000-0000C61F0000}"/>
    <cellStyle name="60% - Акцент4 5" xfId="191" xr:uid="{00000000-0005-0000-0000-0000C71F0000}"/>
    <cellStyle name="60% — акцент4 5" xfId="24248" xr:uid="{00000000-0005-0000-0000-0000C81F0000}"/>
    <cellStyle name="60% - Акцент4 6" xfId="192" xr:uid="{00000000-0005-0000-0000-0000C91F0000}"/>
    <cellStyle name="60% — акцент4 6" xfId="24212" xr:uid="{00000000-0005-0000-0000-0000CA1F0000}"/>
    <cellStyle name="60% - Акцент4 7" xfId="193" xr:uid="{00000000-0005-0000-0000-0000CB1F0000}"/>
    <cellStyle name="60% — акцент4 7" xfId="24269" xr:uid="{00000000-0005-0000-0000-0000CC1F0000}"/>
    <cellStyle name="60% - Акцент4 8" xfId="194" xr:uid="{00000000-0005-0000-0000-0000CD1F0000}"/>
    <cellStyle name="60% — акцент4 8" xfId="24290" xr:uid="{00000000-0005-0000-0000-0000CE1F0000}"/>
    <cellStyle name="60% - Акцент4 9" xfId="195" xr:uid="{00000000-0005-0000-0000-0000CF1F0000}"/>
    <cellStyle name="60% — акцент4 9" xfId="24307" xr:uid="{00000000-0005-0000-0000-0000D01F0000}"/>
    <cellStyle name="60% - Акцент5 10" xfId="196" xr:uid="{00000000-0005-0000-0000-0000D11F0000}"/>
    <cellStyle name="60% — акцент5 10" xfId="24324" xr:uid="{00000000-0005-0000-0000-0000D21F0000}"/>
    <cellStyle name="60% - Акцент5 11" xfId="197" xr:uid="{00000000-0005-0000-0000-0000D31F0000}"/>
    <cellStyle name="60% — акцент5 11" xfId="24341" xr:uid="{00000000-0005-0000-0000-0000D41F0000}"/>
    <cellStyle name="60% — акцент5 12" xfId="24285" xr:uid="{00000000-0005-0000-0000-0000D51F0000}"/>
    <cellStyle name="60% — акцент5 13" xfId="24374" xr:uid="{00000000-0005-0000-0000-0000D61F0000}"/>
    <cellStyle name="60% — акцент5 14" xfId="24391" xr:uid="{00000000-0005-0000-0000-0000D71F0000}"/>
    <cellStyle name="60% - Акцент5 2" xfId="198" xr:uid="{00000000-0005-0000-0000-0000D81F0000}"/>
    <cellStyle name="60% — акцент5 2" xfId="24183" xr:uid="{00000000-0005-0000-0000-0000D91F0000}"/>
    <cellStyle name="60% - Акцент5 2 2" xfId="25380" xr:uid="{00000000-0005-0000-0000-0000DA1F0000}"/>
    <cellStyle name="60% - Акцент5 2 2 2" xfId="53955" xr:uid="{00000000-0005-0000-0000-0000DB1F0000}"/>
    <cellStyle name="60% - Акцент5 2 2 3" xfId="53954" xr:uid="{00000000-0005-0000-0000-0000DC1F0000}"/>
    <cellStyle name="60% - Акцент5 2 3" xfId="26083" xr:uid="{00000000-0005-0000-0000-0000DD1F0000}"/>
    <cellStyle name="60% - Акцент5 2 3 2" xfId="53956" xr:uid="{00000000-0005-0000-0000-0000DE1F0000}"/>
    <cellStyle name="60% - Акцент5 2 4" xfId="26086" xr:uid="{00000000-0005-0000-0000-0000DF1F0000}"/>
    <cellStyle name="60% - Акцент5 3" xfId="199" xr:uid="{00000000-0005-0000-0000-0000E01F0000}"/>
    <cellStyle name="60% — акцент5 3" xfId="24209" xr:uid="{00000000-0005-0000-0000-0000E11F0000}"/>
    <cellStyle name="60% - Акцент5 3 2" xfId="53958" xr:uid="{00000000-0005-0000-0000-0000E21F0000}"/>
    <cellStyle name="60% - Акцент5 3 3" xfId="53957" xr:uid="{00000000-0005-0000-0000-0000E31F0000}"/>
    <cellStyle name="60% - Акцент5 3 4" xfId="55791" xr:uid="{00000000-0005-0000-0000-0000E41F0000}"/>
    <cellStyle name="60% - Акцент5 4" xfId="200" xr:uid="{00000000-0005-0000-0000-0000E51F0000}"/>
    <cellStyle name="60% — акцент5 4" xfId="24185" xr:uid="{00000000-0005-0000-0000-0000E61F0000}"/>
    <cellStyle name="60% - Акцент5 4 2" xfId="53959" xr:uid="{00000000-0005-0000-0000-0000E71F0000}"/>
    <cellStyle name="60% - Акцент5 4 3" xfId="55792" xr:uid="{00000000-0005-0000-0000-0000E81F0000}"/>
    <cellStyle name="60% - Акцент5 5" xfId="201" xr:uid="{00000000-0005-0000-0000-0000E91F0000}"/>
    <cellStyle name="60% — акцент5 5" xfId="24247" xr:uid="{00000000-0005-0000-0000-0000EA1F0000}"/>
    <cellStyle name="60% - Акцент5 6" xfId="202" xr:uid="{00000000-0005-0000-0000-0000EB1F0000}"/>
    <cellStyle name="60% — акцент5 6" xfId="24211" xr:uid="{00000000-0005-0000-0000-0000EC1F0000}"/>
    <cellStyle name="60% - Акцент5 7" xfId="203" xr:uid="{00000000-0005-0000-0000-0000ED1F0000}"/>
    <cellStyle name="60% — акцент5 7" xfId="24268" xr:uid="{00000000-0005-0000-0000-0000EE1F0000}"/>
    <cellStyle name="60% - Акцент5 8" xfId="204" xr:uid="{00000000-0005-0000-0000-0000EF1F0000}"/>
    <cellStyle name="60% — акцент5 8" xfId="24289" xr:uid="{00000000-0005-0000-0000-0000F01F0000}"/>
    <cellStyle name="60% - Акцент5 9" xfId="205" xr:uid="{00000000-0005-0000-0000-0000F11F0000}"/>
    <cellStyle name="60% — акцент5 9" xfId="24306" xr:uid="{00000000-0005-0000-0000-0000F21F0000}"/>
    <cellStyle name="60% - Акцент6 10" xfId="206" xr:uid="{00000000-0005-0000-0000-0000F31F0000}"/>
    <cellStyle name="60% — акцент6 10" xfId="24287" xr:uid="{00000000-0005-0000-0000-0000F41F0000}"/>
    <cellStyle name="60% - Акцент6 11" xfId="207" xr:uid="{00000000-0005-0000-0000-0000F51F0000}"/>
    <cellStyle name="60% — акцент6 11" xfId="24265" xr:uid="{00000000-0005-0000-0000-0000F61F0000}"/>
    <cellStyle name="60% — акцент6 12" xfId="24284" xr:uid="{00000000-0005-0000-0000-0000F71F0000}"/>
    <cellStyle name="60% — акцент6 13" xfId="24373" xr:uid="{00000000-0005-0000-0000-0000F81F0000}"/>
    <cellStyle name="60% — акцент6 14" xfId="24323" xr:uid="{00000000-0005-0000-0000-0000F91F0000}"/>
    <cellStyle name="60% - Акцент6 2" xfId="208" xr:uid="{00000000-0005-0000-0000-0000FA1F0000}"/>
    <cellStyle name="60% — акцент6 2" xfId="24184" xr:uid="{00000000-0005-0000-0000-0000FB1F0000}"/>
    <cellStyle name="60% - Акцент6 2 2" xfId="25381" xr:uid="{00000000-0005-0000-0000-0000FC1F0000}"/>
    <cellStyle name="60% - Акцент6 2 2 2" xfId="53961" xr:uid="{00000000-0005-0000-0000-0000FD1F0000}"/>
    <cellStyle name="60% - Акцент6 2 2 3" xfId="53960" xr:uid="{00000000-0005-0000-0000-0000FE1F0000}"/>
    <cellStyle name="60% - Акцент6 2 3" xfId="26084" xr:uid="{00000000-0005-0000-0000-0000FF1F0000}"/>
    <cellStyle name="60% - Акцент6 2 3 2" xfId="53962" xr:uid="{00000000-0005-0000-0000-000000200000}"/>
    <cellStyle name="60% - Акцент6 2 4" xfId="26085" xr:uid="{00000000-0005-0000-0000-000001200000}"/>
    <cellStyle name="60% - Акцент6 3" xfId="209" xr:uid="{00000000-0005-0000-0000-000002200000}"/>
    <cellStyle name="60% — акцент6 3" xfId="24210" xr:uid="{00000000-0005-0000-0000-000003200000}"/>
    <cellStyle name="60% - Акцент6 3 2" xfId="53964" xr:uid="{00000000-0005-0000-0000-000004200000}"/>
    <cellStyle name="60% - Акцент6 3 3" xfId="53963" xr:uid="{00000000-0005-0000-0000-000005200000}"/>
    <cellStyle name="60% - Акцент6 3 4" xfId="55793" xr:uid="{00000000-0005-0000-0000-000006200000}"/>
    <cellStyle name="60% - Акцент6 4" xfId="210" xr:uid="{00000000-0005-0000-0000-000007200000}"/>
    <cellStyle name="60% — акцент6 4" xfId="24228" xr:uid="{00000000-0005-0000-0000-000008200000}"/>
    <cellStyle name="60% - Акцент6 4 2" xfId="53965" xr:uid="{00000000-0005-0000-0000-000009200000}"/>
    <cellStyle name="60% - Акцент6 4 3" xfId="55794" xr:uid="{00000000-0005-0000-0000-00000A200000}"/>
    <cellStyle name="60% - Акцент6 5" xfId="211" xr:uid="{00000000-0005-0000-0000-00000B200000}"/>
    <cellStyle name="60% — акцент6 5" xfId="24246" xr:uid="{00000000-0005-0000-0000-00000C200000}"/>
    <cellStyle name="60% - Акцент6 6" xfId="212" xr:uid="{00000000-0005-0000-0000-00000D200000}"/>
    <cellStyle name="60% — акцент6 6" xfId="24245" xr:uid="{00000000-0005-0000-0000-00000E200000}"/>
    <cellStyle name="60% - Акцент6 7" xfId="213" xr:uid="{00000000-0005-0000-0000-00000F200000}"/>
    <cellStyle name="60% — акцент6 7" xfId="24267" xr:uid="{00000000-0005-0000-0000-000010200000}"/>
    <cellStyle name="60% - Акцент6 8" xfId="214" xr:uid="{00000000-0005-0000-0000-000011200000}"/>
    <cellStyle name="60% — акцент6 8" xfId="24288" xr:uid="{00000000-0005-0000-0000-000012200000}"/>
    <cellStyle name="60% - Акцент6 9" xfId="215" xr:uid="{00000000-0005-0000-0000-000013200000}"/>
    <cellStyle name="60% — акцент6 9" xfId="24266" xr:uid="{00000000-0005-0000-0000-000014200000}"/>
    <cellStyle name="Accent1" xfId="25382" xr:uid="{00000000-0005-0000-0000-000015200000}"/>
    <cellStyle name="Accent1 - 20%" xfId="216" xr:uid="{00000000-0005-0000-0000-000016200000}"/>
    <cellStyle name="Accent1 - 20% 2" xfId="217" xr:uid="{00000000-0005-0000-0000-000017200000}"/>
    <cellStyle name="Accent1 - 20% 2 2" xfId="25384" xr:uid="{00000000-0005-0000-0000-000018200000}"/>
    <cellStyle name="Accent1 - 20% 3" xfId="25385" xr:uid="{00000000-0005-0000-0000-000019200000}"/>
    <cellStyle name="Accent1 - 20% 4" xfId="25386" xr:uid="{00000000-0005-0000-0000-00001A200000}"/>
    <cellStyle name="Accent1 - 20% 5" xfId="25387" xr:uid="{00000000-0005-0000-0000-00001B200000}"/>
    <cellStyle name="Accent1 - 20% 6" xfId="25388" xr:uid="{00000000-0005-0000-0000-00001C200000}"/>
    <cellStyle name="Accent1 - 20% 7" xfId="25383" xr:uid="{00000000-0005-0000-0000-00001D200000}"/>
    <cellStyle name="Accent1 - 20%_Avrora Business Park I and II 05 11" xfId="218" xr:uid="{00000000-0005-0000-0000-00001E200000}"/>
    <cellStyle name="Accent1 - 40%" xfId="219" xr:uid="{00000000-0005-0000-0000-00001F200000}"/>
    <cellStyle name="Accent1 - 40% 2" xfId="220" xr:uid="{00000000-0005-0000-0000-000020200000}"/>
    <cellStyle name="Accent1 - 40% 2 2" xfId="25390" xr:uid="{00000000-0005-0000-0000-000021200000}"/>
    <cellStyle name="Accent1 - 40% 3" xfId="25391" xr:uid="{00000000-0005-0000-0000-000022200000}"/>
    <cellStyle name="Accent1 - 40% 4" xfId="25392" xr:uid="{00000000-0005-0000-0000-000023200000}"/>
    <cellStyle name="Accent1 - 40% 5" xfId="25393" xr:uid="{00000000-0005-0000-0000-000024200000}"/>
    <cellStyle name="Accent1 - 40% 6" xfId="25394" xr:uid="{00000000-0005-0000-0000-000025200000}"/>
    <cellStyle name="Accent1 - 40% 7" xfId="25389" xr:uid="{00000000-0005-0000-0000-000026200000}"/>
    <cellStyle name="Accent1 - 40%_Avrora Business Park I and II 05 11" xfId="221" xr:uid="{00000000-0005-0000-0000-000027200000}"/>
    <cellStyle name="Accent1 - 60%" xfId="222" xr:uid="{00000000-0005-0000-0000-000028200000}"/>
    <cellStyle name="Accent1 - 60% 2" xfId="25396" xr:uid="{00000000-0005-0000-0000-000029200000}"/>
    <cellStyle name="Accent1 - 60% 3" xfId="25397" xr:uid="{00000000-0005-0000-0000-00002A200000}"/>
    <cellStyle name="Accent1 - 60% 4" xfId="25398" xr:uid="{00000000-0005-0000-0000-00002B200000}"/>
    <cellStyle name="Accent1 - 60% 5" xfId="25399" xr:uid="{00000000-0005-0000-0000-00002C200000}"/>
    <cellStyle name="Accent1 - 60% 6" xfId="25400" xr:uid="{00000000-0005-0000-0000-00002D200000}"/>
    <cellStyle name="Accent1 - 60% 7" xfId="25395" xr:uid="{00000000-0005-0000-0000-00002E200000}"/>
    <cellStyle name="Accent1 2" xfId="25401" xr:uid="{00000000-0005-0000-0000-00002F200000}"/>
    <cellStyle name="Accent1_акции по годам 2009-2012" xfId="25402" xr:uid="{00000000-0005-0000-0000-000030200000}"/>
    <cellStyle name="Accent2" xfId="25403" xr:uid="{00000000-0005-0000-0000-000031200000}"/>
    <cellStyle name="Accent2 - 20%" xfId="223" xr:uid="{00000000-0005-0000-0000-000032200000}"/>
    <cellStyle name="Accent2 - 20% 2" xfId="224" xr:uid="{00000000-0005-0000-0000-000033200000}"/>
    <cellStyle name="Accent2 - 20% 2 2" xfId="25405" xr:uid="{00000000-0005-0000-0000-000034200000}"/>
    <cellStyle name="Accent2 - 20% 3" xfId="25406" xr:uid="{00000000-0005-0000-0000-000035200000}"/>
    <cellStyle name="Accent2 - 20% 4" xfId="25407" xr:uid="{00000000-0005-0000-0000-000036200000}"/>
    <cellStyle name="Accent2 - 20% 5" xfId="25408" xr:uid="{00000000-0005-0000-0000-000037200000}"/>
    <cellStyle name="Accent2 - 20% 6" xfId="25409" xr:uid="{00000000-0005-0000-0000-000038200000}"/>
    <cellStyle name="Accent2 - 20% 7" xfId="25404" xr:uid="{00000000-0005-0000-0000-000039200000}"/>
    <cellStyle name="Accent2 - 20%_Avrora Business Park I and II 05 11" xfId="225" xr:uid="{00000000-0005-0000-0000-00003A200000}"/>
    <cellStyle name="Accent2 - 40%" xfId="226" xr:uid="{00000000-0005-0000-0000-00003B200000}"/>
    <cellStyle name="Accent2 - 40% 2" xfId="227" xr:uid="{00000000-0005-0000-0000-00003C200000}"/>
    <cellStyle name="Accent2 - 40% 2 2" xfId="25411" xr:uid="{00000000-0005-0000-0000-00003D200000}"/>
    <cellStyle name="Accent2 - 40% 3" xfId="25412" xr:uid="{00000000-0005-0000-0000-00003E200000}"/>
    <cellStyle name="Accent2 - 40% 4" xfId="25413" xr:uid="{00000000-0005-0000-0000-00003F200000}"/>
    <cellStyle name="Accent2 - 40% 5" xfId="25414" xr:uid="{00000000-0005-0000-0000-000040200000}"/>
    <cellStyle name="Accent2 - 40% 6" xfId="25415" xr:uid="{00000000-0005-0000-0000-000041200000}"/>
    <cellStyle name="Accent2 - 40% 7" xfId="25410" xr:uid="{00000000-0005-0000-0000-000042200000}"/>
    <cellStyle name="Accent2 - 40%_Avrora Business Park I and II 05 11" xfId="228" xr:uid="{00000000-0005-0000-0000-000043200000}"/>
    <cellStyle name="Accent2 - 60%" xfId="229" xr:uid="{00000000-0005-0000-0000-000044200000}"/>
    <cellStyle name="Accent2 - 60% 2" xfId="25417" xr:uid="{00000000-0005-0000-0000-000045200000}"/>
    <cellStyle name="Accent2 - 60% 3" xfId="25418" xr:uid="{00000000-0005-0000-0000-000046200000}"/>
    <cellStyle name="Accent2 - 60% 4" xfId="25419" xr:uid="{00000000-0005-0000-0000-000047200000}"/>
    <cellStyle name="Accent2 - 60% 5" xfId="25420" xr:uid="{00000000-0005-0000-0000-000048200000}"/>
    <cellStyle name="Accent2 - 60% 6" xfId="25421" xr:uid="{00000000-0005-0000-0000-000049200000}"/>
    <cellStyle name="Accent2 - 60% 7" xfId="25416" xr:uid="{00000000-0005-0000-0000-00004A200000}"/>
    <cellStyle name="Accent2 2" xfId="25422" xr:uid="{00000000-0005-0000-0000-00004B200000}"/>
    <cellStyle name="Accent2_акции по годам 2009-2012" xfId="25423" xr:uid="{00000000-0005-0000-0000-00004C200000}"/>
    <cellStyle name="Accent3" xfId="25424" xr:uid="{00000000-0005-0000-0000-00004D200000}"/>
    <cellStyle name="Accent3 - 20%" xfId="230" xr:uid="{00000000-0005-0000-0000-00004E200000}"/>
    <cellStyle name="Accent3 - 20% 2" xfId="231" xr:uid="{00000000-0005-0000-0000-00004F200000}"/>
    <cellStyle name="Accent3 - 20% 2 2" xfId="25426" xr:uid="{00000000-0005-0000-0000-000050200000}"/>
    <cellStyle name="Accent3 - 20% 3" xfId="25427" xr:uid="{00000000-0005-0000-0000-000051200000}"/>
    <cellStyle name="Accent3 - 20% 4" xfId="25428" xr:uid="{00000000-0005-0000-0000-000052200000}"/>
    <cellStyle name="Accent3 - 20% 5" xfId="25429" xr:uid="{00000000-0005-0000-0000-000053200000}"/>
    <cellStyle name="Accent3 - 20% 6" xfId="25430" xr:uid="{00000000-0005-0000-0000-000054200000}"/>
    <cellStyle name="Accent3 - 20% 7" xfId="25425" xr:uid="{00000000-0005-0000-0000-000055200000}"/>
    <cellStyle name="Accent3 - 20%_Avrora Business Park I and II 05 11" xfId="232" xr:uid="{00000000-0005-0000-0000-000056200000}"/>
    <cellStyle name="Accent3 - 40%" xfId="233" xr:uid="{00000000-0005-0000-0000-000057200000}"/>
    <cellStyle name="Accent3 - 40% 2" xfId="234" xr:uid="{00000000-0005-0000-0000-000058200000}"/>
    <cellStyle name="Accent3 - 40% 2 2" xfId="25432" xr:uid="{00000000-0005-0000-0000-000059200000}"/>
    <cellStyle name="Accent3 - 40% 3" xfId="25433" xr:uid="{00000000-0005-0000-0000-00005A200000}"/>
    <cellStyle name="Accent3 - 40% 4" xfId="25434" xr:uid="{00000000-0005-0000-0000-00005B200000}"/>
    <cellStyle name="Accent3 - 40% 5" xfId="25435" xr:uid="{00000000-0005-0000-0000-00005C200000}"/>
    <cellStyle name="Accent3 - 40% 6" xfId="25436" xr:uid="{00000000-0005-0000-0000-00005D200000}"/>
    <cellStyle name="Accent3 - 40% 7" xfId="25431" xr:uid="{00000000-0005-0000-0000-00005E200000}"/>
    <cellStyle name="Accent3 - 40%_Avrora Business Park I and II 05 11" xfId="235" xr:uid="{00000000-0005-0000-0000-00005F200000}"/>
    <cellStyle name="Accent3 - 60%" xfId="236" xr:uid="{00000000-0005-0000-0000-000060200000}"/>
    <cellStyle name="Accent3 - 60% 2" xfId="25438" xr:uid="{00000000-0005-0000-0000-000061200000}"/>
    <cellStyle name="Accent3 - 60% 3" xfId="25439" xr:uid="{00000000-0005-0000-0000-000062200000}"/>
    <cellStyle name="Accent3 - 60% 4" xfId="25440" xr:uid="{00000000-0005-0000-0000-000063200000}"/>
    <cellStyle name="Accent3 - 60% 5" xfId="25441" xr:uid="{00000000-0005-0000-0000-000064200000}"/>
    <cellStyle name="Accent3 - 60% 6" xfId="25442" xr:uid="{00000000-0005-0000-0000-000065200000}"/>
    <cellStyle name="Accent3 - 60% 7" xfId="25437" xr:uid="{00000000-0005-0000-0000-000066200000}"/>
    <cellStyle name="Accent3 2" xfId="25443" xr:uid="{00000000-0005-0000-0000-000067200000}"/>
    <cellStyle name="Accent3_7-р" xfId="25444" xr:uid="{00000000-0005-0000-0000-000068200000}"/>
    <cellStyle name="Accent4" xfId="25445" xr:uid="{00000000-0005-0000-0000-000069200000}"/>
    <cellStyle name="Accent4 - 20%" xfId="237" xr:uid="{00000000-0005-0000-0000-00006A200000}"/>
    <cellStyle name="Accent4 - 20% 2" xfId="238" xr:uid="{00000000-0005-0000-0000-00006B200000}"/>
    <cellStyle name="Accent4 - 20% 2 2" xfId="25447" xr:uid="{00000000-0005-0000-0000-00006C200000}"/>
    <cellStyle name="Accent4 - 20% 3" xfId="25448" xr:uid="{00000000-0005-0000-0000-00006D200000}"/>
    <cellStyle name="Accent4 - 20% 4" xfId="25449" xr:uid="{00000000-0005-0000-0000-00006E200000}"/>
    <cellStyle name="Accent4 - 20% 5" xfId="25450" xr:uid="{00000000-0005-0000-0000-00006F200000}"/>
    <cellStyle name="Accent4 - 20% 6" xfId="25451" xr:uid="{00000000-0005-0000-0000-000070200000}"/>
    <cellStyle name="Accent4 - 20% 7" xfId="25446" xr:uid="{00000000-0005-0000-0000-000071200000}"/>
    <cellStyle name="Accent4 - 20%_Avrora Business Park I and II 05 11" xfId="239" xr:uid="{00000000-0005-0000-0000-000072200000}"/>
    <cellStyle name="Accent4 - 40%" xfId="240" xr:uid="{00000000-0005-0000-0000-000073200000}"/>
    <cellStyle name="Accent4 - 40% 2" xfId="241" xr:uid="{00000000-0005-0000-0000-000074200000}"/>
    <cellStyle name="Accent4 - 40% 2 2" xfId="25453" xr:uid="{00000000-0005-0000-0000-000075200000}"/>
    <cellStyle name="Accent4 - 40% 3" xfId="25454" xr:uid="{00000000-0005-0000-0000-000076200000}"/>
    <cellStyle name="Accent4 - 40% 4" xfId="25455" xr:uid="{00000000-0005-0000-0000-000077200000}"/>
    <cellStyle name="Accent4 - 40% 5" xfId="25456" xr:uid="{00000000-0005-0000-0000-000078200000}"/>
    <cellStyle name="Accent4 - 40% 6" xfId="25457" xr:uid="{00000000-0005-0000-0000-000079200000}"/>
    <cellStyle name="Accent4 - 40% 7" xfId="25452" xr:uid="{00000000-0005-0000-0000-00007A200000}"/>
    <cellStyle name="Accent4 - 40%_Avrora Business Park I and II 05 11" xfId="242" xr:uid="{00000000-0005-0000-0000-00007B200000}"/>
    <cellStyle name="Accent4 - 60%" xfId="243" xr:uid="{00000000-0005-0000-0000-00007C200000}"/>
    <cellStyle name="Accent4 - 60% 2" xfId="25459" xr:uid="{00000000-0005-0000-0000-00007D200000}"/>
    <cellStyle name="Accent4 - 60% 3" xfId="25460" xr:uid="{00000000-0005-0000-0000-00007E200000}"/>
    <cellStyle name="Accent4 - 60% 4" xfId="25461" xr:uid="{00000000-0005-0000-0000-00007F200000}"/>
    <cellStyle name="Accent4 - 60% 5" xfId="25462" xr:uid="{00000000-0005-0000-0000-000080200000}"/>
    <cellStyle name="Accent4 - 60% 6" xfId="25463" xr:uid="{00000000-0005-0000-0000-000081200000}"/>
    <cellStyle name="Accent4 - 60% 7" xfId="25458" xr:uid="{00000000-0005-0000-0000-000082200000}"/>
    <cellStyle name="Accent4 2" xfId="25464" xr:uid="{00000000-0005-0000-0000-000083200000}"/>
    <cellStyle name="Accent4_7-р" xfId="25465" xr:uid="{00000000-0005-0000-0000-000084200000}"/>
    <cellStyle name="Accent5" xfId="25466" xr:uid="{00000000-0005-0000-0000-000085200000}"/>
    <cellStyle name="Accent5 - 20%" xfId="244" xr:uid="{00000000-0005-0000-0000-000086200000}"/>
    <cellStyle name="Accent5 - 20% 2" xfId="245" xr:uid="{00000000-0005-0000-0000-000087200000}"/>
    <cellStyle name="Accent5 - 20% 2 2" xfId="25468" xr:uid="{00000000-0005-0000-0000-000088200000}"/>
    <cellStyle name="Accent5 - 20% 3" xfId="25469" xr:uid="{00000000-0005-0000-0000-000089200000}"/>
    <cellStyle name="Accent5 - 20% 4" xfId="25470" xr:uid="{00000000-0005-0000-0000-00008A200000}"/>
    <cellStyle name="Accent5 - 20% 5" xfId="25471" xr:uid="{00000000-0005-0000-0000-00008B200000}"/>
    <cellStyle name="Accent5 - 20% 6" xfId="25472" xr:uid="{00000000-0005-0000-0000-00008C200000}"/>
    <cellStyle name="Accent5 - 20% 7" xfId="25467" xr:uid="{00000000-0005-0000-0000-00008D200000}"/>
    <cellStyle name="Accent5 - 20%_Avrora Business Park I and II 05 11" xfId="246" xr:uid="{00000000-0005-0000-0000-00008E200000}"/>
    <cellStyle name="Accent5 - 40%" xfId="247" xr:uid="{00000000-0005-0000-0000-00008F200000}"/>
    <cellStyle name="Accent5 - 40% 2" xfId="248" xr:uid="{00000000-0005-0000-0000-000090200000}"/>
    <cellStyle name="Accent5 - 40% 3" xfId="25473" xr:uid="{00000000-0005-0000-0000-000091200000}"/>
    <cellStyle name="Accent5 - 40%_Avrora Business Park I and II 05 11" xfId="249" xr:uid="{00000000-0005-0000-0000-000092200000}"/>
    <cellStyle name="Accent5 - 60%" xfId="250" xr:uid="{00000000-0005-0000-0000-000093200000}"/>
    <cellStyle name="Accent5 - 60% 2" xfId="25475" xr:uid="{00000000-0005-0000-0000-000094200000}"/>
    <cellStyle name="Accent5 - 60% 3" xfId="25476" xr:uid="{00000000-0005-0000-0000-000095200000}"/>
    <cellStyle name="Accent5 - 60% 4" xfId="25477" xr:uid="{00000000-0005-0000-0000-000096200000}"/>
    <cellStyle name="Accent5 - 60% 5" xfId="25478" xr:uid="{00000000-0005-0000-0000-000097200000}"/>
    <cellStyle name="Accent5 - 60% 6" xfId="25479" xr:uid="{00000000-0005-0000-0000-000098200000}"/>
    <cellStyle name="Accent5 - 60% 7" xfId="25474" xr:uid="{00000000-0005-0000-0000-000099200000}"/>
    <cellStyle name="Accent5 2" xfId="25480" xr:uid="{00000000-0005-0000-0000-00009A200000}"/>
    <cellStyle name="Accent5_7-р" xfId="25481" xr:uid="{00000000-0005-0000-0000-00009B200000}"/>
    <cellStyle name="Accent6" xfId="25482" xr:uid="{00000000-0005-0000-0000-00009C200000}"/>
    <cellStyle name="Accent6 - 20%" xfId="251" xr:uid="{00000000-0005-0000-0000-00009D200000}"/>
    <cellStyle name="Accent6 - 20% 2" xfId="252" xr:uid="{00000000-0005-0000-0000-00009E200000}"/>
    <cellStyle name="Accent6 - 20% 3" xfId="25483" xr:uid="{00000000-0005-0000-0000-00009F200000}"/>
    <cellStyle name="Accent6 - 20%_Avrora Business Park I and II 05 11" xfId="253" xr:uid="{00000000-0005-0000-0000-0000A0200000}"/>
    <cellStyle name="Accent6 - 40%" xfId="254" xr:uid="{00000000-0005-0000-0000-0000A1200000}"/>
    <cellStyle name="Accent6 - 40% 2" xfId="255" xr:uid="{00000000-0005-0000-0000-0000A2200000}"/>
    <cellStyle name="Accent6 - 40% 2 2" xfId="25485" xr:uid="{00000000-0005-0000-0000-0000A3200000}"/>
    <cellStyle name="Accent6 - 40% 3" xfId="25486" xr:uid="{00000000-0005-0000-0000-0000A4200000}"/>
    <cellStyle name="Accent6 - 40% 4" xfId="25487" xr:uid="{00000000-0005-0000-0000-0000A5200000}"/>
    <cellStyle name="Accent6 - 40% 5" xfId="25488" xr:uid="{00000000-0005-0000-0000-0000A6200000}"/>
    <cellStyle name="Accent6 - 40% 6" xfId="25489" xr:uid="{00000000-0005-0000-0000-0000A7200000}"/>
    <cellStyle name="Accent6 - 40% 7" xfId="25484" xr:uid="{00000000-0005-0000-0000-0000A8200000}"/>
    <cellStyle name="Accent6 - 40%_Avrora Business Park I and II 05 11" xfId="256" xr:uid="{00000000-0005-0000-0000-0000A9200000}"/>
    <cellStyle name="Accent6 - 60%" xfId="257" xr:uid="{00000000-0005-0000-0000-0000AA200000}"/>
    <cellStyle name="Accent6 - 60% 2" xfId="25491" xr:uid="{00000000-0005-0000-0000-0000AB200000}"/>
    <cellStyle name="Accent6 - 60% 3" xfId="25492" xr:uid="{00000000-0005-0000-0000-0000AC200000}"/>
    <cellStyle name="Accent6 - 60% 4" xfId="25493" xr:uid="{00000000-0005-0000-0000-0000AD200000}"/>
    <cellStyle name="Accent6 - 60% 5" xfId="25494" xr:uid="{00000000-0005-0000-0000-0000AE200000}"/>
    <cellStyle name="Accent6 - 60% 6" xfId="25495" xr:uid="{00000000-0005-0000-0000-0000AF200000}"/>
    <cellStyle name="Accent6 - 60% 7" xfId="25490" xr:uid="{00000000-0005-0000-0000-0000B0200000}"/>
    <cellStyle name="Accent6 2" xfId="25496" xr:uid="{00000000-0005-0000-0000-0000B1200000}"/>
    <cellStyle name="Accent6_7-р" xfId="25497" xr:uid="{00000000-0005-0000-0000-0000B2200000}"/>
    <cellStyle name="Annotations Cell - PerformancePoint" xfId="25498" xr:uid="{00000000-0005-0000-0000-0000B3200000}"/>
    <cellStyle name="Arial007000001514155735" xfId="25499" xr:uid="{00000000-0005-0000-0000-0000B4200000}"/>
    <cellStyle name="Arial007000001514155735 2" xfId="25500" xr:uid="{00000000-0005-0000-0000-0000B5200000}"/>
    <cellStyle name="Arial0070000015536870911" xfId="25501" xr:uid="{00000000-0005-0000-0000-0000B6200000}"/>
    <cellStyle name="Arial0070000015536870911 2" xfId="25502" xr:uid="{00000000-0005-0000-0000-0000B7200000}"/>
    <cellStyle name="Arial007000001565535" xfId="25503" xr:uid="{00000000-0005-0000-0000-0000B8200000}"/>
    <cellStyle name="Arial007000001565535 2" xfId="25504" xr:uid="{00000000-0005-0000-0000-0000B9200000}"/>
    <cellStyle name="Arial0110010000536870911" xfId="25505" xr:uid="{00000000-0005-0000-0000-0000BA200000}"/>
    <cellStyle name="Arial01101000015536870911" xfId="25506" xr:uid="{00000000-0005-0000-0000-0000BB200000}"/>
    <cellStyle name="Arial017010000536870911" xfId="25507" xr:uid="{00000000-0005-0000-0000-0000BC200000}"/>
    <cellStyle name="Arial018000000536870911" xfId="25508" xr:uid="{00000000-0005-0000-0000-0000BD200000}"/>
    <cellStyle name="Arial10170100015536870911" xfId="25509" xr:uid="{00000000-0005-0000-0000-0000BE200000}"/>
    <cellStyle name="Arial10170100015536870911 2" xfId="25510" xr:uid="{00000000-0005-0000-0000-0000BF200000}"/>
    <cellStyle name="Arial107000000536870911" xfId="25511" xr:uid="{00000000-0005-0000-0000-0000C0200000}"/>
    <cellStyle name="Arial107000001514155735" xfId="25512" xr:uid="{00000000-0005-0000-0000-0000C1200000}"/>
    <cellStyle name="Arial107000001514155735 2" xfId="25513" xr:uid="{00000000-0005-0000-0000-0000C2200000}"/>
    <cellStyle name="Arial107000001514155735FMT" xfId="25514" xr:uid="{00000000-0005-0000-0000-0000C3200000}"/>
    <cellStyle name="Arial107000001514155735FMT 2" xfId="25515" xr:uid="{00000000-0005-0000-0000-0000C4200000}"/>
    <cellStyle name="Arial1070000015536870911" xfId="25516" xr:uid="{00000000-0005-0000-0000-0000C5200000}"/>
    <cellStyle name="Arial1070000015536870911 2" xfId="25517" xr:uid="{00000000-0005-0000-0000-0000C6200000}"/>
    <cellStyle name="Arial1070000015536870911FMT" xfId="25518" xr:uid="{00000000-0005-0000-0000-0000C7200000}"/>
    <cellStyle name="Arial1070000015536870911FMT 2" xfId="25519" xr:uid="{00000000-0005-0000-0000-0000C8200000}"/>
    <cellStyle name="Arial107000001565535" xfId="25520" xr:uid="{00000000-0005-0000-0000-0000C9200000}"/>
    <cellStyle name="Arial107000001565535 2" xfId="25521" xr:uid="{00000000-0005-0000-0000-0000CA200000}"/>
    <cellStyle name="Arial107000001565535FMT" xfId="25522" xr:uid="{00000000-0005-0000-0000-0000CB200000}"/>
    <cellStyle name="Arial107000001565535FMT 2" xfId="25523" xr:uid="{00000000-0005-0000-0000-0000CC200000}"/>
    <cellStyle name="Arial117100000536870911" xfId="25524" xr:uid="{00000000-0005-0000-0000-0000CD200000}"/>
    <cellStyle name="Arial118000000536870911" xfId="25525" xr:uid="{00000000-0005-0000-0000-0000CE200000}"/>
    <cellStyle name="Arial2110100000536870911" xfId="25526" xr:uid="{00000000-0005-0000-0000-0000CF200000}"/>
    <cellStyle name="Arial21101000015536870911" xfId="25527" xr:uid="{00000000-0005-0000-0000-0000D0200000}"/>
    <cellStyle name="Arial2170000015536870911" xfId="25528" xr:uid="{00000000-0005-0000-0000-0000D1200000}"/>
    <cellStyle name="Arial2170000015536870911 2" xfId="25529" xr:uid="{00000000-0005-0000-0000-0000D2200000}"/>
    <cellStyle name="Arial2170000015536870911FMT" xfId="25530" xr:uid="{00000000-0005-0000-0000-0000D3200000}"/>
    <cellStyle name="Arial2170000015536870911FMT 2" xfId="25531" xr:uid="{00000000-0005-0000-0000-0000D4200000}"/>
    <cellStyle name="Background" xfId="25532" xr:uid="{00000000-0005-0000-0000-0000D5200000}"/>
    <cellStyle name="Bad" xfId="25533" xr:uid="{00000000-0005-0000-0000-0000D6200000}"/>
    <cellStyle name="Bad 2" xfId="25534" xr:uid="{00000000-0005-0000-0000-0000D7200000}"/>
    <cellStyle name="Calc Currency (0)" xfId="25535" xr:uid="{00000000-0005-0000-0000-0000D8200000}"/>
    <cellStyle name="Calc Currency (2)" xfId="25536" xr:uid="{00000000-0005-0000-0000-0000D9200000}"/>
    <cellStyle name="Calc Percent (0)" xfId="25537" xr:uid="{00000000-0005-0000-0000-0000DA200000}"/>
    <cellStyle name="Calc Percent (1)" xfId="25538" xr:uid="{00000000-0005-0000-0000-0000DB200000}"/>
    <cellStyle name="Calc Percent (2)" xfId="25539" xr:uid="{00000000-0005-0000-0000-0000DC200000}"/>
    <cellStyle name="Calc Units (0)" xfId="25540" xr:uid="{00000000-0005-0000-0000-0000DD200000}"/>
    <cellStyle name="Calc Units (1)" xfId="25541" xr:uid="{00000000-0005-0000-0000-0000DE200000}"/>
    <cellStyle name="Calc Units (2)" xfId="25542" xr:uid="{00000000-0005-0000-0000-0000DF200000}"/>
    <cellStyle name="Calculation" xfId="5" hidden="1" xr:uid="{00000000-0005-0000-0000-0000E0200000}"/>
    <cellStyle name="Calculation" xfId="667" hidden="1" xr:uid="{00000000-0005-0000-0000-0000E1200000}"/>
    <cellStyle name="Calculation" xfId="688" hidden="1" xr:uid="{00000000-0005-0000-0000-0000E2200000}"/>
    <cellStyle name="Calculation" xfId="696" hidden="1" xr:uid="{00000000-0005-0000-0000-0000E3200000}"/>
    <cellStyle name="Calculation" xfId="679" hidden="1" xr:uid="{00000000-0005-0000-0000-0000E4200000}"/>
    <cellStyle name="Calculation" xfId="705" hidden="1" xr:uid="{00000000-0005-0000-0000-0000E5200000}"/>
    <cellStyle name="Calculation" xfId="713" hidden="1" xr:uid="{00000000-0005-0000-0000-0000E6200000}"/>
    <cellStyle name="Calculation" xfId="732" hidden="1" xr:uid="{00000000-0005-0000-0000-0000E7200000}"/>
    <cellStyle name="Calculation" xfId="740" hidden="1" xr:uid="{00000000-0005-0000-0000-0000E8200000}"/>
    <cellStyle name="Calculation" xfId="724" hidden="1" xr:uid="{00000000-0005-0000-0000-0000E9200000}"/>
    <cellStyle name="Calculation" xfId="746" hidden="1" xr:uid="{00000000-0005-0000-0000-0000EA200000}"/>
    <cellStyle name="Calculation" xfId="757" hidden="1" xr:uid="{00000000-0005-0000-0000-0000EB200000}"/>
    <cellStyle name="Calculation" xfId="766" hidden="1" xr:uid="{00000000-0005-0000-0000-0000EC200000}"/>
    <cellStyle name="Calculation" xfId="777" hidden="1" xr:uid="{00000000-0005-0000-0000-0000ED200000}"/>
    <cellStyle name="Calculation" xfId="784" hidden="1" xr:uid="{00000000-0005-0000-0000-0000EE200000}"/>
    <cellStyle name="Calculation" xfId="796" hidden="1" xr:uid="{00000000-0005-0000-0000-0000EF200000}"/>
    <cellStyle name="Calculation" xfId="812" hidden="1" xr:uid="{00000000-0005-0000-0000-0000F0200000}"/>
    <cellStyle name="Calculation" xfId="831" hidden="1" xr:uid="{00000000-0005-0000-0000-0000F1200000}"/>
    <cellStyle name="Calculation" xfId="839" hidden="1" xr:uid="{00000000-0005-0000-0000-0000F2200000}"/>
    <cellStyle name="Calculation" xfId="823" hidden="1" xr:uid="{00000000-0005-0000-0000-0000F3200000}"/>
    <cellStyle name="Calculation" xfId="845" hidden="1" xr:uid="{00000000-0005-0000-0000-0000F4200000}"/>
    <cellStyle name="Calculation" xfId="853" hidden="1" xr:uid="{00000000-0005-0000-0000-0000F5200000}"/>
    <cellStyle name="Calculation" xfId="872" hidden="1" xr:uid="{00000000-0005-0000-0000-0000F6200000}"/>
    <cellStyle name="Calculation" xfId="880" hidden="1" xr:uid="{00000000-0005-0000-0000-0000F7200000}"/>
    <cellStyle name="Calculation" xfId="864" hidden="1" xr:uid="{00000000-0005-0000-0000-0000F8200000}"/>
    <cellStyle name="Calculation" xfId="885" hidden="1" xr:uid="{00000000-0005-0000-0000-0000F9200000}"/>
    <cellStyle name="Calculation" xfId="894" hidden="1" xr:uid="{00000000-0005-0000-0000-0000FA200000}"/>
    <cellStyle name="Calculation" xfId="902" hidden="1" xr:uid="{00000000-0005-0000-0000-0000FB200000}"/>
    <cellStyle name="Calculation" xfId="913" hidden="1" xr:uid="{00000000-0005-0000-0000-0000FC200000}"/>
    <cellStyle name="Calculation" xfId="918" hidden="1" xr:uid="{00000000-0005-0000-0000-0000FD200000}"/>
    <cellStyle name="Calculation" xfId="927" hidden="1" xr:uid="{00000000-0005-0000-0000-0000FE200000}"/>
    <cellStyle name="Calculation" xfId="807" hidden="1" xr:uid="{00000000-0005-0000-0000-0000FF200000}"/>
    <cellStyle name="Calculation" xfId="935" hidden="1" xr:uid="{00000000-0005-0000-0000-000000210000}"/>
    <cellStyle name="Calculation" xfId="954" hidden="1" xr:uid="{00000000-0005-0000-0000-000001210000}"/>
    <cellStyle name="Calculation" xfId="962" hidden="1" xr:uid="{00000000-0005-0000-0000-000002210000}"/>
    <cellStyle name="Calculation" xfId="946" hidden="1" xr:uid="{00000000-0005-0000-0000-000003210000}"/>
    <cellStyle name="Calculation" xfId="967" hidden="1" xr:uid="{00000000-0005-0000-0000-000004210000}"/>
    <cellStyle name="Calculation" xfId="975" hidden="1" xr:uid="{00000000-0005-0000-0000-000005210000}"/>
    <cellStyle name="Calculation" xfId="994" hidden="1" xr:uid="{00000000-0005-0000-0000-000006210000}"/>
    <cellStyle name="Calculation" xfId="1002" hidden="1" xr:uid="{00000000-0005-0000-0000-000007210000}"/>
    <cellStyle name="Calculation" xfId="986" hidden="1" xr:uid="{00000000-0005-0000-0000-000008210000}"/>
    <cellStyle name="Calculation" xfId="1007" hidden="1" xr:uid="{00000000-0005-0000-0000-000009210000}"/>
    <cellStyle name="Calculation" xfId="1015" hidden="1" xr:uid="{00000000-0005-0000-0000-00000A210000}"/>
    <cellStyle name="Calculation" xfId="1023" hidden="1" xr:uid="{00000000-0005-0000-0000-00000B210000}"/>
    <cellStyle name="Calculation" xfId="1034" hidden="1" xr:uid="{00000000-0005-0000-0000-00000C210000}"/>
    <cellStyle name="Calculation" xfId="1039" hidden="1" xr:uid="{00000000-0005-0000-0000-00000D210000}"/>
    <cellStyle name="Calculation" xfId="1047" hidden="1" xr:uid="{00000000-0005-0000-0000-00000E210000}"/>
    <cellStyle name="Calculation" xfId="1055" hidden="1" xr:uid="{00000000-0005-0000-0000-00000F210000}"/>
    <cellStyle name="Calculation" xfId="1063" hidden="1" xr:uid="{00000000-0005-0000-0000-000010210000}"/>
    <cellStyle name="Calculation" xfId="1082" hidden="1" xr:uid="{00000000-0005-0000-0000-000011210000}"/>
    <cellStyle name="Calculation" xfId="1090" hidden="1" xr:uid="{00000000-0005-0000-0000-000012210000}"/>
    <cellStyle name="Calculation" xfId="1074" hidden="1" xr:uid="{00000000-0005-0000-0000-000013210000}"/>
    <cellStyle name="Calculation" xfId="1096" hidden="1" xr:uid="{00000000-0005-0000-0000-000014210000}"/>
    <cellStyle name="Calculation" xfId="1104" hidden="1" xr:uid="{00000000-0005-0000-0000-000015210000}"/>
    <cellStyle name="Calculation" xfId="1123" hidden="1" xr:uid="{00000000-0005-0000-0000-000016210000}"/>
    <cellStyle name="Calculation" xfId="1131" hidden="1" xr:uid="{00000000-0005-0000-0000-000017210000}"/>
    <cellStyle name="Calculation" xfId="1115" hidden="1" xr:uid="{00000000-0005-0000-0000-000018210000}"/>
    <cellStyle name="Calculation" xfId="1136" hidden="1" xr:uid="{00000000-0005-0000-0000-000019210000}"/>
    <cellStyle name="Calculation" xfId="1145" hidden="1" xr:uid="{00000000-0005-0000-0000-00001A210000}"/>
    <cellStyle name="Calculation" xfId="1153" hidden="1" xr:uid="{00000000-0005-0000-0000-00001B210000}"/>
    <cellStyle name="Calculation" xfId="1164" hidden="1" xr:uid="{00000000-0005-0000-0000-00001C210000}"/>
    <cellStyle name="Calculation" xfId="1169" hidden="1" xr:uid="{00000000-0005-0000-0000-00001D210000}"/>
    <cellStyle name="Calculation" xfId="1177" hidden="1" xr:uid="{00000000-0005-0000-0000-00001E210000}"/>
    <cellStyle name="Calculation" xfId="1185" hidden="1" xr:uid="{00000000-0005-0000-0000-00001F210000}"/>
    <cellStyle name="Calculation" xfId="1193" hidden="1" xr:uid="{00000000-0005-0000-0000-000020210000}"/>
    <cellStyle name="Calculation" xfId="1212" hidden="1" xr:uid="{00000000-0005-0000-0000-000021210000}"/>
    <cellStyle name="Calculation" xfId="1220" hidden="1" xr:uid="{00000000-0005-0000-0000-000022210000}"/>
    <cellStyle name="Calculation" xfId="1204" hidden="1" xr:uid="{00000000-0005-0000-0000-000023210000}"/>
    <cellStyle name="Calculation" xfId="1226" hidden="1" xr:uid="{00000000-0005-0000-0000-000024210000}"/>
    <cellStyle name="Calculation" xfId="1234" hidden="1" xr:uid="{00000000-0005-0000-0000-000025210000}"/>
    <cellStyle name="Calculation" xfId="1253" hidden="1" xr:uid="{00000000-0005-0000-0000-000026210000}"/>
    <cellStyle name="Calculation" xfId="1261" hidden="1" xr:uid="{00000000-0005-0000-0000-000027210000}"/>
    <cellStyle name="Calculation" xfId="1245" hidden="1" xr:uid="{00000000-0005-0000-0000-000028210000}"/>
    <cellStyle name="Calculation" xfId="1266" hidden="1" xr:uid="{00000000-0005-0000-0000-000029210000}"/>
    <cellStyle name="Calculation" xfId="1275" hidden="1" xr:uid="{00000000-0005-0000-0000-00002A210000}"/>
    <cellStyle name="Calculation" xfId="1283" hidden="1" xr:uid="{00000000-0005-0000-0000-00002B210000}"/>
    <cellStyle name="Calculation" xfId="1294" hidden="1" xr:uid="{00000000-0005-0000-0000-00002C210000}"/>
    <cellStyle name="Calculation" xfId="1299" hidden="1" xr:uid="{00000000-0005-0000-0000-00002D210000}"/>
    <cellStyle name="Calculation" xfId="1307" hidden="1" xr:uid="{00000000-0005-0000-0000-00002E210000}"/>
    <cellStyle name="Calculation" xfId="1324" hidden="1" xr:uid="{00000000-0005-0000-0000-00002F210000}"/>
    <cellStyle name="Calculation" xfId="1399" hidden="1" xr:uid="{00000000-0005-0000-0000-000030210000}"/>
    <cellStyle name="Calculation" xfId="1427" hidden="1" xr:uid="{00000000-0005-0000-0000-000031210000}"/>
    <cellStyle name="Calculation" xfId="1446" hidden="1" xr:uid="{00000000-0005-0000-0000-000032210000}"/>
    <cellStyle name="Calculation" xfId="1454" hidden="1" xr:uid="{00000000-0005-0000-0000-000033210000}"/>
    <cellStyle name="Calculation" xfId="1438" hidden="1" xr:uid="{00000000-0005-0000-0000-000034210000}"/>
    <cellStyle name="Calculation" xfId="1461" hidden="1" xr:uid="{00000000-0005-0000-0000-000035210000}"/>
    <cellStyle name="Calculation" xfId="1469" hidden="1" xr:uid="{00000000-0005-0000-0000-000036210000}"/>
    <cellStyle name="Calculation" xfId="1488" hidden="1" xr:uid="{00000000-0005-0000-0000-000037210000}"/>
    <cellStyle name="Calculation" xfId="1496" hidden="1" xr:uid="{00000000-0005-0000-0000-000038210000}"/>
    <cellStyle name="Calculation" xfId="1480" hidden="1" xr:uid="{00000000-0005-0000-0000-000039210000}"/>
    <cellStyle name="Calculation" xfId="1502" hidden="1" xr:uid="{00000000-0005-0000-0000-00003A210000}"/>
    <cellStyle name="Calculation" xfId="1511" hidden="1" xr:uid="{00000000-0005-0000-0000-00003B210000}"/>
    <cellStyle name="Calculation" xfId="1519" hidden="1" xr:uid="{00000000-0005-0000-0000-00003C210000}"/>
    <cellStyle name="Calculation" xfId="1530" hidden="1" xr:uid="{00000000-0005-0000-0000-00003D210000}"/>
    <cellStyle name="Calculation" xfId="1537" hidden="1" xr:uid="{00000000-0005-0000-0000-00003E210000}"/>
    <cellStyle name="Calculation" xfId="1421" hidden="1" xr:uid="{00000000-0005-0000-0000-00003F210000}"/>
    <cellStyle name="Calculation" xfId="1552" hidden="1" xr:uid="{00000000-0005-0000-0000-000040210000}"/>
    <cellStyle name="Calculation" xfId="1571" hidden="1" xr:uid="{00000000-0005-0000-0000-000041210000}"/>
    <cellStyle name="Calculation" xfId="1579" hidden="1" xr:uid="{00000000-0005-0000-0000-000042210000}"/>
    <cellStyle name="Calculation" xfId="1563" hidden="1" xr:uid="{00000000-0005-0000-0000-000043210000}"/>
    <cellStyle name="Calculation" xfId="1584" hidden="1" xr:uid="{00000000-0005-0000-0000-000044210000}"/>
    <cellStyle name="Calculation" xfId="1592" hidden="1" xr:uid="{00000000-0005-0000-0000-000045210000}"/>
    <cellStyle name="Calculation" xfId="1611" hidden="1" xr:uid="{00000000-0005-0000-0000-000046210000}"/>
    <cellStyle name="Calculation" xfId="1619" hidden="1" xr:uid="{00000000-0005-0000-0000-000047210000}"/>
    <cellStyle name="Calculation" xfId="1603" hidden="1" xr:uid="{00000000-0005-0000-0000-000048210000}"/>
    <cellStyle name="Calculation" xfId="1624" hidden="1" xr:uid="{00000000-0005-0000-0000-000049210000}"/>
    <cellStyle name="Calculation" xfId="1632" hidden="1" xr:uid="{00000000-0005-0000-0000-00004A210000}"/>
    <cellStyle name="Calculation" xfId="1640" hidden="1" xr:uid="{00000000-0005-0000-0000-00004B210000}"/>
    <cellStyle name="Calculation" xfId="1651" hidden="1" xr:uid="{00000000-0005-0000-0000-00004C210000}"/>
    <cellStyle name="Calculation" xfId="1656" hidden="1" xr:uid="{00000000-0005-0000-0000-00004D210000}"/>
    <cellStyle name="Calculation" xfId="1547" hidden="1" xr:uid="{00000000-0005-0000-0000-00004E210000}"/>
    <cellStyle name="Calculation" xfId="1410" hidden="1" xr:uid="{00000000-0005-0000-0000-00004F210000}"/>
    <cellStyle name="Calculation" xfId="1674" hidden="1" xr:uid="{00000000-0005-0000-0000-000050210000}"/>
    <cellStyle name="Calculation" xfId="1682" hidden="1" xr:uid="{00000000-0005-0000-0000-000051210000}"/>
    <cellStyle name="Calculation" xfId="1666" hidden="1" xr:uid="{00000000-0005-0000-0000-000052210000}"/>
    <cellStyle name="Calculation" xfId="1687" hidden="1" xr:uid="{00000000-0005-0000-0000-000053210000}"/>
    <cellStyle name="Calculation" xfId="1695" hidden="1" xr:uid="{00000000-0005-0000-0000-000054210000}"/>
    <cellStyle name="Calculation" xfId="1714" hidden="1" xr:uid="{00000000-0005-0000-0000-000055210000}"/>
    <cellStyle name="Calculation" xfId="1722" hidden="1" xr:uid="{00000000-0005-0000-0000-000056210000}"/>
    <cellStyle name="Calculation" xfId="1706" hidden="1" xr:uid="{00000000-0005-0000-0000-000057210000}"/>
    <cellStyle name="Calculation" xfId="1727" hidden="1" xr:uid="{00000000-0005-0000-0000-000058210000}"/>
    <cellStyle name="Calculation" xfId="1735" hidden="1" xr:uid="{00000000-0005-0000-0000-000059210000}"/>
    <cellStyle name="Calculation" xfId="1743" hidden="1" xr:uid="{00000000-0005-0000-0000-00005A210000}"/>
    <cellStyle name="Calculation" xfId="1754" hidden="1" xr:uid="{00000000-0005-0000-0000-00005B210000}"/>
    <cellStyle name="Calculation" xfId="1759" hidden="1" xr:uid="{00000000-0005-0000-0000-00005C210000}"/>
    <cellStyle name="Calculation" xfId="1533" hidden="1" xr:uid="{00000000-0005-0000-0000-00005D210000}"/>
    <cellStyle name="Calculation" xfId="1825" hidden="1" xr:uid="{00000000-0005-0000-0000-00005E210000}"/>
    <cellStyle name="Calculation" xfId="1853" hidden="1" xr:uid="{00000000-0005-0000-0000-00005F210000}"/>
    <cellStyle name="Calculation" xfId="1872" hidden="1" xr:uid="{00000000-0005-0000-0000-000060210000}"/>
    <cellStyle name="Calculation" xfId="1880" hidden="1" xr:uid="{00000000-0005-0000-0000-000061210000}"/>
    <cellStyle name="Calculation" xfId="1864" hidden="1" xr:uid="{00000000-0005-0000-0000-000062210000}"/>
    <cellStyle name="Calculation" xfId="1886" hidden="1" xr:uid="{00000000-0005-0000-0000-000063210000}"/>
    <cellStyle name="Calculation" xfId="1894" hidden="1" xr:uid="{00000000-0005-0000-0000-000064210000}"/>
    <cellStyle name="Calculation" xfId="1913" hidden="1" xr:uid="{00000000-0005-0000-0000-000065210000}"/>
    <cellStyle name="Calculation" xfId="1921" hidden="1" xr:uid="{00000000-0005-0000-0000-000066210000}"/>
    <cellStyle name="Calculation" xfId="1905" hidden="1" xr:uid="{00000000-0005-0000-0000-000067210000}"/>
    <cellStyle name="Calculation" xfId="1926" hidden="1" xr:uid="{00000000-0005-0000-0000-000068210000}"/>
    <cellStyle name="Calculation" xfId="1935" hidden="1" xr:uid="{00000000-0005-0000-0000-000069210000}"/>
    <cellStyle name="Calculation" xfId="1943" hidden="1" xr:uid="{00000000-0005-0000-0000-00006A210000}"/>
    <cellStyle name="Calculation" xfId="1954" hidden="1" xr:uid="{00000000-0005-0000-0000-00006B210000}"/>
    <cellStyle name="Calculation" xfId="1959" hidden="1" xr:uid="{00000000-0005-0000-0000-00006C210000}"/>
    <cellStyle name="Calculation" xfId="1847" hidden="1" xr:uid="{00000000-0005-0000-0000-00006D210000}"/>
    <cellStyle name="Calculation" xfId="1972" hidden="1" xr:uid="{00000000-0005-0000-0000-00006E210000}"/>
    <cellStyle name="Calculation" xfId="1991" hidden="1" xr:uid="{00000000-0005-0000-0000-00006F210000}"/>
    <cellStyle name="Calculation" xfId="1999" hidden="1" xr:uid="{00000000-0005-0000-0000-000070210000}"/>
    <cellStyle name="Calculation" xfId="1983" hidden="1" xr:uid="{00000000-0005-0000-0000-000071210000}"/>
    <cellStyle name="Calculation" xfId="2004" hidden="1" xr:uid="{00000000-0005-0000-0000-000072210000}"/>
    <cellStyle name="Calculation" xfId="2012" hidden="1" xr:uid="{00000000-0005-0000-0000-000073210000}"/>
    <cellStyle name="Calculation" xfId="2031" hidden="1" xr:uid="{00000000-0005-0000-0000-000074210000}"/>
    <cellStyle name="Calculation" xfId="2039" hidden="1" xr:uid="{00000000-0005-0000-0000-000075210000}"/>
    <cellStyle name="Calculation" xfId="2023" hidden="1" xr:uid="{00000000-0005-0000-0000-000076210000}"/>
    <cellStyle name="Calculation" xfId="2044" hidden="1" xr:uid="{00000000-0005-0000-0000-000077210000}"/>
    <cellStyle name="Calculation" xfId="2052" hidden="1" xr:uid="{00000000-0005-0000-0000-000078210000}"/>
    <cellStyle name="Calculation" xfId="2060" hidden="1" xr:uid="{00000000-0005-0000-0000-000079210000}"/>
    <cellStyle name="Calculation" xfId="2071" hidden="1" xr:uid="{00000000-0005-0000-0000-00007A210000}"/>
    <cellStyle name="Calculation" xfId="2076" hidden="1" xr:uid="{00000000-0005-0000-0000-00007B210000}"/>
    <cellStyle name="Calculation" xfId="1967" hidden="1" xr:uid="{00000000-0005-0000-0000-00007C210000}"/>
    <cellStyle name="Calculation" xfId="1836" hidden="1" xr:uid="{00000000-0005-0000-0000-00007D210000}"/>
    <cellStyle name="Calculation" xfId="2094" hidden="1" xr:uid="{00000000-0005-0000-0000-00007E210000}"/>
    <cellStyle name="Calculation" xfId="2102" hidden="1" xr:uid="{00000000-0005-0000-0000-00007F210000}"/>
    <cellStyle name="Calculation" xfId="2086" hidden="1" xr:uid="{00000000-0005-0000-0000-000080210000}"/>
    <cellStyle name="Calculation" xfId="2107" hidden="1" xr:uid="{00000000-0005-0000-0000-000081210000}"/>
    <cellStyle name="Calculation" xfId="2115" hidden="1" xr:uid="{00000000-0005-0000-0000-000082210000}"/>
    <cellStyle name="Calculation" xfId="2134" hidden="1" xr:uid="{00000000-0005-0000-0000-000083210000}"/>
    <cellStyle name="Calculation" xfId="2142" hidden="1" xr:uid="{00000000-0005-0000-0000-000084210000}"/>
    <cellStyle name="Calculation" xfId="2126" hidden="1" xr:uid="{00000000-0005-0000-0000-000085210000}"/>
    <cellStyle name="Calculation" xfId="2147" hidden="1" xr:uid="{00000000-0005-0000-0000-000086210000}"/>
    <cellStyle name="Calculation" xfId="2155" hidden="1" xr:uid="{00000000-0005-0000-0000-000087210000}"/>
    <cellStyle name="Calculation" xfId="2163" hidden="1" xr:uid="{00000000-0005-0000-0000-000088210000}"/>
    <cellStyle name="Calculation" xfId="2174" hidden="1" xr:uid="{00000000-0005-0000-0000-000089210000}"/>
    <cellStyle name="Calculation" xfId="2179" hidden="1" xr:uid="{00000000-0005-0000-0000-00008A210000}"/>
    <cellStyle name="Calculation" xfId="1819" hidden="1" xr:uid="{00000000-0005-0000-0000-00008B210000}"/>
    <cellStyle name="Calculation" xfId="1340" hidden="1" xr:uid="{00000000-0005-0000-0000-00008C210000}"/>
    <cellStyle name="Calculation" xfId="2186" hidden="1" xr:uid="{00000000-0005-0000-0000-00008D210000}"/>
    <cellStyle name="Calculation" xfId="2196" hidden="1" xr:uid="{00000000-0005-0000-0000-00008E210000}"/>
    <cellStyle name="Calculation" xfId="2204" hidden="1" xr:uid="{00000000-0005-0000-0000-00008F210000}"/>
    <cellStyle name="Calculation" xfId="1374" hidden="1" xr:uid="{00000000-0005-0000-0000-000090210000}"/>
    <cellStyle name="Calculation" xfId="2209" hidden="1" xr:uid="{00000000-0005-0000-0000-000091210000}"/>
    <cellStyle name="Calculation" xfId="2217" hidden="1" xr:uid="{00000000-0005-0000-0000-000092210000}"/>
    <cellStyle name="Calculation" xfId="2236" hidden="1" xr:uid="{00000000-0005-0000-0000-000093210000}"/>
    <cellStyle name="Calculation" xfId="2244" hidden="1" xr:uid="{00000000-0005-0000-0000-000094210000}"/>
    <cellStyle name="Calculation" xfId="2228" hidden="1" xr:uid="{00000000-0005-0000-0000-000095210000}"/>
    <cellStyle name="Calculation" xfId="2249" hidden="1" xr:uid="{00000000-0005-0000-0000-000096210000}"/>
    <cellStyle name="Calculation" xfId="2257" hidden="1" xr:uid="{00000000-0005-0000-0000-000097210000}"/>
    <cellStyle name="Calculation" xfId="2265" hidden="1" xr:uid="{00000000-0005-0000-0000-000098210000}"/>
    <cellStyle name="Calculation" xfId="2276" hidden="1" xr:uid="{00000000-0005-0000-0000-000099210000}"/>
    <cellStyle name="Calculation" xfId="2281" hidden="1" xr:uid="{00000000-0005-0000-0000-00009A210000}"/>
    <cellStyle name="Calculation" xfId="1360" hidden="1" xr:uid="{00000000-0005-0000-0000-00009B210000}"/>
    <cellStyle name="Calculation" xfId="2294" hidden="1" xr:uid="{00000000-0005-0000-0000-00009C210000}"/>
    <cellStyle name="Calculation" xfId="2313" hidden="1" xr:uid="{00000000-0005-0000-0000-00009D210000}"/>
    <cellStyle name="Calculation" xfId="2321" hidden="1" xr:uid="{00000000-0005-0000-0000-00009E210000}"/>
    <cellStyle name="Calculation" xfId="2305" hidden="1" xr:uid="{00000000-0005-0000-0000-00009F210000}"/>
    <cellStyle name="Calculation" xfId="2326" hidden="1" xr:uid="{00000000-0005-0000-0000-0000A0210000}"/>
    <cellStyle name="Calculation" xfId="2334" hidden="1" xr:uid="{00000000-0005-0000-0000-0000A1210000}"/>
    <cellStyle name="Calculation" xfId="2353" hidden="1" xr:uid="{00000000-0005-0000-0000-0000A2210000}"/>
    <cellStyle name="Calculation" xfId="2361" hidden="1" xr:uid="{00000000-0005-0000-0000-0000A3210000}"/>
    <cellStyle name="Calculation" xfId="2345" hidden="1" xr:uid="{00000000-0005-0000-0000-0000A4210000}"/>
    <cellStyle name="Calculation" xfId="2366" hidden="1" xr:uid="{00000000-0005-0000-0000-0000A5210000}"/>
    <cellStyle name="Calculation" xfId="2374" hidden="1" xr:uid="{00000000-0005-0000-0000-0000A6210000}"/>
    <cellStyle name="Calculation" xfId="2382" hidden="1" xr:uid="{00000000-0005-0000-0000-0000A7210000}"/>
    <cellStyle name="Calculation" xfId="2393" hidden="1" xr:uid="{00000000-0005-0000-0000-0000A8210000}"/>
    <cellStyle name="Calculation" xfId="2398" hidden="1" xr:uid="{00000000-0005-0000-0000-0000A9210000}"/>
    <cellStyle name="Calculation" xfId="2289" hidden="1" xr:uid="{00000000-0005-0000-0000-0000AA210000}"/>
    <cellStyle name="Calculation" xfId="1313" hidden="1" xr:uid="{00000000-0005-0000-0000-0000AB210000}"/>
    <cellStyle name="Calculation" xfId="2416" hidden="1" xr:uid="{00000000-0005-0000-0000-0000AC210000}"/>
    <cellStyle name="Calculation" xfId="2424" hidden="1" xr:uid="{00000000-0005-0000-0000-0000AD210000}"/>
    <cellStyle name="Calculation" xfId="2408" hidden="1" xr:uid="{00000000-0005-0000-0000-0000AE210000}"/>
    <cellStyle name="Calculation" xfId="2429" hidden="1" xr:uid="{00000000-0005-0000-0000-0000AF210000}"/>
    <cellStyle name="Calculation" xfId="2437" hidden="1" xr:uid="{00000000-0005-0000-0000-0000B0210000}"/>
    <cellStyle name="Calculation" xfId="2456" hidden="1" xr:uid="{00000000-0005-0000-0000-0000B1210000}"/>
    <cellStyle name="Calculation" xfId="2464" hidden="1" xr:uid="{00000000-0005-0000-0000-0000B2210000}"/>
    <cellStyle name="Calculation" xfId="2448" hidden="1" xr:uid="{00000000-0005-0000-0000-0000B3210000}"/>
    <cellStyle name="Calculation" xfId="2469" hidden="1" xr:uid="{00000000-0005-0000-0000-0000B4210000}"/>
    <cellStyle name="Calculation" xfId="2477" hidden="1" xr:uid="{00000000-0005-0000-0000-0000B5210000}"/>
    <cellStyle name="Calculation" xfId="2485" hidden="1" xr:uid="{00000000-0005-0000-0000-0000B6210000}"/>
    <cellStyle name="Calculation" xfId="2496" hidden="1" xr:uid="{00000000-0005-0000-0000-0000B7210000}"/>
    <cellStyle name="Calculation" xfId="2501" hidden="1" xr:uid="{00000000-0005-0000-0000-0000B8210000}"/>
    <cellStyle name="Calculation" xfId="1335" hidden="1" xr:uid="{00000000-0005-0000-0000-0000B9210000}"/>
    <cellStyle name="Calculation" xfId="1806" hidden="1" xr:uid="{00000000-0005-0000-0000-0000BA210000}"/>
    <cellStyle name="Calculation" xfId="2522" hidden="1" xr:uid="{00000000-0005-0000-0000-0000BB210000}"/>
    <cellStyle name="Calculation" xfId="2541" hidden="1" xr:uid="{00000000-0005-0000-0000-0000BC210000}"/>
    <cellStyle name="Calculation" xfId="2549" hidden="1" xr:uid="{00000000-0005-0000-0000-0000BD210000}"/>
    <cellStyle name="Calculation" xfId="2533" hidden="1" xr:uid="{00000000-0005-0000-0000-0000BE210000}"/>
    <cellStyle name="Calculation" xfId="2554" hidden="1" xr:uid="{00000000-0005-0000-0000-0000BF210000}"/>
    <cellStyle name="Calculation" xfId="2562" hidden="1" xr:uid="{00000000-0005-0000-0000-0000C0210000}"/>
    <cellStyle name="Calculation" xfId="2581" hidden="1" xr:uid="{00000000-0005-0000-0000-0000C1210000}"/>
    <cellStyle name="Calculation" xfId="2589" hidden="1" xr:uid="{00000000-0005-0000-0000-0000C2210000}"/>
    <cellStyle name="Calculation" xfId="2573" hidden="1" xr:uid="{00000000-0005-0000-0000-0000C3210000}"/>
    <cellStyle name="Calculation" xfId="2594" hidden="1" xr:uid="{00000000-0005-0000-0000-0000C4210000}"/>
    <cellStyle name="Calculation" xfId="2602" hidden="1" xr:uid="{00000000-0005-0000-0000-0000C5210000}"/>
    <cellStyle name="Calculation" xfId="2610" hidden="1" xr:uid="{00000000-0005-0000-0000-0000C6210000}"/>
    <cellStyle name="Calculation" xfId="2621" hidden="1" xr:uid="{00000000-0005-0000-0000-0000C7210000}"/>
    <cellStyle name="Calculation" xfId="2626" hidden="1" xr:uid="{00000000-0005-0000-0000-0000C8210000}"/>
    <cellStyle name="Calculation" xfId="2516" hidden="1" xr:uid="{00000000-0005-0000-0000-0000C9210000}"/>
    <cellStyle name="Calculation" xfId="2639" hidden="1" xr:uid="{00000000-0005-0000-0000-0000CA210000}"/>
    <cellStyle name="Calculation" xfId="2658" hidden="1" xr:uid="{00000000-0005-0000-0000-0000CB210000}"/>
    <cellStyle name="Calculation" xfId="2666" hidden="1" xr:uid="{00000000-0005-0000-0000-0000CC210000}"/>
    <cellStyle name="Calculation" xfId="2650" hidden="1" xr:uid="{00000000-0005-0000-0000-0000CD210000}"/>
    <cellStyle name="Calculation" xfId="2671" hidden="1" xr:uid="{00000000-0005-0000-0000-0000CE210000}"/>
    <cellStyle name="Calculation" xfId="2679" hidden="1" xr:uid="{00000000-0005-0000-0000-0000CF210000}"/>
    <cellStyle name="Calculation" xfId="2698" hidden="1" xr:uid="{00000000-0005-0000-0000-0000D0210000}"/>
    <cellStyle name="Calculation" xfId="2706" hidden="1" xr:uid="{00000000-0005-0000-0000-0000D1210000}"/>
    <cellStyle name="Calculation" xfId="2690" hidden="1" xr:uid="{00000000-0005-0000-0000-0000D2210000}"/>
    <cellStyle name="Calculation" xfId="2711" hidden="1" xr:uid="{00000000-0005-0000-0000-0000D3210000}"/>
    <cellStyle name="Calculation" xfId="2719" hidden="1" xr:uid="{00000000-0005-0000-0000-0000D4210000}"/>
    <cellStyle name="Calculation" xfId="2727" hidden="1" xr:uid="{00000000-0005-0000-0000-0000D5210000}"/>
    <cellStyle name="Calculation" xfId="2738" hidden="1" xr:uid="{00000000-0005-0000-0000-0000D6210000}"/>
    <cellStyle name="Calculation" xfId="2743" hidden="1" xr:uid="{00000000-0005-0000-0000-0000D7210000}"/>
    <cellStyle name="Calculation" xfId="2634" hidden="1" xr:uid="{00000000-0005-0000-0000-0000D8210000}"/>
    <cellStyle name="Calculation" xfId="1810" hidden="1" xr:uid="{00000000-0005-0000-0000-0000D9210000}"/>
    <cellStyle name="Calculation" xfId="2761" hidden="1" xr:uid="{00000000-0005-0000-0000-0000DA210000}"/>
    <cellStyle name="Calculation" xfId="2769" hidden="1" xr:uid="{00000000-0005-0000-0000-0000DB210000}"/>
    <cellStyle name="Calculation" xfId="2753" hidden="1" xr:uid="{00000000-0005-0000-0000-0000DC210000}"/>
    <cellStyle name="Calculation" xfId="2774" hidden="1" xr:uid="{00000000-0005-0000-0000-0000DD210000}"/>
    <cellStyle name="Calculation" xfId="2782" hidden="1" xr:uid="{00000000-0005-0000-0000-0000DE210000}"/>
    <cellStyle name="Calculation" xfId="2801" hidden="1" xr:uid="{00000000-0005-0000-0000-0000DF210000}"/>
    <cellStyle name="Calculation" xfId="2809" hidden="1" xr:uid="{00000000-0005-0000-0000-0000E0210000}"/>
    <cellStyle name="Calculation" xfId="2793" hidden="1" xr:uid="{00000000-0005-0000-0000-0000E1210000}"/>
    <cellStyle name="Calculation" xfId="2814" hidden="1" xr:uid="{00000000-0005-0000-0000-0000E2210000}"/>
    <cellStyle name="Calculation" xfId="2822" hidden="1" xr:uid="{00000000-0005-0000-0000-0000E3210000}"/>
    <cellStyle name="Calculation" xfId="2830" hidden="1" xr:uid="{00000000-0005-0000-0000-0000E4210000}"/>
    <cellStyle name="Calculation" xfId="2841" hidden="1" xr:uid="{00000000-0005-0000-0000-0000E5210000}"/>
    <cellStyle name="Calculation" xfId="2846" hidden="1" xr:uid="{00000000-0005-0000-0000-0000E6210000}"/>
    <cellStyle name="Calculation" xfId="2861" hidden="1" xr:uid="{00000000-0005-0000-0000-0000E7210000}"/>
    <cellStyle name="Calculation" xfId="2869" hidden="1" xr:uid="{00000000-0005-0000-0000-0000E8210000}"/>
    <cellStyle name="Calculation" xfId="2897" hidden="1" xr:uid="{00000000-0005-0000-0000-0000E9210000}"/>
    <cellStyle name="Calculation" xfId="2916" hidden="1" xr:uid="{00000000-0005-0000-0000-0000EA210000}"/>
    <cellStyle name="Calculation" xfId="2924" hidden="1" xr:uid="{00000000-0005-0000-0000-0000EB210000}"/>
    <cellStyle name="Calculation" xfId="2908" hidden="1" xr:uid="{00000000-0005-0000-0000-0000EC210000}"/>
    <cellStyle name="Calculation" xfId="2930" hidden="1" xr:uid="{00000000-0005-0000-0000-0000ED210000}"/>
    <cellStyle name="Calculation" xfId="2938" hidden="1" xr:uid="{00000000-0005-0000-0000-0000EE210000}"/>
    <cellStyle name="Calculation" xfId="2957" hidden="1" xr:uid="{00000000-0005-0000-0000-0000EF210000}"/>
    <cellStyle name="Calculation" xfId="2965" hidden="1" xr:uid="{00000000-0005-0000-0000-0000F0210000}"/>
    <cellStyle name="Calculation" xfId="2949" hidden="1" xr:uid="{00000000-0005-0000-0000-0000F1210000}"/>
    <cellStyle name="Calculation" xfId="2970" hidden="1" xr:uid="{00000000-0005-0000-0000-0000F2210000}"/>
    <cellStyle name="Calculation" xfId="2979" hidden="1" xr:uid="{00000000-0005-0000-0000-0000F3210000}"/>
    <cellStyle name="Calculation" xfId="2987" hidden="1" xr:uid="{00000000-0005-0000-0000-0000F4210000}"/>
    <cellStyle name="Calculation" xfId="2998" hidden="1" xr:uid="{00000000-0005-0000-0000-0000F5210000}"/>
    <cellStyle name="Calculation" xfId="3003" hidden="1" xr:uid="{00000000-0005-0000-0000-0000F6210000}"/>
    <cellStyle name="Calculation" xfId="2891" hidden="1" xr:uid="{00000000-0005-0000-0000-0000F7210000}"/>
    <cellStyle name="Calculation" xfId="3016" hidden="1" xr:uid="{00000000-0005-0000-0000-0000F8210000}"/>
    <cellStyle name="Calculation" xfId="3035" hidden="1" xr:uid="{00000000-0005-0000-0000-0000F9210000}"/>
    <cellStyle name="Calculation" xfId="3043" hidden="1" xr:uid="{00000000-0005-0000-0000-0000FA210000}"/>
    <cellStyle name="Calculation" xfId="3027" hidden="1" xr:uid="{00000000-0005-0000-0000-0000FB210000}"/>
    <cellStyle name="Calculation" xfId="3048" hidden="1" xr:uid="{00000000-0005-0000-0000-0000FC210000}"/>
    <cellStyle name="Calculation" xfId="3056" hidden="1" xr:uid="{00000000-0005-0000-0000-0000FD210000}"/>
    <cellStyle name="Calculation" xfId="3075" hidden="1" xr:uid="{00000000-0005-0000-0000-0000FE210000}"/>
    <cellStyle name="Calculation" xfId="3083" hidden="1" xr:uid="{00000000-0005-0000-0000-0000FF210000}"/>
    <cellStyle name="Calculation" xfId="3067" hidden="1" xr:uid="{00000000-0005-0000-0000-000000220000}"/>
    <cellStyle name="Calculation" xfId="3088" hidden="1" xr:uid="{00000000-0005-0000-0000-000001220000}"/>
    <cellStyle name="Calculation" xfId="3096" hidden="1" xr:uid="{00000000-0005-0000-0000-000002220000}"/>
    <cellStyle name="Calculation" xfId="3104" hidden="1" xr:uid="{00000000-0005-0000-0000-000003220000}"/>
    <cellStyle name="Calculation" xfId="3115" hidden="1" xr:uid="{00000000-0005-0000-0000-000004220000}"/>
    <cellStyle name="Calculation" xfId="3120" hidden="1" xr:uid="{00000000-0005-0000-0000-000005220000}"/>
    <cellStyle name="Calculation" xfId="3011" hidden="1" xr:uid="{00000000-0005-0000-0000-000006220000}"/>
    <cellStyle name="Calculation" xfId="2880" hidden="1" xr:uid="{00000000-0005-0000-0000-000007220000}"/>
    <cellStyle name="Calculation" xfId="3138" hidden="1" xr:uid="{00000000-0005-0000-0000-000008220000}"/>
    <cellStyle name="Calculation" xfId="3146" hidden="1" xr:uid="{00000000-0005-0000-0000-000009220000}"/>
    <cellStyle name="Calculation" xfId="3130" hidden="1" xr:uid="{00000000-0005-0000-0000-00000A220000}"/>
    <cellStyle name="Calculation" xfId="3151" hidden="1" xr:uid="{00000000-0005-0000-0000-00000B220000}"/>
    <cellStyle name="Calculation" xfId="3159" hidden="1" xr:uid="{00000000-0005-0000-0000-00000C220000}"/>
    <cellStyle name="Calculation" xfId="3178" hidden="1" xr:uid="{00000000-0005-0000-0000-00000D220000}"/>
    <cellStyle name="Calculation" xfId="3186" hidden="1" xr:uid="{00000000-0005-0000-0000-00000E220000}"/>
    <cellStyle name="Calculation" xfId="3170" hidden="1" xr:uid="{00000000-0005-0000-0000-00000F220000}"/>
    <cellStyle name="Calculation" xfId="3191" hidden="1" xr:uid="{00000000-0005-0000-0000-000010220000}"/>
    <cellStyle name="Calculation" xfId="3199" hidden="1" xr:uid="{00000000-0005-0000-0000-000011220000}"/>
    <cellStyle name="Calculation" xfId="3207" hidden="1" xr:uid="{00000000-0005-0000-0000-000012220000}"/>
    <cellStyle name="Calculation" xfId="3218" hidden="1" xr:uid="{00000000-0005-0000-0000-000013220000}"/>
    <cellStyle name="Calculation" xfId="3223" hidden="1" xr:uid="{00000000-0005-0000-0000-000014220000}"/>
    <cellStyle name="Calculation" xfId="3234" hidden="1" xr:uid="{00000000-0005-0000-0000-000015220000}"/>
    <cellStyle name="Calculation" xfId="3312" hidden="1" xr:uid="{00000000-0005-0000-0000-000016220000}"/>
    <cellStyle name="Calculation" xfId="3331" hidden="1" xr:uid="{00000000-0005-0000-0000-000017220000}"/>
    <cellStyle name="Calculation" xfId="3339" hidden="1" xr:uid="{00000000-0005-0000-0000-000018220000}"/>
    <cellStyle name="Calculation" xfId="3323" hidden="1" xr:uid="{00000000-0005-0000-0000-000019220000}"/>
    <cellStyle name="Calculation" xfId="3345" hidden="1" xr:uid="{00000000-0005-0000-0000-00001A220000}"/>
    <cellStyle name="Calculation" xfId="3353" hidden="1" xr:uid="{00000000-0005-0000-0000-00001B220000}"/>
    <cellStyle name="Calculation" xfId="3372" hidden="1" xr:uid="{00000000-0005-0000-0000-00001C220000}"/>
    <cellStyle name="Calculation" xfId="3380" hidden="1" xr:uid="{00000000-0005-0000-0000-00001D220000}"/>
    <cellStyle name="Calculation" xfId="3364" hidden="1" xr:uid="{00000000-0005-0000-0000-00001E220000}"/>
    <cellStyle name="Calculation" xfId="3385" hidden="1" xr:uid="{00000000-0005-0000-0000-00001F220000}"/>
    <cellStyle name="Calculation" xfId="3394" hidden="1" xr:uid="{00000000-0005-0000-0000-000020220000}"/>
    <cellStyle name="Calculation" xfId="3402" hidden="1" xr:uid="{00000000-0005-0000-0000-000021220000}"/>
    <cellStyle name="Calculation" xfId="3413" hidden="1" xr:uid="{00000000-0005-0000-0000-000022220000}"/>
    <cellStyle name="Calculation" xfId="3418" hidden="1" xr:uid="{00000000-0005-0000-0000-000023220000}"/>
    <cellStyle name="Calculation" xfId="3426" hidden="1" xr:uid="{00000000-0005-0000-0000-000024220000}"/>
    <cellStyle name="Calculation" xfId="3442" hidden="1" xr:uid="{00000000-0005-0000-0000-000025220000}"/>
    <cellStyle name="Calculation" xfId="3461" hidden="1" xr:uid="{00000000-0005-0000-0000-000026220000}"/>
    <cellStyle name="Calculation" xfId="3469" hidden="1" xr:uid="{00000000-0005-0000-0000-000027220000}"/>
    <cellStyle name="Calculation" xfId="3453" hidden="1" xr:uid="{00000000-0005-0000-0000-000028220000}"/>
    <cellStyle name="Calculation" xfId="3475" hidden="1" xr:uid="{00000000-0005-0000-0000-000029220000}"/>
    <cellStyle name="Calculation" xfId="3483" hidden="1" xr:uid="{00000000-0005-0000-0000-00002A220000}"/>
    <cellStyle name="Calculation" xfId="3502" hidden="1" xr:uid="{00000000-0005-0000-0000-00002B220000}"/>
    <cellStyle name="Calculation" xfId="3510" hidden="1" xr:uid="{00000000-0005-0000-0000-00002C220000}"/>
    <cellStyle name="Calculation" xfId="3494" hidden="1" xr:uid="{00000000-0005-0000-0000-00002D220000}"/>
    <cellStyle name="Calculation" xfId="3515" hidden="1" xr:uid="{00000000-0005-0000-0000-00002E220000}"/>
    <cellStyle name="Calculation" xfId="3524" hidden="1" xr:uid="{00000000-0005-0000-0000-00002F220000}"/>
    <cellStyle name="Calculation" xfId="3532" hidden="1" xr:uid="{00000000-0005-0000-0000-000030220000}"/>
    <cellStyle name="Calculation" xfId="3543" hidden="1" xr:uid="{00000000-0005-0000-0000-000031220000}"/>
    <cellStyle name="Calculation" xfId="3548" hidden="1" xr:uid="{00000000-0005-0000-0000-000032220000}"/>
    <cellStyle name="Calculation" xfId="3556" hidden="1" xr:uid="{00000000-0005-0000-0000-000033220000}"/>
    <cellStyle name="Calculation" xfId="3437" hidden="1" xr:uid="{00000000-0005-0000-0000-000034220000}"/>
    <cellStyle name="Calculation" xfId="3564" hidden="1" xr:uid="{00000000-0005-0000-0000-000035220000}"/>
    <cellStyle name="Calculation" xfId="3583" hidden="1" xr:uid="{00000000-0005-0000-0000-000036220000}"/>
    <cellStyle name="Calculation" xfId="3591" hidden="1" xr:uid="{00000000-0005-0000-0000-000037220000}"/>
    <cellStyle name="Calculation" xfId="3575" hidden="1" xr:uid="{00000000-0005-0000-0000-000038220000}"/>
    <cellStyle name="Calculation" xfId="3596" hidden="1" xr:uid="{00000000-0005-0000-0000-000039220000}"/>
    <cellStyle name="Calculation" xfId="3604" hidden="1" xr:uid="{00000000-0005-0000-0000-00003A220000}"/>
    <cellStyle name="Calculation" xfId="3623" hidden="1" xr:uid="{00000000-0005-0000-0000-00003B220000}"/>
    <cellStyle name="Calculation" xfId="3631" hidden="1" xr:uid="{00000000-0005-0000-0000-00003C220000}"/>
    <cellStyle name="Calculation" xfId="3615" hidden="1" xr:uid="{00000000-0005-0000-0000-00003D220000}"/>
    <cellStyle name="Calculation" xfId="3636" hidden="1" xr:uid="{00000000-0005-0000-0000-00003E220000}"/>
    <cellStyle name="Calculation" xfId="3644" hidden="1" xr:uid="{00000000-0005-0000-0000-00003F220000}"/>
    <cellStyle name="Calculation" xfId="3652" hidden="1" xr:uid="{00000000-0005-0000-0000-000040220000}"/>
    <cellStyle name="Calculation" xfId="3663" hidden="1" xr:uid="{00000000-0005-0000-0000-000041220000}"/>
    <cellStyle name="Calculation" xfId="3668" hidden="1" xr:uid="{00000000-0005-0000-0000-000042220000}"/>
    <cellStyle name="Calculation" xfId="3676" hidden="1" xr:uid="{00000000-0005-0000-0000-000043220000}"/>
    <cellStyle name="Calculation" xfId="3684" hidden="1" xr:uid="{00000000-0005-0000-0000-000044220000}"/>
    <cellStyle name="Calculation" xfId="3692" hidden="1" xr:uid="{00000000-0005-0000-0000-000045220000}"/>
    <cellStyle name="Calculation" xfId="3711" hidden="1" xr:uid="{00000000-0005-0000-0000-000046220000}"/>
    <cellStyle name="Calculation" xfId="3719" hidden="1" xr:uid="{00000000-0005-0000-0000-000047220000}"/>
    <cellStyle name="Calculation" xfId="3703" hidden="1" xr:uid="{00000000-0005-0000-0000-000048220000}"/>
    <cellStyle name="Calculation" xfId="3725" hidden="1" xr:uid="{00000000-0005-0000-0000-000049220000}"/>
    <cellStyle name="Calculation" xfId="3733" hidden="1" xr:uid="{00000000-0005-0000-0000-00004A220000}"/>
    <cellStyle name="Calculation" xfId="3752" hidden="1" xr:uid="{00000000-0005-0000-0000-00004B220000}"/>
    <cellStyle name="Calculation" xfId="3760" hidden="1" xr:uid="{00000000-0005-0000-0000-00004C220000}"/>
    <cellStyle name="Calculation" xfId="3744" hidden="1" xr:uid="{00000000-0005-0000-0000-00004D220000}"/>
    <cellStyle name="Calculation" xfId="3765" hidden="1" xr:uid="{00000000-0005-0000-0000-00004E220000}"/>
    <cellStyle name="Calculation" xfId="3774" hidden="1" xr:uid="{00000000-0005-0000-0000-00004F220000}"/>
    <cellStyle name="Calculation" xfId="3782" hidden="1" xr:uid="{00000000-0005-0000-0000-000050220000}"/>
    <cellStyle name="Calculation" xfId="3793" hidden="1" xr:uid="{00000000-0005-0000-0000-000051220000}"/>
    <cellStyle name="Calculation" xfId="3798" hidden="1" xr:uid="{00000000-0005-0000-0000-000052220000}"/>
    <cellStyle name="Calculation" xfId="3806" hidden="1" xr:uid="{00000000-0005-0000-0000-000053220000}"/>
    <cellStyle name="Calculation" xfId="3814" hidden="1" xr:uid="{00000000-0005-0000-0000-000054220000}"/>
    <cellStyle name="Calculation" xfId="3822" hidden="1" xr:uid="{00000000-0005-0000-0000-000055220000}"/>
    <cellStyle name="Calculation" xfId="3841" hidden="1" xr:uid="{00000000-0005-0000-0000-000056220000}"/>
    <cellStyle name="Calculation" xfId="3849" hidden="1" xr:uid="{00000000-0005-0000-0000-000057220000}"/>
    <cellStyle name="Calculation" xfId="3833" hidden="1" xr:uid="{00000000-0005-0000-0000-000058220000}"/>
    <cellStyle name="Calculation" xfId="3855" hidden="1" xr:uid="{00000000-0005-0000-0000-000059220000}"/>
    <cellStyle name="Calculation" xfId="3863" hidden="1" xr:uid="{00000000-0005-0000-0000-00005A220000}"/>
    <cellStyle name="Calculation" xfId="3882" hidden="1" xr:uid="{00000000-0005-0000-0000-00005B220000}"/>
    <cellStyle name="Calculation" xfId="3890" hidden="1" xr:uid="{00000000-0005-0000-0000-00005C220000}"/>
    <cellStyle name="Calculation" xfId="3874" hidden="1" xr:uid="{00000000-0005-0000-0000-00005D220000}"/>
    <cellStyle name="Calculation" xfId="3895" hidden="1" xr:uid="{00000000-0005-0000-0000-00005E220000}"/>
    <cellStyle name="Calculation" xfId="3904" hidden="1" xr:uid="{00000000-0005-0000-0000-00005F220000}"/>
    <cellStyle name="Calculation" xfId="3912" hidden="1" xr:uid="{00000000-0005-0000-0000-000060220000}"/>
    <cellStyle name="Calculation" xfId="3923" hidden="1" xr:uid="{00000000-0005-0000-0000-000061220000}"/>
    <cellStyle name="Calculation" xfId="3928" hidden="1" xr:uid="{00000000-0005-0000-0000-000062220000}"/>
    <cellStyle name="Calculation" xfId="3936" hidden="1" xr:uid="{00000000-0005-0000-0000-000063220000}"/>
    <cellStyle name="Calculation" xfId="3949" hidden="1" xr:uid="{00000000-0005-0000-0000-000064220000}"/>
    <cellStyle name="Calculation" xfId="4005" hidden="1" xr:uid="{00000000-0005-0000-0000-000065220000}"/>
    <cellStyle name="Calculation" xfId="4033" hidden="1" xr:uid="{00000000-0005-0000-0000-000066220000}"/>
    <cellStyle name="Calculation" xfId="4052" hidden="1" xr:uid="{00000000-0005-0000-0000-000067220000}"/>
    <cellStyle name="Calculation" xfId="4060" hidden="1" xr:uid="{00000000-0005-0000-0000-000068220000}"/>
    <cellStyle name="Calculation" xfId="4044" hidden="1" xr:uid="{00000000-0005-0000-0000-000069220000}"/>
    <cellStyle name="Calculation" xfId="4067" hidden="1" xr:uid="{00000000-0005-0000-0000-00006A220000}"/>
    <cellStyle name="Calculation" xfId="4075" hidden="1" xr:uid="{00000000-0005-0000-0000-00006B220000}"/>
    <cellStyle name="Calculation" xfId="4094" hidden="1" xr:uid="{00000000-0005-0000-0000-00006C220000}"/>
    <cellStyle name="Calculation" xfId="4102" hidden="1" xr:uid="{00000000-0005-0000-0000-00006D220000}"/>
    <cellStyle name="Calculation" xfId="4086" hidden="1" xr:uid="{00000000-0005-0000-0000-00006E220000}"/>
    <cellStyle name="Calculation" xfId="4108" hidden="1" xr:uid="{00000000-0005-0000-0000-00006F220000}"/>
    <cellStyle name="Calculation" xfId="4117" hidden="1" xr:uid="{00000000-0005-0000-0000-000070220000}"/>
    <cellStyle name="Calculation" xfId="4125" hidden="1" xr:uid="{00000000-0005-0000-0000-000071220000}"/>
    <cellStyle name="Calculation" xfId="4136" hidden="1" xr:uid="{00000000-0005-0000-0000-000072220000}"/>
    <cellStyle name="Calculation" xfId="4143" hidden="1" xr:uid="{00000000-0005-0000-0000-000073220000}"/>
    <cellStyle name="Calculation" xfId="4027" hidden="1" xr:uid="{00000000-0005-0000-0000-000074220000}"/>
    <cellStyle name="Calculation" xfId="4157" hidden="1" xr:uid="{00000000-0005-0000-0000-000075220000}"/>
    <cellStyle name="Calculation" xfId="4176" hidden="1" xr:uid="{00000000-0005-0000-0000-000076220000}"/>
    <cellStyle name="Calculation" xfId="4184" hidden="1" xr:uid="{00000000-0005-0000-0000-000077220000}"/>
    <cellStyle name="Calculation" xfId="4168" hidden="1" xr:uid="{00000000-0005-0000-0000-000078220000}"/>
    <cellStyle name="Calculation" xfId="4189" hidden="1" xr:uid="{00000000-0005-0000-0000-000079220000}"/>
    <cellStyle name="Calculation" xfId="4197" hidden="1" xr:uid="{00000000-0005-0000-0000-00007A220000}"/>
    <cellStyle name="Calculation" xfId="4216" hidden="1" xr:uid="{00000000-0005-0000-0000-00007B220000}"/>
    <cellStyle name="Calculation" xfId="4224" hidden="1" xr:uid="{00000000-0005-0000-0000-00007C220000}"/>
    <cellStyle name="Calculation" xfId="4208" hidden="1" xr:uid="{00000000-0005-0000-0000-00007D220000}"/>
    <cellStyle name="Calculation" xfId="4229" hidden="1" xr:uid="{00000000-0005-0000-0000-00007E220000}"/>
    <cellStyle name="Calculation" xfId="4237" hidden="1" xr:uid="{00000000-0005-0000-0000-00007F220000}"/>
    <cellStyle name="Calculation" xfId="4245" hidden="1" xr:uid="{00000000-0005-0000-0000-000080220000}"/>
    <cellStyle name="Calculation" xfId="4256" hidden="1" xr:uid="{00000000-0005-0000-0000-000081220000}"/>
    <cellStyle name="Calculation" xfId="4261" hidden="1" xr:uid="{00000000-0005-0000-0000-000082220000}"/>
    <cellStyle name="Calculation" xfId="4152" hidden="1" xr:uid="{00000000-0005-0000-0000-000083220000}"/>
    <cellStyle name="Calculation" xfId="4016" hidden="1" xr:uid="{00000000-0005-0000-0000-000084220000}"/>
    <cellStyle name="Calculation" xfId="4279" hidden="1" xr:uid="{00000000-0005-0000-0000-000085220000}"/>
    <cellStyle name="Calculation" xfId="4287" hidden="1" xr:uid="{00000000-0005-0000-0000-000086220000}"/>
    <cellStyle name="Calculation" xfId="4271" hidden="1" xr:uid="{00000000-0005-0000-0000-000087220000}"/>
    <cellStyle name="Calculation" xfId="4292" hidden="1" xr:uid="{00000000-0005-0000-0000-000088220000}"/>
    <cellStyle name="Calculation" xfId="4300" hidden="1" xr:uid="{00000000-0005-0000-0000-000089220000}"/>
    <cellStyle name="Calculation" xfId="4319" hidden="1" xr:uid="{00000000-0005-0000-0000-00008A220000}"/>
    <cellStyle name="Calculation" xfId="4327" hidden="1" xr:uid="{00000000-0005-0000-0000-00008B220000}"/>
    <cellStyle name="Calculation" xfId="4311" hidden="1" xr:uid="{00000000-0005-0000-0000-00008C220000}"/>
    <cellStyle name="Calculation" xfId="4332" hidden="1" xr:uid="{00000000-0005-0000-0000-00008D220000}"/>
    <cellStyle name="Calculation" xfId="4340" hidden="1" xr:uid="{00000000-0005-0000-0000-00008E220000}"/>
    <cellStyle name="Calculation" xfId="4348" hidden="1" xr:uid="{00000000-0005-0000-0000-00008F220000}"/>
    <cellStyle name="Calculation" xfId="4359" hidden="1" xr:uid="{00000000-0005-0000-0000-000090220000}"/>
    <cellStyle name="Calculation" xfId="4364" hidden="1" xr:uid="{00000000-0005-0000-0000-000091220000}"/>
    <cellStyle name="Calculation" xfId="4139" hidden="1" xr:uid="{00000000-0005-0000-0000-000092220000}"/>
    <cellStyle name="Calculation" xfId="4394" hidden="1" xr:uid="{00000000-0005-0000-0000-000093220000}"/>
    <cellStyle name="Calculation" xfId="4422" hidden="1" xr:uid="{00000000-0005-0000-0000-000094220000}"/>
    <cellStyle name="Calculation" xfId="4441" hidden="1" xr:uid="{00000000-0005-0000-0000-000095220000}"/>
    <cellStyle name="Calculation" xfId="4449" hidden="1" xr:uid="{00000000-0005-0000-0000-000096220000}"/>
    <cellStyle name="Calculation" xfId="4433" hidden="1" xr:uid="{00000000-0005-0000-0000-000097220000}"/>
    <cellStyle name="Calculation" xfId="4455" hidden="1" xr:uid="{00000000-0005-0000-0000-000098220000}"/>
    <cellStyle name="Calculation" xfId="4463" hidden="1" xr:uid="{00000000-0005-0000-0000-000099220000}"/>
    <cellStyle name="Calculation" xfId="4482" hidden="1" xr:uid="{00000000-0005-0000-0000-00009A220000}"/>
    <cellStyle name="Calculation" xfId="4490" hidden="1" xr:uid="{00000000-0005-0000-0000-00009B220000}"/>
    <cellStyle name="Calculation" xfId="4474" hidden="1" xr:uid="{00000000-0005-0000-0000-00009C220000}"/>
    <cellStyle name="Calculation" xfId="4495" hidden="1" xr:uid="{00000000-0005-0000-0000-00009D220000}"/>
    <cellStyle name="Calculation" xfId="4504" hidden="1" xr:uid="{00000000-0005-0000-0000-00009E220000}"/>
    <cellStyle name="Calculation" xfId="4512" hidden="1" xr:uid="{00000000-0005-0000-0000-00009F220000}"/>
    <cellStyle name="Calculation" xfId="4523" hidden="1" xr:uid="{00000000-0005-0000-0000-0000A0220000}"/>
    <cellStyle name="Calculation" xfId="4528" hidden="1" xr:uid="{00000000-0005-0000-0000-0000A1220000}"/>
    <cellStyle name="Calculation" xfId="4416" hidden="1" xr:uid="{00000000-0005-0000-0000-0000A2220000}"/>
    <cellStyle name="Calculation" xfId="4541" hidden="1" xr:uid="{00000000-0005-0000-0000-0000A3220000}"/>
    <cellStyle name="Calculation" xfId="4560" hidden="1" xr:uid="{00000000-0005-0000-0000-0000A4220000}"/>
    <cellStyle name="Calculation" xfId="4568" hidden="1" xr:uid="{00000000-0005-0000-0000-0000A5220000}"/>
    <cellStyle name="Calculation" xfId="4552" hidden="1" xr:uid="{00000000-0005-0000-0000-0000A6220000}"/>
    <cellStyle name="Calculation" xfId="4573" hidden="1" xr:uid="{00000000-0005-0000-0000-0000A7220000}"/>
    <cellStyle name="Calculation" xfId="4581" hidden="1" xr:uid="{00000000-0005-0000-0000-0000A8220000}"/>
    <cellStyle name="Calculation" xfId="4600" hidden="1" xr:uid="{00000000-0005-0000-0000-0000A9220000}"/>
    <cellStyle name="Calculation" xfId="4608" hidden="1" xr:uid="{00000000-0005-0000-0000-0000AA220000}"/>
    <cellStyle name="Calculation" xfId="4592" hidden="1" xr:uid="{00000000-0005-0000-0000-0000AB220000}"/>
    <cellStyle name="Calculation" xfId="4613" hidden="1" xr:uid="{00000000-0005-0000-0000-0000AC220000}"/>
    <cellStyle name="Calculation" xfId="4621" hidden="1" xr:uid="{00000000-0005-0000-0000-0000AD220000}"/>
    <cellStyle name="Calculation" xfId="4629" hidden="1" xr:uid="{00000000-0005-0000-0000-0000AE220000}"/>
    <cellStyle name="Calculation" xfId="4640" hidden="1" xr:uid="{00000000-0005-0000-0000-0000AF220000}"/>
    <cellStyle name="Calculation" xfId="4645" hidden="1" xr:uid="{00000000-0005-0000-0000-0000B0220000}"/>
    <cellStyle name="Calculation" xfId="4536" hidden="1" xr:uid="{00000000-0005-0000-0000-0000B1220000}"/>
    <cellStyle name="Calculation" xfId="4405" hidden="1" xr:uid="{00000000-0005-0000-0000-0000B2220000}"/>
    <cellStyle name="Calculation" xfId="4663" hidden="1" xr:uid="{00000000-0005-0000-0000-0000B3220000}"/>
    <cellStyle name="Calculation" xfId="4671" hidden="1" xr:uid="{00000000-0005-0000-0000-0000B4220000}"/>
    <cellStyle name="Calculation" xfId="4655" hidden="1" xr:uid="{00000000-0005-0000-0000-0000B5220000}"/>
    <cellStyle name="Calculation" xfId="4676" hidden="1" xr:uid="{00000000-0005-0000-0000-0000B6220000}"/>
    <cellStyle name="Calculation" xfId="4684" hidden="1" xr:uid="{00000000-0005-0000-0000-0000B7220000}"/>
    <cellStyle name="Calculation" xfId="4703" hidden="1" xr:uid="{00000000-0005-0000-0000-0000B8220000}"/>
    <cellStyle name="Calculation" xfId="4711" hidden="1" xr:uid="{00000000-0005-0000-0000-0000B9220000}"/>
    <cellStyle name="Calculation" xfId="4695" hidden="1" xr:uid="{00000000-0005-0000-0000-0000BA220000}"/>
    <cellStyle name="Calculation" xfId="4716" hidden="1" xr:uid="{00000000-0005-0000-0000-0000BB220000}"/>
    <cellStyle name="Calculation" xfId="4724" hidden="1" xr:uid="{00000000-0005-0000-0000-0000BC220000}"/>
    <cellStyle name="Calculation" xfId="4732" hidden="1" xr:uid="{00000000-0005-0000-0000-0000BD220000}"/>
    <cellStyle name="Calculation" xfId="4743" hidden="1" xr:uid="{00000000-0005-0000-0000-0000BE220000}"/>
    <cellStyle name="Calculation" xfId="4748" hidden="1" xr:uid="{00000000-0005-0000-0000-0000BF220000}"/>
    <cellStyle name="Calculation" xfId="4388" hidden="1" xr:uid="{00000000-0005-0000-0000-0000C0220000}"/>
    <cellStyle name="Calculation" xfId="3963" hidden="1" xr:uid="{00000000-0005-0000-0000-0000C1220000}"/>
    <cellStyle name="Calculation" xfId="4755" hidden="1" xr:uid="{00000000-0005-0000-0000-0000C2220000}"/>
    <cellStyle name="Calculation" xfId="4765" hidden="1" xr:uid="{00000000-0005-0000-0000-0000C3220000}"/>
    <cellStyle name="Calculation" xfId="4773" hidden="1" xr:uid="{00000000-0005-0000-0000-0000C4220000}"/>
    <cellStyle name="Calculation" xfId="3996" hidden="1" xr:uid="{00000000-0005-0000-0000-0000C5220000}"/>
    <cellStyle name="Calculation" xfId="4778" hidden="1" xr:uid="{00000000-0005-0000-0000-0000C6220000}"/>
    <cellStyle name="Calculation" xfId="4786" hidden="1" xr:uid="{00000000-0005-0000-0000-0000C7220000}"/>
    <cellStyle name="Calculation" xfId="4805" hidden="1" xr:uid="{00000000-0005-0000-0000-0000C8220000}"/>
    <cellStyle name="Calculation" xfId="4813" hidden="1" xr:uid="{00000000-0005-0000-0000-0000C9220000}"/>
    <cellStyle name="Calculation" xfId="4797" hidden="1" xr:uid="{00000000-0005-0000-0000-0000CA220000}"/>
    <cellStyle name="Calculation" xfId="4818" hidden="1" xr:uid="{00000000-0005-0000-0000-0000CB220000}"/>
    <cellStyle name="Calculation" xfId="4826" hidden="1" xr:uid="{00000000-0005-0000-0000-0000CC220000}"/>
    <cellStyle name="Calculation" xfId="4834" hidden="1" xr:uid="{00000000-0005-0000-0000-0000CD220000}"/>
    <cellStyle name="Calculation" xfId="4845" hidden="1" xr:uid="{00000000-0005-0000-0000-0000CE220000}"/>
    <cellStyle name="Calculation" xfId="4850" hidden="1" xr:uid="{00000000-0005-0000-0000-0000CF220000}"/>
    <cellStyle name="Calculation" xfId="3983" hidden="1" xr:uid="{00000000-0005-0000-0000-0000D0220000}"/>
    <cellStyle name="Calculation" xfId="4863" hidden="1" xr:uid="{00000000-0005-0000-0000-0000D1220000}"/>
    <cellStyle name="Calculation" xfId="4882" hidden="1" xr:uid="{00000000-0005-0000-0000-0000D2220000}"/>
    <cellStyle name="Calculation" xfId="4890" hidden="1" xr:uid="{00000000-0005-0000-0000-0000D3220000}"/>
    <cellStyle name="Calculation" xfId="4874" hidden="1" xr:uid="{00000000-0005-0000-0000-0000D4220000}"/>
    <cellStyle name="Calculation" xfId="4895" hidden="1" xr:uid="{00000000-0005-0000-0000-0000D5220000}"/>
    <cellStyle name="Calculation" xfId="4903" hidden="1" xr:uid="{00000000-0005-0000-0000-0000D6220000}"/>
    <cellStyle name="Calculation" xfId="4922" hidden="1" xr:uid="{00000000-0005-0000-0000-0000D7220000}"/>
    <cellStyle name="Calculation" xfId="4930" hidden="1" xr:uid="{00000000-0005-0000-0000-0000D8220000}"/>
    <cellStyle name="Calculation" xfId="4914" hidden="1" xr:uid="{00000000-0005-0000-0000-0000D9220000}"/>
    <cellStyle name="Calculation" xfId="4935" hidden="1" xr:uid="{00000000-0005-0000-0000-0000DA220000}"/>
    <cellStyle name="Calculation" xfId="4943" hidden="1" xr:uid="{00000000-0005-0000-0000-0000DB220000}"/>
    <cellStyle name="Calculation" xfId="4951" hidden="1" xr:uid="{00000000-0005-0000-0000-0000DC220000}"/>
    <cellStyle name="Calculation" xfId="4962" hidden="1" xr:uid="{00000000-0005-0000-0000-0000DD220000}"/>
    <cellStyle name="Calculation" xfId="4967" hidden="1" xr:uid="{00000000-0005-0000-0000-0000DE220000}"/>
    <cellStyle name="Calculation" xfId="4858" hidden="1" xr:uid="{00000000-0005-0000-0000-0000DF220000}"/>
    <cellStyle name="Calculation" xfId="3942" hidden="1" xr:uid="{00000000-0005-0000-0000-0000E0220000}"/>
    <cellStyle name="Calculation" xfId="4985" hidden="1" xr:uid="{00000000-0005-0000-0000-0000E1220000}"/>
    <cellStyle name="Calculation" xfId="4993" hidden="1" xr:uid="{00000000-0005-0000-0000-0000E2220000}"/>
    <cellStyle name="Calculation" xfId="4977" hidden="1" xr:uid="{00000000-0005-0000-0000-0000E3220000}"/>
    <cellStyle name="Calculation" xfId="4998" hidden="1" xr:uid="{00000000-0005-0000-0000-0000E4220000}"/>
    <cellStyle name="Calculation" xfId="5006" hidden="1" xr:uid="{00000000-0005-0000-0000-0000E5220000}"/>
    <cellStyle name="Calculation" xfId="5025" hidden="1" xr:uid="{00000000-0005-0000-0000-0000E6220000}"/>
    <cellStyle name="Calculation" xfId="5033" hidden="1" xr:uid="{00000000-0005-0000-0000-0000E7220000}"/>
    <cellStyle name="Calculation" xfId="5017" hidden="1" xr:uid="{00000000-0005-0000-0000-0000E8220000}"/>
    <cellStyle name="Calculation" xfId="5038" hidden="1" xr:uid="{00000000-0005-0000-0000-0000E9220000}"/>
    <cellStyle name="Calculation" xfId="5046" hidden="1" xr:uid="{00000000-0005-0000-0000-0000EA220000}"/>
    <cellStyle name="Calculation" xfId="5054" hidden="1" xr:uid="{00000000-0005-0000-0000-0000EB220000}"/>
    <cellStyle name="Calculation" xfId="5065" hidden="1" xr:uid="{00000000-0005-0000-0000-0000EC220000}"/>
    <cellStyle name="Calculation" xfId="5070" hidden="1" xr:uid="{00000000-0005-0000-0000-0000ED220000}"/>
    <cellStyle name="Calculation" xfId="3958" hidden="1" xr:uid="{00000000-0005-0000-0000-0000EE220000}"/>
    <cellStyle name="Calculation" xfId="4375" hidden="1" xr:uid="{00000000-0005-0000-0000-0000EF220000}"/>
    <cellStyle name="Calculation" xfId="5091" hidden="1" xr:uid="{00000000-0005-0000-0000-0000F0220000}"/>
    <cellStyle name="Calculation" xfId="5110" hidden="1" xr:uid="{00000000-0005-0000-0000-0000F1220000}"/>
    <cellStyle name="Calculation" xfId="5118" hidden="1" xr:uid="{00000000-0005-0000-0000-0000F2220000}"/>
    <cellStyle name="Calculation" xfId="5102" hidden="1" xr:uid="{00000000-0005-0000-0000-0000F3220000}"/>
    <cellStyle name="Calculation" xfId="5123" hidden="1" xr:uid="{00000000-0005-0000-0000-0000F4220000}"/>
    <cellStyle name="Calculation" xfId="5131" hidden="1" xr:uid="{00000000-0005-0000-0000-0000F5220000}"/>
    <cellStyle name="Calculation" xfId="5150" hidden="1" xr:uid="{00000000-0005-0000-0000-0000F6220000}"/>
    <cellStyle name="Calculation" xfId="5158" hidden="1" xr:uid="{00000000-0005-0000-0000-0000F7220000}"/>
    <cellStyle name="Calculation" xfId="5142" hidden="1" xr:uid="{00000000-0005-0000-0000-0000F8220000}"/>
    <cellStyle name="Calculation" xfId="5163" hidden="1" xr:uid="{00000000-0005-0000-0000-0000F9220000}"/>
    <cellStyle name="Calculation" xfId="5171" hidden="1" xr:uid="{00000000-0005-0000-0000-0000FA220000}"/>
    <cellStyle name="Calculation" xfId="5179" hidden="1" xr:uid="{00000000-0005-0000-0000-0000FB220000}"/>
    <cellStyle name="Calculation" xfId="5190" hidden="1" xr:uid="{00000000-0005-0000-0000-0000FC220000}"/>
    <cellStyle name="Calculation" xfId="5195" hidden="1" xr:uid="{00000000-0005-0000-0000-0000FD220000}"/>
    <cellStyle name="Calculation" xfId="5085" hidden="1" xr:uid="{00000000-0005-0000-0000-0000FE220000}"/>
    <cellStyle name="Calculation" xfId="5208" hidden="1" xr:uid="{00000000-0005-0000-0000-0000FF220000}"/>
    <cellStyle name="Calculation" xfId="5227" hidden="1" xr:uid="{00000000-0005-0000-0000-000000230000}"/>
    <cellStyle name="Calculation" xfId="5235" hidden="1" xr:uid="{00000000-0005-0000-0000-000001230000}"/>
    <cellStyle name="Calculation" xfId="5219" hidden="1" xr:uid="{00000000-0005-0000-0000-000002230000}"/>
    <cellStyle name="Calculation" xfId="5240" hidden="1" xr:uid="{00000000-0005-0000-0000-000003230000}"/>
    <cellStyle name="Calculation" xfId="5248" hidden="1" xr:uid="{00000000-0005-0000-0000-000004230000}"/>
    <cellStyle name="Calculation" xfId="5267" hidden="1" xr:uid="{00000000-0005-0000-0000-000005230000}"/>
    <cellStyle name="Calculation" xfId="5275" hidden="1" xr:uid="{00000000-0005-0000-0000-000006230000}"/>
    <cellStyle name="Calculation" xfId="5259" hidden="1" xr:uid="{00000000-0005-0000-0000-000007230000}"/>
    <cellStyle name="Calculation" xfId="5280" hidden="1" xr:uid="{00000000-0005-0000-0000-000008230000}"/>
    <cellStyle name="Calculation" xfId="5288" hidden="1" xr:uid="{00000000-0005-0000-0000-000009230000}"/>
    <cellStyle name="Calculation" xfId="5296" hidden="1" xr:uid="{00000000-0005-0000-0000-00000A230000}"/>
    <cellStyle name="Calculation" xfId="5307" hidden="1" xr:uid="{00000000-0005-0000-0000-00000B230000}"/>
    <cellStyle name="Calculation" xfId="5312" hidden="1" xr:uid="{00000000-0005-0000-0000-00000C230000}"/>
    <cellStyle name="Calculation" xfId="5203" hidden="1" xr:uid="{00000000-0005-0000-0000-00000D230000}"/>
    <cellStyle name="Calculation" xfId="4379" hidden="1" xr:uid="{00000000-0005-0000-0000-00000E230000}"/>
    <cellStyle name="Calculation" xfId="5330" hidden="1" xr:uid="{00000000-0005-0000-0000-00000F230000}"/>
    <cellStyle name="Calculation" xfId="5338" hidden="1" xr:uid="{00000000-0005-0000-0000-000010230000}"/>
    <cellStyle name="Calculation" xfId="5322" hidden="1" xr:uid="{00000000-0005-0000-0000-000011230000}"/>
    <cellStyle name="Calculation" xfId="5343" hidden="1" xr:uid="{00000000-0005-0000-0000-000012230000}"/>
    <cellStyle name="Calculation" xfId="5351" hidden="1" xr:uid="{00000000-0005-0000-0000-000013230000}"/>
    <cellStyle name="Calculation" xfId="5370" hidden="1" xr:uid="{00000000-0005-0000-0000-000014230000}"/>
    <cellStyle name="Calculation" xfId="5378" hidden="1" xr:uid="{00000000-0005-0000-0000-000015230000}"/>
    <cellStyle name="Calculation" xfId="5362" hidden="1" xr:uid="{00000000-0005-0000-0000-000016230000}"/>
    <cellStyle name="Calculation" xfId="5383" hidden="1" xr:uid="{00000000-0005-0000-0000-000017230000}"/>
    <cellStyle name="Calculation" xfId="5391" hidden="1" xr:uid="{00000000-0005-0000-0000-000018230000}"/>
    <cellStyle name="Calculation" xfId="5399" hidden="1" xr:uid="{00000000-0005-0000-0000-000019230000}"/>
    <cellStyle name="Calculation" xfId="5410" hidden="1" xr:uid="{00000000-0005-0000-0000-00001A230000}"/>
    <cellStyle name="Calculation" xfId="5415" hidden="1" xr:uid="{00000000-0005-0000-0000-00001B230000}"/>
    <cellStyle name="Calculation" xfId="5426" hidden="1" xr:uid="{00000000-0005-0000-0000-00001C230000}"/>
    <cellStyle name="Calculation" xfId="5434" hidden="1" xr:uid="{00000000-0005-0000-0000-00001D230000}"/>
    <cellStyle name="Calculation" xfId="5462" hidden="1" xr:uid="{00000000-0005-0000-0000-00001E230000}"/>
    <cellStyle name="Calculation" xfId="5481" hidden="1" xr:uid="{00000000-0005-0000-0000-00001F230000}"/>
    <cellStyle name="Calculation" xfId="5489" hidden="1" xr:uid="{00000000-0005-0000-0000-000020230000}"/>
    <cellStyle name="Calculation" xfId="5473" hidden="1" xr:uid="{00000000-0005-0000-0000-000021230000}"/>
    <cellStyle name="Calculation" xfId="5495" hidden="1" xr:uid="{00000000-0005-0000-0000-000022230000}"/>
    <cellStyle name="Calculation" xfId="5503" hidden="1" xr:uid="{00000000-0005-0000-0000-000023230000}"/>
    <cellStyle name="Calculation" xfId="5522" hidden="1" xr:uid="{00000000-0005-0000-0000-000024230000}"/>
    <cellStyle name="Calculation" xfId="5530" hidden="1" xr:uid="{00000000-0005-0000-0000-000025230000}"/>
    <cellStyle name="Calculation" xfId="5514" hidden="1" xr:uid="{00000000-0005-0000-0000-000026230000}"/>
    <cellStyle name="Calculation" xfId="5535" hidden="1" xr:uid="{00000000-0005-0000-0000-000027230000}"/>
    <cellStyle name="Calculation" xfId="5544" hidden="1" xr:uid="{00000000-0005-0000-0000-000028230000}"/>
    <cellStyle name="Calculation" xfId="5552" hidden="1" xr:uid="{00000000-0005-0000-0000-000029230000}"/>
    <cellStyle name="Calculation" xfId="5563" hidden="1" xr:uid="{00000000-0005-0000-0000-00002A230000}"/>
    <cellStyle name="Calculation" xfId="5568" hidden="1" xr:uid="{00000000-0005-0000-0000-00002B230000}"/>
    <cellStyle name="Calculation" xfId="5456" hidden="1" xr:uid="{00000000-0005-0000-0000-00002C230000}"/>
    <cellStyle name="Calculation" xfId="5581" hidden="1" xr:uid="{00000000-0005-0000-0000-00002D230000}"/>
    <cellStyle name="Calculation" xfId="5600" hidden="1" xr:uid="{00000000-0005-0000-0000-00002E230000}"/>
    <cellStyle name="Calculation" xfId="5608" hidden="1" xr:uid="{00000000-0005-0000-0000-00002F230000}"/>
    <cellStyle name="Calculation" xfId="5592" hidden="1" xr:uid="{00000000-0005-0000-0000-000030230000}"/>
    <cellStyle name="Calculation" xfId="5613" hidden="1" xr:uid="{00000000-0005-0000-0000-000031230000}"/>
    <cellStyle name="Calculation" xfId="5621" hidden="1" xr:uid="{00000000-0005-0000-0000-000032230000}"/>
    <cellStyle name="Calculation" xfId="5640" hidden="1" xr:uid="{00000000-0005-0000-0000-000033230000}"/>
    <cellStyle name="Calculation" xfId="5648" hidden="1" xr:uid="{00000000-0005-0000-0000-000034230000}"/>
    <cellStyle name="Calculation" xfId="5632" hidden="1" xr:uid="{00000000-0005-0000-0000-000035230000}"/>
    <cellStyle name="Calculation" xfId="5653" hidden="1" xr:uid="{00000000-0005-0000-0000-000036230000}"/>
    <cellStyle name="Calculation" xfId="5661" hidden="1" xr:uid="{00000000-0005-0000-0000-000037230000}"/>
    <cellStyle name="Calculation" xfId="5669" hidden="1" xr:uid="{00000000-0005-0000-0000-000038230000}"/>
    <cellStyle name="Calculation" xfId="5680" hidden="1" xr:uid="{00000000-0005-0000-0000-000039230000}"/>
    <cellStyle name="Calculation" xfId="5685" hidden="1" xr:uid="{00000000-0005-0000-0000-00003A230000}"/>
    <cellStyle name="Calculation" xfId="5576" hidden="1" xr:uid="{00000000-0005-0000-0000-00003B230000}"/>
    <cellStyle name="Calculation" xfId="5445" hidden="1" xr:uid="{00000000-0005-0000-0000-00003C230000}"/>
    <cellStyle name="Calculation" xfId="5703" hidden="1" xr:uid="{00000000-0005-0000-0000-00003D230000}"/>
    <cellStyle name="Calculation" xfId="5711" hidden="1" xr:uid="{00000000-0005-0000-0000-00003E230000}"/>
    <cellStyle name="Calculation" xfId="5695" hidden="1" xr:uid="{00000000-0005-0000-0000-00003F230000}"/>
    <cellStyle name="Calculation" xfId="5716" hidden="1" xr:uid="{00000000-0005-0000-0000-000040230000}"/>
    <cellStyle name="Calculation" xfId="5724" hidden="1" xr:uid="{00000000-0005-0000-0000-000041230000}"/>
    <cellStyle name="Calculation" xfId="5743" hidden="1" xr:uid="{00000000-0005-0000-0000-000042230000}"/>
    <cellStyle name="Calculation" xfId="5751" hidden="1" xr:uid="{00000000-0005-0000-0000-000043230000}"/>
    <cellStyle name="Calculation" xfId="5735" hidden="1" xr:uid="{00000000-0005-0000-0000-000044230000}"/>
    <cellStyle name="Calculation" xfId="5756" hidden="1" xr:uid="{00000000-0005-0000-0000-000045230000}"/>
    <cellStyle name="Calculation" xfId="5764" hidden="1" xr:uid="{00000000-0005-0000-0000-000046230000}"/>
    <cellStyle name="Calculation" xfId="5772" hidden="1" xr:uid="{00000000-0005-0000-0000-000047230000}"/>
    <cellStyle name="Calculation" xfId="5783" hidden="1" xr:uid="{00000000-0005-0000-0000-000048230000}"/>
    <cellStyle name="Calculation" xfId="5788" hidden="1" xr:uid="{00000000-0005-0000-0000-000049230000}"/>
    <cellStyle name="Calculation" xfId="3307" hidden="1" xr:uid="{00000000-0005-0000-0000-00004A230000}"/>
    <cellStyle name="Calculation" xfId="3299" hidden="1" xr:uid="{00000000-0005-0000-0000-00004B230000}"/>
    <cellStyle name="Calculation" xfId="3280" hidden="1" xr:uid="{00000000-0005-0000-0000-00004C230000}"/>
    <cellStyle name="Calculation" xfId="3272" hidden="1" xr:uid="{00000000-0005-0000-0000-00004D230000}"/>
    <cellStyle name="Calculation" xfId="3288" hidden="1" xr:uid="{00000000-0005-0000-0000-00004E230000}"/>
    <cellStyle name="Calculation" xfId="3267" hidden="1" xr:uid="{00000000-0005-0000-0000-00004F230000}"/>
    <cellStyle name="Calculation" xfId="3259" hidden="1" xr:uid="{00000000-0005-0000-0000-000050230000}"/>
    <cellStyle name="Calculation" xfId="3243" hidden="1" xr:uid="{00000000-0005-0000-0000-000051230000}"/>
    <cellStyle name="Calculation" xfId="5799" hidden="1" xr:uid="{00000000-0005-0000-0000-000052230000}"/>
    <cellStyle name="Calculation" xfId="3250" hidden="1" xr:uid="{00000000-0005-0000-0000-000053230000}"/>
    <cellStyle name="Calculation" xfId="5804" hidden="1" xr:uid="{00000000-0005-0000-0000-000054230000}"/>
    <cellStyle name="Calculation" xfId="5812" hidden="1" xr:uid="{00000000-0005-0000-0000-000055230000}"/>
    <cellStyle name="Calculation" xfId="5820" hidden="1" xr:uid="{00000000-0005-0000-0000-000056230000}"/>
    <cellStyle name="Calculation" xfId="5831" hidden="1" xr:uid="{00000000-0005-0000-0000-000057230000}"/>
    <cellStyle name="Calculation" xfId="5836" hidden="1" xr:uid="{00000000-0005-0000-0000-000058230000}"/>
    <cellStyle name="Calculation" xfId="5844" hidden="1" xr:uid="{00000000-0005-0000-0000-000059230000}"/>
    <cellStyle name="Calculation" xfId="5860" hidden="1" xr:uid="{00000000-0005-0000-0000-00005A230000}"/>
    <cellStyle name="Calculation" xfId="5879" hidden="1" xr:uid="{00000000-0005-0000-0000-00005B230000}"/>
    <cellStyle name="Calculation" xfId="5887" hidden="1" xr:uid="{00000000-0005-0000-0000-00005C230000}"/>
    <cellStyle name="Calculation" xfId="5871" hidden="1" xr:uid="{00000000-0005-0000-0000-00005D230000}"/>
    <cellStyle name="Calculation" xfId="5892" hidden="1" xr:uid="{00000000-0005-0000-0000-00005E230000}"/>
    <cellStyle name="Calculation" xfId="5900" hidden="1" xr:uid="{00000000-0005-0000-0000-00005F230000}"/>
    <cellStyle name="Calculation" xfId="5919" hidden="1" xr:uid="{00000000-0005-0000-0000-000060230000}"/>
    <cellStyle name="Calculation" xfId="5927" hidden="1" xr:uid="{00000000-0005-0000-0000-000061230000}"/>
    <cellStyle name="Calculation" xfId="5911" hidden="1" xr:uid="{00000000-0005-0000-0000-000062230000}"/>
    <cellStyle name="Calculation" xfId="5932" hidden="1" xr:uid="{00000000-0005-0000-0000-000063230000}"/>
    <cellStyle name="Calculation" xfId="5940" hidden="1" xr:uid="{00000000-0005-0000-0000-000064230000}"/>
    <cellStyle name="Calculation" xfId="5948" hidden="1" xr:uid="{00000000-0005-0000-0000-000065230000}"/>
    <cellStyle name="Calculation" xfId="5959" hidden="1" xr:uid="{00000000-0005-0000-0000-000066230000}"/>
    <cellStyle name="Calculation" xfId="5964" hidden="1" xr:uid="{00000000-0005-0000-0000-000067230000}"/>
    <cellStyle name="Calculation" xfId="5972" hidden="1" xr:uid="{00000000-0005-0000-0000-000068230000}"/>
    <cellStyle name="Calculation" xfId="5855" hidden="1" xr:uid="{00000000-0005-0000-0000-000069230000}"/>
    <cellStyle name="Calculation" xfId="5980" hidden="1" xr:uid="{00000000-0005-0000-0000-00006A230000}"/>
    <cellStyle name="Calculation" xfId="5999" hidden="1" xr:uid="{00000000-0005-0000-0000-00006B230000}"/>
    <cellStyle name="Calculation" xfId="6007" hidden="1" xr:uid="{00000000-0005-0000-0000-00006C230000}"/>
    <cellStyle name="Calculation" xfId="5991" hidden="1" xr:uid="{00000000-0005-0000-0000-00006D230000}"/>
    <cellStyle name="Calculation" xfId="6012" hidden="1" xr:uid="{00000000-0005-0000-0000-00006E230000}"/>
    <cellStyle name="Calculation" xfId="6020" hidden="1" xr:uid="{00000000-0005-0000-0000-00006F230000}"/>
    <cellStyle name="Calculation" xfId="6039" hidden="1" xr:uid="{00000000-0005-0000-0000-000070230000}"/>
    <cellStyle name="Calculation" xfId="6047" hidden="1" xr:uid="{00000000-0005-0000-0000-000071230000}"/>
    <cellStyle name="Calculation" xfId="6031" hidden="1" xr:uid="{00000000-0005-0000-0000-000072230000}"/>
    <cellStyle name="Calculation" xfId="6052" hidden="1" xr:uid="{00000000-0005-0000-0000-000073230000}"/>
    <cellStyle name="Calculation" xfId="6060" hidden="1" xr:uid="{00000000-0005-0000-0000-000074230000}"/>
    <cellStyle name="Calculation" xfId="6068" hidden="1" xr:uid="{00000000-0005-0000-0000-000075230000}"/>
    <cellStyle name="Calculation" xfId="6079" hidden="1" xr:uid="{00000000-0005-0000-0000-000076230000}"/>
    <cellStyle name="Calculation" xfId="6084" hidden="1" xr:uid="{00000000-0005-0000-0000-000077230000}"/>
    <cellStyle name="Calculation" xfId="6092" hidden="1" xr:uid="{00000000-0005-0000-0000-000078230000}"/>
    <cellStyle name="Calculation" xfId="6100" hidden="1" xr:uid="{00000000-0005-0000-0000-000079230000}"/>
    <cellStyle name="Calculation" xfId="6108" hidden="1" xr:uid="{00000000-0005-0000-0000-00007A230000}"/>
    <cellStyle name="Calculation" xfId="6127" hidden="1" xr:uid="{00000000-0005-0000-0000-00007B230000}"/>
    <cellStyle name="Calculation" xfId="6135" hidden="1" xr:uid="{00000000-0005-0000-0000-00007C230000}"/>
    <cellStyle name="Calculation" xfId="6119" hidden="1" xr:uid="{00000000-0005-0000-0000-00007D230000}"/>
    <cellStyle name="Calculation" xfId="6140" hidden="1" xr:uid="{00000000-0005-0000-0000-00007E230000}"/>
    <cellStyle name="Calculation" xfId="6148" hidden="1" xr:uid="{00000000-0005-0000-0000-00007F230000}"/>
    <cellStyle name="Calculation" xfId="6167" hidden="1" xr:uid="{00000000-0005-0000-0000-000080230000}"/>
    <cellStyle name="Calculation" xfId="6175" hidden="1" xr:uid="{00000000-0005-0000-0000-000081230000}"/>
    <cellStyle name="Calculation" xfId="6159" hidden="1" xr:uid="{00000000-0005-0000-0000-000082230000}"/>
    <cellStyle name="Calculation" xfId="6180" hidden="1" xr:uid="{00000000-0005-0000-0000-000083230000}"/>
    <cellStyle name="Calculation" xfId="6188" hidden="1" xr:uid="{00000000-0005-0000-0000-000084230000}"/>
    <cellStyle name="Calculation" xfId="6196" hidden="1" xr:uid="{00000000-0005-0000-0000-000085230000}"/>
    <cellStyle name="Calculation" xfId="6207" hidden="1" xr:uid="{00000000-0005-0000-0000-000086230000}"/>
    <cellStyle name="Calculation" xfId="6212" hidden="1" xr:uid="{00000000-0005-0000-0000-000087230000}"/>
    <cellStyle name="Calculation" xfId="6220" hidden="1" xr:uid="{00000000-0005-0000-0000-000088230000}"/>
    <cellStyle name="Calculation" xfId="6228" hidden="1" xr:uid="{00000000-0005-0000-0000-000089230000}"/>
    <cellStyle name="Calculation" xfId="6236" hidden="1" xr:uid="{00000000-0005-0000-0000-00008A230000}"/>
    <cellStyle name="Calculation" xfId="6255" hidden="1" xr:uid="{00000000-0005-0000-0000-00008B230000}"/>
    <cellStyle name="Calculation" xfId="6263" hidden="1" xr:uid="{00000000-0005-0000-0000-00008C230000}"/>
    <cellStyle name="Calculation" xfId="6247" hidden="1" xr:uid="{00000000-0005-0000-0000-00008D230000}"/>
    <cellStyle name="Calculation" xfId="6268" hidden="1" xr:uid="{00000000-0005-0000-0000-00008E230000}"/>
    <cellStyle name="Calculation" xfId="6276" hidden="1" xr:uid="{00000000-0005-0000-0000-00008F230000}"/>
    <cellStyle name="Calculation" xfId="6295" hidden="1" xr:uid="{00000000-0005-0000-0000-000090230000}"/>
    <cellStyle name="Calculation" xfId="6303" hidden="1" xr:uid="{00000000-0005-0000-0000-000091230000}"/>
    <cellStyle name="Calculation" xfId="6287" hidden="1" xr:uid="{00000000-0005-0000-0000-000092230000}"/>
    <cellStyle name="Calculation" xfId="6308" hidden="1" xr:uid="{00000000-0005-0000-0000-000093230000}"/>
    <cellStyle name="Calculation" xfId="6316" hidden="1" xr:uid="{00000000-0005-0000-0000-000094230000}"/>
    <cellStyle name="Calculation" xfId="6324" hidden="1" xr:uid="{00000000-0005-0000-0000-000095230000}"/>
    <cellStyle name="Calculation" xfId="6335" hidden="1" xr:uid="{00000000-0005-0000-0000-000096230000}"/>
    <cellStyle name="Calculation" xfId="6340" hidden="1" xr:uid="{00000000-0005-0000-0000-000097230000}"/>
    <cellStyle name="Calculation" xfId="6348" hidden="1" xr:uid="{00000000-0005-0000-0000-000098230000}"/>
    <cellStyle name="Calculation" xfId="6359" hidden="1" xr:uid="{00000000-0005-0000-0000-000099230000}"/>
    <cellStyle name="Calculation" xfId="6415" hidden="1" xr:uid="{00000000-0005-0000-0000-00009A230000}"/>
    <cellStyle name="Calculation" xfId="6443" hidden="1" xr:uid="{00000000-0005-0000-0000-00009B230000}"/>
    <cellStyle name="Calculation" xfId="6462" hidden="1" xr:uid="{00000000-0005-0000-0000-00009C230000}"/>
    <cellStyle name="Calculation" xfId="6470" hidden="1" xr:uid="{00000000-0005-0000-0000-00009D230000}"/>
    <cellStyle name="Calculation" xfId="6454" hidden="1" xr:uid="{00000000-0005-0000-0000-00009E230000}"/>
    <cellStyle name="Calculation" xfId="6476" hidden="1" xr:uid="{00000000-0005-0000-0000-00009F230000}"/>
    <cellStyle name="Calculation" xfId="6484" hidden="1" xr:uid="{00000000-0005-0000-0000-0000A0230000}"/>
    <cellStyle name="Calculation" xfId="6503" hidden="1" xr:uid="{00000000-0005-0000-0000-0000A1230000}"/>
    <cellStyle name="Calculation" xfId="6511" hidden="1" xr:uid="{00000000-0005-0000-0000-0000A2230000}"/>
    <cellStyle name="Calculation" xfId="6495" hidden="1" xr:uid="{00000000-0005-0000-0000-0000A3230000}"/>
    <cellStyle name="Calculation" xfId="6517" hidden="1" xr:uid="{00000000-0005-0000-0000-0000A4230000}"/>
    <cellStyle name="Calculation" xfId="6525" hidden="1" xr:uid="{00000000-0005-0000-0000-0000A5230000}"/>
    <cellStyle name="Calculation" xfId="6533" hidden="1" xr:uid="{00000000-0005-0000-0000-0000A6230000}"/>
    <cellStyle name="Calculation" xfId="6544" hidden="1" xr:uid="{00000000-0005-0000-0000-0000A7230000}"/>
    <cellStyle name="Calculation" xfId="6551" hidden="1" xr:uid="{00000000-0005-0000-0000-0000A8230000}"/>
    <cellStyle name="Calculation" xfId="6437" hidden="1" xr:uid="{00000000-0005-0000-0000-0000A9230000}"/>
    <cellStyle name="Calculation" xfId="6565" hidden="1" xr:uid="{00000000-0005-0000-0000-0000AA230000}"/>
    <cellStyle name="Calculation" xfId="6584" hidden="1" xr:uid="{00000000-0005-0000-0000-0000AB230000}"/>
    <cellStyle name="Calculation" xfId="6592" hidden="1" xr:uid="{00000000-0005-0000-0000-0000AC230000}"/>
    <cellStyle name="Calculation" xfId="6576" hidden="1" xr:uid="{00000000-0005-0000-0000-0000AD230000}"/>
    <cellStyle name="Calculation" xfId="6597" hidden="1" xr:uid="{00000000-0005-0000-0000-0000AE230000}"/>
    <cellStyle name="Calculation" xfId="6605" hidden="1" xr:uid="{00000000-0005-0000-0000-0000AF230000}"/>
    <cellStyle name="Calculation" xfId="6624" hidden="1" xr:uid="{00000000-0005-0000-0000-0000B0230000}"/>
    <cellStyle name="Calculation" xfId="6632" hidden="1" xr:uid="{00000000-0005-0000-0000-0000B1230000}"/>
    <cellStyle name="Calculation" xfId="6616" hidden="1" xr:uid="{00000000-0005-0000-0000-0000B2230000}"/>
    <cellStyle name="Calculation" xfId="6637" hidden="1" xr:uid="{00000000-0005-0000-0000-0000B3230000}"/>
    <cellStyle name="Calculation" xfId="6645" hidden="1" xr:uid="{00000000-0005-0000-0000-0000B4230000}"/>
    <cellStyle name="Calculation" xfId="6653" hidden="1" xr:uid="{00000000-0005-0000-0000-0000B5230000}"/>
    <cellStyle name="Calculation" xfId="6664" hidden="1" xr:uid="{00000000-0005-0000-0000-0000B6230000}"/>
    <cellStyle name="Calculation" xfId="6669" hidden="1" xr:uid="{00000000-0005-0000-0000-0000B7230000}"/>
    <cellStyle name="Calculation" xfId="6560" hidden="1" xr:uid="{00000000-0005-0000-0000-0000B8230000}"/>
    <cellStyle name="Calculation" xfId="6426" hidden="1" xr:uid="{00000000-0005-0000-0000-0000B9230000}"/>
    <cellStyle name="Calculation" xfId="6687" hidden="1" xr:uid="{00000000-0005-0000-0000-0000BA230000}"/>
    <cellStyle name="Calculation" xfId="6695" hidden="1" xr:uid="{00000000-0005-0000-0000-0000BB230000}"/>
    <cellStyle name="Calculation" xfId="6679" hidden="1" xr:uid="{00000000-0005-0000-0000-0000BC230000}"/>
    <cellStyle name="Calculation" xfId="6700" hidden="1" xr:uid="{00000000-0005-0000-0000-0000BD230000}"/>
    <cellStyle name="Calculation" xfId="6708" hidden="1" xr:uid="{00000000-0005-0000-0000-0000BE230000}"/>
    <cellStyle name="Calculation" xfId="6727" hidden="1" xr:uid="{00000000-0005-0000-0000-0000BF230000}"/>
    <cellStyle name="Calculation" xfId="6735" hidden="1" xr:uid="{00000000-0005-0000-0000-0000C0230000}"/>
    <cellStyle name="Calculation" xfId="6719" hidden="1" xr:uid="{00000000-0005-0000-0000-0000C1230000}"/>
    <cellStyle name="Calculation" xfId="6740" hidden="1" xr:uid="{00000000-0005-0000-0000-0000C2230000}"/>
    <cellStyle name="Calculation" xfId="6748" hidden="1" xr:uid="{00000000-0005-0000-0000-0000C3230000}"/>
    <cellStyle name="Calculation" xfId="6756" hidden="1" xr:uid="{00000000-0005-0000-0000-0000C4230000}"/>
    <cellStyle name="Calculation" xfId="6767" hidden="1" xr:uid="{00000000-0005-0000-0000-0000C5230000}"/>
    <cellStyle name="Calculation" xfId="6772" hidden="1" xr:uid="{00000000-0005-0000-0000-0000C6230000}"/>
    <cellStyle name="Calculation" xfId="6547" hidden="1" xr:uid="{00000000-0005-0000-0000-0000C7230000}"/>
    <cellStyle name="Calculation" xfId="6799" hidden="1" xr:uid="{00000000-0005-0000-0000-0000C8230000}"/>
    <cellStyle name="Calculation" xfId="6827" hidden="1" xr:uid="{00000000-0005-0000-0000-0000C9230000}"/>
    <cellStyle name="Calculation" xfId="6846" hidden="1" xr:uid="{00000000-0005-0000-0000-0000CA230000}"/>
    <cellStyle name="Calculation" xfId="6854" hidden="1" xr:uid="{00000000-0005-0000-0000-0000CB230000}"/>
    <cellStyle name="Calculation" xfId="6838" hidden="1" xr:uid="{00000000-0005-0000-0000-0000CC230000}"/>
    <cellStyle name="Calculation" xfId="6860" hidden="1" xr:uid="{00000000-0005-0000-0000-0000CD230000}"/>
    <cellStyle name="Calculation" xfId="6868" hidden="1" xr:uid="{00000000-0005-0000-0000-0000CE230000}"/>
    <cellStyle name="Calculation" xfId="6887" hidden="1" xr:uid="{00000000-0005-0000-0000-0000CF230000}"/>
    <cellStyle name="Calculation" xfId="6895" hidden="1" xr:uid="{00000000-0005-0000-0000-0000D0230000}"/>
    <cellStyle name="Calculation" xfId="6879" hidden="1" xr:uid="{00000000-0005-0000-0000-0000D1230000}"/>
    <cellStyle name="Calculation" xfId="6900" hidden="1" xr:uid="{00000000-0005-0000-0000-0000D2230000}"/>
    <cellStyle name="Calculation" xfId="6909" hidden="1" xr:uid="{00000000-0005-0000-0000-0000D3230000}"/>
    <cellStyle name="Calculation" xfId="6917" hidden="1" xr:uid="{00000000-0005-0000-0000-0000D4230000}"/>
    <cellStyle name="Calculation" xfId="6928" hidden="1" xr:uid="{00000000-0005-0000-0000-0000D5230000}"/>
    <cellStyle name="Calculation" xfId="6933" hidden="1" xr:uid="{00000000-0005-0000-0000-0000D6230000}"/>
    <cellStyle name="Calculation" xfId="6821" hidden="1" xr:uid="{00000000-0005-0000-0000-0000D7230000}"/>
    <cellStyle name="Calculation" xfId="6946" hidden="1" xr:uid="{00000000-0005-0000-0000-0000D8230000}"/>
    <cellStyle name="Calculation" xfId="6965" hidden="1" xr:uid="{00000000-0005-0000-0000-0000D9230000}"/>
    <cellStyle name="Calculation" xfId="6973" hidden="1" xr:uid="{00000000-0005-0000-0000-0000DA230000}"/>
    <cellStyle name="Calculation" xfId="6957" hidden="1" xr:uid="{00000000-0005-0000-0000-0000DB230000}"/>
    <cellStyle name="Calculation" xfId="6978" hidden="1" xr:uid="{00000000-0005-0000-0000-0000DC230000}"/>
    <cellStyle name="Calculation" xfId="6986" hidden="1" xr:uid="{00000000-0005-0000-0000-0000DD230000}"/>
    <cellStyle name="Calculation" xfId="7005" hidden="1" xr:uid="{00000000-0005-0000-0000-0000DE230000}"/>
    <cellStyle name="Calculation" xfId="7013" hidden="1" xr:uid="{00000000-0005-0000-0000-0000DF230000}"/>
    <cellStyle name="Calculation" xfId="6997" hidden="1" xr:uid="{00000000-0005-0000-0000-0000E0230000}"/>
    <cellStyle name="Calculation" xfId="7018" hidden="1" xr:uid="{00000000-0005-0000-0000-0000E1230000}"/>
    <cellStyle name="Calculation" xfId="7026" hidden="1" xr:uid="{00000000-0005-0000-0000-0000E2230000}"/>
    <cellStyle name="Calculation" xfId="7034" hidden="1" xr:uid="{00000000-0005-0000-0000-0000E3230000}"/>
    <cellStyle name="Calculation" xfId="7045" hidden="1" xr:uid="{00000000-0005-0000-0000-0000E4230000}"/>
    <cellStyle name="Calculation" xfId="7050" hidden="1" xr:uid="{00000000-0005-0000-0000-0000E5230000}"/>
    <cellStyle name="Calculation" xfId="6941" hidden="1" xr:uid="{00000000-0005-0000-0000-0000E6230000}"/>
    <cellStyle name="Calculation" xfId="6810" hidden="1" xr:uid="{00000000-0005-0000-0000-0000E7230000}"/>
    <cellStyle name="Calculation" xfId="7068" hidden="1" xr:uid="{00000000-0005-0000-0000-0000E8230000}"/>
    <cellStyle name="Calculation" xfId="7076" hidden="1" xr:uid="{00000000-0005-0000-0000-0000E9230000}"/>
    <cellStyle name="Calculation" xfId="7060" hidden="1" xr:uid="{00000000-0005-0000-0000-0000EA230000}"/>
    <cellStyle name="Calculation" xfId="7081" hidden="1" xr:uid="{00000000-0005-0000-0000-0000EB230000}"/>
    <cellStyle name="Calculation" xfId="7089" hidden="1" xr:uid="{00000000-0005-0000-0000-0000EC230000}"/>
    <cellStyle name="Calculation" xfId="7108" hidden="1" xr:uid="{00000000-0005-0000-0000-0000ED230000}"/>
    <cellStyle name="Calculation" xfId="7116" hidden="1" xr:uid="{00000000-0005-0000-0000-0000EE230000}"/>
    <cellStyle name="Calculation" xfId="7100" hidden="1" xr:uid="{00000000-0005-0000-0000-0000EF230000}"/>
    <cellStyle name="Calculation" xfId="7121" hidden="1" xr:uid="{00000000-0005-0000-0000-0000F0230000}"/>
    <cellStyle name="Calculation" xfId="7129" hidden="1" xr:uid="{00000000-0005-0000-0000-0000F1230000}"/>
    <cellStyle name="Calculation" xfId="7137" hidden="1" xr:uid="{00000000-0005-0000-0000-0000F2230000}"/>
    <cellStyle name="Calculation" xfId="7148" hidden="1" xr:uid="{00000000-0005-0000-0000-0000F3230000}"/>
    <cellStyle name="Calculation" xfId="7153" hidden="1" xr:uid="{00000000-0005-0000-0000-0000F4230000}"/>
    <cellStyle name="Calculation" xfId="6793" hidden="1" xr:uid="{00000000-0005-0000-0000-0000F5230000}"/>
    <cellStyle name="Calculation" xfId="6373" hidden="1" xr:uid="{00000000-0005-0000-0000-0000F6230000}"/>
    <cellStyle name="Calculation" xfId="7160" hidden="1" xr:uid="{00000000-0005-0000-0000-0000F7230000}"/>
    <cellStyle name="Calculation" xfId="7170" hidden="1" xr:uid="{00000000-0005-0000-0000-0000F8230000}"/>
    <cellStyle name="Calculation" xfId="7178" hidden="1" xr:uid="{00000000-0005-0000-0000-0000F9230000}"/>
    <cellStyle name="Calculation" xfId="6406" hidden="1" xr:uid="{00000000-0005-0000-0000-0000FA230000}"/>
    <cellStyle name="Calculation" xfId="7183" hidden="1" xr:uid="{00000000-0005-0000-0000-0000FB230000}"/>
    <cellStyle name="Calculation" xfId="7191" hidden="1" xr:uid="{00000000-0005-0000-0000-0000FC230000}"/>
    <cellStyle name="Calculation" xfId="7210" hidden="1" xr:uid="{00000000-0005-0000-0000-0000FD230000}"/>
    <cellStyle name="Calculation" xfId="7218" hidden="1" xr:uid="{00000000-0005-0000-0000-0000FE230000}"/>
    <cellStyle name="Calculation" xfId="7202" hidden="1" xr:uid="{00000000-0005-0000-0000-0000FF230000}"/>
    <cellStyle name="Calculation" xfId="7223" hidden="1" xr:uid="{00000000-0005-0000-0000-000000240000}"/>
    <cellStyle name="Calculation" xfId="7231" hidden="1" xr:uid="{00000000-0005-0000-0000-000001240000}"/>
    <cellStyle name="Calculation" xfId="7239" hidden="1" xr:uid="{00000000-0005-0000-0000-000002240000}"/>
    <cellStyle name="Calculation" xfId="7250" hidden="1" xr:uid="{00000000-0005-0000-0000-000003240000}"/>
    <cellStyle name="Calculation" xfId="7255" hidden="1" xr:uid="{00000000-0005-0000-0000-000004240000}"/>
    <cellStyle name="Calculation" xfId="6393" hidden="1" xr:uid="{00000000-0005-0000-0000-000005240000}"/>
    <cellStyle name="Calculation" xfId="7268" hidden="1" xr:uid="{00000000-0005-0000-0000-000006240000}"/>
    <cellStyle name="Calculation" xfId="7287" hidden="1" xr:uid="{00000000-0005-0000-0000-000007240000}"/>
    <cellStyle name="Calculation" xfId="7295" hidden="1" xr:uid="{00000000-0005-0000-0000-000008240000}"/>
    <cellStyle name="Calculation" xfId="7279" hidden="1" xr:uid="{00000000-0005-0000-0000-000009240000}"/>
    <cellStyle name="Calculation" xfId="7300" hidden="1" xr:uid="{00000000-0005-0000-0000-00000A240000}"/>
    <cellStyle name="Calculation" xfId="7308" hidden="1" xr:uid="{00000000-0005-0000-0000-00000B240000}"/>
    <cellStyle name="Calculation" xfId="7327" hidden="1" xr:uid="{00000000-0005-0000-0000-00000C240000}"/>
    <cellStyle name="Calculation" xfId="7335" hidden="1" xr:uid="{00000000-0005-0000-0000-00000D240000}"/>
    <cellStyle name="Calculation" xfId="7319" hidden="1" xr:uid="{00000000-0005-0000-0000-00000E240000}"/>
    <cellStyle name="Calculation" xfId="7340" hidden="1" xr:uid="{00000000-0005-0000-0000-00000F240000}"/>
    <cellStyle name="Calculation" xfId="7348" hidden="1" xr:uid="{00000000-0005-0000-0000-000010240000}"/>
    <cellStyle name="Calculation" xfId="7356" hidden="1" xr:uid="{00000000-0005-0000-0000-000011240000}"/>
    <cellStyle name="Calculation" xfId="7367" hidden="1" xr:uid="{00000000-0005-0000-0000-000012240000}"/>
    <cellStyle name="Calculation" xfId="7372" hidden="1" xr:uid="{00000000-0005-0000-0000-000013240000}"/>
    <cellStyle name="Calculation" xfId="7263" hidden="1" xr:uid="{00000000-0005-0000-0000-000014240000}"/>
    <cellStyle name="Calculation" xfId="6354" hidden="1" xr:uid="{00000000-0005-0000-0000-000015240000}"/>
    <cellStyle name="Calculation" xfId="7390" hidden="1" xr:uid="{00000000-0005-0000-0000-000016240000}"/>
    <cellStyle name="Calculation" xfId="7398" hidden="1" xr:uid="{00000000-0005-0000-0000-000017240000}"/>
    <cellStyle name="Calculation" xfId="7382" hidden="1" xr:uid="{00000000-0005-0000-0000-000018240000}"/>
    <cellStyle name="Calculation" xfId="7403" hidden="1" xr:uid="{00000000-0005-0000-0000-000019240000}"/>
    <cellStyle name="Calculation" xfId="7411" hidden="1" xr:uid="{00000000-0005-0000-0000-00001A240000}"/>
    <cellStyle name="Calculation" xfId="7430" hidden="1" xr:uid="{00000000-0005-0000-0000-00001B240000}"/>
    <cellStyle name="Calculation" xfId="7438" hidden="1" xr:uid="{00000000-0005-0000-0000-00001C240000}"/>
    <cellStyle name="Calculation" xfId="7422" hidden="1" xr:uid="{00000000-0005-0000-0000-00001D240000}"/>
    <cellStyle name="Calculation" xfId="7443" hidden="1" xr:uid="{00000000-0005-0000-0000-00001E240000}"/>
    <cellStyle name="Calculation" xfId="7451" hidden="1" xr:uid="{00000000-0005-0000-0000-00001F240000}"/>
    <cellStyle name="Calculation" xfId="7459" hidden="1" xr:uid="{00000000-0005-0000-0000-000020240000}"/>
    <cellStyle name="Calculation" xfId="7470" hidden="1" xr:uid="{00000000-0005-0000-0000-000021240000}"/>
    <cellStyle name="Calculation" xfId="7475" hidden="1" xr:uid="{00000000-0005-0000-0000-000022240000}"/>
    <cellStyle name="Calculation" xfId="6368" hidden="1" xr:uid="{00000000-0005-0000-0000-000023240000}"/>
    <cellStyle name="Calculation" xfId="6780" hidden="1" xr:uid="{00000000-0005-0000-0000-000024240000}"/>
    <cellStyle name="Calculation" xfId="7496" hidden="1" xr:uid="{00000000-0005-0000-0000-000025240000}"/>
    <cellStyle name="Calculation" xfId="7515" hidden="1" xr:uid="{00000000-0005-0000-0000-000026240000}"/>
    <cellStyle name="Calculation" xfId="7523" hidden="1" xr:uid="{00000000-0005-0000-0000-000027240000}"/>
    <cellStyle name="Calculation" xfId="7507" hidden="1" xr:uid="{00000000-0005-0000-0000-000028240000}"/>
    <cellStyle name="Calculation" xfId="7528" hidden="1" xr:uid="{00000000-0005-0000-0000-000029240000}"/>
    <cellStyle name="Calculation" xfId="7536" hidden="1" xr:uid="{00000000-0005-0000-0000-00002A240000}"/>
    <cellStyle name="Calculation" xfId="7555" hidden="1" xr:uid="{00000000-0005-0000-0000-00002B240000}"/>
    <cellStyle name="Calculation" xfId="7563" hidden="1" xr:uid="{00000000-0005-0000-0000-00002C240000}"/>
    <cellStyle name="Calculation" xfId="7547" hidden="1" xr:uid="{00000000-0005-0000-0000-00002D240000}"/>
    <cellStyle name="Calculation" xfId="7568" hidden="1" xr:uid="{00000000-0005-0000-0000-00002E240000}"/>
    <cellStyle name="Calculation" xfId="7576" hidden="1" xr:uid="{00000000-0005-0000-0000-00002F240000}"/>
    <cellStyle name="Calculation" xfId="7584" hidden="1" xr:uid="{00000000-0005-0000-0000-000030240000}"/>
    <cellStyle name="Calculation" xfId="7595" hidden="1" xr:uid="{00000000-0005-0000-0000-000031240000}"/>
    <cellStyle name="Calculation" xfId="7600" hidden="1" xr:uid="{00000000-0005-0000-0000-000032240000}"/>
    <cellStyle name="Calculation" xfId="7490" hidden="1" xr:uid="{00000000-0005-0000-0000-000033240000}"/>
    <cellStyle name="Calculation" xfId="7613" hidden="1" xr:uid="{00000000-0005-0000-0000-000034240000}"/>
    <cellStyle name="Calculation" xfId="7632" hidden="1" xr:uid="{00000000-0005-0000-0000-000035240000}"/>
    <cellStyle name="Calculation" xfId="7640" hidden="1" xr:uid="{00000000-0005-0000-0000-000036240000}"/>
    <cellStyle name="Calculation" xfId="7624" hidden="1" xr:uid="{00000000-0005-0000-0000-000037240000}"/>
    <cellStyle name="Calculation" xfId="7645" hidden="1" xr:uid="{00000000-0005-0000-0000-000038240000}"/>
    <cellStyle name="Calculation" xfId="7653" hidden="1" xr:uid="{00000000-0005-0000-0000-000039240000}"/>
    <cellStyle name="Calculation" xfId="7672" hidden="1" xr:uid="{00000000-0005-0000-0000-00003A240000}"/>
    <cellStyle name="Calculation" xfId="7680" hidden="1" xr:uid="{00000000-0005-0000-0000-00003B240000}"/>
    <cellStyle name="Calculation" xfId="7664" hidden="1" xr:uid="{00000000-0005-0000-0000-00003C240000}"/>
    <cellStyle name="Calculation" xfId="7685" hidden="1" xr:uid="{00000000-0005-0000-0000-00003D240000}"/>
    <cellStyle name="Calculation" xfId="7693" hidden="1" xr:uid="{00000000-0005-0000-0000-00003E240000}"/>
    <cellStyle name="Calculation" xfId="7701" hidden="1" xr:uid="{00000000-0005-0000-0000-00003F240000}"/>
    <cellStyle name="Calculation" xfId="7712" hidden="1" xr:uid="{00000000-0005-0000-0000-000040240000}"/>
    <cellStyle name="Calculation" xfId="7717" hidden="1" xr:uid="{00000000-0005-0000-0000-000041240000}"/>
    <cellStyle name="Calculation" xfId="7608" hidden="1" xr:uid="{00000000-0005-0000-0000-000042240000}"/>
    <cellStyle name="Calculation" xfId="6784" hidden="1" xr:uid="{00000000-0005-0000-0000-000043240000}"/>
    <cellStyle name="Calculation" xfId="7735" hidden="1" xr:uid="{00000000-0005-0000-0000-000044240000}"/>
    <cellStyle name="Calculation" xfId="7743" hidden="1" xr:uid="{00000000-0005-0000-0000-000045240000}"/>
    <cellStyle name="Calculation" xfId="7727" hidden="1" xr:uid="{00000000-0005-0000-0000-000046240000}"/>
    <cellStyle name="Calculation" xfId="7748" hidden="1" xr:uid="{00000000-0005-0000-0000-000047240000}"/>
    <cellStyle name="Calculation" xfId="7756" hidden="1" xr:uid="{00000000-0005-0000-0000-000048240000}"/>
    <cellStyle name="Calculation" xfId="7775" hidden="1" xr:uid="{00000000-0005-0000-0000-000049240000}"/>
    <cellStyle name="Calculation" xfId="7783" hidden="1" xr:uid="{00000000-0005-0000-0000-00004A240000}"/>
    <cellStyle name="Calculation" xfId="7767" hidden="1" xr:uid="{00000000-0005-0000-0000-00004B240000}"/>
    <cellStyle name="Calculation" xfId="7788" hidden="1" xr:uid="{00000000-0005-0000-0000-00004C240000}"/>
    <cellStyle name="Calculation" xfId="7796" hidden="1" xr:uid="{00000000-0005-0000-0000-00004D240000}"/>
    <cellStyle name="Calculation" xfId="7804" hidden="1" xr:uid="{00000000-0005-0000-0000-00004E240000}"/>
    <cellStyle name="Calculation" xfId="7815" hidden="1" xr:uid="{00000000-0005-0000-0000-00004F240000}"/>
    <cellStyle name="Calculation" xfId="7820" hidden="1" xr:uid="{00000000-0005-0000-0000-000050240000}"/>
    <cellStyle name="Calculation" xfId="7828" hidden="1" xr:uid="{00000000-0005-0000-0000-000051240000}"/>
    <cellStyle name="Calculation" xfId="7836" hidden="1" xr:uid="{00000000-0005-0000-0000-000052240000}"/>
    <cellStyle name="Calculation" xfId="7864" hidden="1" xr:uid="{00000000-0005-0000-0000-000053240000}"/>
    <cellStyle name="Calculation" xfId="7883" hidden="1" xr:uid="{00000000-0005-0000-0000-000054240000}"/>
    <cellStyle name="Calculation" xfId="7891" hidden="1" xr:uid="{00000000-0005-0000-0000-000055240000}"/>
    <cellStyle name="Calculation" xfId="7875" hidden="1" xr:uid="{00000000-0005-0000-0000-000056240000}"/>
    <cellStyle name="Calculation" xfId="7896" hidden="1" xr:uid="{00000000-0005-0000-0000-000057240000}"/>
    <cellStyle name="Calculation" xfId="7904" hidden="1" xr:uid="{00000000-0005-0000-0000-000058240000}"/>
    <cellStyle name="Calculation" xfId="7923" hidden="1" xr:uid="{00000000-0005-0000-0000-000059240000}"/>
    <cellStyle name="Calculation" xfId="7931" hidden="1" xr:uid="{00000000-0005-0000-0000-00005A240000}"/>
    <cellStyle name="Calculation" xfId="7915" hidden="1" xr:uid="{00000000-0005-0000-0000-00005B240000}"/>
    <cellStyle name="Calculation" xfId="7936" hidden="1" xr:uid="{00000000-0005-0000-0000-00005C240000}"/>
    <cellStyle name="Calculation" xfId="7944" hidden="1" xr:uid="{00000000-0005-0000-0000-00005D240000}"/>
    <cellStyle name="Calculation" xfId="7952" hidden="1" xr:uid="{00000000-0005-0000-0000-00005E240000}"/>
    <cellStyle name="Calculation" xfId="7963" hidden="1" xr:uid="{00000000-0005-0000-0000-00005F240000}"/>
    <cellStyle name="Calculation" xfId="7968" hidden="1" xr:uid="{00000000-0005-0000-0000-000060240000}"/>
    <cellStyle name="Calculation" xfId="7858" hidden="1" xr:uid="{00000000-0005-0000-0000-000061240000}"/>
    <cellStyle name="Calculation" xfId="7981" hidden="1" xr:uid="{00000000-0005-0000-0000-000062240000}"/>
    <cellStyle name="Calculation" xfId="8000" hidden="1" xr:uid="{00000000-0005-0000-0000-000063240000}"/>
    <cellStyle name="Calculation" xfId="8008" hidden="1" xr:uid="{00000000-0005-0000-0000-000064240000}"/>
    <cellStyle name="Calculation" xfId="7992" hidden="1" xr:uid="{00000000-0005-0000-0000-000065240000}"/>
    <cellStyle name="Calculation" xfId="8013" hidden="1" xr:uid="{00000000-0005-0000-0000-000066240000}"/>
    <cellStyle name="Calculation" xfId="8021" hidden="1" xr:uid="{00000000-0005-0000-0000-000067240000}"/>
    <cellStyle name="Calculation" xfId="8040" hidden="1" xr:uid="{00000000-0005-0000-0000-000068240000}"/>
    <cellStyle name="Calculation" xfId="8048" hidden="1" xr:uid="{00000000-0005-0000-0000-000069240000}"/>
    <cellStyle name="Calculation" xfId="8032" hidden="1" xr:uid="{00000000-0005-0000-0000-00006A240000}"/>
    <cellStyle name="Calculation" xfId="8053" hidden="1" xr:uid="{00000000-0005-0000-0000-00006B240000}"/>
    <cellStyle name="Calculation" xfId="8061" hidden="1" xr:uid="{00000000-0005-0000-0000-00006C240000}"/>
    <cellStyle name="Calculation" xfId="8069" hidden="1" xr:uid="{00000000-0005-0000-0000-00006D240000}"/>
    <cellStyle name="Calculation" xfId="8080" hidden="1" xr:uid="{00000000-0005-0000-0000-00006E240000}"/>
    <cellStyle name="Calculation" xfId="8085" hidden="1" xr:uid="{00000000-0005-0000-0000-00006F240000}"/>
    <cellStyle name="Calculation" xfId="7976" hidden="1" xr:uid="{00000000-0005-0000-0000-000070240000}"/>
    <cellStyle name="Calculation" xfId="7847" hidden="1" xr:uid="{00000000-0005-0000-0000-000071240000}"/>
    <cellStyle name="Calculation" xfId="8103" hidden="1" xr:uid="{00000000-0005-0000-0000-000072240000}"/>
    <cellStyle name="Calculation" xfId="8111" hidden="1" xr:uid="{00000000-0005-0000-0000-000073240000}"/>
    <cellStyle name="Calculation" xfId="8095" hidden="1" xr:uid="{00000000-0005-0000-0000-000074240000}"/>
    <cellStyle name="Calculation" xfId="8116" hidden="1" xr:uid="{00000000-0005-0000-0000-000075240000}"/>
    <cellStyle name="Calculation" xfId="8124" hidden="1" xr:uid="{00000000-0005-0000-0000-000076240000}"/>
    <cellStyle name="Calculation" xfId="8143" hidden="1" xr:uid="{00000000-0005-0000-0000-000077240000}"/>
    <cellStyle name="Calculation" xfId="8151" hidden="1" xr:uid="{00000000-0005-0000-0000-000078240000}"/>
    <cellStyle name="Calculation" xfId="8135" hidden="1" xr:uid="{00000000-0005-0000-0000-000079240000}"/>
    <cellStyle name="Calculation" xfId="8156" hidden="1" xr:uid="{00000000-0005-0000-0000-00007A240000}"/>
    <cellStyle name="Calculation" xfId="8164" hidden="1" xr:uid="{00000000-0005-0000-0000-00007B240000}"/>
    <cellStyle name="Calculation" xfId="8172" hidden="1" xr:uid="{00000000-0005-0000-0000-00007C240000}"/>
    <cellStyle name="Calculation" xfId="8183" hidden="1" xr:uid="{00000000-0005-0000-0000-00007D240000}"/>
    <cellStyle name="Calculation" xfId="8188" hidden="1" xr:uid="{00000000-0005-0000-0000-00007E240000}"/>
    <cellStyle name="Calculation" xfId="8198" hidden="1" xr:uid="{00000000-0005-0000-0000-00007F240000}"/>
    <cellStyle name="Calculation" xfId="8486" hidden="1" xr:uid="{00000000-0005-0000-0000-000080240000}"/>
    <cellStyle name="Calculation" xfId="8507" hidden="1" xr:uid="{00000000-0005-0000-0000-000081240000}"/>
    <cellStyle name="Calculation" xfId="8515" hidden="1" xr:uid="{00000000-0005-0000-0000-000082240000}"/>
    <cellStyle name="Calculation" xfId="8498" hidden="1" xr:uid="{00000000-0005-0000-0000-000083240000}"/>
    <cellStyle name="Calculation" xfId="8524" hidden="1" xr:uid="{00000000-0005-0000-0000-000084240000}"/>
    <cellStyle name="Calculation" xfId="8532" hidden="1" xr:uid="{00000000-0005-0000-0000-000085240000}"/>
    <cellStyle name="Calculation" xfId="8551" hidden="1" xr:uid="{00000000-0005-0000-0000-000086240000}"/>
    <cellStyle name="Calculation" xfId="8559" hidden="1" xr:uid="{00000000-0005-0000-0000-000087240000}"/>
    <cellStyle name="Calculation" xfId="8543" hidden="1" xr:uid="{00000000-0005-0000-0000-000088240000}"/>
    <cellStyle name="Calculation" xfId="8565" hidden="1" xr:uid="{00000000-0005-0000-0000-000089240000}"/>
    <cellStyle name="Calculation" xfId="8576" hidden="1" xr:uid="{00000000-0005-0000-0000-00008A240000}"/>
    <cellStyle name="Calculation" xfId="8584" hidden="1" xr:uid="{00000000-0005-0000-0000-00008B240000}"/>
    <cellStyle name="Calculation" xfId="8595" hidden="1" xr:uid="{00000000-0005-0000-0000-00008C240000}"/>
    <cellStyle name="Calculation" xfId="8602" hidden="1" xr:uid="{00000000-0005-0000-0000-00008D240000}"/>
    <cellStyle name="Calculation" xfId="8613" hidden="1" xr:uid="{00000000-0005-0000-0000-00008E240000}"/>
    <cellStyle name="Calculation" xfId="8629" hidden="1" xr:uid="{00000000-0005-0000-0000-00008F240000}"/>
    <cellStyle name="Calculation" xfId="8648" hidden="1" xr:uid="{00000000-0005-0000-0000-000090240000}"/>
    <cellStyle name="Calculation" xfId="8656" hidden="1" xr:uid="{00000000-0005-0000-0000-000091240000}"/>
    <cellStyle name="Calculation" xfId="8640" hidden="1" xr:uid="{00000000-0005-0000-0000-000092240000}"/>
    <cellStyle name="Calculation" xfId="8662" hidden="1" xr:uid="{00000000-0005-0000-0000-000093240000}"/>
    <cellStyle name="Calculation" xfId="8670" hidden="1" xr:uid="{00000000-0005-0000-0000-000094240000}"/>
    <cellStyle name="Calculation" xfId="8689" hidden="1" xr:uid="{00000000-0005-0000-0000-000095240000}"/>
    <cellStyle name="Calculation" xfId="8697" hidden="1" xr:uid="{00000000-0005-0000-0000-000096240000}"/>
    <cellStyle name="Calculation" xfId="8681" hidden="1" xr:uid="{00000000-0005-0000-0000-000097240000}"/>
    <cellStyle name="Calculation" xfId="8702" hidden="1" xr:uid="{00000000-0005-0000-0000-000098240000}"/>
    <cellStyle name="Calculation" xfId="8711" hidden="1" xr:uid="{00000000-0005-0000-0000-000099240000}"/>
    <cellStyle name="Calculation" xfId="8719" hidden="1" xr:uid="{00000000-0005-0000-0000-00009A240000}"/>
    <cellStyle name="Calculation" xfId="8730" hidden="1" xr:uid="{00000000-0005-0000-0000-00009B240000}"/>
    <cellStyle name="Calculation" xfId="8735" hidden="1" xr:uid="{00000000-0005-0000-0000-00009C240000}"/>
    <cellStyle name="Calculation" xfId="8744" hidden="1" xr:uid="{00000000-0005-0000-0000-00009D240000}"/>
    <cellStyle name="Calculation" xfId="8624" hidden="1" xr:uid="{00000000-0005-0000-0000-00009E240000}"/>
    <cellStyle name="Calculation" xfId="8752" hidden="1" xr:uid="{00000000-0005-0000-0000-00009F240000}"/>
    <cellStyle name="Calculation" xfId="8771" hidden="1" xr:uid="{00000000-0005-0000-0000-0000A0240000}"/>
    <cellStyle name="Calculation" xfId="8779" hidden="1" xr:uid="{00000000-0005-0000-0000-0000A1240000}"/>
    <cellStyle name="Calculation" xfId="8763" hidden="1" xr:uid="{00000000-0005-0000-0000-0000A2240000}"/>
    <cellStyle name="Calculation" xfId="8784" hidden="1" xr:uid="{00000000-0005-0000-0000-0000A3240000}"/>
    <cellStyle name="Calculation" xfId="8792" hidden="1" xr:uid="{00000000-0005-0000-0000-0000A4240000}"/>
    <cellStyle name="Calculation" xfId="8811" hidden="1" xr:uid="{00000000-0005-0000-0000-0000A5240000}"/>
    <cellStyle name="Calculation" xfId="8819" hidden="1" xr:uid="{00000000-0005-0000-0000-0000A6240000}"/>
    <cellStyle name="Calculation" xfId="8803" hidden="1" xr:uid="{00000000-0005-0000-0000-0000A7240000}"/>
    <cellStyle name="Calculation" xfId="8824" hidden="1" xr:uid="{00000000-0005-0000-0000-0000A8240000}"/>
    <cellStyle name="Calculation" xfId="8832" hidden="1" xr:uid="{00000000-0005-0000-0000-0000A9240000}"/>
    <cellStyle name="Calculation" xfId="8840" hidden="1" xr:uid="{00000000-0005-0000-0000-0000AA240000}"/>
    <cellStyle name="Calculation" xfId="8851" hidden="1" xr:uid="{00000000-0005-0000-0000-0000AB240000}"/>
    <cellStyle name="Calculation" xfId="8856" hidden="1" xr:uid="{00000000-0005-0000-0000-0000AC240000}"/>
    <cellStyle name="Calculation" xfId="8864" hidden="1" xr:uid="{00000000-0005-0000-0000-0000AD240000}"/>
    <cellStyle name="Calculation" xfId="8872" hidden="1" xr:uid="{00000000-0005-0000-0000-0000AE240000}"/>
    <cellStyle name="Calculation" xfId="8880" hidden="1" xr:uid="{00000000-0005-0000-0000-0000AF240000}"/>
    <cellStyle name="Calculation" xfId="8899" hidden="1" xr:uid="{00000000-0005-0000-0000-0000B0240000}"/>
    <cellStyle name="Calculation" xfId="8907" hidden="1" xr:uid="{00000000-0005-0000-0000-0000B1240000}"/>
    <cellStyle name="Calculation" xfId="8891" hidden="1" xr:uid="{00000000-0005-0000-0000-0000B2240000}"/>
    <cellStyle name="Calculation" xfId="8913" hidden="1" xr:uid="{00000000-0005-0000-0000-0000B3240000}"/>
    <cellStyle name="Calculation" xfId="8921" hidden="1" xr:uid="{00000000-0005-0000-0000-0000B4240000}"/>
    <cellStyle name="Calculation" xfId="8940" hidden="1" xr:uid="{00000000-0005-0000-0000-0000B5240000}"/>
    <cellStyle name="Calculation" xfId="8948" hidden="1" xr:uid="{00000000-0005-0000-0000-0000B6240000}"/>
    <cellStyle name="Calculation" xfId="8932" hidden="1" xr:uid="{00000000-0005-0000-0000-0000B7240000}"/>
    <cellStyle name="Calculation" xfId="8953" hidden="1" xr:uid="{00000000-0005-0000-0000-0000B8240000}"/>
    <cellStyle name="Calculation" xfId="8962" hidden="1" xr:uid="{00000000-0005-0000-0000-0000B9240000}"/>
    <cellStyle name="Calculation" xfId="8970" hidden="1" xr:uid="{00000000-0005-0000-0000-0000BA240000}"/>
    <cellStyle name="Calculation" xfId="8981" hidden="1" xr:uid="{00000000-0005-0000-0000-0000BB240000}"/>
    <cellStyle name="Calculation" xfId="8986" hidden="1" xr:uid="{00000000-0005-0000-0000-0000BC240000}"/>
    <cellStyle name="Calculation" xfId="8994" hidden="1" xr:uid="{00000000-0005-0000-0000-0000BD240000}"/>
    <cellStyle name="Calculation" xfId="9002" hidden="1" xr:uid="{00000000-0005-0000-0000-0000BE240000}"/>
    <cellStyle name="Calculation" xfId="9010" hidden="1" xr:uid="{00000000-0005-0000-0000-0000BF240000}"/>
    <cellStyle name="Calculation" xfId="9029" hidden="1" xr:uid="{00000000-0005-0000-0000-0000C0240000}"/>
    <cellStyle name="Calculation" xfId="9037" hidden="1" xr:uid="{00000000-0005-0000-0000-0000C1240000}"/>
    <cellStyle name="Calculation" xfId="9021" hidden="1" xr:uid="{00000000-0005-0000-0000-0000C2240000}"/>
    <cellStyle name="Calculation" xfId="9043" hidden="1" xr:uid="{00000000-0005-0000-0000-0000C3240000}"/>
    <cellStyle name="Calculation" xfId="9051" hidden="1" xr:uid="{00000000-0005-0000-0000-0000C4240000}"/>
    <cellStyle name="Calculation" xfId="9070" hidden="1" xr:uid="{00000000-0005-0000-0000-0000C5240000}"/>
    <cellStyle name="Calculation" xfId="9078" hidden="1" xr:uid="{00000000-0005-0000-0000-0000C6240000}"/>
    <cellStyle name="Calculation" xfId="9062" hidden="1" xr:uid="{00000000-0005-0000-0000-0000C7240000}"/>
    <cellStyle name="Calculation" xfId="9083" hidden="1" xr:uid="{00000000-0005-0000-0000-0000C8240000}"/>
    <cellStyle name="Calculation" xfId="9092" hidden="1" xr:uid="{00000000-0005-0000-0000-0000C9240000}"/>
    <cellStyle name="Calculation" xfId="9100" hidden="1" xr:uid="{00000000-0005-0000-0000-0000CA240000}"/>
    <cellStyle name="Calculation" xfId="9111" hidden="1" xr:uid="{00000000-0005-0000-0000-0000CB240000}"/>
    <cellStyle name="Calculation" xfId="9116" hidden="1" xr:uid="{00000000-0005-0000-0000-0000CC240000}"/>
    <cellStyle name="Calculation" xfId="9124" hidden="1" xr:uid="{00000000-0005-0000-0000-0000CD240000}"/>
    <cellStyle name="Calculation" xfId="9138" hidden="1" xr:uid="{00000000-0005-0000-0000-0000CE240000}"/>
    <cellStyle name="Calculation" xfId="9208" hidden="1" xr:uid="{00000000-0005-0000-0000-0000CF240000}"/>
    <cellStyle name="Calculation" xfId="9236" hidden="1" xr:uid="{00000000-0005-0000-0000-0000D0240000}"/>
    <cellStyle name="Calculation" xfId="9255" hidden="1" xr:uid="{00000000-0005-0000-0000-0000D1240000}"/>
    <cellStyle name="Calculation" xfId="9263" hidden="1" xr:uid="{00000000-0005-0000-0000-0000D2240000}"/>
    <cellStyle name="Calculation" xfId="9247" hidden="1" xr:uid="{00000000-0005-0000-0000-0000D3240000}"/>
    <cellStyle name="Calculation" xfId="9270" hidden="1" xr:uid="{00000000-0005-0000-0000-0000D4240000}"/>
    <cellStyle name="Calculation" xfId="9278" hidden="1" xr:uid="{00000000-0005-0000-0000-0000D5240000}"/>
    <cellStyle name="Calculation" xfId="9297" hidden="1" xr:uid="{00000000-0005-0000-0000-0000D6240000}"/>
    <cellStyle name="Calculation" xfId="9305" hidden="1" xr:uid="{00000000-0005-0000-0000-0000D7240000}"/>
    <cellStyle name="Calculation" xfId="9289" hidden="1" xr:uid="{00000000-0005-0000-0000-0000D8240000}"/>
    <cellStyle name="Calculation" xfId="9311" hidden="1" xr:uid="{00000000-0005-0000-0000-0000D9240000}"/>
    <cellStyle name="Calculation" xfId="9320" hidden="1" xr:uid="{00000000-0005-0000-0000-0000DA240000}"/>
    <cellStyle name="Calculation" xfId="9328" hidden="1" xr:uid="{00000000-0005-0000-0000-0000DB240000}"/>
    <cellStyle name="Calculation" xfId="9339" hidden="1" xr:uid="{00000000-0005-0000-0000-0000DC240000}"/>
    <cellStyle name="Calculation" xfId="9346" hidden="1" xr:uid="{00000000-0005-0000-0000-0000DD240000}"/>
    <cellStyle name="Calculation" xfId="9230" hidden="1" xr:uid="{00000000-0005-0000-0000-0000DE240000}"/>
    <cellStyle name="Calculation" xfId="9360" hidden="1" xr:uid="{00000000-0005-0000-0000-0000DF240000}"/>
    <cellStyle name="Calculation" xfId="9379" hidden="1" xr:uid="{00000000-0005-0000-0000-0000E0240000}"/>
    <cellStyle name="Calculation" xfId="9387" hidden="1" xr:uid="{00000000-0005-0000-0000-0000E1240000}"/>
    <cellStyle name="Calculation" xfId="9371" hidden="1" xr:uid="{00000000-0005-0000-0000-0000E2240000}"/>
    <cellStyle name="Calculation" xfId="9392" hidden="1" xr:uid="{00000000-0005-0000-0000-0000E3240000}"/>
    <cellStyle name="Calculation" xfId="9400" hidden="1" xr:uid="{00000000-0005-0000-0000-0000E4240000}"/>
    <cellStyle name="Calculation" xfId="9419" hidden="1" xr:uid="{00000000-0005-0000-0000-0000E5240000}"/>
    <cellStyle name="Calculation" xfId="9427" hidden="1" xr:uid="{00000000-0005-0000-0000-0000E6240000}"/>
    <cellStyle name="Calculation" xfId="9411" hidden="1" xr:uid="{00000000-0005-0000-0000-0000E7240000}"/>
    <cellStyle name="Calculation" xfId="9432" hidden="1" xr:uid="{00000000-0005-0000-0000-0000E8240000}"/>
    <cellStyle name="Calculation" xfId="9440" hidden="1" xr:uid="{00000000-0005-0000-0000-0000E9240000}"/>
    <cellStyle name="Calculation" xfId="9448" hidden="1" xr:uid="{00000000-0005-0000-0000-0000EA240000}"/>
    <cellStyle name="Calculation" xfId="9459" hidden="1" xr:uid="{00000000-0005-0000-0000-0000EB240000}"/>
    <cellStyle name="Calculation" xfId="9464" hidden="1" xr:uid="{00000000-0005-0000-0000-0000EC240000}"/>
    <cellStyle name="Calculation" xfId="9355" hidden="1" xr:uid="{00000000-0005-0000-0000-0000ED240000}"/>
    <cellStyle name="Calculation" xfId="9219" hidden="1" xr:uid="{00000000-0005-0000-0000-0000EE240000}"/>
    <cellStyle name="Calculation" xfId="9482" hidden="1" xr:uid="{00000000-0005-0000-0000-0000EF240000}"/>
    <cellStyle name="Calculation" xfId="9490" hidden="1" xr:uid="{00000000-0005-0000-0000-0000F0240000}"/>
    <cellStyle name="Calculation" xfId="9474" hidden="1" xr:uid="{00000000-0005-0000-0000-0000F1240000}"/>
    <cellStyle name="Calculation" xfId="9495" hidden="1" xr:uid="{00000000-0005-0000-0000-0000F2240000}"/>
    <cellStyle name="Calculation" xfId="9503" hidden="1" xr:uid="{00000000-0005-0000-0000-0000F3240000}"/>
    <cellStyle name="Calculation" xfId="9522" hidden="1" xr:uid="{00000000-0005-0000-0000-0000F4240000}"/>
    <cellStyle name="Calculation" xfId="9530" hidden="1" xr:uid="{00000000-0005-0000-0000-0000F5240000}"/>
    <cellStyle name="Calculation" xfId="9514" hidden="1" xr:uid="{00000000-0005-0000-0000-0000F6240000}"/>
    <cellStyle name="Calculation" xfId="9535" hidden="1" xr:uid="{00000000-0005-0000-0000-0000F7240000}"/>
    <cellStyle name="Calculation" xfId="9543" hidden="1" xr:uid="{00000000-0005-0000-0000-0000F8240000}"/>
    <cellStyle name="Calculation" xfId="9551" hidden="1" xr:uid="{00000000-0005-0000-0000-0000F9240000}"/>
    <cellStyle name="Calculation" xfId="9562" hidden="1" xr:uid="{00000000-0005-0000-0000-0000FA240000}"/>
    <cellStyle name="Calculation" xfId="9567" hidden="1" xr:uid="{00000000-0005-0000-0000-0000FB240000}"/>
    <cellStyle name="Calculation" xfId="9342" hidden="1" xr:uid="{00000000-0005-0000-0000-0000FC240000}"/>
    <cellStyle name="Calculation" xfId="9612" hidden="1" xr:uid="{00000000-0005-0000-0000-0000FD240000}"/>
    <cellStyle name="Calculation" xfId="9640" hidden="1" xr:uid="{00000000-0005-0000-0000-0000FE240000}"/>
    <cellStyle name="Calculation" xfId="9659" hidden="1" xr:uid="{00000000-0005-0000-0000-0000FF240000}"/>
    <cellStyle name="Calculation" xfId="9667" hidden="1" xr:uid="{00000000-0005-0000-0000-000000250000}"/>
    <cellStyle name="Calculation" xfId="9651" hidden="1" xr:uid="{00000000-0005-0000-0000-000001250000}"/>
    <cellStyle name="Calculation" xfId="9673" hidden="1" xr:uid="{00000000-0005-0000-0000-000002250000}"/>
    <cellStyle name="Calculation" xfId="9681" hidden="1" xr:uid="{00000000-0005-0000-0000-000003250000}"/>
    <cellStyle name="Calculation" xfId="9700" hidden="1" xr:uid="{00000000-0005-0000-0000-000004250000}"/>
    <cellStyle name="Calculation" xfId="9708" hidden="1" xr:uid="{00000000-0005-0000-0000-000005250000}"/>
    <cellStyle name="Calculation" xfId="9692" hidden="1" xr:uid="{00000000-0005-0000-0000-000006250000}"/>
    <cellStyle name="Calculation" xfId="9713" hidden="1" xr:uid="{00000000-0005-0000-0000-000007250000}"/>
    <cellStyle name="Calculation" xfId="9722" hidden="1" xr:uid="{00000000-0005-0000-0000-000008250000}"/>
    <cellStyle name="Calculation" xfId="9730" hidden="1" xr:uid="{00000000-0005-0000-0000-000009250000}"/>
    <cellStyle name="Calculation" xfId="9741" hidden="1" xr:uid="{00000000-0005-0000-0000-00000A250000}"/>
    <cellStyle name="Calculation" xfId="9746" hidden="1" xr:uid="{00000000-0005-0000-0000-00000B250000}"/>
    <cellStyle name="Calculation" xfId="9634" hidden="1" xr:uid="{00000000-0005-0000-0000-00000C250000}"/>
    <cellStyle name="Calculation" xfId="9759" hidden="1" xr:uid="{00000000-0005-0000-0000-00000D250000}"/>
    <cellStyle name="Calculation" xfId="9778" hidden="1" xr:uid="{00000000-0005-0000-0000-00000E250000}"/>
    <cellStyle name="Calculation" xfId="9786" hidden="1" xr:uid="{00000000-0005-0000-0000-00000F250000}"/>
    <cellStyle name="Calculation" xfId="9770" hidden="1" xr:uid="{00000000-0005-0000-0000-000010250000}"/>
    <cellStyle name="Calculation" xfId="9791" hidden="1" xr:uid="{00000000-0005-0000-0000-000011250000}"/>
    <cellStyle name="Calculation" xfId="9799" hidden="1" xr:uid="{00000000-0005-0000-0000-000012250000}"/>
    <cellStyle name="Calculation" xfId="9818" hidden="1" xr:uid="{00000000-0005-0000-0000-000013250000}"/>
    <cellStyle name="Calculation" xfId="9826" hidden="1" xr:uid="{00000000-0005-0000-0000-000014250000}"/>
    <cellStyle name="Calculation" xfId="9810" hidden="1" xr:uid="{00000000-0005-0000-0000-000015250000}"/>
    <cellStyle name="Calculation" xfId="9831" hidden="1" xr:uid="{00000000-0005-0000-0000-000016250000}"/>
    <cellStyle name="Calculation" xfId="9839" hidden="1" xr:uid="{00000000-0005-0000-0000-000017250000}"/>
    <cellStyle name="Calculation" xfId="9847" hidden="1" xr:uid="{00000000-0005-0000-0000-000018250000}"/>
    <cellStyle name="Calculation" xfId="9858" hidden="1" xr:uid="{00000000-0005-0000-0000-000019250000}"/>
    <cellStyle name="Calculation" xfId="9863" hidden="1" xr:uid="{00000000-0005-0000-0000-00001A250000}"/>
    <cellStyle name="Calculation" xfId="9754" hidden="1" xr:uid="{00000000-0005-0000-0000-00001B250000}"/>
    <cellStyle name="Calculation" xfId="9623" hidden="1" xr:uid="{00000000-0005-0000-0000-00001C250000}"/>
    <cellStyle name="Calculation" xfId="9881" hidden="1" xr:uid="{00000000-0005-0000-0000-00001D250000}"/>
    <cellStyle name="Calculation" xfId="9889" hidden="1" xr:uid="{00000000-0005-0000-0000-00001E250000}"/>
    <cellStyle name="Calculation" xfId="9873" hidden="1" xr:uid="{00000000-0005-0000-0000-00001F250000}"/>
    <cellStyle name="Calculation" xfId="9894" hidden="1" xr:uid="{00000000-0005-0000-0000-000020250000}"/>
    <cellStyle name="Calculation" xfId="9902" hidden="1" xr:uid="{00000000-0005-0000-0000-000021250000}"/>
    <cellStyle name="Calculation" xfId="9921" hidden="1" xr:uid="{00000000-0005-0000-0000-000022250000}"/>
    <cellStyle name="Calculation" xfId="9929" hidden="1" xr:uid="{00000000-0005-0000-0000-000023250000}"/>
    <cellStyle name="Calculation" xfId="9913" hidden="1" xr:uid="{00000000-0005-0000-0000-000024250000}"/>
    <cellStyle name="Calculation" xfId="9934" hidden="1" xr:uid="{00000000-0005-0000-0000-000025250000}"/>
    <cellStyle name="Calculation" xfId="9942" hidden="1" xr:uid="{00000000-0005-0000-0000-000026250000}"/>
    <cellStyle name="Calculation" xfId="9950" hidden="1" xr:uid="{00000000-0005-0000-0000-000027250000}"/>
    <cellStyle name="Calculation" xfId="9961" hidden="1" xr:uid="{00000000-0005-0000-0000-000028250000}"/>
    <cellStyle name="Calculation" xfId="9966" hidden="1" xr:uid="{00000000-0005-0000-0000-000029250000}"/>
    <cellStyle name="Calculation" xfId="9606" hidden="1" xr:uid="{00000000-0005-0000-0000-00002A250000}"/>
    <cellStyle name="Calculation" xfId="9152" hidden="1" xr:uid="{00000000-0005-0000-0000-00002B250000}"/>
    <cellStyle name="Calculation" xfId="9973" hidden="1" xr:uid="{00000000-0005-0000-0000-00002C250000}"/>
    <cellStyle name="Calculation" xfId="9983" hidden="1" xr:uid="{00000000-0005-0000-0000-00002D250000}"/>
    <cellStyle name="Calculation" xfId="9991" hidden="1" xr:uid="{00000000-0005-0000-0000-00002E250000}"/>
    <cellStyle name="Calculation" xfId="9186" hidden="1" xr:uid="{00000000-0005-0000-0000-00002F250000}"/>
    <cellStyle name="Calculation" xfId="9996" hidden="1" xr:uid="{00000000-0005-0000-0000-000030250000}"/>
    <cellStyle name="Calculation" xfId="10004" hidden="1" xr:uid="{00000000-0005-0000-0000-000031250000}"/>
    <cellStyle name="Calculation" xfId="10023" hidden="1" xr:uid="{00000000-0005-0000-0000-000032250000}"/>
    <cellStyle name="Calculation" xfId="10031" hidden="1" xr:uid="{00000000-0005-0000-0000-000033250000}"/>
    <cellStyle name="Calculation" xfId="10015" hidden="1" xr:uid="{00000000-0005-0000-0000-000034250000}"/>
    <cellStyle name="Calculation" xfId="10036" hidden="1" xr:uid="{00000000-0005-0000-0000-000035250000}"/>
    <cellStyle name="Calculation" xfId="10044" hidden="1" xr:uid="{00000000-0005-0000-0000-000036250000}"/>
    <cellStyle name="Calculation" xfId="10052" hidden="1" xr:uid="{00000000-0005-0000-0000-000037250000}"/>
    <cellStyle name="Calculation" xfId="10063" hidden="1" xr:uid="{00000000-0005-0000-0000-000038250000}"/>
    <cellStyle name="Calculation" xfId="10068" hidden="1" xr:uid="{00000000-0005-0000-0000-000039250000}"/>
    <cellStyle name="Calculation" xfId="9172" hidden="1" xr:uid="{00000000-0005-0000-0000-00003A250000}"/>
    <cellStyle name="Calculation" xfId="10081" hidden="1" xr:uid="{00000000-0005-0000-0000-00003B250000}"/>
    <cellStyle name="Calculation" xfId="10100" hidden="1" xr:uid="{00000000-0005-0000-0000-00003C250000}"/>
    <cellStyle name="Calculation" xfId="10108" hidden="1" xr:uid="{00000000-0005-0000-0000-00003D250000}"/>
    <cellStyle name="Calculation" xfId="10092" hidden="1" xr:uid="{00000000-0005-0000-0000-00003E250000}"/>
    <cellStyle name="Calculation" xfId="10113" hidden="1" xr:uid="{00000000-0005-0000-0000-00003F250000}"/>
    <cellStyle name="Calculation" xfId="10121" hidden="1" xr:uid="{00000000-0005-0000-0000-000040250000}"/>
    <cellStyle name="Calculation" xfId="10140" hidden="1" xr:uid="{00000000-0005-0000-0000-000041250000}"/>
    <cellStyle name="Calculation" xfId="10148" hidden="1" xr:uid="{00000000-0005-0000-0000-000042250000}"/>
    <cellStyle name="Calculation" xfId="10132" hidden="1" xr:uid="{00000000-0005-0000-0000-000043250000}"/>
    <cellStyle name="Calculation" xfId="10153" hidden="1" xr:uid="{00000000-0005-0000-0000-000044250000}"/>
    <cellStyle name="Calculation" xfId="10161" hidden="1" xr:uid="{00000000-0005-0000-0000-000045250000}"/>
    <cellStyle name="Calculation" xfId="10169" hidden="1" xr:uid="{00000000-0005-0000-0000-000046250000}"/>
    <cellStyle name="Calculation" xfId="10180" hidden="1" xr:uid="{00000000-0005-0000-0000-000047250000}"/>
    <cellStyle name="Calculation" xfId="10185" hidden="1" xr:uid="{00000000-0005-0000-0000-000048250000}"/>
    <cellStyle name="Calculation" xfId="10076" hidden="1" xr:uid="{00000000-0005-0000-0000-000049250000}"/>
    <cellStyle name="Calculation" xfId="9130" hidden="1" xr:uid="{00000000-0005-0000-0000-00004A250000}"/>
    <cellStyle name="Calculation" xfId="10203" hidden="1" xr:uid="{00000000-0005-0000-0000-00004B250000}"/>
    <cellStyle name="Calculation" xfId="10211" hidden="1" xr:uid="{00000000-0005-0000-0000-00004C250000}"/>
    <cellStyle name="Calculation" xfId="10195" hidden="1" xr:uid="{00000000-0005-0000-0000-00004D250000}"/>
    <cellStyle name="Calculation" xfId="10216" hidden="1" xr:uid="{00000000-0005-0000-0000-00004E250000}"/>
    <cellStyle name="Calculation" xfId="10224" hidden="1" xr:uid="{00000000-0005-0000-0000-00004F250000}"/>
    <cellStyle name="Calculation" xfId="10243" hidden="1" xr:uid="{00000000-0005-0000-0000-000050250000}"/>
    <cellStyle name="Calculation" xfId="10251" hidden="1" xr:uid="{00000000-0005-0000-0000-000051250000}"/>
    <cellStyle name="Calculation" xfId="10235" hidden="1" xr:uid="{00000000-0005-0000-0000-000052250000}"/>
    <cellStyle name="Calculation" xfId="10256" hidden="1" xr:uid="{00000000-0005-0000-0000-000053250000}"/>
    <cellStyle name="Calculation" xfId="10264" hidden="1" xr:uid="{00000000-0005-0000-0000-000054250000}"/>
    <cellStyle name="Calculation" xfId="10272" hidden="1" xr:uid="{00000000-0005-0000-0000-000055250000}"/>
    <cellStyle name="Calculation" xfId="10283" hidden="1" xr:uid="{00000000-0005-0000-0000-000056250000}"/>
    <cellStyle name="Calculation" xfId="10288" hidden="1" xr:uid="{00000000-0005-0000-0000-000057250000}"/>
    <cellStyle name="Calculation" xfId="9147" hidden="1" xr:uid="{00000000-0005-0000-0000-000058250000}"/>
    <cellStyle name="Calculation" xfId="9593" hidden="1" xr:uid="{00000000-0005-0000-0000-000059250000}"/>
    <cellStyle name="Calculation" xfId="10309" hidden="1" xr:uid="{00000000-0005-0000-0000-00005A250000}"/>
    <cellStyle name="Calculation" xfId="10328" hidden="1" xr:uid="{00000000-0005-0000-0000-00005B250000}"/>
    <cellStyle name="Calculation" xfId="10336" hidden="1" xr:uid="{00000000-0005-0000-0000-00005C250000}"/>
    <cellStyle name="Calculation" xfId="10320" hidden="1" xr:uid="{00000000-0005-0000-0000-00005D250000}"/>
    <cellStyle name="Calculation" xfId="10341" hidden="1" xr:uid="{00000000-0005-0000-0000-00005E250000}"/>
    <cellStyle name="Calculation" xfId="10349" hidden="1" xr:uid="{00000000-0005-0000-0000-00005F250000}"/>
    <cellStyle name="Calculation" xfId="10368" hidden="1" xr:uid="{00000000-0005-0000-0000-000060250000}"/>
    <cellStyle name="Calculation" xfId="10376" hidden="1" xr:uid="{00000000-0005-0000-0000-000061250000}"/>
    <cellStyle name="Calculation" xfId="10360" hidden="1" xr:uid="{00000000-0005-0000-0000-000062250000}"/>
    <cellStyle name="Calculation" xfId="10381" hidden="1" xr:uid="{00000000-0005-0000-0000-000063250000}"/>
    <cellStyle name="Calculation" xfId="10389" hidden="1" xr:uid="{00000000-0005-0000-0000-000064250000}"/>
    <cellStyle name="Calculation" xfId="10397" hidden="1" xr:uid="{00000000-0005-0000-0000-000065250000}"/>
    <cellStyle name="Calculation" xfId="10408" hidden="1" xr:uid="{00000000-0005-0000-0000-000066250000}"/>
    <cellStyle name="Calculation" xfId="10413" hidden="1" xr:uid="{00000000-0005-0000-0000-000067250000}"/>
    <cellStyle name="Calculation" xfId="10303" hidden="1" xr:uid="{00000000-0005-0000-0000-000068250000}"/>
    <cellStyle name="Calculation" xfId="10426" hidden="1" xr:uid="{00000000-0005-0000-0000-000069250000}"/>
    <cellStyle name="Calculation" xfId="10445" hidden="1" xr:uid="{00000000-0005-0000-0000-00006A250000}"/>
    <cellStyle name="Calculation" xfId="10453" hidden="1" xr:uid="{00000000-0005-0000-0000-00006B250000}"/>
    <cellStyle name="Calculation" xfId="10437" hidden="1" xr:uid="{00000000-0005-0000-0000-00006C250000}"/>
    <cellStyle name="Calculation" xfId="10458" hidden="1" xr:uid="{00000000-0005-0000-0000-00006D250000}"/>
    <cellStyle name="Calculation" xfId="10466" hidden="1" xr:uid="{00000000-0005-0000-0000-00006E250000}"/>
    <cellStyle name="Calculation" xfId="10485" hidden="1" xr:uid="{00000000-0005-0000-0000-00006F250000}"/>
    <cellStyle name="Calculation" xfId="10493" hidden="1" xr:uid="{00000000-0005-0000-0000-000070250000}"/>
    <cellStyle name="Calculation" xfId="10477" hidden="1" xr:uid="{00000000-0005-0000-0000-000071250000}"/>
    <cellStyle name="Calculation" xfId="10498" hidden="1" xr:uid="{00000000-0005-0000-0000-000072250000}"/>
    <cellStyle name="Calculation" xfId="10506" hidden="1" xr:uid="{00000000-0005-0000-0000-000073250000}"/>
    <cellStyle name="Calculation" xfId="10514" hidden="1" xr:uid="{00000000-0005-0000-0000-000074250000}"/>
    <cellStyle name="Calculation" xfId="10525" hidden="1" xr:uid="{00000000-0005-0000-0000-000075250000}"/>
    <cellStyle name="Calculation" xfId="10530" hidden="1" xr:uid="{00000000-0005-0000-0000-000076250000}"/>
    <cellStyle name="Calculation" xfId="10421" hidden="1" xr:uid="{00000000-0005-0000-0000-000077250000}"/>
    <cellStyle name="Calculation" xfId="9597" hidden="1" xr:uid="{00000000-0005-0000-0000-000078250000}"/>
    <cellStyle name="Calculation" xfId="10548" hidden="1" xr:uid="{00000000-0005-0000-0000-000079250000}"/>
    <cellStyle name="Calculation" xfId="10556" hidden="1" xr:uid="{00000000-0005-0000-0000-00007A250000}"/>
    <cellStyle name="Calculation" xfId="10540" hidden="1" xr:uid="{00000000-0005-0000-0000-00007B250000}"/>
    <cellStyle name="Calculation" xfId="10561" hidden="1" xr:uid="{00000000-0005-0000-0000-00007C250000}"/>
    <cellStyle name="Calculation" xfId="10569" hidden="1" xr:uid="{00000000-0005-0000-0000-00007D250000}"/>
    <cellStyle name="Calculation" xfId="10588" hidden="1" xr:uid="{00000000-0005-0000-0000-00007E250000}"/>
    <cellStyle name="Calculation" xfId="10596" hidden="1" xr:uid="{00000000-0005-0000-0000-00007F250000}"/>
    <cellStyle name="Calculation" xfId="10580" hidden="1" xr:uid="{00000000-0005-0000-0000-000080250000}"/>
    <cellStyle name="Calculation" xfId="10601" hidden="1" xr:uid="{00000000-0005-0000-0000-000081250000}"/>
    <cellStyle name="Calculation" xfId="10609" hidden="1" xr:uid="{00000000-0005-0000-0000-000082250000}"/>
    <cellStyle name="Calculation" xfId="10617" hidden="1" xr:uid="{00000000-0005-0000-0000-000083250000}"/>
    <cellStyle name="Calculation" xfId="10628" hidden="1" xr:uid="{00000000-0005-0000-0000-000084250000}"/>
    <cellStyle name="Calculation" xfId="10633" hidden="1" xr:uid="{00000000-0005-0000-0000-000085250000}"/>
    <cellStyle name="Calculation" xfId="10647" hidden="1" xr:uid="{00000000-0005-0000-0000-000086250000}"/>
    <cellStyle name="Calculation" xfId="10655" hidden="1" xr:uid="{00000000-0005-0000-0000-000087250000}"/>
    <cellStyle name="Calculation" xfId="10683" hidden="1" xr:uid="{00000000-0005-0000-0000-000088250000}"/>
    <cellStyle name="Calculation" xfId="10702" hidden="1" xr:uid="{00000000-0005-0000-0000-000089250000}"/>
    <cellStyle name="Calculation" xfId="10710" hidden="1" xr:uid="{00000000-0005-0000-0000-00008A250000}"/>
    <cellStyle name="Calculation" xfId="10694" hidden="1" xr:uid="{00000000-0005-0000-0000-00008B250000}"/>
    <cellStyle name="Calculation" xfId="10716" hidden="1" xr:uid="{00000000-0005-0000-0000-00008C250000}"/>
    <cellStyle name="Calculation" xfId="10724" hidden="1" xr:uid="{00000000-0005-0000-0000-00008D250000}"/>
    <cellStyle name="Calculation" xfId="10743" hidden="1" xr:uid="{00000000-0005-0000-0000-00008E250000}"/>
    <cellStyle name="Calculation" xfId="10751" hidden="1" xr:uid="{00000000-0005-0000-0000-00008F250000}"/>
    <cellStyle name="Calculation" xfId="10735" hidden="1" xr:uid="{00000000-0005-0000-0000-000090250000}"/>
    <cellStyle name="Calculation" xfId="10756" hidden="1" xr:uid="{00000000-0005-0000-0000-000091250000}"/>
    <cellStyle name="Calculation" xfId="10765" hidden="1" xr:uid="{00000000-0005-0000-0000-000092250000}"/>
    <cellStyle name="Calculation" xfId="10773" hidden="1" xr:uid="{00000000-0005-0000-0000-000093250000}"/>
    <cellStyle name="Calculation" xfId="10784" hidden="1" xr:uid="{00000000-0005-0000-0000-000094250000}"/>
    <cellStyle name="Calculation" xfId="10789" hidden="1" xr:uid="{00000000-0005-0000-0000-000095250000}"/>
    <cellStyle name="Calculation" xfId="10677" hidden="1" xr:uid="{00000000-0005-0000-0000-000096250000}"/>
    <cellStyle name="Calculation" xfId="10802" hidden="1" xr:uid="{00000000-0005-0000-0000-000097250000}"/>
    <cellStyle name="Calculation" xfId="10821" hidden="1" xr:uid="{00000000-0005-0000-0000-000098250000}"/>
    <cellStyle name="Calculation" xfId="10829" hidden="1" xr:uid="{00000000-0005-0000-0000-000099250000}"/>
    <cellStyle name="Calculation" xfId="10813" hidden="1" xr:uid="{00000000-0005-0000-0000-00009A250000}"/>
    <cellStyle name="Calculation" xfId="10834" hidden="1" xr:uid="{00000000-0005-0000-0000-00009B250000}"/>
    <cellStyle name="Calculation" xfId="10842" hidden="1" xr:uid="{00000000-0005-0000-0000-00009C250000}"/>
    <cellStyle name="Calculation" xfId="10861" hidden="1" xr:uid="{00000000-0005-0000-0000-00009D250000}"/>
    <cellStyle name="Calculation" xfId="10869" hidden="1" xr:uid="{00000000-0005-0000-0000-00009E250000}"/>
    <cellStyle name="Calculation" xfId="10853" hidden="1" xr:uid="{00000000-0005-0000-0000-00009F250000}"/>
    <cellStyle name="Calculation" xfId="10874" hidden="1" xr:uid="{00000000-0005-0000-0000-0000A0250000}"/>
    <cellStyle name="Calculation" xfId="10882" hidden="1" xr:uid="{00000000-0005-0000-0000-0000A1250000}"/>
    <cellStyle name="Calculation" xfId="10890" hidden="1" xr:uid="{00000000-0005-0000-0000-0000A2250000}"/>
    <cellStyle name="Calculation" xfId="10901" hidden="1" xr:uid="{00000000-0005-0000-0000-0000A3250000}"/>
    <cellStyle name="Calculation" xfId="10906" hidden="1" xr:uid="{00000000-0005-0000-0000-0000A4250000}"/>
    <cellStyle name="Calculation" xfId="10797" hidden="1" xr:uid="{00000000-0005-0000-0000-0000A5250000}"/>
    <cellStyle name="Calculation" xfId="10666" hidden="1" xr:uid="{00000000-0005-0000-0000-0000A6250000}"/>
    <cellStyle name="Calculation" xfId="10924" hidden="1" xr:uid="{00000000-0005-0000-0000-0000A7250000}"/>
    <cellStyle name="Calculation" xfId="10932" hidden="1" xr:uid="{00000000-0005-0000-0000-0000A8250000}"/>
    <cellStyle name="Calculation" xfId="10916" hidden="1" xr:uid="{00000000-0005-0000-0000-0000A9250000}"/>
    <cellStyle name="Calculation" xfId="10937" hidden="1" xr:uid="{00000000-0005-0000-0000-0000AA250000}"/>
    <cellStyle name="Calculation" xfId="10945" hidden="1" xr:uid="{00000000-0005-0000-0000-0000AB250000}"/>
    <cellStyle name="Calculation" xfId="10964" hidden="1" xr:uid="{00000000-0005-0000-0000-0000AC250000}"/>
    <cellStyle name="Calculation" xfId="10972" hidden="1" xr:uid="{00000000-0005-0000-0000-0000AD250000}"/>
    <cellStyle name="Calculation" xfId="10956" hidden="1" xr:uid="{00000000-0005-0000-0000-0000AE250000}"/>
    <cellStyle name="Calculation" xfId="10977" hidden="1" xr:uid="{00000000-0005-0000-0000-0000AF250000}"/>
    <cellStyle name="Calculation" xfId="10985" hidden="1" xr:uid="{00000000-0005-0000-0000-0000B0250000}"/>
    <cellStyle name="Calculation" xfId="10993" hidden="1" xr:uid="{00000000-0005-0000-0000-0000B1250000}"/>
    <cellStyle name="Calculation" xfId="11004" hidden="1" xr:uid="{00000000-0005-0000-0000-0000B2250000}"/>
    <cellStyle name="Calculation" xfId="11009" hidden="1" xr:uid="{00000000-0005-0000-0000-0000B3250000}"/>
    <cellStyle name="Calculation" xfId="8479" hidden="1" xr:uid="{00000000-0005-0000-0000-0000B4250000}"/>
    <cellStyle name="Calculation" xfId="8270" hidden="1" xr:uid="{00000000-0005-0000-0000-0000B5250000}"/>
    <cellStyle name="Calculation" xfId="8251" hidden="1" xr:uid="{00000000-0005-0000-0000-0000B6250000}"/>
    <cellStyle name="Calculation" xfId="8243" hidden="1" xr:uid="{00000000-0005-0000-0000-0000B7250000}"/>
    <cellStyle name="Calculation" xfId="8259" hidden="1" xr:uid="{00000000-0005-0000-0000-0000B8250000}"/>
    <cellStyle name="Calculation" xfId="8236" hidden="1" xr:uid="{00000000-0005-0000-0000-0000B9250000}"/>
    <cellStyle name="Calculation" xfId="8228" hidden="1" xr:uid="{00000000-0005-0000-0000-0000BA250000}"/>
    <cellStyle name="Calculation" xfId="8212" hidden="1" xr:uid="{00000000-0005-0000-0000-0000BB250000}"/>
    <cellStyle name="Calculation" xfId="11021" hidden="1" xr:uid="{00000000-0005-0000-0000-0000BC250000}"/>
    <cellStyle name="Calculation" xfId="9577" hidden="1" xr:uid="{00000000-0005-0000-0000-0000BD250000}"/>
    <cellStyle name="Calculation" xfId="11026" hidden="1" xr:uid="{00000000-0005-0000-0000-0000BE250000}"/>
    <cellStyle name="Calculation" xfId="11036" hidden="1" xr:uid="{00000000-0005-0000-0000-0000BF250000}"/>
    <cellStyle name="Calculation" xfId="11045" hidden="1" xr:uid="{00000000-0005-0000-0000-0000C0250000}"/>
    <cellStyle name="Calculation" xfId="11056" hidden="1" xr:uid="{00000000-0005-0000-0000-0000C1250000}"/>
    <cellStyle name="Calculation" xfId="11063" hidden="1" xr:uid="{00000000-0005-0000-0000-0000C2250000}"/>
    <cellStyle name="Calculation" xfId="11072" hidden="1" xr:uid="{00000000-0005-0000-0000-0000C3250000}"/>
    <cellStyle name="Calculation" xfId="11088" hidden="1" xr:uid="{00000000-0005-0000-0000-0000C4250000}"/>
    <cellStyle name="Calculation" xfId="11107" hidden="1" xr:uid="{00000000-0005-0000-0000-0000C5250000}"/>
    <cellStyle name="Calculation" xfId="11115" hidden="1" xr:uid="{00000000-0005-0000-0000-0000C6250000}"/>
    <cellStyle name="Calculation" xfId="11099" hidden="1" xr:uid="{00000000-0005-0000-0000-0000C7250000}"/>
    <cellStyle name="Calculation" xfId="11121" hidden="1" xr:uid="{00000000-0005-0000-0000-0000C8250000}"/>
    <cellStyle name="Calculation" xfId="11129" hidden="1" xr:uid="{00000000-0005-0000-0000-0000C9250000}"/>
    <cellStyle name="Calculation" xfId="11148" hidden="1" xr:uid="{00000000-0005-0000-0000-0000CA250000}"/>
    <cellStyle name="Calculation" xfId="11156" hidden="1" xr:uid="{00000000-0005-0000-0000-0000CB250000}"/>
    <cellStyle name="Calculation" xfId="11140" hidden="1" xr:uid="{00000000-0005-0000-0000-0000CC250000}"/>
    <cellStyle name="Calculation" xfId="11161" hidden="1" xr:uid="{00000000-0005-0000-0000-0000CD250000}"/>
    <cellStyle name="Calculation" xfId="11170" hidden="1" xr:uid="{00000000-0005-0000-0000-0000CE250000}"/>
    <cellStyle name="Calculation" xfId="11178" hidden="1" xr:uid="{00000000-0005-0000-0000-0000CF250000}"/>
    <cellStyle name="Calculation" xfId="11189" hidden="1" xr:uid="{00000000-0005-0000-0000-0000D0250000}"/>
    <cellStyle name="Calculation" xfId="11194" hidden="1" xr:uid="{00000000-0005-0000-0000-0000D1250000}"/>
    <cellStyle name="Calculation" xfId="11203" hidden="1" xr:uid="{00000000-0005-0000-0000-0000D2250000}"/>
    <cellStyle name="Calculation" xfId="11083" hidden="1" xr:uid="{00000000-0005-0000-0000-0000D3250000}"/>
    <cellStyle name="Calculation" xfId="11211" hidden="1" xr:uid="{00000000-0005-0000-0000-0000D4250000}"/>
    <cellStyle name="Calculation" xfId="11230" hidden="1" xr:uid="{00000000-0005-0000-0000-0000D5250000}"/>
    <cellStyle name="Calculation" xfId="11238" hidden="1" xr:uid="{00000000-0005-0000-0000-0000D6250000}"/>
    <cellStyle name="Calculation" xfId="11222" hidden="1" xr:uid="{00000000-0005-0000-0000-0000D7250000}"/>
    <cellStyle name="Calculation" xfId="11243" hidden="1" xr:uid="{00000000-0005-0000-0000-0000D8250000}"/>
    <cellStyle name="Calculation" xfId="11251" hidden="1" xr:uid="{00000000-0005-0000-0000-0000D9250000}"/>
    <cellStyle name="Calculation" xfId="11270" hidden="1" xr:uid="{00000000-0005-0000-0000-0000DA250000}"/>
    <cellStyle name="Calculation" xfId="11278" hidden="1" xr:uid="{00000000-0005-0000-0000-0000DB250000}"/>
    <cellStyle name="Calculation" xfId="11262" hidden="1" xr:uid="{00000000-0005-0000-0000-0000DC250000}"/>
    <cellStyle name="Calculation" xfId="11283" hidden="1" xr:uid="{00000000-0005-0000-0000-0000DD250000}"/>
    <cellStyle name="Calculation" xfId="11291" hidden="1" xr:uid="{00000000-0005-0000-0000-0000DE250000}"/>
    <cellStyle name="Calculation" xfId="11299" hidden="1" xr:uid="{00000000-0005-0000-0000-0000DF250000}"/>
    <cellStyle name="Calculation" xfId="11310" hidden="1" xr:uid="{00000000-0005-0000-0000-0000E0250000}"/>
    <cellStyle name="Calculation" xfId="11315" hidden="1" xr:uid="{00000000-0005-0000-0000-0000E1250000}"/>
    <cellStyle name="Calculation" xfId="11323" hidden="1" xr:uid="{00000000-0005-0000-0000-0000E2250000}"/>
    <cellStyle name="Calculation" xfId="11331" hidden="1" xr:uid="{00000000-0005-0000-0000-0000E3250000}"/>
    <cellStyle name="Calculation" xfId="11339" hidden="1" xr:uid="{00000000-0005-0000-0000-0000E4250000}"/>
    <cellStyle name="Calculation" xfId="11358" hidden="1" xr:uid="{00000000-0005-0000-0000-0000E5250000}"/>
    <cellStyle name="Calculation" xfId="11366" hidden="1" xr:uid="{00000000-0005-0000-0000-0000E6250000}"/>
    <cellStyle name="Calculation" xfId="11350" hidden="1" xr:uid="{00000000-0005-0000-0000-0000E7250000}"/>
    <cellStyle name="Calculation" xfId="11372" hidden="1" xr:uid="{00000000-0005-0000-0000-0000E8250000}"/>
    <cellStyle name="Calculation" xfId="11380" hidden="1" xr:uid="{00000000-0005-0000-0000-0000E9250000}"/>
    <cellStyle name="Calculation" xfId="11399" hidden="1" xr:uid="{00000000-0005-0000-0000-0000EA250000}"/>
    <cellStyle name="Calculation" xfId="11407" hidden="1" xr:uid="{00000000-0005-0000-0000-0000EB250000}"/>
    <cellStyle name="Calculation" xfId="11391" hidden="1" xr:uid="{00000000-0005-0000-0000-0000EC250000}"/>
    <cellStyle name="Calculation" xfId="11412" hidden="1" xr:uid="{00000000-0005-0000-0000-0000ED250000}"/>
    <cellStyle name="Calculation" xfId="11421" hidden="1" xr:uid="{00000000-0005-0000-0000-0000EE250000}"/>
    <cellStyle name="Calculation" xfId="11429" hidden="1" xr:uid="{00000000-0005-0000-0000-0000EF250000}"/>
    <cellStyle name="Calculation" xfId="11440" hidden="1" xr:uid="{00000000-0005-0000-0000-0000F0250000}"/>
    <cellStyle name="Calculation" xfId="11445" hidden="1" xr:uid="{00000000-0005-0000-0000-0000F1250000}"/>
    <cellStyle name="Calculation" xfId="11453" hidden="1" xr:uid="{00000000-0005-0000-0000-0000F2250000}"/>
    <cellStyle name="Calculation" xfId="11461" hidden="1" xr:uid="{00000000-0005-0000-0000-0000F3250000}"/>
    <cellStyle name="Calculation" xfId="11469" hidden="1" xr:uid="{00000000-0005-0000-0000-0000F4250000}"/>
    <cellStyle name="Calculation" xfId="11488" hidden="1" xr:uid="{00000000-0005-0000-0000-0000F5250000}"/>
    <cellStyle name="Calculation" xfId="11496" hidden="1" xr:uid="{00000000-0005-0000-0000-0000F6250000}"/>
    <cellStyle name="Calculation" xfId="11480" hidden="1" xr:uid="{00000000-0005-0000-0000-0000F7250000}"/>
    <cellStyle name="Calculation" xfId="11501" hidden="1" xr:uid="{00000000-0005-0000-0000-0000F8250000}"/>
    <cellStyle name="Calculation" xfId="11509" hidden="1" xr:uid="{00000000-0005-0000-0000-0000F9250000}"/>
    <cellStyle name="Calculation" xfId="11528" hidden="1" xr:uid="{00000000-0005-0000-0000-0000FA250000}"/>
    <cellStyle name="Calculation" xfId="11536" hidden="1" xr:uid="{00000000-0005-0000-0000-0000FB250000}"/>
    <cellStyle name="Calculation" xfId="11520" hidden="1" xr:uid="{00000000-0005-0000-0000-0000FC250000}"/>
    <cellStyle name="Calculation" xfId="11541" hidden="1" xr:uid="{00000000-0005-0000-0000-0000FD250000}"/>
    <cellStyle name="Calculation" xfId="11550" hidden="1" xr:uid="{00000000-0005-0000-0000-0000FE250000}"/>
    <cellStyle name="Calculation" xfId="11558" hidden="1" xr:uid="{00000000-0005-0000-0000-0000FF250000}"/>
    <cellStyle name="Calculation" xfId="11569" hidden="1" xr:uid="{00000000-0005-0000-0000-000000260000}"/>
    <cellStyle name="Calculation" xfId="11574" hidden="1" xr:uid="{00000000-0005-0000-0000-000001260000}"/>
    <cellStyle name="Calculation" xfId="11582" hidden="1" xr:uid="{00000000-0005-0000-0000-000002260000}"/>
    <cellStyle name="Calculation" xfId="11596" hidden="1" xr:uid="{00000000-0005-0000-0000-000003260000}"/>
    <cellStyle name="Calculation" xfId="11662" hidden="1" xr:uid="{00000000-0005-0000-0000-000004260000}"/>
    <cellStyle name="Calculation" xfId="11690" hidden="1" xr:uid="{00000000-0005-0000-0000-000005260000}"/>
    <cellStyle name="Calculation" xfId="11709" hidden="1" xr:uid="{00000000-0005-0000-0000-000006260000}"/>
    <cellStyle name="Calculation" xfId="11717" hidden="1" xr:uid="{00000000-0005-0000-0000-000007260000}"/>
    <cellStyle name="Calculation" xfId="11701" hidden="1" xr:uid="{00000000-0005-0000-0000-000008260000}"/>
    <cellStyle name="Calculation" xfId="11724" hidden="1" xr:uid="{00000000-0005-0000-0000-000009260000}"/>
    <cellStyle name="Calculation" xfId="11732" hidden="1" xr:uid="{00000000-0005-0000-0000-00000A260000}"/>
    <cellStyle name="Calculation" xfId="11751" hidden="1" xr:uid="{00000000-0005-0000-0000-00000B260000}"/>
    <cellStyle name="Calculation" xfId="11759" hidden="1" xr:uid="{00000000-0005-0000-0000-00000C260000}"/>
    <cellStyle name="Calculation" xfId="11743" hidden="1" xr:uid="{00000000-0005-0000-0000-00000D260000}"/>
    <cellStyle name="Calculation" xfId="11765" hidden="1" xr:uid="{00000000-0005-0000-0000-00000E260000}"/>
    <cellStyle name="Calculation" xfId="11774" hidden="1" xr:uid="{00000000-0005-0000-0000-00000F260000}"/>
    <cellStyle name="Calculation" xfId="11782" hidden="1" xr:uid="{00000000-0005-0000-0000-000010260000}"/>
    <cellStyle name="Calculation" xfId="11793" hidden="1" xr:uid="{00000000-0005-0000-0000-000011260000}"/>
    <cellStyle name="Calculation" xfId="11800" hidden="1" xr:uid="{00000000-0005-0000-0000-000012260000}"/>
    <cellStyle name="Calculation" xfId="11684" hidden="1" xr:uid="{00000000-0005-0000-0000-000013260000}"/>
    <cellStyle name="Calculation" xfId="11814" hidden="1" xr:uid="{00000000-0005-0000-0000-000014260000}"/>
    <cellStyle name="Calculation" xfId="11833" hidden="1" xr:uid="{00000000-0005-0000-0000-000015260000}"/>
    <cellStyle name="Calculation" xfId="11841" hidden="1" xr:uid="{00000000-0005-0000-0000-000016260000}"/>
    <cellStyle name="Calculation" xfId="11825" hidden="1" xr:uid="{00000000-0005-0000-0000-000017260000}"/>
    <cellStyle name="Calculation" xfId="11846" hidden="1" xr:uid="{00000000-0005-0000-0000-000018260000}"/>
    <cellStyle name="Calculation" xfId="11854" hidden="1" xr:uid="{00000000-0005-0000-0000-000019260000}"/>
    <cellStyle name="Calculation" xfId="11873" hidden="1" xr:uid="{00000000-0005-0000-0000-00001A260000}"/>
    <cellStyle name="Calculation" xfId="11881" hidden="1" xr:uid="{00000000-0005-0000-0000-00001B260000}"/>
    <cellStyle name="Calculation" xfId="11865" hidden="1" xr:uid="{00000000-0005-0000-0000-00001C260000}"/>
    <cellStyle name="Calculation" xfId="11886" hidden="1" xr:uid="{00000000-0005-0000-0000-00001D260000}"/>
    <cellStyle name="Calculation" xfId="11894" hidden="1" xr:uid="{00000000-0005-0000-0000-00001E260000}"/>
    <cellStyle name="Calculation" xfId="11902" hidden="1" xr:uid="{00000000-0005-0000-0000-00001F260000}"/>
    <cellStyle name="Calculation" xfId="11913" hidden="1" xr:uid="{00000000-0005-0000-0000-000020260000}"/>
    <cellStyle name="Calculation" xfId="11918" hidden="1" xr:uid="{00000000-0005-0000-0000-000021260000}"/>
    <cellStyle name="Calculation" xfId="11809" hidden="1" xr:uid="{00000000-0005-0000-0000-000022260000}"/>
    <cellStyle name="Calculation" xfId="11673" hidden="1" xr:uid="{00000000-0005-0000-0000-000023260000}"/>
    <cellStyle name="Calculation" xfId="11936" hidden="1" xr:uid="{00000000-0005-0000-0000-000024260000}"/>
    <cellStyle name="Calculation" xfId="11944" hidden="1" xr:uid="{00000000-0005-0000-0000-000025260000}"/>
    <cellStyle name="Calculation" xfId="11928" hidden="1" xr:uid="{00000000-0005-0000-0000-000026260000}"/>
    <cellStyle name="Calculation" xfId="11949" hidden="1" xr:uid="{00000000-0005-0000-0000-000027260000}"/>
    <cellStyle name="Calculation" xfId="11957" hidden="1" xr:uid="{00000000-0005-0000-0000-000028260000}"/>
    <cellStyle name="Calculation" xfId="11976" hidden="1" xr:uid="{00000000-0005-0000-0000-000029260000}"/>
    <cellStyle name="Calculation" xfId="11984" hidden="1" xr:uid="{00000000-0005-0000-0000-00002A260000}"/>
    <cellStyle name="Calculation" xfId="11968" hidden="1" xr:uid="{00000000-0005-0000-0000-00002B260000}"/>
    <cellStyle name="Calculation" xfId="11989" hidden="1" xr:uid="{00000000-0005-0000-0000-00002C260000}"/>
    <cellStyle name="Calculation" xfId="11997" hidden="1" xr:uid="{00000000-0005-0000-0000-00002D260000}"/>
    <cellStyle name="Calculation" xfId="12005" hidden="1" xr:uid="{00000000-0005-0000-0000-00002E260000}"/>
    <cellStyle name="Calculation" xfId="12016" hidden="1" xr:uid="{00000000-0005-0000-0000-00002F260000}"/>
    <cellStyle name="Calculation" xfId="12021" hidden="1" xr:uid="{00000000-0005-0000-0000-000030260000}"/>
    <cellStyle name="Calculation" xfId="11796" hidden="1" xr:uid="{00000000-0005-0000-0000-000031260000}"/>
    <cellStyle name="Calculation" xfId="12070" hidden="1" xr:uid="{00000000-0005-0000-0000-000032260000}"/>
    <cellStyle name="Calculation" xfId="12098" hidden="1" xr:uid="{00000000-0005-0000-0000-000033260000}"/>
    <cellStyle name="Calculation" xfId="12117" hidden="1" xr:uid="{00000000-0005-0000-0000-000034260000}"/>
    <cellStyle name="Calculation" xfId="12125" hidden="1" xr:uid="{00000000-0005-0000-0000-000035260000}"/>
    <cellStyle name="Calculation" xfId="12109" hidden="1" xr:uid="{00000000-0005-0000-0000-000036260000}"/>
    <cellStyle name="Calculation" xfId="12131" hidden="1" xr:uid="{00000000-0005-0000-0000-000037260000}"/>
    <cellStyle name="Calculation" xfId="12139" hidden="1" xr:uid="{00000000-0005-0000-0000-000038260000}"/>
    <cellStyle name="Calculation" xfId="12158" hidden="1" xr:uid="{00000000-0005-0000-0000-000039260000}"/>
    <cellStyle name="Calculation" xfId="12166" hidden="1" xr:uid="{00000000-0005-0000-0000-00003A260000}"/>
    <cellStyle name="Calculation" xfId="12150" hidden="1" xr:uid="{00000000-0005-0000-0000-00003B260000}"/>
    <cellStyle name="Calculation" xfId="12171" hidden="1" xr:uid="{00000000-0005-0000-0000-00003C260000}"/>
    <cellStyle name="Calculation" xfId="12180" hidden="1" xr:uid="{00000000-0005-0000-0000-00003D260000}"/>
    <cellStyle name="Calculation" xfId="12188" hidden="1" xr:uid="{00000000-0005-0000-0000-00003E260000}"/>
    <cellStyle name="Calculation" xfId="12199" hidden="1" xr:uid="{00000000-0005-0000-0000-00003F260000}"/>
    <cellStyle name="Calculation" xfId="12204" hidden="1" xr:uid="{00000000-0005-0000-0000-000040260000}"/>
    <cellStyle name="Calculation" xfId="12092" hidden="1" xr:uid="{00000000-0005-0000-0000-000041260000}"/>
    <cellStyle name="Calculation" xfId="12217" hidden="1" xr:uid="{00000000-0005-0000-0000-000042260000}"/>
    <cellStyle name="Calculation" xfId="12236" hidden="1" xr:uid="{00000000-0005-0000-0000-000043260000}"/>
    <cellStyle name="Calculation" xfId="12244" hidden="1" xr:uid="{00000000-0005-0000-0000-000044260000}"/>
    <cellStyle name="Calculation" xfId="12228" hidden="1" xr:uid="{00000000-0005-0000-0000-000045260000}"/>
    <cellStyle name="Calculation" xfId="12249" hidden="1" xr:uid="{00000000-0005-0000-0000-000046260000}"/>
    <cellStyle name="Calculation" xfId="12257" hidden="1" xr:uid="{00000000-0005-0000-0000-000047260000}"/>
    <cellStyle name="Calculation" xfId="12276" hidden="1" xr:uid="{00000000-0005-0000-0000-000048260000}"/>
    <cellStyle name="Calculation" xfId="12284" hidden="1" xr:uid="{00000000-0005-0000-0000-000049260000}"/>
    <cellStyle name="Calculation" xfId="12268" hidden="1" xr:uid="{00000000-0005-0000-0000-00004A260000}"/>
    <cellStyle name="Calculation" xfId="12289" hidden="1" xr:uid="{00000000-0005-0000-0000-00004B260000}"/>
    <cellStyle name="Calculation" xfId="12297" hidden="1" xr:uid="{00000000-0005-0000-0000-00004C260000}"/>
    <cellStyle name="Calculation" xfId="12305" hidden="1" xr:uid="{00000000-0005-0000-0000-00004D260000}"/>
    <cellStyle name="Calculation" xfId="12316" hidden="1" xr:uid="{00000000-0005-0000-0000-00004E260000}"/>
    <cellStyle name="Calculation" xfId="12321" hidden="1" xr:uid="{00000000-0005-0000-0000-00004F260000}"/>
    <cellStyle name="Calculation" xfId="12212" hidden="1" xr:uid="{00000000-0005-0000-0000-000050260000}"/>
    <cellStyle name="Calculation" xfId="12081" hidden="1" xr:uid="{00000000-0005-0000-0000-000051260000}"/>
    <cellStyle name="Calculation" xfId="12339" hidden="1" xr:uid="{00000000-0005-0000-0000-000052260000}"/>
    <cellStyle name="Calculation" xfId="12347" hidden="1" xr:uid="{00000000-0005-0000-0000-000053260000}"/>
    <cellStyle name="Calculation" xfId="12331" hidden="1" xr:uid="{00000000-0005-0000-0000-000054260000}"/>
    <cellStyle name="Calculation" xfId="12352" hidden="1" xr:uid="{00000000-0005-0000-0000-000055260000}"/>
    <cellStyle name="Calculation" xfId="12360" hidden="1" xr:uid="{00000000-0005-0000-0000-000056260000}"/>
    <cellStyle name="Calculation" xfId="12379" hidden="1" xr:uid="{00000000-0005-0000-0000-000057260000}"/>
    <cellStyle name="Calculation" xfId="12387" hidden="1" xr:uid="{00000000-0005-0000-0000-000058260000}"/>
    <cellStyle name="Calculation" xfId="12371" hidden="1" xr:uid="{00000000-0005-0000-0000-000059260000}"/>
    <cellStyle name="Calculation" xfId="12392" hidden="1" xr:uid="{00000000-0005-0000-0000-00005A260000}"/>
    <cellStyle name="Calculation" xfId="12400" hidden="1" xr:uid="{00000000-0005-0000-0000-00005B260000}"/>
    <cellStyle name="Calculation" xfId="12408" hidden="1" xr:uid="{00000000-0005-0000-0000-00005C260000}"/>
    <cellStyle name="Calculation" xfId="12419" hidden="1" xr:uid="{00000000-0005-0000-0000-00005D260000}"/>
    <cellStyle name="Calculation" xfId="12424" hidden="1" xr:uid="{00000000-0005-0000-0000-00005E260000}"/>
    <cellStyle name="Calculation" xfId="12064" hidden="1" xr:uid="{00000000-0005-0000-0000-00005F260000}"/>
    <cellStyle name="Calculation" xfId="11611" hidden="1" xr:uid="{00000000-0005-0000-0000-000060260000}"/>
    <cellStyle name="Calculation" xfId="12431" hidden="1" xr:uid="{00000000-0005-0000-0000-000061260000}"/>
    <cellStyle name="Calculation" xfId="12441" hidden="1" xr:uid="{00000000-0005-0000-0000-000062260000}"/>
    <cellStyle name="Calculation" xfId="12449" hidden="1" xr:uid="{00000000-0005-0000-0000-000063260000}"/>
    <cellStyle name="Calculation" xfId="11644" hidden="1" xr:uid="{00000000-0005-0000-0000-000064260000}"/>
    <cellStyle name="Calculation" xfId="12454" hidden="1" xr:uid="{00000000-0005-0000-0000-000065260000}"/>
    <cellStyle name="Calculation" xfId="12462" hidden="1" xr:uid="{00000000-0005-0000-0000-000066260000}"/>
    <cellStyle name="Calculation" xfId="12481" hidden="1" xr:uid="{00000000-0005-0000-0000-000067260000}"/>
    <cellStyle name="Calculation" xfId="12489" hidden="1" xr:uid="{00000000-0005-0000-0000-000068260000}"/>
    <cellStyle name="Calculation" xfId="12473" hidden="1" xr:uid="{00000000-0005-0000-0000-000069260000}"/>
    <cellStyle name="Calculation" xfId="12494" hidden="1" xr:uid="{00000000-0005-0000-0000-00006A260000}"/>
    <cellStyle name="Calculation" xfId="12502" hidden="1" xr:uid="{00000000-0005-0000-0000-00006B260000}"/>
    <cellStyle name="Calculation" xfId="12510" hidden="1" xr:uid="{00000000-0005-0000-0000-00006C260000}"/>
    <cellStyle name="Calculation" xfId="12521" hidden="1" xr:uid="{00000000-0005-0000-0000-00006D260000}"/>
    <cellStyle name="Calculation" xfId="12526" hidden="1" xr:uid="{00000000-0005-0000-0000-00006E260000}"/>
    <cellStyle name="Calculation" xfId="11631" hidden="1" xr:uid="{00000000-0005-0000-0000-00006F260000}"/>
    <cellStyle name="Calculation" xfId="12539" hidden="1" xr:uid="{00000000-0005-0000-0000-000070260000}"/>
    <cellStyle name="Calculation" xfId="12558" hidden="1" xr:uid="{00000000-0005-0000-0000-000071260000}"/>
    <cellStyle name="Calculation" xfId="12566" hidden="1" xr:uid="{00000000-0005-0000-0000-000072260000}"/>
    <cellStyle name="Calculation" xfId="12550" hidden="1" xr:uid="{00000000-0005-0000-0000-000073260000}"/>
    <cellStyle name="Calculation" xfId="12571" hidden="1" xr:uid="{00000000-0005-0000-0000-000074260000}"/>
    <cellStyle name="Calculation" xfId="12579" hidden="1" xr:uid="{00000000-0005-0000-0000-000075260000}"/>
    <cellStyle name="Calculation" xfId="12598" hidden="1" xr:uid="{00000000-0005-0000-0000-000076260000}"/>
    <cellStyle name="Calculation" xfId="12606" hidden="1" xr:uid="{00000000-0005-0000-0000-000077260000}"/>
    <cellStyle name="Calculation" xfId="12590" hidden="1" xr:uid="{00000000-0005-0000-0000-000078260000}"/>
    <cellStyle name="Calculation" xfId="12611" hidden="1" xr:uid="{00000000-0005-0000-0000-000079260000}"/>
    <cellStyle name="Calculation" xfId="12619" hidden="1" xr:uid="{00000000-0005-0000-0000-00007A260000}"/>
    <cellStyle name="Calculation" xfId="12627" hidden="1" xr:uid="{00000000-0005-0000-0000-00007B260000}"/>
    <cellStyle name="Calculation" xfId="12638" hidden="1" xr:uid="{00000000-0005-0000-0000-00007C260000}"/>
    <cellStyle name="Calculation" xfId="12643" hidden="1" xr:uid="{00000000-0005-0000-0000-00007D260000}"/>
    <cellStyle name="Calculation" xfId="12534" hidden="1" xr:uid="{00000000-0005-0000-0000-00007E260000}"/>
    <cellStyle name="Calculation" xfId="11588" hidden="1" xr:uid="{00000000-0005-0000-0000-00007F260000}"/>
    <cellStyle name="Calculation" xfId="12661" hidden="1" xr:uid="{00000000-0005-0000-0000-000080260000}"/>
    <cellStyle name="Calculation" xfId="12669" hidden="1" xr:uid="{00000000-0005-0000-0000-000081260000}"/>
    <cellStyle name="Calculation" xfId="12653" hidden="1" xr:uid="{00000000-0005-0000-0000-000082260000}"/>
    <cellStyle name="Calculation" xfId="12674" hidden="1" xr:uid="{00000000-0005-0000-0000-000083260000}"/>
    <cellStyle name="Calculation" xfId="12682" hidden="1" xr:uid="{00000000-0005-0000-0000-000084260000}"/>
    <cellStyle name="Calculation" xfId="12701" hidden="1" xr:uid="{00000000-0005-0000-0000-000085260000}"/>
    <cellStyle name="Calculation" xfId="12709" hidden="1" xr:uid="{00000000-0005-0000-0000-000086260000}"/>
    <cellStyle name="Calculation" xfId="12693" hidden="1" xr:uid="{00000000-0005-0000-0000-000087260000}"/>
    <cellStyle name="Calculation" xfId="12714" hidden="1" xr:uid="{00000000-0005-0000-0000-000088260000}"/>
    <cellStyle name="Calculation" xfId="12722" hidden="1" xr:uid="{00000000-0005-0000-0000-000089260000}"/>
    <cellStyle name="Calculation" xfId="12730" hidden="1" xr:uid="{00000000-0005-0000-0000-00008A260000}"/>
    <cellStyle name="Calculation" xfId="12741" hidden="1" xr:uid="{00000000-0005-0000-0000-00008B260000}"/>
    <cellStyle name="Calculation" xfId="12746" hidden="1" xr:uid="{00000000-0005-0000-0000-00008C260000}"/>
    <cellStyle name="Calculation" xfId="11606" hidden="1" xr:uid="{00000000-0005-0000-0000-00008D260000}"/>
    <cellStyle name="Calculation" xfId="12051" hidden="1" xr:uid="{00000000-0005-0000-0000-00008E260000}"/>
    <cellStyle name="Calculation" xfId="12767" hidden="1" xr:uid="{00000000-0005-0000-0000-00008F260000}"/>
    <cellStyle name="Calculation" xfId="12786" hidden="1" xr:uid="{00000000-0005-0000-0000-000090260000}"/>
    <cellStyle name="Calculation" xfId="12794" hidden="1" xr:uid="{00000000-0005-0000-0000-000091260000}"/>
    <cellStyle name="Calculation" xfId="12778" hidden="1" xr:uid="{00000000-0005-0000-0000-000092260000}"/>
    <cellStyle name="Calculation" xfId="12799" hidden="1" xr:uid="{00000000-0005-0000-0000-000093260000}"/>
    <cellStyle name="Calculation" xfId="12807" hidden="1" xr:uid="{00000000-0005-0000-0000-000094260000}"/>
    <cellStyle name="Calculation" xfId="12826" hidden="1" xr:uid="{00000000-0005-0000-0000-000095260000}"/>
    <cellStyle name="Calculation" xfId="12834" hidden="1" xr:uid="{00000000-0005-0000-0000-000096260000}"/>
    <cellStyle name="Calculation" xfId="12818" hidden="1" xr:uid="{00000000-0005-0000-0000-000097260000}"/>
    <cellStyle name="Calculation" xfId="12839" hidden="1" xr:uid="{00000000-0005-0000-0000-000098260000}"/>
    <cellStyle name="Calculation" xfId="12847" hidden="1" xr:uid="{00000000-0005-0000-0000-000099260000}"/>
    <cellStyle name="Calculation" xfId="12855" hidden="1" xr:uid="{00000000-0005-0000-0000-00009A260000}"/>
    <cellStyle name="Calculation" xfId="12866" hidden="1" xr:uid="{00000000-0005-0000-0000-00009B260000}"/>
    <cellStyle name="Calculation" xfId="12871" hidden="1" xr:uid="{00000000-0005-0000-0000-00009C260000}"/>
    <cellStyle name="Calculation" xfId="12761" hidden="1" xr:uid="{00000000-0005-0000-0000-00009D260000}"/>
    <cellStyle name="Calculation" xfId="12884" hidden="1" xr:uid="{00000000-0005-0000-0000-00009E260000}"/>
    <cellStyle name="Calculation" xfId="12903" hidden="1" xr:uid="{00000000-0005-0000-0000-00009F260000}"/>
    <cellStyle name="Calculation" xfId="12911" hidden="1" xr:uid="{00000000-0005-0000-0000-0000A0260000}"/>
    <cellStyle name="Calculation" xfId="12895" hidden="1" xr:uid="{00000000-0005-0000-0000-0000A1260000}"/>
    <cellStyle name="Calculation" xfId="12916" hidden="1" xr:uid="{00000000-0005-0000-0000-0000A2260000}"/>
    <cellStyle name="Calculation" xfId="12924" hidden="1" xr:uid="{00000000-0005-0000-0000-0000A3260000}"/>
    <cellStyle name="Calculation" xfId="12943" hidden="1" xr:uid="{00000000-0005-0000-0000-0000A4260000}"/>
    <cellStyle name="Calculation" xfId="12951" hidden="1" xr:uid="{00000000-0005-0000-0000-0000A5260000}"/>
    <cellStyle name="Calculation" xfId="12935" hidden="1" xr:uid="{00000000-0005-0000-0000-0000A6260000}"/>
    <cellStyle name="Calculation" xfId="12956" hidden="1" xr:uid="{00000000-0005-0000-0000-0000A7260000}"/>
    <cellStyle name="Calculation" xfId="12964" hidden="1" xr:uid="{00000000-0005-0000-0000-0000A8260000}"/>
    <cellStyle name="Calculation" xfId="12972" hidden="1" xr:uid="{00000000-0005-0000-0000-0000A9260000}"/>
    <cellStyle name="Calculation" xfId="12983" hidden="1" xr:uid="{00000000-0005-0000-0000-0000AA260000}"/>
    <cellStyle name="Calculation" xfId="12988" hidden="1" xr:uid="{00000000-0005-0000-0000-0000AB260000}"/>
    <cellStyle name="Calculation" xfId="12879" hidden="1" xr:uid="{00000000-0005-0000-0000-0000AC260000}"/>
    <cellStyle name="Calculation" xfId="12055" hidden="1" xr:uid="{00000000-0005-0000-0000-0000AD260000}"/>
    <cellStyle name="Calculation" xfId="13006" hidden="1" xr:uid="{00000000-0005-0000-0000-0000AE260000}"/>
    <cellStyle name="Calculation" xfId="13014" hidden="1" xr:uid="{00000000-0005-0000-0000-0000AF260000}"/>
    <cellStyle name="Calculation" xfId="12998" hidden="1" xr:uid="{00000000-0005-0000-0000-0000B0260000}"/>
    <cellStyle name="Calculation" xfId="13019" hidden="1" xr:uid="{00000000-0005-0000-0000-0000B1260000}"/>
    <cellStyle name="Calculation" xfId="13027" hidden="1" xr:uid="{00000000-0005-0000-0000-0000B2260000}"/>
    <cellStyle name="Calculation" xfId="13046" hidden="1" xr:uid="{00000000-0005-0000-0000-0000B3260000}"/>
    <cellStyle name="Calculation" xfId="13054" hidden="1" xr:uid="{00000000-0005-0000-0000-0000B4260000}"/>
    <cellStyle name="Calculation" xfId="13038" hidden="1" xr:uid="{00000000-0005-0000-0000-0000B5260000}"/>
    <cellStyle name="Calculation" xfId="13059" hidden="1" xr:uid="{00000000-0005-0000-0000-0000B6260000}"/>
    <cellStyle name="Calculation" xfId="13067" hidden="1" xr:uid="{00000000-0005-0000-0000-0000B7260000}"/>
    <cellStyle name="Calculation" xfId="13075" hidden="1" xr:uid="{00000000-0005-0000-0000-0000B8260000}"/>
    <cellStyle name="Calculation" xfId="13086" hidden="1" xr:uid="{00000000-0005-0000-0000-0000B9260000}"/>
    <cellStyle name="Calculation" xfId="13091" hidden="1" xr:uid="{00000000-0005-0000-0000-0000BA260000}"/>
    <cellStyle name="Calculation" xfId="13102" hidden="1" xr:uid="{00000000-0005-0000-0000-0000BB260000}"/>
    <cellStyle name="Calculation" xfId="13110" hidden="1" xr:uid="{00000000-0005-0000-0000-0000BC260000}"/>
    <cellStyle name="Calculation" xfId="13138" hidden="1" xr:uid="{00000000-0005-0000-0000-0000BD260000}"/>
    <cellStyle name="Calculation" xfId="13157" hidden="1" xr:uid="{00000000-0005-0000-0000-0000BE260000}"/>
    <cellStyle name="Calculation" xfId="13165" hidden="1" xr:uid="{00000000-0005-0000-0000-0000BF260000}"/>
    <cellStyle name="Calculation" xfId="13149" hidden="1" xr:uid="{00000000-0005-0000-0000-0000C0260000}"/>
    <cellStyle name="Calculation" xfId="13171" hidden="1" xr:uid="{00000000-0005-0000-0000-0000C1260000}"/>
    <cellStyle name="Calculation" xfId="13179" hidden="1" xr:uid="{00000000-0005-0000-0000-0000C2260000}"/>
    <cellStyle name="Calculation" xfId="13198" hidden="1" xr:uid="{00000000-0005-0000-0000-0000C3260000}"/>
    <cellStyle name="Calculation" xfId="13206" hidden="1" xr:uid="{00000000-0005-0000-0000-0000C4260000}"/>
    <cellStyle name="Calculation" xfId="13190" hidden="1" xr:uid="{00000000-0005-0000-0000-0000C5260000}"/>
    <cellStyle name="Calculation" xfId="13211" hidden="1" xr:uid="{00000000-0005-0000-0000-0000C6260000}"/>
    <cellStyle name="Calculation" xfId="13220" hidden="1" xr:uid="{00000000-0005-0000-0000-0000C7260000}"/>
    <cellStyle name="Calculation" xfId="13228" hidden="1" xr:uid="{00000000-0005-0000-0000-0000C8260000}"/>
    <cellStyle name="Calculation" xfId="13239" hidden="1" xr:uid="{00000000-0005-0000-0000-0000C9260000}"/>
    <cellStyle name="Calculation" xfId="13244" hidden="1" xr:uid="{00000000-0005-0000-0000-0000CA260000}"/>
    <cellStyle name="Calculation" xfId="13132" hidden="1" xr:uid="{00000000-0005-0000-0000-0000CB260000}"/>
    <cellStyle name="Calculation" xfId="13257" hidden="1" xr:uid="{00000000-0005-0000-0000-0000CC260000}"/>
    <cellStyle name="Calculation" xfId="13276" hidden="1" xr:uid="{00000000-0005-0000-0000-0000CD260000}"/>
    <cellStyle name="Calculation" xfId="13284" hidden="1" xr:uid="{00000000-0005-0000-0000-0000CE260000}"/>
    <cellStyle name="Calculation" xfId="13268" hidden="1" xr:uid="{00000000-0005-0000-0000-0000CF260000}"/>
    <cellStyle name="Calculation" xfId="13289" hidden="1" xr:uid="{00000000-0005-0000-0000-0000D0260000}"/>
    <cellStyle name="Calculation" xfId="13297" hidden="1" xr:uid="{00000000-0005-0000-0000-0000D1260000}"/>
    <cellStyle name="Calculation" xfId="13316" hidden="1" xr:uid="{00000000-0005-0000-0000-0000D2260000}"/>
    <cellStyle name="Calculation" xfId="13324" hidden="1" xr:uid="{00000000-0005-0000-0000-0000D3260000}"/>
    <cellStyle name="Calculation" xfId="13308" hidden="1" xr:uid="{00000000-0005-0000-0000-0000D4260000}"/>
    <cellStyle name="Calculation" xfId="13329" hidden="1" xr:uid="{00000000-0005-0000-0000-0000D5260000}"/>
    <cellStyle name="Calculation" xfId="13337" hidden="1" xr:uid="{00000000-0005-0000-0000-0000D6260000}"/>
    <cellStyle name="Calculation" xfId="13345" hidden="1" xr:uid="{00000000-0005-0000-0000-0000D7260000}"/>
    <cellStyle name="Calculation" xfId="13356" hidden="1" xr:uid="{00000000-0005-0000-0000-0000D8260000}"/>
    <cellStyle name="Calculation" xfId="13361" hidden="1" xr:uid="{00000000-0005-0000-0000-0000D9260000}"/>
    <cellStyle name="Calculation" xfId="13252" hidden="1" xr:uid="{00000000-0005-0000-0000-0000DA260000}"/>
    <cellStyle name="Calculation" xfId="13121" hidden="1" xr:uid="{00000000-0005-0000-0000-0000DB260000}"/>
    <cellStyle name="Calculation" xfId="13379" hidden="1" xr:uid="{00000000-0005-0000-0000-0000DC260000}"/>
    <cellStyle name="Calculation" xfId="13387" hidden="1" xr:uid="{00000000-0005-0000-0000-0000DD260000}"/>
    <cellStyle name="Calculation" xfId="13371" hidden="1" xr:uid="{00000000-0005-0000-0000-0000DE260000}"/>
    <cellStyle name="Calculation" xfId="13392" hidden="1" xr:uid="{00000000-0005-0000-0000-0000DF260000}"/>
    <cellStyle name="Calculation" xfId="13400" hidden="1" xr:uid="{00000000-0005-0000-0000-0000E0260000}"/>
    <cellStyle name="Calculation" xfId="13419" hidden="1" xr:uid="{00000000-0005-0000-0000-0000E1260000}"/>
    <cellStyle name="Calculation" xfId="13427" hidden="1" xr:uid="{00000000-0005-0000-0000-0000E2260000}"/>
    <cellStyle name="Calculation" xfId="13411" hidden="1" xr:uid="{00000000-0005-0000-0000-0000E3260000}"/>
    <cellStyle name="Calculation" xfId="13432" hidden="1" xr:uid="{00000000-0005-0000-0000-0000E4260000}"/>
    <cellStyle name="Calculation" xfId="13440" hidden="1" xr:uid="{00000000-0005-0000-0000-0000E5260000}"/>
    <cellStyle name="Calculation" xfId="13448" hidden="1" xr:uid="{00000000-0005-0000-0000-0000E6260000}"/>
    <cellStyle name="Calculation" xfId="13459" hidden="1" xr:uid="{00000000-0005-0000-0000-0000E7260000}"/>
    <cellStyle name="Calculation" xfId="13464" hidden="1" xr:uid="{00000000-0005-0000-0000-0000E8260000}"/>
    <cellStyle name="Calculation" xfId="8276" hidden="1" xr:uid="{00000000-0005-0000-0000-0000E9260000}"/>
    <cellStyle name="Calculation" xfId="8403" hidden="1" xr:uid="{00000000-0005-0000-0000-0000EA260000}"/>
    <cellStyle name="Calculation" xfId="8419" hidden="1" xr:uid="{00000000-0005-0000-0000-0000EB260000}"/>
    <cellStyle name="Calculation" xfId="8425" hidden="1" xr:uid="{00000000-0005-0000-0000-0000EC260000}"/>
    <cellStyle name="Calculation" xfId="8413" hidden="1" xr:uid="{00000000-0005-0000-0000-0000ED260000}"/>
    <cellStyle name="Calculation" xfId="8520" hidden="1" xr:uid="{00000000-0005-0000-0000-0000EE260000}"/>
    <cellStyle name="Calculation" xfId="8436" hidden="1" xr:uid="{00000000-0005-0000-0000-0000EF260000}"/>
    <cellStyle name="Calculation" xfId="8454" hidden="1" xr:uid="{00000000-0005-0000-0000-0000F0260000}"/>
    <cellStyle name="Calculation" xfId="8459" hidden="1" xr:uid="{00000000-0005-0000-0000-0000F1260000}"/>
    <cellStyle name="Calculation" xfId="8447" hidden="1" xr:uid="{00000000-0005-0000-0000-0000F2260000}"/>
    <cellStyle name="Calculation" xfId="12034" hidden="1" xr:uid="{00000000-0005-0000-0000-0000F3260000}"/>
    <cellStyle name="Calculation" xfId="8468" hidden="1" xr:uid="{00000000-0005-0000-0000-0000F4260000}"/>
    <cellStyle name="Calculation" xfId="13477" hidden="1" xr:uid="{00000000-0005-0000-0000-0000F5260000}"/>
    <cellStyle name="Calculation" xfId="13488" hidden="1" xr:uid="{00000000-0005-0000-0000-0000F6260000}"/>
    <cellStyle name="Calculation" xfId="13493" hidden="1" xr:uid="{00000000-0005-0000-0000-0000F7260000}"/>
    <cellStyle name="Calculation" xfId="13501" hidden="1" xr:uid="{00000000-0005-0000-0000-0000F8260000}"/>
    <cellStyle name="Calculation" xfId="13517" hidden="1" xr:uid="{00000000-0005-0000-0000-0000F9260000}"/>
    <cellStyle name="Calculation" xfId="13536" hidden="1" xr:uid="{00000000-0005-0000-0000-0000FA260000}"/>
    <cellStyle name="Calculation" xfId="13544" hidden="1" xr:uid="{00000000-0005-0000-0000-0000FB260000}"/>
    <cellStyle name="Calculation" xfId="13528" hidden="1" xr:uid="{00000000-0005-0000-0000-0000FC260000}"/>
    <cellStyle name="Calculation" xfId="13550" hidden="1" xr:uid="{00000000-0005-0000-0000-0000FD260000}"/>
    <cellStyle name="Calculation" xfId="13558" hidden="1" xr:uid="{00000000-0005-0000-0000-0000FE260000}"/>
    <cellStyle name="Calculation" xfId="13577" hidden="1" xr:uid="{00000000-0005-0000-0000-0000FF260000}"/>
    <cellStyle name="Calculation" xfId="13585" hidden="1" xr:uid="{00000000-0005-0000-0000-000000270000}"/>
    <cellStyle name="Calculation" xfId="13569" hidden="1" xr:uid="{00000000-0005-0000-0000-000001270000}"/>
    <cellStyle name="Calculation" xfId="13590" hidden="1" xr:uid="{00000000-0005-0000-0000-000002270000}"/>
    <cellStyle name="Calculation" xfId="13599" hidden="1" xr:uid="{00000000-0005-0000-0000-000003270000}"/>
    <cellStyle name="Calculation" xfId="13607" hidden="1" xr:uid="{00000000-0005-0000-0000-000004270000}"/>
    <cellStyle name="Calculation" xfId="13618" hidden="1" xr:uid="{00000000-0005-0000-0000-000005270000}"/>
    <cellStyle name="Calculation" xfId="13623" hidden="1" xr:uid="{00000000-0005-0000-0000-000006270000}"/>
    <cellStyle name="Calculation" xfId="13631" hidden="1" xr:uid="{00000000-0005-0000-0000-000007270000}"/>
    <cellStyle name="Calculation" xfId="13512" hidden="1" xr:uid="{00000000-0005-0000-0000-000008270000}"/>
    <cellStyle name="Calculation" xfId="13639" hidden="1" xr:uid="{00000000-0005-0000-0000-000009270000}"/>
    <cellStyle name="Calculation" xfId="13658" hidden="1" xr:uid="{00000000-0005-0000-0000-00000A270000}"/>
    <cellStyle name="Calculation" xfId="13666" hidden="1" xr:uid="{00000000-0005-0000-0000-00000B270000}"/>
    <cellStyle name="Calculation" xfId="13650" hidden="1" xr:uid="{00000000-0005-0000-0000-00000C270000}"/>
    <cellStyle name="Calculation" xfId="13671" hidden="1" xr:uid="{00000000-0005-0000-0000-00000D270000}"/>
    <cellStyle name="Calculation" xfId="13679" hidden="1" xr:uid="{00000000-0005-0000-0000-00000E270000}"/>
    <cellStyle name="Calculation" xfId="13698" hidden="1" xr:uid="{00000000-0005-0000-0000-00000F270000}"/>
    <cellStyle name="Calculation" xfId="13706" hidden="1" xr:uid="{00000000-0005-0000-0000-000010270000}"/>
    <cellStyle name="Calculation" xfId="13690" hidden="1" xr:uid="{00000000-0005-0000-0000-000011270000}"/>
    <cellStyle name="Calculation" xfId="13711" hidden="1" xr:uid="{00000000-0005-0000-0000-000012270000}"/>
    <cellStyle name="Calculation" xfId="13719" hidden="1" xr:uid="{00000000-0005-0000-0000-000013270000}"/>
    <cellStyle name="Calculation" xfId="13727" hidden="1" xr:uid="{00000000-0005-0000-0000-000014270000}"/>
    <cellStyle name="Calculation" xfId="13738" hidden="1" xr:uid="{00000000-0005-0000-0000-000015270000}"/>
    <cellStyle name="Calculation" xfId="13743" hidden="1" xr:uid="{00000000-0005-0000-0000-000016270000}"/>
    <cellStyle name="Calculation" xfId="13751" hidden="1" xr:uid="{00000000-0005-0000-0000-000017270000}"/>
    <cellStyle name="Calculation" xfId="13759" hidden="1" xr:uid="{00000000-0005-0000-0000-000018270000}"/>
    <cellStyle name="Calculation" xfId="13767" hidden="1" xr:uid="{00000000-0005-0000-0000-000019270000}"/>
    <cellStyle name="Calculation" xfId="13786" hidden="1" xr:uid="{00000000-0005-0000-0000-00001A270000}"/>
    <cellStyle name="Calculation" xfId="13794" hidden="1" xr:uid="{00000000-0005-0000-0000-00001B270000}"/>
    <cellStyle name="Calculation" xfId="13778" hidden="1" xr:uid="{00000000-0005-0000-0000-00001C270000}"/>
    <cellStyle name="Calculation" xfId="13800" hidden="1" xr:uid="{00000000-0005-0000-0000-00001D270000}"/>
    <cellStyle name="Calculation" xfId="13808" hidden="1" xr:uid="{00000000-0005-0000-0000-00001E270000}"/>
    <cellStyle name="Calculation" xfId="13827" hidden="1" xr:uid="{00000000-0005-0000-0000-00001F270000}"/>
    <cellStyle name="Calculation" xfId="13835" hidden="1" xr:uid="{00000000-0005-0000-0000-000020270000}"/>
    <cellStyle name="Calculation" xfId="13819" hidden="1" xr:uid="{00000000-0005-0000-0000-000021270000}"/>
    <cellStyle name="Calculation" xfId="13840" hidden="1" xr:uid="{00000000-0005-0000-0000-000022270000}"/>
    <cellStyle name="Calculation" xfId="13849" hidden="1" xr:uid="{00000000-0005-0000-0000-000023270000}"/>
    <cellStyle name="Calculation" xfId="13857" hidden="1" xr:uid="{00000000-0005-0000-0000-000024270000}"/>
    <cellStyle name="Calculation" xfId="13868" hidden="1" xr:uid="{00000000-0005-0000-0000-000025270000}"/>
    <cellStyle name="Calculation" xfId="13873" hidden="1" xr:uid="{00000000-0005-0000-0000-000026270000}"/>
    <cellStyle name="Calculation" xfId="13881" hidden="1" xr:uid="{00000000-0005-0000-0000-000027270000}"/>
    <cellStyle name="Calculation" xfId="13889" hidden="1" xr:uid="{00000000-0005-0000-0000-000028270000}"/>
    <cellStyle name="Calculation" xfId="13897" hidden="1" xr:uid="{00000000-0005-0000-0000-000029270000}"/>
    <cellStyle name="Calculation" xfId="13916" hidden="1" xr:uid="{00000000-0005-0000-0000-00002A270000}"/>
    <cellStyle name="Calculation" xfId="13924" hidden="1" xr:uid="{00000000-0005-0000-0000-00002B270000}"/>
    <cellStyle name="Calculation" xfId="13908" hidden="1" xr:uid="{00000000-0005-0000-0000-00002C270000}"/>
    <cellStyle name="Calculation" xfId="13929" hidden="1" xr:uid="{00000000-0005-0000-0000-00002D270000}"/>
    <cellStyle name="Calculation" xfId="13937" hidden="1" xr:uid="{00000000-0005-0000-0000-00002E270000}"/>
    <cellStyle name="Calculation" xfId="13956" hidden="1" xr:uid="{00000000-0005-0000-0000-00002F270000}"/>
    <cellStyle name="Calculation" xfId="13964" hidden="1" xr:uid="{00000000-0005-0000-0000-000030270000}"/>
    <cellStyle name="Calculation" xfId="13948" hidden="1" xr:uid="{00000000-0005-0000-0000-000031270000}"/>
    <cellStyle name="Calculation" xfId="13969" hidden="1" xr:uid="{00000000-0005-0000-0000-000032270000}"/>
    <cellStyle name="Calculation" xfId="13978" hidden="1" xr:uid="{00000000-0005-0000-0000-000033270000}"/>
    <cellStyle name="Calculation" xfId="13986" hidden="1" xr:uid="{00000000-0005-0000-0000-000034270000}"/>
    <cellStyle name="Calculation" xfId="13997" hidden="1" xr:uid="{00000000-0005-0000-0000-000035270000}"/>
    <cellStyle name="Calculation" xfId="14002" hidden="1" xr:uid="{00000000-0005-0000-0000-000036270000}"/>
    <cellStyle name="Calculation" xfId="14010" hidden="1" xr:uid="{00000000-0005-0000-0000-000037270000}"/>
    <cellStyle name="Calculation" xfId="14024" hidden="1" xr:uid="{00000000-0005-0000-0000-000038270000}"/>
    <cellStyle name="Calculation" xfId="14082" hidden="1" xr:uid="{00000000-0005-0000-0000-000039270000}"/>
    <cellStyle name="Calculation" xfId="14110" hidden="1" xr:uid="{00000000-0005-0000-0000-00003A270000}"/>
    <cellStyle name="Calculation" xfId="14129" hidden="1" xr:uid="{00000000-0005-0000-0000-00003B270000}"/>
    <cellStyle name="Calculation" xfId="14137" hidden="1" xr:uid="{00000000-0005-0000-0000-00003C270000}"/>
    <cellStyle name="Calculation" xfId="14121" hidden="1" xr:uid="{00000000-0005-0000-0000-00003D270000}"/>
    <cellStyle name="Calculation" xfId="14144" hidden="1" xr:uid="{00000000-0005-0000-0000-00003E270000}"/>
    <cellStyle name="Calculation" xfId="14152" hidden="1" xr:uid="{00000000-0005-0000-0000-00003F270000}"/>
    <cellStyle name="Calculation" xfId="14171" hidden="1" xr:uid="{00000000-0005-0000-0000-000040270000}"/>
    <cellStyle name="Calculation" xfId="14179" hidden="1" xr:uid="{00000000-0005-0000-0000-000041270000}"/>
    <cellStyle name="Calculation" xfId="14163" hidden="1" xr:uid="{00000000-0005-0000-0000-000042270000}"/>
    <cellStyle name="Calculation" xfId="14185" hidden="1" xr:uid="{00000000-0005-0000-0000-000043270000}"/>
    <cellStyle name="Calculation" xfId="14194" hidden="1" xr:uid="{00000000-0005-0000-0000-000044270000}"/>
    <cellStyle name="Calculation" xfId="14202" hidden="1" xr:uid="{00000000-0005-0000-0000-000045270000}"/>
    <cellStyle name="Calculation" xfId="14213" hidden="1" xr:uid="{00000000-0005-0000-0000-000046270000}"/>
    <cellStyle name="Calculation" xfId="14220" hidden="1" xr:uid="{00000000-0005-0000-0000-000047270000}"/>
    <cellStyle name="Calculation" xfId="14104" hidden="1" xr:uid="{00000000-0005-0000-0000-000048270000}"/>
    <cellStyle name="Calculation" xfId="14234" hidden="1" xr:uid="{00000000-0005-0000-0000-000049270000}"/>
    <cellStyle name="Calculation" xfId="14253" hidden="1" xr:uid="{00000000-0005-0000-0000-00004A270000}"/>
    <cellStyle name="Calculation" xfId="14261" hidden="1" xr:uid="{00000000-0005-0000-0000-00004B270000}"/>
    <cellStyle name="Calculation" xfId="14245" hidden="1" xr:uid="{00000000-0005-0000-0000-00004C270000}"/>
    <cellStyle name="Calculation" xfId="14266" hidden="1" xr:uid="{00000000-0005-0000-0000-00004D270000}"/>
    <cellStyle name="Calculation" xfId="14274" hidden="1" xr:uid="{00000000-0005-0000-0000-00004E270000}"/>
    <cellStyle name="Calculation" xfId="14293" hidden="1" xr:uid="{00000000-0005-0000-0000-00004F270000}"/>
    <cellStyle name="Calculation" xfId="14301" hidden="1" xr:uid="{00000000-0005-0000-0000-000050270000}"/>
    <cellStyle name="Calculation" xfId="14285" hidden="1" xr:uid="{00000000-0005-0000-0000-000051270000}"/>
    <cellStyle name="Calculation" xfId="14306" hidden="1" xr:uid="{00000000-0005-0000-0000-000052270000}"/>
    <cellStyle name="Calculation" xfId="14314" hidden="1" xr:uid="{00000000-0005-0000-0000-000053270000}"/>
    <cellStyle name="Calculation" xfId="14322" hidden="1" xr:uid="{00000000-0005-0000-0000-000054270000}"/>
    <cellStyle name="Calculation" xfId="14333" hidden="1" xr:uid="{00000000-0005-0000-0000-000055270000}"/>
    <cellStyle name="Calculation" xfId="14338" hidden="1" xr:uid="{00000000-0005-0000-0000-000056270000}"/>
    <cellStyle name="Calculation" xfId="14229" hidden="1" xr:uid="{00000000-0005-0000-0000-000057270000}"/>
    <cellStyle name="Calculation" xfId="14093" hidden="1" xr:uid="{00000000-0005-0000-0000-000058270000}"/>
    <cellStyle name="Calculation" xfId="14356" hidden="1" xr:uid="{00000000-0005-0000-0000-000059270000}"/>
    <cellStyle name="Calculation" xfId="14364" hidden="1" xr:uid="{00000000-0005-0000-0000-00005A270000}"/>
    <cellStyle name="Calculation" xfId="14348" hidden="1" xr:uid="{00000000-0005-0000-0000-00005B270000}"/>
    <cellStyle name="Calculation" xfId="14369" hidden="1" xr:uid="{00000000-0005-0000-0000-00005C270000}"/>
    <cellStyle name="Calculation" xfId="14377" hidden="1" xr:uid="{00000000-0005-0000-0000-00005D270000}"/>
    <cellStyle name="Calculation" xfId="14396" hidden="1" xr:uid="{00000000-0005-0000-0000-00005E270000}"/>
    <cellStyle name="Calculation" xfId="14404" hidden="1" xr:uid="{00000000-0005-0000-0000-00005F270000}"/>
    <cellStyle name="Calculation" xfId="14388" hidden="1" xr:uid="{00000000-0005-0000-0000-000060270000}"/>
    <cellStyle name="Calculation" xfId="14409" hidden="1" xr:uid="{00000000-0005-0000-0000-000061270000}"/>
    <cellStyle name="Calculation" xfId="14417" hidden="1" xr:uid="{00000000-0005-0000-0000-000062270000}"/>
    <cellStyle name="Calculation" xfId="14425" hidden="1" xr:uid="{00000000-0005-0000-0000-000063270000}"/>
    <cellStyle name="Calculation" xfId="14436" hidden="1" xr:uid="{00000000-0005-0000-0000-000064270000}"/>
    <cellStyle name="Calculation" xfId="14441" hidden="1" xr:uid="{00000000-0005-0000-0000-000065270000}"/>
    <cellStyle name="Calculation" xfId="14216" hidden="1" xr:uid="{00000000-0005-0000-0000-000066270000}"/>
    <cellStyle name="Calculation" xfId="14480" hidden="1" xr:uid="{00000000-0005-0000-0000-000067270000}"/>
    <cellStyle name="Calculation" xfId="14508" hidden="1" xr:uid="{00000000-0005-0000-0000-000068270000}"/>
    <cellStyle name="Calculation" xfId="14527" hidden="1" xr:uid="{00000000-0005-0000-0000-000069270000}"/>
    <cellStyle name="Calculation" xfId="14535" hidden="1" xr:uid="{00000000-0005-0000-0000-00006A270000}"/>
    <cellStyle name="Calculation" xfId="14519" hidden="1" xr:uid="{00000000-0005-0000-0000-00006B270000}"/>
    <cellStyle name="Calculation" xfId="14541" hidden="1" xr:uid="{00000000-0005-0000-0000-00006C270000}"/>
    <cellStyle name="Calculation" xfId="14549" hidden="1" xr:uid="{00000000-0005-0000-0000-00006D270000}"/>
    <cellStyle name="Calculation" xfId="14568" hidden="1" xr:uid="{00000000-0005-0000-0000-00006E270000}"/>
    <cellStyle name="Calculation" xfId="14576" hidden="1" xr:uid="{00000000-0005-0000-0000-00006F270000}"/>
    <cellStyle name="Calculation" xfId="14560" hidden="1" xr:uid="{00000000-0005-0000-0000-000070270000}"/>
    <cellStyle name="Calculation" xfId="14581" hidden="1" xr:uid="{00000000-0005-0000-0000-000071270000}"/>
    <cellStyle name="Calculation" xfId="14590" hidden="1" xr:uid="{00000000-0005-0000-0000-000072270000}"/>
    <cellStyle name="Calculation" xfId="14598" hidden="1" xr:uid="{00000000-0005-0000-0000-000073270000}"/>
    <cellStyle name="Calculation" xfId="14609" hidden="1" xr:uid="{00000000-0005-0000-0000-000074270000}"/>
    <cellStyle name="Calculation" xfId="14614" hidden="1" xr:uid="{00000000-0005-0000-0000-000075270000}"/>
    <cellStyle name="Calculation" xfId="14502" hidden="1" xr:uid="{00000000-0005-0000-0000-000076270000}"/>
    <cellStyle name="Calculation" xfId="14627" hidden="1" xr:uid="{00000000-0005-0000-0000-000077270000}"/>
    <cellStyle name="Calculation" xfId="14646" hidden="1" xr:uid="{00000000-0005-0000-0000-000078270000}"/>
    <cellStyle name="Calculation" xfId="14654" hidden="1" xr:uid="{00000000-0005-0000-0000-000079270000}"/>
    <cellStyle name="Calculation" xfId="14638" hidden="1" xr:uid="{00000000-0005-0000-0000-00007A270000}"/>
    <cellStyle name="Calculation" xfId="14659" hidden="1" xr:uid="{00000000-0005-0000-0000-00007B270000}"/>
    <cellStyle name="Calculation" xfId="14667" hidden="1" xr:uid="{00000000-0005-0000-0000-00007C270000}"/>
    <cellStyle name="Calculation" xfId="14686" hidden="1" xr:uid="{00000000-0005-0000-0000-00007D270000}"/>
    <cellStyle name="Calculation" xfId="14694" hidden="1" xr:uid="{00000000-0005-0000-0000-00007E270000}"/>
    <cellStyle name="Calculation" xfId="14678" hidden="1" xr:uid="{00000000-0005-0000-0000-00007F270000}"/>
    <cellStyle name="Calculation" xfId="14699" hidden="1" xr:uid="{00000000-0005-0000-0000-000080270000}"/>
    <cellStyle name="Calculation" xfId="14707" hidden="1" xr:uid="{00000000-0005-0000-0000-000081270000}"/>
    <cellStyle name="Calculation" xfId="14715" hidden="1" xr:uid="{00000000-0005-0000-0000-000082270000}"/>
    <cellStyle name="Calculation" xfId="14726" hidden="1" xr:uid="{00000000-0005-0000-0000-000083270000}"/>
    <cellStyle name="Calculation" xfId="14731" hidden="1" xr:uid="{00000000-0005-0000-0000-000084270000}"/>
    <cellStyle name="Calculation" xfId="14622" hidden="1" xr:uid="{00000000-0005-0000-0000-000085270000}"/>
    <cellStyle name="Calculation" xfId="14491" hidden="1" xr:uid="{00000000-0005-0000-0000-000086270000}"/>
    <cellStyle name="Calculation" xfId="14749" hidden="1" xr:uid="{00000000-0005-0000-0000-000087270000}"/>
    <cellStyle name="Calculation" xfId="14757" hidden="1" xr:uid="{00000000-0005-0000-0000-000088270000}"/>
    <cellStyle name="Calculation" xfId="14741" hidden="1" xr:uid="{00000000-0005-0000-0000-000089270000}"/>
    <cellStyle name="Calculation" xfId="14762" hidden="1" xr:uid="{00000000-0005-0000-0000-00008A270000}"/>
    <cellStyle name="Calculation" xfId="14770" hidden="1" xr:uid="{00000000-0005-0000-0000-00008B270000}"/>
    <cellStyle name="Calculation" xfId="14789" hidden="1" xr:uid="{00000000-0005-0000-0000-00008C270000}"/>
    <cellStyle name="Calculation" xfId="14797" hidden="1" xr:uid="{00000000-0005-0000-0000-00008D270000}"/>
    <cellStyle name="Calculation" xfId="14781" hidden="1" xr:uid="{00000000-0005-0000-0000-00008E270000}"/>
    <cellStyle name="Calculation" xfId="14802" hidden="1" xr:uid="{00000000-0005-0000-0000-00008F270000}"/>
    <cellStyle name="Calculation" xfId="14810" hidden="1" xr:uid="{00000000-0005-0000-0000-000090270000}"/>
    <cellStyle name="Calculation" xfId="14818" hidden="1" xr:uid="{00000000-0005-0000-0000-000091270000}"/>
    <cellStyle name="Calculation" xfId="14829" hidden="1" xr:uid="{00000000-0005-0000-0000-000092270000}"/>
    <cellStyle name="Calculation" xfId="14834" hidden="1" xr:uid="{00000000-0005-0000-0000-000093270000}"/>
    <cellStyle name="Calculation" xfId="14474" hidden="1" xr:uid="{00000000-0005-0000-0000-000094270000}"/>
    <cellStyle name="Calculation" xfId="14038" hidden="1" xr:uid="{00000000-0005-0000-0000-000095270000}"/>
    <cellStyle name="Calculation" xfId="14841" hidden="1" xr:uid="{00000000-0005-0000-0000-000096270000}"/>
    <cellStyle name="Calculation" xfId="14851" hidden="1" xr:uid="{00000000-0005-0000-0000-000097270000}"/>
    <cellStyle name="Calculation" xfId="14859" hidden="1" xr:uid="{00000000-0005-0000-0000-000098270000}"/>
    <cellStyle name="Calculation" xfId="14071" hidden="1" xr:uid="{00000000-0005-0000-0000-000099270000}"/>
    <cellStyle name="Calculation" xfId="14864" hidden="1" xr:uid="{00000000-0005-0000-0000-00009A270000}"/>
    <cellStyle name="Calculation" xfId="14872" hidden="1" xr:uid="{00000000-0005-0000-0000-00009B270000}"/>
    <cellStyle name="Calculation" xfId="14891" hidden="1" xr:uid="{00000000-0005-0000-0000-00009C270000}"/>
    <cellStyle name="Calculation" xfId="14899" hidden="1" xr:uid="{00000000-0005-0000-0000-00009D270000}"/>
    <cellStyle name="Calculation" xfId="14883" hidden="1" xr:uid="{00000000-0005-0000-0000-00009E270000}"/>
    <cellStyle name="Calculation" xfId="14904" hidden="1" xr:uid="{00000000-0005-0000-0000-00009F270000}"/>
    <cellStyle name="Calculation" xfId="14912" hidden="1" xr:uid="{00000000-0005-0000-0000-0000A0270000}"/>
    <cellStyle name="Calculation" xfId="14920" hidden="1" xr:uid="{00000000-0005-0000-0000-0000A1270000}"/>
    <cellStyle name="Calculation" xfId="14931" hidden="1" xr:uid="{00000000-0005-0000-0000-0000A2270000}"/>
    <cellStyle name="Calculation" xfId="14936" hidden="1" xr:uid="{00000000-0005-0000-0000-0000A3270000}"/>
    <cellStyle name="Calculation" xfId="14058" hidden="1" xr:uid="{00000000-0005-0000-0000-0000A4270000}"/>
    <cellStyle name="Calculation" xfId="14949" hidden="1" xr:uid="{00000000-0005-0000-0000-0000A5270000}"/>
    <cellStyle name="Calculation" xfId="14968" hidden="1" xr:uid="{00000000-0005-0000-0000-0000A6270000}"/>
    <cellStyle name="Calculation" xfId="14976" hidden="1" xr:uid="{00000000-0005-0000-0000-0000A7270000}"/>
    <cellStyle name="Calculation" xfId="14960" hidden="1" xr:uid="{00000000-0005-0000-0000-0000A8270000}"/>
    <cellStyle name="Calculation" xfId="14981" hidden="1" xr:uid="{00000000-0005-0000-0000-0000A9270000}"/>
    <cellStyle name="Calculation" xfId="14989" hidden="1" xr:uid="{00000000-0005-0000-0000-0000AA270000}"/>
    <cellStyle name="Calculation" xfId="15008" hidden="1" xr:uid="{00000000-0005-0000-0000-0000AB270000}"/>
    <cellStyle name="Calculation" xfId="15016" hidden="1" xr:uid="{00000000-0005-0000-0000-0000AC270000}"/>
    <cellStyle name="Calculation" xfId="15000" hidden="1" xr:uid="{00000000-0005-0000-0000-0000AD270000}"/>
    <cellStyle name="Calculation" xfId="15021" hidden="1" xr:uid="{00000000-0005-0000-0000-0000AE270000}"/>
    <cellStyle name="Calculation" xfId="15029" hidden="1" xr:uid="{00000000-0005-0000-0000-0000AF270000}"/>
    <cellStyle name="Calculation" xfId="15037" hidden="1" xr:uid="{00000000-0005-0000-0000-0000B0270000}"/>
    <cellStyle name="Calculation" xfId="15048" hidden="1" xr:uid="{00000000-0005-0000-0000-0000B1270000}"/>
    <cellStyle name="Calculation" xfId="15053" hidden="1" xr:uid="{00000000-0005-0000-0000-0000B2270000}"/>
    <cellStyle name="Calculation" xfId="14944" hidden="1" xr:uid="{00000000-0005-0000-0000-0000B3270000}"/>
    <cellStyle name="Calculation" xfId="14016" hidden="1" xr:uid="{00000000-0005-0000-0000-0000B4270000}"/>
    <cellStyle name="Calculation" xfId="15071" hidden="1" xr:uid="{00000000-0005-0000-0000-0000B5270000}"/>
    <cellStyle name="Calculation" xfId="15079" hidden="1" xr:uid="{00000000-0005-0000-0000-0000B6270000}"/>
    <cellStyle name="Calculation" xfId="15063" hidden="1" xr:uid="{00000000-0005-0000-0000-0000B7270000}"/>
    <cellStyle name="Calculation" xfId="15084" hidden="1" xr:uid="{00000000-0005-0000-0000-0000B8270000}"/>
    <cellStyle name="Calculation" xfId="15092" hidden="1" xr:uid="{00000000-0005-0000-0000-0000B9270000}"/>
    <cellStyle name="Calculation" xfId="15111" hidden="1" xr:uid="{00000000-0005-0000-0000-0000BA270000}"/>
    <cellStyle name="Calculation" xfId="15119" hidden="1" xr:uid="{00000000-0005-0000-0000-0000BB270000}"/>
    <cellStyle name="Calculation" xfId="15103" hidden="1" xr:uid="{00000000-0005-0000-0000-0000BC270000}"/>
    <cellStyle name="Calculation" xfId="15124" hidden="1" xr:uid="{00000000-0005-0000-0000-0000BD270000}"/>
    <cellStyle name="Calculation" xfId="15132" hidden="1" xr:uid="{00000000-0005-0000-0000-0000BE270000}"/>
    <cellStyle name="Calculation" xfId="15140" hidden="1" xr:uid="{00000000-0005-0000-0000-0000BF270000}"/>
    <cellStyle name="Calculation" xfId="15151" hidden="1" xr:uid="{00000000-0005-0000-0000-0000C0270000}"/>
    <cellStyle name="Calculation" xfId="15156" hidden="1" xr:uid="{00000000-0005-0000-0000-0000C1270000}"/>
    <cellStyle name="Calculation" xfId="14033" hidden="1" xr:uid="{00000000-0005-0000-0000-0000C2270000}"/>
    <cellStyle name="Calculation" xfId="14461" hidden="1" xr:uid="{00000000-0005-0000-0000-0000C3270000}"/>
    <cellStyle name="Calculation" xfId="15177" hidden="1" xr:uid="{00000000-0005-0000-0000-0000C4270000}"/>
    <cellStyle name="Calculation" xfId="15196" hidden="1" xr:uid="{00000000-0005-0000-0000-0000C5270000}"/>
    <cellStyle name="Calculation" xfId="15204" hidden="1" xr:uid="{00000000-0005-0000-0000-0000C6270000}"/>
    <cellStyle name="Calculation" xfId="15188" hidden="1" xr:uid="{00000000-0005-0000-0000-0000C7270000}"/>
    <cellStyle name="Calculation" xfId="15209" hidden="1" xr:uid="{00000000-0005-0000-0000-0000C8270000}"/>
    <cellStyle name="Calculation" xfId="15217" hidden="1" xr:uid="{00000000-0005-0000-0000-0000C9270000}"/>
    <cellStyle name="Calculation" xfId="15236" hidden="1" xr:uid="{00000000-0005-0000-0000-0000CA270000}"/>
    <cellStyle name="Calculation" xfId="15244" hidden="1" xr:uid="{00000000-0005-0000-0000-0000CB270000}"/>
    <cellStyle name="Calculation" xfId="15228" hidden="1" xr:uid="{00000000-0005-0000-0000-0000CC270000}"/>
    <cellStyle name="Calculation" xfId="15249" hidden="1" xr:uid="{00000000-0005-0000-0000-0000CD270000}"/>
    <cellStyle name="Calculation" xfId="15257" hidden="1" xr:uid="{00000000-0005-0000-0000-0000CE270000}"/>
    <cellStyle name="Calculation" xfId="15265" hidden="1" xr:uid="{00000000-0005-0000-0000-0000CF270000}"/>
    <cellStyle name="Calculation" xfId="15276" hidden="1" xr:uid="{00000000-0005-0000-0000-0000D0270000}"/>
    <cellStyle name="Calculation" xfId="15281" hidden="1" xr:uid="{00000000-0005-0000-0000-0000D1270000}"/>
    <cellStyle name="Calculation" xfId="15171" hidden="1" xr:uid="{00000000-0005-0000-0000-0000D2270000}"/>
    <cellStyle name="Calculation" xfId="15294" hidden="1" xr:uid="{00000000-0005-0000-0000-0000D3270000}"/>
    <cellStyle name="Calculation" xfId="15313" hidden="1" xr:uid="{00000000-0005-0000-0000-0000D4270000}"/>
    <cellStyle name="Calculation" xfId="15321" hidden="1" xr:uid="{00000000-0005-0000-0000-0000D5270000}"/>
    <cellStyle name="Calculation" xfId="15305" hidden="1" xr:uid="{00000000-0005-0000-0000-0000D6270000}"/>
    <cellStyle name="Calculation" xfId="15326" hidden="1" xr:uid="{00000000-0005-0000-0000-0000D7270000}"/>
    <cellStyle name="Calculation" xfId="15334" hidden="1" xr:uid="{00000000-0005-0000-0000-0000D8270000}"/>
    <cellStyle name="Calculation" xfId="15353" hidden="1" xr:uid="{00000000-0005-0000-0000-0000D9270000}"/>
    <cellStyle name="Calculation" xfId="15361" hidden="1" xr:uid="{00000000-0005-0000-0000-0000DA270000}"/>
    <cellStyle name="Calculation" xfId="15345" hidden="1" xr:uid="{00000000-0005-0000-0000-0000DB270000}"/>
    <cellStyle name="Calculation" xfId="15366" hidden="1" xr:uid="{00000000-0005-0000-0000-0000DC270000}"/>
    <cellStyle name="Calculation" xfId="15374" hidden="1" xr:uid="{00000000-0005-0000-0000-0000DD270000}"/>
    <cellStyle name="Calculation" xfId="15382" hidden="1" xr:uid="{00000000-0005-0000-0000-0000DE270000}"/>
    <cellStyle name="Calculation" xfId="15393" hidden="1" xr:uid="{00000000-0005-0000-0000-0000DF270000}"/>
    <cellStyle name="Calculation" xfId="15398" hidden="1" xr:uid="{00000000-0005-0000-0000-0000E0270000}"/>
    <cellStyle name="Calculation" xfId="15289" hidden="1" xr:uid="{00000000-0005-0000-0000-0000E1270000}"/>
    <cellStyle name="Calculation" xfId="14465" hidden="1" xr:uid="{00000000-0005-0000-0000-0000E2270000}"/>
    <cellStyle name="Calculation" xfId="15416" hidden="1" xr:uid="{00000000-0005-0000-0000-0000E3270000}"/>
    <cellStyle name="Calculation" xfId="15424" hidden="1" xr:uid="{00000000-0005-0000-0000-0000E4270000}"/>
    <cellStyle name="Calculation" xfId="15408" hidden="1" xr:uid="{00000000-0005-0000-0000-0000E5270000}"/>
    <cellStyle name="Calculation" xfId="15429" hidden="1" xr:uid="{00000000-0005-0000-0000-0000E6270000}"/>
    <cellStyle name="Calculation" xfId="15437" hidden="1" xr:uid="{00000000-0005-0000-0000-0000E7270000}"/>
    <cellStyle name="Calculation" xfId="15456" hidden="1" xr:uid="{00000000-0005-0000-0000-0000E8270000}"/>
    <cellStyle name="Calculation" xfId="15464" hidden="1" xr:uid="{00000000-0005-0000-0000-0000E9270000}"/>
    <cellStyle name="Calculation" xfId="15448" hidden="1" xr:uid="{00000000-0005-0000-0000-0000EA270000}"/>
    <cellStyle name="Calculation" xfId="15469" hidden="1" xr:uid="{00000000-0005-0000-0000-0000EB270000}"/>
    <cellStyle name="Calculation" xfId="15477" hidden="1" xr:uid="{00000000-0005-0000-0000-0000EC270000}"/>
    <cellStyle name="Calculation" xfId="15485" hidden="1" xr:uid="{00000000-0005-0000-0000-0000ED270000}"/>
    <cellStyle name="Calculation" xfId="15496" hidden="1" xr:uid="{00000000-0005-0000-0000-0000EE270000}"/>
    <cellStyle name="Calculation" xfId="15501" hidden="1" xr:uid="{00000000-0005-0000-0000-0000EF270000}"/>
    <cellStyle name="Calculation" xfId="15510" hidden="1" xr:uid="{00000000-0005-0000-0000-0000F0270000}"/>
    <cellStyle name="Calculation" xfId="15518" hidden="1" xr:uid="{00000000-0005-0000-0000-0000F1270000}"/>
    <cellStyle name="Calculation" xfId="15546" hidden="1" xr:uid="{00000000-0005-0000-0000-0000F2270000}"/>
    <cellStyle name="Calculation" xfId="15565" hidden="1" xr:uid="{00000000-0005-0000-0000-0000F3270000}"/>
    <cellStyle name="Calculation" xfId="15573" hidden="1" xr:uid="{00000000-0005-0000-0000-0000F4270000}"/>
    <cellStyle name="Calculation" xfId="15557" hidden="1" xr:uid="{00000000-0005-0000-0000-0000F5270000}"/>
    <cellStyle name="Calculation" xfId="15579" hidden="1" xr:uid="{00000000-0005-0000-0000-0000F6270000}"/>
    <cellStyle name="Calculation" xfId="15587" hidden="1" xr:uid="{00000000-0005-0000-0000-0000F7270000}"/>
    <cellStyle name="Calculation" xfId="15606" hidden="1" xr:uid="{00000000-0005-0000-0000-0000F8270000}"/>
    <cellStyle name="Calculation" xfId="15614" hidden="1" xr:uid="{00000000-0005-0000-0000-0000F9270000}"/>
    <cellStyle name="Calculation" xfId="15598" hidden="1" xr:uid="{00000000-0005-0000-0000-0000FA270000}"/>
    <cellStyle name="Calculation" xfId="15619" hidden="1" xr:uid="{00000000-0005-0000-0000-0000FB270000}"/>
    <cellStyle name="Calculation" xfId="15628" hidden="1" xr:uid="{00000000-0005-0000-0000-0000FC270000}"/>
    <cellStyle name="Calculation" xfId="15636" hidden="1" xr:uid="{00000000-0005-0000-0000-0000FD270000}"/>
    <cellStyle name="Calculation" xfId="15647" hidden="1" xr:uid="{00000000-0005-0000-0000-0000FE270000}"/>
    <cellStyle name="Calculation" xfId="15652" hidden="1" xr:uid="{00000000-0005-0000-0000-0000FF270000}"/>
    <cellStyle name="Calculation" xfId="15540" hidden="1" xr:uid="{00000000-0005-0000-0000-000000280000}"/>
    <cellStyle name="Calculation" xfId="15665" hidden="1" xr:uid="{00000000-0005-0000-0000-000001280000}"/>
    <cellStyle name="Calculation" xfId="15684" hidden="1" xr:uid="{00000000-0005-0000-0000-000002280000}"/>
    <cellStyle name="Calculation" xfId="15692" hidden="1" xr:uid="{00000000-0005-0000-0000-000003280000}"/>
    <cellStyle name="Calculation" xfId="15676" hidden="1" xr:uid="{00000000-0005-0000-0000-000004280000}"/>
    <cellStyle name="Calculation" xfId="15697" hidden="1" xr:uid="{00000000-0005-0000-0000-000005280000}"/>
    <cellStyle name="Calculation" xfId="15705" hidden="1" xr:uid="{00000000-0005-0000-0000-000006280000}"/>
    <cellStyle name="Calculation" xfId="15724" hidden="1" xr:uid="{00000000-0005-0000-0000-000007280000}"/>
    <cellStyle name="Calculation" xfId="15732" hidden="1" xr:uid="{00000000-0005-0000-0000-000008280000}"/>
    <cellStyle name="Calculation" xfId="15716" hidden="1" xr:uid="{00000000-0005-0000-0000-000009280000}"/>
    <cellStyle name="Calculation" xfId="15737" hidden="1" xr:uid="{00000000-0005-0000-0000-00000A280000}"/>
    <cellStyle name="Calculation" xfId="15745" hidden="1" xr:uid="{00000000-0005-0000-0000-00000B280000}"/>
    <cellStyle name="Calculation" xfId="15753" hidden="1" xr:uid="{00000000-0005-0000-0000-00000C280000}"/>
    <cellStyle name="Calculation" xfId="15764" hidden="1" xr:uid="{00000000-0005-0000-0000-00000D280000}"/>
    <cellStyle name="Calculation" xfId="15769" hidden="1" xr:uid="{00000000-0005-0000-0000-00000E280000}"/>
    <cellStyle name="Calculation" xfId="15660" hidden="1" xr:uid="{00000000-0005-0000-0000-00000F280000}"/>
    <cellStyle name="Calculation" xfId="15529" hidden="1" xr:uid="{00000000-0005-0000-0000-000010280000}"/>
    <cellStyle name="Calculation" xfId="15787" hidden="1" xr:uid="{00000000-0005-0000-0000-000011280000}"/>
    <cellStyle name="Calculation" xfId="15795" hidden="1" xr:uid="{00000000-0005-0000-0000-000012280000}"/>
    <cellStyle name="Calculation" xfId="15779" hidden="1" xr:uid="{00000000-0005-0000-0000-000013280000}"/>
    <cellStyle name="Calculation" xfId="15800" hidden="1" xr:uid="{00000000-0005-0000-0000-000014280000}"/>
    <cellStyle name="Calculation" xfId="15808" hidden="1" xr:uid="{00000000-0005-0000-0000-000015280000}"/>
    <cellStyle name="Calculation" xfId="15827" hidden="1" xr:uid="{00000000-0005-0000-0000-000016280000}"/>
    <cellStyle name="Calculation" xfId="15835" hidden="1" xr:uid="{00000000-0005-0000-0000-000017280000}"/>
    <cellStyle name="Calculation" xfId="15819" hidden="1" xr:uid="{00000000-0005-0000-0000-000018280000}"/>
    <cellStyle name="Calculation" xfId="15840" hidden="1" xr:uid="{00000000-0005-0000-0000-000019280000}"/>
    <cellStyle name="Calculation" xfId="15848" hidden="1" xr:uid="{00000000-0005-0000-0000-00001A280000}"/>
    <cellStyle name="Calculation" xfId="15856" hidden="1" xr:uid="{00000000-0005-0000-0000-00001B280000}"/>
    <cellStyle name="Calculation" xfId="15867" hidden="1" xr:uid="{00000000-0005-0000-0000-00001C280000}"/>
    <cellStyle name="Calculation" xfId="15872" hidden="1" xr:uid="{00000000-0005-0000-0000-00001D280000}"/>
    <cellStyle name="Calculation" xfId="8397" hidden="1" xr:uid="{00000000-0005-0000-0000-00001E280000}"/>
    <cellStyle name="Calculation" xfId="8336" hidden="1" xr:uid="{00000000-0005-0000-0000-00001F280000}"/>
    <cellStyle name="Calculation" xfId="8323" hidden="1" xr:uid="{00000000-0005-0000-0000-000020280000}"/>
    <cellStyle name="Calculation" xfId="8318" hidden="1" xr:uid="{00000000-0005-0000-0000-000021280000}"/>
    <cellStyle name="Calculation" xfId="8327" hidden="1" xr:uid="{00000000-0005-0000-0000-000022280000}"/>
    <cellStyle name="Calculation" xfId="8311" hidden="1" xr:uid="{00000000-0005-0000-0000-000023280000}"/>
    <cellStyle name="Calculation" xfId="8304" hidden="1" xr:uid="{00000000-0005-0000-0000-000024280000}"/>
    <cellStyle name="Calculation" xfId="11167" hidden="1" xr:uid="{00000000-0005-0000-0000-000025280000}"/>
    <cellStyle name="Calculation" xfId="11652" hidden="1" xr:uid="{00000000-0005-0000-0000-000026280000}"/>
    <cellStyle name="Calculation" xfId="8297" hidden="1" xr:uid="{00000000-0005-0000-0000-000027280000}"/>
    <cellStyle name="Calculation" xfId="14448" hidden="1" xr:uid="{00000000-0005-0000-0000-000028280000}"/>
    <cellStyle name="Calculation" xfId="13168" hidden="1" xr:uid="{00000000-0005-0000-0000-000029280000}"/>
    <cellStyle name="Calculation" xfId="15883" hidden="1" xr:uid="{00000000-0005-0000-0000-00002A280000}"/>
    <cellStyle name="Calculation" xfId="15894" hidden="1" xr:uid="{00000000-0005-0000-0000-00002B280000}"/>
    <cellStyle name="Calculation" xfId="15899" hidden="1" xr:uid="{00000000-0005-0000-0000-00002C280000}"/>
    <cellStyle name="Calculation" xfId="15907" hidden="1" xr:uid="{00000000-0005-0000-0000-00002D280000}"/>
    <cellStyle name="Calculation" xfId="15923" hidden="1" xr:uid="{00000000-0005-0000-0000-00002E280000}"/>
    <cellStyle name="Calculation" xfId="15942" hidden="1" xr:uid="{00000000-0005-0000-0000-00002F280000}"/>
    <cellStyle name="Calculation" xfId="15950" hidden="1" xr:uid="{00000000-0005-0000-0000-000030280000}"/>
    <cellStyle name="Calculation" xfId="15934" hidden="1" xr:uid="{00000000-0005-0000-0000-000031280000}"/>
    <cellStyle name="Calculation" xfId="15955" hidden="1" xr:uid="{00000000-0005-0000-0000-000032280000}"/>
    <cellStyle name="Calculation" xfId="15963" hidden="1" xr:uid="{00000000-0005-0000-0000-000033280000}"/>
    <cellStyle name="Calculation" xfId="15982" hidden="1" xr:uid="{00000000-0005-0000-0000-000034280000}"/>
    <cellStyle name="Calculation" xfId="15990" hidden="1" xr:uid="{00000000-0005-0000-0000-000035280000}"/>
    <cellStyle name="Calculation" xfId="15974" hidden="1" xr:uid="{00000000-0005-0000-0000-000036280000}"/>
    <cellStyle name="Calculation" xfId="15995" hidden="1" xr:uid="{00000000-0005-0000-0000-000037280000}"/>
    <cellStyle name="Calculation" xfId="16004" hidden="1" xr:uid="{00000000-0005-0000-0000-000038280000}"/>
    <cellStyle name="Calculation" xfId="16012" hidden="1" xr:uid="{00000000-0005-0000-0000-000039280000}"/>
    <cellStyle name="Calculation" xfId="16023" hidden="1" xr:uid="{00000000-0005-0000-0000-00003A280000}"/>
    <cellStyle name="Calculation" xfId="16028" hidden="1" xr:uid="{00000000-0005-0000-0000-00003B280000}"/>
    <cellStyle name="Calculation" xfId="16036" hidden="1" xr:uid="{00000000-0005-0000-0000-00003C280000}"/>
    <cellStyle name="Calculation" xfId="15918" hidden="1" xr:uid="{00000000-0005-0000-0000-00003D280000}"/>
    <cellStyle name="Calculation" xfId="16044" hidden="1" xr:uid="{00000000-0005-0000-0000-00003E280000}"/>
    <cellStyle name="Calculation" xfId="16063" hidden="1" xr:uid="{00000000-0005-0000-0000-00003F280000}"/>
    <cellStyle name="Calculation" xfId="16071" hidden="1" xr:uid="{00000000-0005-0000-0000-000040280000}"/>
    <cellStyle name="Calculation" xfId="16055" hidden="1" xr:uid="{00000000-0005-0000-0000-000041280000}"/>
    <cellStyle name="Calculation" xfId="16076" hidden="1" xr:uid="{00000000-0005-0000-0000-000042280000}"/>
    <cellStyle name="Calculation" xfId="16084" hidden="1" xr:uid="{00000000-0005-0000-0000-000043280000}"/>
    <cellStyle name="Calculation" xfId="16103" hidden="1" xr:uid="{00000000-0005-0000-0000-000044280000}"/>
    <cellStyle name="Calculation" xfId="16111" hidden="1" xr:uid="{00000000-0005-0000-0000-000045280000}"/>
    <cellStyle name="Calculation" xfId="16095" hidden="1" xr:uid="{00000000-0005-0000-0000-000046280000}"/>
    <cellStyle name="Calculation" xfId="16116" hidden="1" xr:uid="{00000000-0005-0000-0000-000047280000}"/>
    <cellStyle name="Calculation" xfId="16124" hidden="1" xr:uid="{00000000-0005-0000-0000-000048280000}"/>
    <cellStyle name="Calculation" xfId="16132" hidden="1" xr:uid="{00000000-0005-0000-0000-000049280000}"/>
    <cellStyle name="Calculation" xfId="16143" hidden="1" xr:uid="{00000000-0005-0000-0000-00004A280000}"/>
    <cellStyle name="Calculation" xfId="16148" hidden="1" xr:uid="{00000000-0005-0000-0000-00004B280000}"/>
    <cellStyle name="Calculation" xfId="16156" hidden="1" xr:uid="{00000000-0005-0000-0000-00004C280000}"/>
    <cellStyle name="Calculation" xfId="16164" hidden="1" xr:uid="{00000000-0005-0000-0000-00004D280000}"/>
    <cellStyle name="Calculation" xfId="16172" hidden="1" xr:uid="{00000000-0005-0000-0000-00004E280000}"/>
    <cellStyle name="Calculation" xfId="16191" hidden="1" xr:uid="{00000000-0005-0000-0000-00004F280000}"/>
    <cellStyle name="Calculation" xfId="16199" hidden="1" xr:uid="{00000000-0005-0000-0000-000050280000}"/>
    <cellStyle name="Calculation" xfId="16183" hidden="1" xr:uid="{00000000-0005-0000-0000-000051280000}"/>
    <cellStyle name="Calculation" xfId="16205" hidden="1" xr:uid="{00000000-0005-0000-0000-000052280000}"/>
    <cellStyle name="Calculation" xfId="16213" hidden="1" xr:uid="{00000000-0005-0000-0000-000053280000}"/>
    <cellStyle name="Calculation" xfId="16232" hidden="1" xr:uid="{00000000-0005-0000-0000-000054280000}"/>
    <cellStyle name="Calculation" xfId="16240" hidden="1" xr:uid="{00000000-0005-0000-0000-000055280000}"/>
    <cellStyle name="Calculation" xfId="16224" hidden="1" xr:uid="{00000000-0005-0000-0000-000056280000}"/>
    <cellStyle name="Calculation" xfId="16245" hidden="1" xr:uid="{00000000-0005-0000-0000-000057280000}"/>
    <cellStyle name="Calculation" xfId="16254" hidden="1" xr:uid="{00000000-0005-0000-0000-000058280000}"/>
    <cellStyle name="Calculation" xfId="16262" hidden="1" xr:uid="{00000000-0005-0000-0000-000059280000}"/>
    <cellStyle name="Calculation" xfId="16273" hidden="1" xr:uid="{00000000-0005-0000-0000-00005A280000}"/>
    <cellStyle name="Calculation" xfId="16278" hidden="1" xr:uid="{00000000-0005-0000-0000-00005B280000}"/>
    <cellStyle name="Calculation" xfId="16286" hidden="1" xr:uid="{00000000-0005-0000-0000-00005C280000}"/>
    <cellStyle name="Calculation" xfId="16294" hidden="1" xr:uid="{00000000-0005-0000-0000-00005D280000}"/>
    <cellStyle name="Calculation" xfId="16302" hidden="1" xr:uid="{00000000-0005-0000-0000-00005E280000}"/>
    <cellStyle name="Calculation" xfId="16321" hidden="1" xr:uid="{00000000-0005-0000-0000-00005F280000}"/>
    <cellStyle name="Calculation" xfId="16329" hidden="1" xr:uid="{00000000-0005-0000-0000-000060280000}"/>
    <cellStyle name="Calculation" xfId="16313" hidden="1" xr:uid="{00000000-0005-0000-0000-000061280000}"/>
    <cellStyle name="Calculation" xfId="16334" hidden="1" xr:uid="{00000000-0005-0000-0000-000062280000}"/>
    <cellStyle name="Calculation" xfId="16342" hidden="1" xr:uid="{00000000-0005-0000-0000-000063280000}"/>
    <cellStyle name="Calculation" xfId="16361" hidden="1" xr:uid="{00000000-0005-0000-0000-000064280000}"/>
    <cellStyle name="Calculation" xfId="16369" hidden="1" xr:uid="{00000000-0005-0000-0000-000065280000}"/>
    <cellStyle name="Calculation" xfId="16353" hidden="1" xr:uid="{00000000-0005-0000-0000-000066280000}"/>
    <cellStyle name="Calculation" xfId="16374" hidden="1" xr:uid="{00000000-0005-0000-0000-000067280000}"/>
    <cellStyle name="Calculation" xfId="16383" hidden="1" xr:uid="{00000000-0005-0000-0000-000068280000}"/>
    <cellStyle name="Calculation" xfId="16391" hidden="1" xr:uid="{00000000-0005-0000-0000-000069280000}"/>
    <cellStyle name="Calculation" xfId="16402" hidden="1" xr:uid="{00000000-0005-0000-0000-00006A280000}"/>
    <cellStyle name="Calculation" xfId="16407" hidden="1" xr:uid="{00000000-0005-0000-0000-00006B280000}"/>
    <cellStyle name="Calculation" xfId="16415" hidden="1" xr:uid="{00000000-0005-0000-0000-00006C280000}"/>
    <cellStyle name="Calculation" xfId="16429" hidden="1" xr:uid="{00000000-0005-0000-0000-00006D280000}"/>
    <cellStyle name="Calculation" xfId="16487" hidden="1" xr:uid="{00000000-0005-0000-0000-00006E280000}"/>
    <cellStyle name="Calculation" xfId="16515" hidden="1" xr:uid="{00000000-0005-0000-0000-00006F280000}"/>
    <cellStyle name="Calculation" xfId="16534" hidden="1" xr:uid="{00000000-0005-0000-0000-000070280000}"/>
    <cellStyle name="Calculation" xfId="16542" hidden="1" xr:uid="{00000000-0005-0000-0000-000071280000}"/>
    <cellStyle name="Calculation" xfId="16526" hidden="1" xr:uid="{00000000-0005-0000-0000-000072280000}"/>
    <cellStyle name="Calculation" xfId="16548" hidden="1" xr:uid="{00000000-0005-0000-0000-000073280000}"/>
    <cellStyle name="Calculation" xfId="16556" hidden="1" xr:uid="{00000000-0005-0000-0000-000074280000}"/>
    <cellStyle name="Calculation" xfId="16575" hidden="1" xr:uid="{00000000-0005-0000-0000-000075280000}"/>
    <cellStyle name="Calculation" xfId="16583" hidden="1" xr:uid="{00000000-0005-0000-0000-000076280000}"/>
    <cellStyle name="Calculation" xfId="16567" hidden="1" xr:uid="{00000000-0005-0000-0000-000077280000}"/>
    <cellStyle name="Calculation" xfId="16589" hidden="1" xr:uid="{00000000-0005-0000-0000-000078280000}"/>
    <cellStyle name="Calculation" xfId="16598" hidden="1" xr:uid="{00000000-0005-0000-0000-000079280000}"/>
    <cellStyle name="Calculation" xfId="16606" hidden="1" xr:uid="{00000000-0005-0000-0000-00007A280000}"/>
    <cellStyle name="Calculation" xfId="16617" hidden="1" xr:uid="{00000000-0005-0000-0000-00007B280000}"/>
    <cellStyle name="Calculation" xfId="16624" hidden="1" xr:uid="{00000000-0005-0000-0000-00007C280000}"/>
    <cellStyle name="Calculation" xfId="16509" hidden="1" xr:uid="{00000000-0005-0000-0000-00007D280000}"/>
    <cellStyle name="Calculation" xfId="16638" hidden="1" xr:uid="{00000000-0005-0000-0000-00007E280000}"/>
    <cellStyle name="Calculation" xfId="16657" hidden="1" xr:uid="{00000000-0005-0000-0000-00007F280000}"/>
    <cellStyle name="Calculation" xfId="16665" hidden="1" xr:uid="{00000000-0005-0000-0000-000080280000}"/>
    <cellStyle name="Calculation" xfId="16649" hidden="1" xr:uid="{00000000-0005-0000-0000-000081280000}"/>
    <cellStyle name="Calculation" xfId="16670" hidden="1" xr:uid="{00000000-0005-0000-0000-000082280000}"/>
    <cellStyle name="Calculation" xfId="16678" hidden="1" xr:uid="{00000000-0005-0000-0000-000083280000}"/>
    <cellStyle name="Calculation" xfId="16697" hidden="1" xr:uid="{00000000-0005-0000-0000-000084280000}"/>
    <cellStyle name="Calculation" xfId="16705" hidden="1" xr:uid="{00000000-0005-0000-0000-000085280000}"/>
    <cellStyle name="Calculation" xfId="16689" hidden="1" xr:uid="{00000000-0005-0000-0000-000086280000}"/>
    <cellStyle name="Calculation" xfId="16710" hidden="1" xr:uid="{00000000-0005-0000-0000-000087280000}"/>
    <cellStyle name="Calculation" xfId="16718" hidden="1" xr:uid="{00000000-0005-0000-0000-000088280000}"/>
    <cellStyle name="Calculation" xfId="16726" hidden="1" xr:uid="{00000000-0005-0000-0000-000089280000}"/>
    <cellStyle name="Calculation" xfId="16737" hidden="1" xr:uid="{00000000-0005-0000-0000-00008A280000}"/>
    <cellStyle name="Calculation" xfId="16742" hidden="1" xr:uid="{00000000-0005-0000-0000-00008B280000}"/>
    <cellStyle name="Calculation" xfId="16633" hidden="1" xr:uid="{00000000-0005-0000-0000-00008C280000}"/>
    <cellStyle name="Calculation" xfId="16498" hidden="1" xr:uid="{00000000-0005-0000-0000-00008D280000}"/>
    <cellStyle name="Calculation" xfId="16760" hidden="1" xr:uid="{00000000-0005-0000-0000-00008E280000}"/>
    <cellStyle name="Calculation" xfId="16768" hidden="1" xr:uid="{00000000-0005-0000-0000-00008F280000}"/>
    <cellStyle name="Calculation" xfId="16752" hidden="1" xr:uid="{00000000-0005-0000-0000-000090280000}"/>
    <cellStyle name="Calculation" xfId="16773" hidden="1" xr:uid="{00000000-0005-0000-0000-000091280000}"/>
    <cellStyle name="Calculation" xfId="16781" hidden="1" xr:uid="{00000000-0005-0000-0000-000092280000}"/>
    <cellStyle name="Calculation" xfId="16800" hidden="1" xr:uid="{00000000-0005-0000-0000-000093280000}"/>
    <cellStyle name="Calculation" xfId="16808" hidden="1" xr:uid="{00000000-0005-0000-0000-000094280000}"/>
    <cellStyle name="Calculation" xfId="16792" hidden="1" xr:uid="{00000000-0005-0000-0000-000095280000}"/>
    <cellStyle name="Calculation" xfId="16813" hidden="1" xr:uid="{00000000-0005-0000-0000-000096280000}"/>
    <cellStyle name="Calculation" xfId="16821" hidden="1" xr:uid="{00000000-0005-0000-0000-000097280000}"/>
    <cellStyle name="Calculation" xfId="16829" hidden="1" xr:uid="{00000000-0005-0000-0000-000098280000}"/>
    <cellStyle name="Calculation" xfId="16840" hidden="1" xr:uid="{00000000-0005-0000-0000-000099280000}"/>
    <cellStyle name="Calculation" xfId="16845" hidden="1" xr:uid="{00000000-0005-0000-0000-00009A280000}"/>
    <cellStyle name="Calculation" xfId="16620" hidden="1" xr:uid="{00000000-0005-0000-0000-00009B280000}"/>
    <cellStyle name="Calculation" xfId="16882" hidden="1" xr:uid="{00000000-0005-0000-0000-00009C280000}"/>
    <cellStyle name="Calculation" xfId="16910" hidden="1" xr:uid="{00000000-0005-0000-0000-00009D280000}"/>
    <cellStyle name="Calculation" xfId="16929" hidden="1" xr:uid="{00000000-0005-0000-0000-00009E280000}"/>
    <cellStyle name="Calculation" xfId="16937" hidden="1" xr:uid="{00000000-0005-0000-0000-00009F280000}"/>
    <cellStyle name="Calculation" xfId="16921" hidden="1" xr:uid="{00000000-0005-0000-0000-0000A0280000}"/>
    <cellStyle name="Calculation" xfId="16943" hidden="1" xr:uid="{00000000-0005-0000-0000-0000A1280000}"/>
    <cellStyle name="Calculation" xfId="16951" hidden="1" xr:uid="{00000000-0005-0000-0000-0000A2280000}"/>
    <cellStyle name="Calculation" xfId="16970" hidden="1" xr:uid="{00000000-0005-0000-0000-0000A3280000}"/>
    <cellStyle name="Calculation" xfId="16978" hidden="1" xr:uid="{00000000-0005-0000-0000-0000A4280000}"/>
    <cellStyle name="Calculation" xfId="16962" hidden="1" xr:uid="{00000000-0005-0000-0000-0000A5280000}"/>
    <cellStyle name="Calculation" xfId="16983" hidden="1" xr:uid="{00000000-0005-0000-0000-0000A6280000}"/>
    <cellStyle name="Calculation" xfId="16992" hidden="1" xr:uid="{00000000-0005-0000-0000-0000A7280000}"/>
    <cellStyle name="Calculation" xfId="17000" hidden="1" xr:uid="{00000000-0005-0000-0000-0000A8280000}"/>
    <cellStyle name="Calculation" xfId="17011" hidden="1" xr:uid="{00000000-0005-0000-0000-0000A9280000}"/>
    <cellStyle name="Calculation" xfId="17016" hidden="1" xr:uid="{00000000-0005-0000-0000-0000AA280000}"/>
    <cellStyle name="Calculation" xfId="16904" hidden="1" xr:uid="{00000000-0005-0000-0000-0000AB280000}"/>
    <cellStyle name="Calculation" xfId="17029" hidden="1" xr:uid="{00000000-0005-0000-0000-0000AC280000}"/>
    <cellStyle name="Calculation" xfId="17048" hidden="1" xr:uid="{00000000-0005-0000-0000-0000AD280000}"/>
    <cellStyle name="Calculation" xfId="17056" hidden="1" xr:uid="{00000000-0005-0000-0000-0000AE280000}"/>
    <cellStyle name="Calculation" xfId="17040" hidden="1" xr:uid="{00000000-0005-0000-0000-0000AF280000}"/>
    <cellStyle name="Calculation" xfId="17061" hidden="1" xr:uid="{00000000-0005-0000-0000-0000B0280000}"/>
    <cellStyle name="Calculation" xfId="17069" hidden="1" xr:uid="{00000000-0005-0000-0000-0000B1280000}"/>
    <cellStyle name="Calculation" xfId="17088" hidden="1" xr:uid="{00000000-0005-0000-0000-0000B2280000}"/>
    <cellStyle name="Calculation" xfId="17096" hidden="1" xr:uid="{00000000-0005-0000-0000-0000B3280000}"/>
    <cellStyle name="Calculation" xfId="17080" hidden="1" xr:uid="{00000000-0005-0000-0000-0000B4280000}"/>
    <cellStyle name="Calculation" xfId="17101" hidden="1" xr:uid="{00000000-0005-0000-0000-0000B5280000}"/>
    <cellStyle name="Calculation" xfId="17109" hidden="1" xr:uid="{00000000-0005-0000-0000-0000B6280000}"/>
    <cellStyle name="Calculation" xfId="17117" hidden="1" xr:uid="{00000000-0005-0000-0000-0000B7280000}"/>
    <cellStyle name="Calculation" xfId="17128" hidden="1" xr:uid="{00000000-0005-0000-0000-0000B8280000}"/>
    <cellStyle name="Calculation" xfId="17133" hidden="1" xr:uid="{00000000-0005-0000-0000-0000B9280000}"/>
    <cellStyle name="Calculation" xfId="17024" hidden="1" xr:uid="{00000000-0005-0000-0000-0000BA280000}"/>
    <cellStyle name="Calculation" xfId="16893" hidden="1" xr:uid="{00000000-0005-0000-0000-0000BB280000}"/>
    <cellStyle name="Calculation" xfId="17151" hidden="1" xr:uid="{00000000-0005-0000-0000-0000BC280000}"/>
    <cellStyle name="Calculation" xfId="17159" hidden="1" xr:uid="{00000000-0005-0000-0000-0000BD280000}"/>
    <cellStyle name="Calculation" xfId="17143" hidden="1" xr:uid="{00000000-0005-0000-0000-0000BE280000}"/>
    <cellStyle name="Calculation" xfId="17164" hidden="1" xr:uid="{00000000-0005-0000-0000-0000BF280000}"/>
    <cellStyle name="Calculation" xfId="17172" hidden="1" xr:uid="{00000000-0005-0000-0000-0000C0280000}"/>
    <cellStyle name="Calculation" xfId="17191" hidden="1" xr:uid="{00000000-0005-0000-0000-0000C1280000}"/>
    <cellStyle name="Calculation" xfId="17199" hidden="1" xr:uid="{00000000-0005-0000-0000-0000C2280000}"/>
    <cellStyle name="Calculation" xfId="17183" hidden="1" xr:uid="{00000000-0005-0000-0000-0000C3280000}"/>
    <cellStyle name="Calculation" xfId="17204" hidden="1" xr:uid="{00000000-0005-0000-0000-0000C4280000}"/>
    <cellStyle name="Calculation" xfId="17212" hidden="1" xr:uid="{00000000-0005-0000-0000-0000C5280000}"/>
    <cellStyle name="Calculation" xfId="17220" hidden="1" xr:uid="{00000000-0005-0000-0000-0000C6280000}"/>
    <cellStyle name="Calculation" xfId="17231" hidden="1" xr:uid="{00000000-0005-0000-0000-0000C7280000}"/>
    <cellStyle name="Calculation" xfId="17236" hidden="1" xr:uid="{00000000-0005-0000-0000-0000C8280000}"/>
    <cellStyle name="Calculation" xfId="16876" hidden="1" xr:uid="{00000000-0005-0000-0000-0000C9280000}"/>
    <cellStyle name="Calculation" xfId="16443" hidden="1" xr:uid="{00000000-0005-0000-0000-0000CA280000}"/>
    <cellStyle name="Calculation" xfId="17243" hidden="1" xr:uid="{00000000-0005-0000-0000-0000CB280000}"/>
    <cellStyle name="Calculation" xfId="17253" hidden="1" xr:uid="{00000000-0005-0000-0000-0000CC280000}"/>
    <cellStyle name="Calculation" xfId="17261" hidden="1" xr:uid="{00000000-0005-0000-0000-0000CD280000}"/>
    <cellStyle name="Calculation" xfId="16476" hidden="1" xr:uid="{00000000-0005-0000-0000-0000CE280000}"/>
    <cellStyle name="Calculation" xfId="17266" hidden="1" xr:uid="{00000000-0005-0000-0000-0000CF280000}"/>
    <cellStyle name="Calculation" xfId="17274" hidden="1" xr:uid="{00000000-0005-0000-0000-0000D0280000}"/>
    <cellStyle name="Calculation" xfId="17293" hidden="1" xr:uid="{00000000-0005-0000-0000-0000D1280000}"/>
    <cellStyle name="Calculation" xfId="17301" hidden="1" xr:uid="{00000000-0005-0000-0000-0000D2280000}"/>
    <cellStyle name="Calculation" xfId="17285" hidden="1" xr:uid="{00000000-0005-0000-0000-0000D3280000}"/>
    <cellStyle name="Calculation" xfId="17306" hidden="1" xr:uid="{00000000-0005-0000-0000-0000D4280000}"/>
    <cellStyle name="Calculation" xfId="17314" hidden="1" xr:uid="{00000000-0005-0000-0000-0000D5280000}"/>
    <cellStyle name="Calculation" xfId="17322" hidden="1" xr:uid="{00000000-0005-0000-0000-0000D6280000}"/>
    <cellStyle name="Calculation" xfId="17333" hidden="1" xr:uid="{00000000-0005-0000-0000-0000D7280000}"/>
    <cellStyle name="Calculation" xfId="17338" hidden="1" xr:uid="{00000000-0005-0000-0000-0000D8280000}"/>
    <cellStyle name="Calculation" xfId="16463" hidden="1" xr:uid="{00000000-0005-0000-0000-0000D9280000}"/>
    <cellStyle name="Calculation" xfId="17351" hidden="1" xr:uid="{00000000-0005-0000-0000-0000DA280000}"/>
    <cellStyle name="Calculation" xfId="17370" hidden="1" xr:uid="{00000000-0005-0000-0000-0000DB280000}"/>
    <cellStyle name="Calculation" xfId="17378" hidden="1" xr:uid="{00000000-0005-0000-0000-0000DC280000}"/>
    <cellStyle name="Calculation" xfId="17362" hidden="1" xr:uid="{00000000-0005-0000-0000-0000DD280000}"/>
    <cellStyle name="Calculation" xfId="17383" hidden="1" xr:uid="{00000000-0005-0000-0000-0000DE280000}"/>
    <cellStyle name="Calculation" xfId="17391" hidden="1" xr:uid="{00000000-0005-0000-0000-0000DF280000}"/>
    <cellStyle name="Calculation" xfId="17410" hidden="1" xr:uid="{00000000-0005-0000-0000-0000E0280000}"/>
    <cellStyle name="Calculation" xfId="17418" hidden="1" xr:uid="{00000000-0005-0000-0000-0000E1280000}"/>
    <cellStyle name="Calculation" xfId="17402" hidden="1" xr:uid="{00000000-0005-0000-0000-0000E2280000}"/>
    <cellStyle name="Calculation" xfId="17423" hidden="1" xr:uid="{00000000-0005-0000-0000-0000E3280000}"/>
    <cellStyle name="Calculation" xfId="17431" hidden="1" xr:uid="{00000000-0005-0000-0000-0000E4280000}"/>
    <cellStyle name="Calculation" xfId="17439" hidden="1" xr:uid="{00000000-0005-0000-0000-0000E5280000}"/>
    <cellStyle name="Calculation" xfId="17450" hidden="1" xr:uid="{00000000-0005-0000-0000-0000E6280000}"/>
    <cellStyle name="Calculation" xfId="17455" hidden="1" xr:uid="{00000000-0005-0000-0000-0000E7280000}"/>
    <cellStyle name="Calculation" xfId="17346" hidden="1" xr:uid="{00000000-0005-0000-0000-0000E8280000}"/>
    <cellStyle name="Calculation" xfId="16421" hidden="1" xr:uid="{00000000-0005-0000-0000-0000E9280000}"/>
    <cellStyle name="Calculation" xfId="17473" hidden="1" xr:uid="{00000000-0005-0000-0000-0000EA280000}"/>
    <cellStyle name="Calculation" xfId="17481" hidden="1" xr:uid="{00000000-0005-0000-0000-0000EB280000}"/>
    <cellStyle name="Calculation" xfId="17465" hidden="1" xr:uid="{00000000-0005-0000-0000-0000EC280000}"/>
    <cellStyle name="Calculation" xfId="17486" hidden="1" xr:uid="{00000000-0005-0000-0000-0000ED280000}"/>
    <cellStyle name="Calculation" xfId="17494" hidden="1" xr:uid="{00000000-0005-0000-0000-0000EE280000}"/>
    <cellStyle name="Calculation" xfId="17513" hidden="1" xr:uid="{00000000-0005-0000-0000-0000EF280000}"/>
    <cellStyle name="Calculation" xfId="17521" hidden="1" xr:uid="{00000000-0005-0000-0000-0000F0280000}"/>
    <cellStyle name="Calculation" xfId="17505" hidden="1" xr:uid="{00000000-0005-0000-0000-0000F1280000}"/>
    <cellStyle name="Calculation" xfId="17526" hidden="1" xr:uid="{00000000-0005-0000-0000-0000F2280000}"/>
    <cellStyle name="Calculation" xfId="17534" hidden="1" xr:uid="{00000000-0005-0000-0000-0000F3280000}"/>
    <cellStyle name="Calculation" xfId="17542" hidden="1" xr:uid="{00000000-0005-0000-0000-0000F4280000}"/>
    <cellStyle name="Calculation" xfId="17553" hidden="1" xr:uid="{00000000-0005-0000-0000-0000F5280000}"/>
    <cellStyle name="Calculation" xfId="17558" hidden="1" xr:uid="{00000000-0005-0000-0000-0000F6280000}"/>
    <cellStyle name="Calculation" xfId="16438" hidden="1" xr:uid="{00000000-0005-0000-0000-0000F7280000}"/>
    <cellStyle name="Calculation" xfId="16863" hidden="1" xr:uid="{00000000-0005-0000-0000-0000F8280000}"/>
    <cellStyle name="Calculation" xfId="17579" hidden="1" xr:uid="{00000000-0005-0000-0000-0000F9280000}"/>
    <cellStyle name="Calculation" xfId="17598" hidden="1" xr:uid="{00000000-0005-0000-0000-0000FA280000}"/>
    <cellStyle name="Calculation" xfId="17606" hidden="1" xr:uid="{00000000-0005-0000-0000-0000FB280000}"/>
    <cellStyle name="Calculation" xfId="17590" hidden="1" xr:uid="{00000000-0005-0000-0000-0000FC280000}"/>
    <cellStyle name="Calculation" xfId="17611" hidden="1" xr:uid="{00000000-0005-0000-0000-0000FD280000}"/>
    <cellStyle name="Calculation" xfId="17619" hidden="1" xr:uid="{00000000-0005-0000-0000-0000FE280000}"/>
    <cellStyle name="Calculation" xfId="17638" hidden="1" xr:uid="{00000000-0005-0000-0000-0000FF280000}"/>
    <cellStyle name="Calculation" xfId="17646" hidden="1" xr:uid="{00000000-0005-0000-0000-000000290000}"/>
    <cellStyle name="Calculation" xfId="17630" hidden="1" xr:uid="{00000000-0005-0000-0000-000001290000}"/>
    <cellStyle name="Calculation" xfId="17651" hidden="1" xr:uid="{00000000-0005-0000-0000-000002290000}"/>
    <cellStyle name="Calculation" xfId="17659" hidden="1" xr:uid="{00000000-0005-0000-0000-000003290000}"/>
    <cellStyle name="Calculation" xfId="17667" hidden="1" xr:uid="{00000000-0005-0000-0000-000004290000}"/>
    <cellStyle name="Calculation" xfId="17678" hidden="1" xr:uid="{00000000-0005-0000-0000-000005290000}"/>
    <cellStyle name="Calculation" xfId="17683" hidden="1" xr:uid="{00000000-0005-0000-0000-000006290000}"/>
    <cellStyle name="Calculation" xfId="17573" hidden="1" xr:uid="{00000000-0005-0000-0000-000007290000}"/>
    <cellStyle name="Calculation" xfId="17696" hidden="1" xr:uid="{00000000-0005-0000-0000-000008290000}"/>
    <cellStyle name="Calculation" xfId="17715" hidden="1" xr:uid="{00000000-0005-0000-0000-000009290000}"/>
    <cellStyle name="Calculation" xfId="17723" hidden="1" xr:uid="{00000000-0005-0000-0000-00000A290000}"/>
    <cellStyle name="Calculation" xfId="17707" hidden="1" xr:uid="{00000000-0005-0000-0000-00000B290000}"/>
    <cellStyle name="Calculation" xfId="17728" hidden="1" xr:uid="{00000000-0005-0000-0000-00000C290000}"/>
    <cellStyle name="Calculation" xfId="17736" hidden="1" xr:uid="{00000000-0005-0000-0000-00000D290000}"/>
    <cellStyle name="Calculation" xfId="17755" hidden="1" xr:uid="{00000000-0005-0000-0000-00000E290000}"/>
    <cellStyle name="Calculation" xfId="17763" hidden="1" xr:uid="{00000000-0005-0000-0000-00000F290000}"/>
    <cellStyle name="Calculation" xfId="17747" hidden="1" xr:uid="{00000000-0005-0000-0000-000010290000}"/>
    <cellStyle name="Calculation" xfId="17768" hidden="1" xr:uid="{00000000-0005-0000-0000-000011290000}"/>
    <cellStyle name="Calculation" xfId="17776" hidden="1" xr:uid="{00000000-0005-0000-0000-000012290000}"/>
    <cellStyle name="Calculation" xfId="17784" hidden="1" xr:uid="{00000000-0005-0000-0000-000013290000}"/>
    <cellStyle name="Calculation" xfId="17795" hidden="1" xr:uid="{00000000-0005-0000-0000-000014290000}"/>
    <cellStyle name="Calculation" xfId="17800" hidden="1" xr:uid="{00000000-0005-0000-0000-000015290000}"/>
    <cellStyle name="Calculation" xfId="17691" hidden="1" xr:uid="{00000000-0005-0000-0000-000016290000}"/>
    <cellStyle name="Calculation" xfId="16867" hidden="1" xr:uid="{00000000-0005-0000-0000-000017290000}"/>
    <cellStyle name="Calculation" xfId="17818" hidden="1" xr:uid="{00000000-0005-0000-0000-000018290000}"/>
    <cellStyle name="Calculation" xfId="17826" hidden="1" xr:uid="{00000000-0005-0000-0000-000019290000}"/>
    <cellStyle name="Calculation" xfId="17810" hidden="1" xr:uid="{00000000-0005-0000-0000-00001A290000}"/>
    <cellStyle name="Calculation" xfId="17831" hidden="1" xr:uid="{00000000-0005-0000-0000-00001B290000}"/>
    <cellStyle name="Calculation" xfId="17839" hidden="1" xr:uid="{00000000-0005-0000-0000-00001C290000}"/>
    <cellStyle name="Calculation" xfId="17858" hidden="1" xr:uid="{00000000-0005-0000-0000-00001D290000}"/>
    <cellStyle name="Calculation" xfId="17866" hidden="1" xr:uid="{00000000-0005-0000-0000-00001E290000}"/>
    <cellStyle name="Calculation" xfId="17850" hidden="1" xr:uid="{00000000-0005-0000-0000-00001F290000}"/>
    <cellStyle name="Calculation" xfId="17871" hidden="1" xr:uid="{00000000-0005-0000-0000-000020290000}"/>
    <cellStyle name="Calculation" xfId="17879" hidden="1" xr:uid="{00000000-0005-0000-0000-000021290000}"/>
    <cellStyle name="Calculation" xfId="17887" hidden="1" xr:uid="{00000000-0005-0000-0000-000022290000}"/>
    <cellStyle name="Calculation" xfId="17898" hidden="1" xr:uid="{00000000-0005-0000-0000-000023290000}"/>
    <cellStyle name="Calculation" xfId="17903" hidden="1" xr:uid="{00000000-0005-0000-0000-000024290000}"/>
    <cellStyle name="Calculation" xfId="17912" hidden="1" xr:uid="{00000000-0005-0000-0000-000025290000}"/>
    <cellStyle name="Calculation" xfId="17920" hidden="1" xr:uid="{00000000-0005-0000-0000-000026290000}"/>
    <cellStyle name="Calculation" xfId="17948" hidden="1" xr:uid="{00000000-0005-0000-0000-000027290000}"/>
    <cellStyle name="Calculation" xfId="17967" hidden="1" xr:uid="{00000000-0005-0000-0000-000028290000}"/>
    <cellStyle name="Calculation" xfId="17975" hidden="1" xr:uid="{00000000-0005-0000-0000-000029290000}"/>
    <cellStyle name="Calculation" xfId="17959" hidden="1" xr:uid="{00000000-0005-0000-0000-00002A290000}"/>
    <cellStyle name="Calculation" xfId="17980" hidden="1" xr:uid="{00000000-0005-0000-0000-00002B290000}"/>
    <cellStyle name="Calculation" xfId="17988" hidden="1" xr:uid="{00000000-0005-0000-0000-00002C290000}"/>
    <cellStyle name="Calculation" xfId="18007" hidden="1" xr:uid="{00000000-0005-0000-0000-00002D290000}"/>
    <cellStyle name="Calculation" xfId="18015" hidden="1" xr:uid="{00000000-0005-0000-0000-00002E290000}"/>
    <cellStyle name="Calculation" xfId="17999" hidden="1" xr:uid="{00000000-0005-0000-0000-00002F290000}"/>
    <cellStyle name="Calculation" xfId="18020" hidden="1" xr:uid="{00000000-0005-0000-0000-000030290000}"/>
    <cellStyle name="Calculation" xfId="18029" hidden="1" xr:uid="{00000000-0005-0000-0000-000031290000}"/>
    <cellStyle name="Calculation" xfId="18037" hidden="1" xr:uid="{00000000-0005-0000-0000-000032290000}"/>
    <cellStyle name="Calculation" xfId="18048" hidden="1" xr:uid="{00000000-0005-0000-0000-000033290000}"/>
    <cellStyle name="Calculation" xfId="18053" hidden="1" xr:uid="{00000000-0005-0000-0000-000034290000}"/>
    <cellStyle name="Calculation" xfId="17942" hidden="1" xr:uid="{00000000-0005-0000-0000-000035290000}"/>
    <cellStyle name="Calculation" xfId="18066" hidden="1" xr:uid="{00000000-0005-0000-0000-000036290000}"/>
    <cellStyle name="Calculation" xfId="18085" hidden="1" xr:uid="{00000000-0005-0000-0000-000037290000}"/>
    <cellStyle name="Calculation" xfId="18093" hidden="1" xr:uid="{00000000-0005-0000-0000-000038290000}"/>
    <cellStyle name="Calculation" xfId="18077" hidden="1" xr:uid="{00000000-0005-0000-0000-000039290000}"/>
    <cellStyle name="Calculation" xfId="18098" hidden="1" xr:uid="{00000000-0005-0000-0000-00003A290000}"/>
    <cellStyle name="Calculation" xfId="18106" hidden="1" xr:uid="{00000000-0005-0000-0000-00003B290000}"/>
    <cellStyle name="Calculation" xfId="18125" hidden="1" xr:uid="{00000000-0005-0000-0000-00003C290000}"/>
    <cellStyle name="Calculation" xfId="18133" hidden="1" xr:uid="{00000000-0005-0000-0000-00003D290000}"/>
    <cellStyle name="Calculation" xfId="18117" hidden="1" xr:uid="{00000000-0005-0000-0000-00003E290000}"/>
    <cellStyle name="Calculation" xfId="18138" hidden="1" xr:uid="{00000000-0005-0000-0000-00003F290000}"/>
    <cellStyle name="Calculation" xfId="18146" hidden="1" xr:uid="{00000000-0005-0000-0000-000040290000}"/>
    <cellStyle name="Calculation" xfId="18154" hidden="1" xr:uid="{00000000-0005-0000-0000-000041290000}"/>
    <cellStyle name="Calculation" xfId="18165" hidden="1" xr:uid="{00000000-0005-0000-0000-000042290000}"/>
    <cellStyle name="Calculation" xfId="18170" hidden="1" xr:uid="{00000000-0005-0000-0000-000043290000}"/>
    <cellStyle name="Calculation" xfId="18061" hidden="1" xr:uid="{00000000-0005-0000-0000-000044290000}"/>
    <cellStyle name="Calculation" xfId="17931" hidden="1" xr:uid="{00000000-0005-0000-0000-000045290000}"/>
    <cellStyle name="Calculation" xfId="18188" hidden="1" xr:uid="{00000000-0005-0000-0000-000046290000}"/>
    <cellStyle name="Calculation" xfId="18196" hidden="1" xr:uid="{00000000-0005-0000-0000-000047290000}"/>
    <cellStyle name="Calculation" xfId="18180" hidden="1" xr:uid="{00000000-0005-0000-0000-000048290000}"/>
    <cellStyle name="Calculation" xfId="18201" hidden="1" xr:uid="{00000000-0005-0000-0000-000049290000}"/>
    <cellStyle name="Calculation" xfId="18209" hidden="1" xr:uid="{00000000-0005-0000-0000-00004A290000}"/>
    <cellStyle name="Calculation" xfId="18228" hidden="1" xr:uid="{00000000-0005-0000-0000-00004B290000}"/>
    <cellStyle name="Calculation" xfId="18236" hidden="1" xr:uid="{00000000-0005-0000-0000-00004C290000}"/>
    <cellStyle name="Calculation" xfId="18220" hidden="1" xr:uid="{00000000-0005-0000-0000-00004D290000}"/>
    <cellStyle name="Calculation" xfId="18241" hidden="1" xr:uid="{00000000-0005-0000-0000-00004E290000}"/>
    <cellStyle name="Calculation" xfId="18249" hidden="1" xr:uid="{00000000-0005-0000-0000-00004F290000}"/>
    <cellStyle name="Calculation" xfId="18257" hidden="1" xr:uid="{00000000-0005-0000-0000-000050290000}"/>
    <cellStyle name="Calculation" xfId="18268" hidden="1" xr:uid="{00000000-0005-0000-0000-000051290000}"/>
    <cellStyle name="Calculation" xfId="18273" hidden="1" xr:uid="{00000000-0005-0000-0000-000052290000}"/>
    <cellStyle name="Calculation" xfId="8342" hidden="1" xr:uid="{00000000-0005-0000-0000-000053290000}"/>
    <cellStyle name="Calculation" xfId="8378" hidden="1" xr:uid="{00000000-0005-0000-0000-000054290000}"/>
    <cellStyle name="Calculation" xfId="8519" hidden="1" xr:uid="{00000000-0005-0000-0000-000055290000}"/>
    <cellStyle name="Calculation" xfId="9203" hidden="1" xr:uid="{00000000-0005-0000-0000-000056290000}"/>
    <cellStyle name="Calculation" xfId="8483" hidden="1" xr:uid="{00000000-0005-0000-0000-000057290000}"/>
    <cellStyle name="Calculation" xfId="8610" hidden="1" xr:uid="{00000000-0005-0000-0000-000058290000}"/>
    <cellStyle name="Calculation" xfId="12039" hidden="1" xr:uid="{00000000-0005-0000-0000-000059290000}"/>
    <cellStyle name="Calculation" xfId="13596" hidden="1" xr:uid="{00000000-0005-0000-0000-00005A290000}"/>
    <cellStyle name="Calculation" xfId="14078" hidden="1" xr:uid="{00000000-0005-0000-0000-00005B290000}"/>
    <cellStyle name="Calculation" xfId="10641" hidden="1" xr:uid="{00000000-0005-0000-0000-00005C290000}"/>
    <cellStyle name="Calculation" xfId="16852" hidden="1" xr:uid="{00000000-0005-0000-0000-00005D290000}"/>
    <cellStyle name="Calculation" xfId="15576" hidden="1" xr:uid="{00000000-0005-0000-0000-00005E290000}"/>
    <cellStyle name="Calculation" xfId="18284" hidden="1" xr:uid="{00000000-0005-0000-0000-00005F290000}"/>
    <cellStyle name="Calculation" xfId="18295" hidden="1" xr:uid="{00000000-0005-0000-0000-000060290000}"/>
    <cellStyle name="Calculation" xfId="18300" hidden="1" xr:uid="{00000000-0005-0000-0000-000061290000}"/>
    <cellStyle name="Calculation" xfId="18308" hidden="1" xr:uid="{00000000-0005-0000-0000-000062290000}"/>
    <cellStyle name="Calculation" xfId="18324" hidden="1" xr:uid="{00000000-0005-0000-0000-000063290000}"/>
    <cellStyle name="Calculation" xfId="18343" hidden="1" xr:uid="{00000000-0005-0000-0000-000064290000}"/>
    <cellStyle name="Calculation" xfId="18351" hidden="1" xr:uid="{00000000-0005-0000-0000-000065290000}"/>
    <cellStyle name="Calculation" xfId="18335" hidden="1" xr:uid="{00000000-0005-0000-0000-000066290000}"/>
    <cellStyle name="Calculation" xfId="18356" hidden="1" xr:uid="{00000000-0005-0000-0000-000067290000}"/>
    <cellStyle name="Calculation" xfId="18364" hidden="1" xr:uid="{00000000-0005-0000-0000-000068290000}"/>
    <cellStyle name="Calculation" xfId="18383" hidden="1" xr:uid="{00000000-0005-0000-0000-000069290000}"/>
    <cellStyle name="Calculation" xfId="18391" hidden="1" xr:uid="{00000000-0005-0000-0000-00006A290000}"/>
    <cellStyle name="Calculation" xfId="18375" hidden="1" xr:uid="{00000000-0005-0000-0000-00006B290000}"/>
    <cellStyle name="Calculation" xfId="18396" hidden="1" xr:uid="{00000000-0005-0000-0000-00006C290000}"/>
    <cellStyle name="Calculation" xfId="18404" hidden="1" xr:uid="{00000000-0005-0000-0000-00006D290000}"/>
    <cellStyle name="Calculation" xfId="18412" hidden="1" xr:uid="{00000000-0005-0000-0000-00006E290000}"/>
    <cellStyle name="Calculation" xfId="18423" hidden="1" xr:uid="{00000000-0005-0000-0000-00006F290000}"/>
    <cellStyle name="Calculation" xfId="18428" hidden="1" xr:uid="{00000000-0005-0000-0000-000070290000}"/>
    <cellStyle name="Calculation" xfId="18436" hidden="1" xr:uid="{00000000-0005-0000-0000-000071290000}"/>
    <cellStyle name="Calculation" xfId="18319" hidden="1" xr:uid="{00000000-0005-0000-0000-000072290000}"/>
    <cellStyle name="Calculation" xfId="18444" hidden="1" xr:uid="{00000000-0005-0000-0000-000073290000}"/>
    <cellStyle name="Calculation" xfId="18463" hidden="1" xr:uid="{00000000-0005-0000-0000-000074290000}"/>
    <cellStyle name="Calculation" xfId="18471" hidden="1" xr:uid="{00000000-0005-0000-0000-000075290000}"/>
    <cellStyle name="Calculation" xfId="18455" hidden="1" xr:uid="{00000000-0005-0000-0000-000076290000}"/>
    <cellStyle name="Calculation" xfId="18476" hidden="1" xr:uid="{00000000-0005-0000-0000-000077290000}"/>
    <cellStyle name="Calculation" xfId="18484" hidden="1" xr:uid="{00000000-0005-0000-0000-000078290000}"/>
    <cellStyle name="Calculation" xfId="18503" hidden="1" xr:uid="{00000000-0005-0000-0000-000079290000}"/>
    <cellStyle name="Calculation" xfId="18511" hidden="1" xr:uid="{00000000-0005-0000-0000-00007A290000}"/>
    <cellStyle name="Calculation" xfId="18495" hidden="1" xr:uid="{00000000-0005-0000-0000-00007B290000}"/>
    <cellStyle name="Calculation" xfId="18516" hidden="1" xr:uid="{00000000-0005-0000-0000-00007C290000}"/>
    <cellStyle name="Calculation" xfId="18524" hidden="1" xr:uid="{00000000-0005-0000-0000-00007D290000}"/>
    <cellStyle name="Calculation" xfId="18532" hidden="1" xr:uid="{00000000-0005-0000-0000-00007E290000}"/>
    <cellStyle name="Calculation" xfId="18543" hidden="1" xr:uid="{00000000-0005-0000-0000-00007F290000}"/>
    <cellStyle name="Calculation" xfId="18548" hidden="1" xr:uid="{00000000-0005-0000-0000-000080290000}"/>
    <cellStyle name="Calculation" xfId="18556" hidden="1" xr:uid="{00000000-0005-0000-0000-000081290000}"/>
    <cellStyle name="Calculation" xfId="18564" hidden="1" xr:uid="{00000000-0005-0000-0000-000082290000}"/>
    <cellStyle name="Calculation" xfId="18572" hidden="1" xr:uid="{00000000-0005-0000-0000-000083290000}"/>
    <cellStyle name="Calculation" xfId="18591" hidden="1" xr:uid="{00000000-0005-0000-0000-000084290000}"/>
    <cellStyle name="Calculation" xfId="18599" hidden="1" xr:uid="{00000000-0005-0000-0000-000085290000}"/>
    <cellStyle name="Calculation" xfId="18583" hidden="1" xr:uid="{00000000-0005-0000-0000-000086290000}"/>
    <cellStyle name="Calculation" xfId="18604" hidden="1" xr:uid="{00000000-0005-0000-0000-000087290000}"/>
    <cellStyle name="Calculation" xfId="18612" hidden="1" xr:uid="{00000000-0005-0000-0000-000088290000}"/>
    <cellStyle name="Calculation" xfId="18631" hidden="1" xr:uid="{00000000-0005-0000-0000-000089290000}"/>
    <cellStyle name="Calculation" xfId="18639" hidden="1" xr:uid="{00000000-0005-0000-0000-00008A290000}"/>
    <cellStyle name="Calculation" xfId="18623" hidden="1" xr:uid="{00000000-0005-0000-0000-00008B290000}"/>
    <cellStyle name="Calculation" xfId="18644" hidden="1" xr:uid="{00000000-0005-0000-0000-00008C290000}"/>
    <cellStyle name="Calculation" xfId="18652" hidden="1" xr:uid="{00000000-0005-0000-0000-00008D290000}"/>
    <cellStyle name="Calculation" xfId="18660" hidden="1" xr:uid="{00000000-0005-0000-0000-00008E290000}"/>
    <cellStyle name="Calculation" xfId="18671" hidden="1" xr:uid="{00000000-0005-0000-0000-00008F290000}"/>
    <cellStyle name="Calculation" xfId="18676" hidden="1" xr:uid="{00000000-0005-0000-0000-000090290000}"/>
    <cellStyle name="Calculation" xfId="18684" hidden="1" xr:uid="{00000000-0005-0000-0000-000091290000}"/>
    <cellStyle name="Calculation" xfId="18692" hidden="1" xr:uid="{00000000-0005-0000-0000-000092290000}"/>
    <cellStyle name="Calculation" xfId="18700" hidden="1" xr:uid="{00000000-0005-0000-0000-000093290000}"/>
    <cellStyle name="Calculation" xfId="18719" hidden="1" xr:uid="{00000000-0005-0000-0000-000094290000}"/>
    <cellStyle name="Calculation" xfId="18727" hidden="1" xr:uid="{00000000-0005-0000-0000-000095290000}"/>
    <cellStyle name="Calculation" xfId="18711" hidden="1" xr:uid="{00000000-0005-0000-0000-000096290000}"/>
    <cellStyle name="Calculation" xfId="18732" hidden="1" xr:uid="{00000000-0005-0000-0000-000097290000}"/>
    <cellStyle name="Calculation" xfId="18740" hidden="1" xr:uid="{00000000-0005-0000-0000-000098290000}"/>
    <cellStyle name="Calculation" xfId="18759" hidden="1" xr:uid="{00000000-0005-0000-0000-000099290000}"/>
    <cellStyle name="Calculation" xfId="18767" hidden="1" xr:uid="{00000000-0005-0000-0000-00009A290000}"/>
    <cellStyle name="Calculation" xfId="18751" hidden="1" xr:uid="{00000000-0005-0000-0000-00009B290000}"/>
    <cellStyle name="Calculation" xfId="18772" hidden="1" xr:uid="{00000000-0005-0000-0000-00009C290000}"/>
    <cellStyle name="Calculation" xfId="18780" hidden="1" xr:uid="{00000000-0005-0000-0000-00009D290000}"/>
    <cellStyle name="Calculation" xfId="18788" hidden="1" xr:uid="{00000000-0005-0000-0000-00009E290000}"/>
    <cellStyle name="Calculation" xfId="18799" hidden="1" xr:uid="{00000000-0005-0000-0000-00009F290000}"/>
    <cellStyle name="Calculation" xfId="18804" hidden="1" xr:uid="{00000000-0005-0000-0000-0000A0290000}"/>
    <cellStyle name="Calculation" xfId="18812" hidden="1" xr:uid="{00000000-0005-0000-0000-0000A1290000}"/>
    <cellStyle name="Calculation" xfId="18823" hidden="1" xr:uid="{00000000-0005-0000-0000-0000A2290000}"/>
    <cellStyle name="Calculation" xfId="18879" hidden="1" xr:uid="{00000000-0005-0000-0000-0000A3290000}"/>
    <cellStyle name="Calculation" xfId="18907" hidden="1" xr:uid="{00000000-0005-0000-0000-0000A4290000}"/>
    <cellStyle name="Calculation" xfId="18926" hidden="1" xr:uid="{00000000-0005-0000-0000-0000A5290000}"/>
    <cellStyle name="Calculation" xfId="18934" hidden="1" xr:uid="{00000000-0005-0000-0000-0000A6290000}"/>
    <cellStyle name="Calculation" xfId="18918" hidden="1" xr:uid="{00000000-0005-0000-0000-0000A7290000}"/>
    <cellStyle name="Calculation" xfId="18940" hidden="1" xr:uid="{00000000-0005-0000-0000-0000A8290000}"/>
    <cellStyle name="Calculation" xfId="18948" hidden="1" xr:uid="{00000000-0005-0000-0000-0000A9290000}"/>
    <cellStyle name="Calculation" xfId="18967" hidden="1" xr:uid="{00000000-0005-0000-0000-0000AA290000}"/>
    <cellStyle name="Calculation" xfId="18975" hidden="1" xr:uid="{00000000-0005-0000-0000-0000AB290000}"/>
    <cellStyle name="Calculation" xfId="18959" hidden="1" xr:uid="{00000000-0005-0000-0000-0000AC290000}"/>
    <cellStyle name="Calculation" xfId="18981" hidden="1" xr:uid="{00000000-0005-0000-0000-0000AD290000}"/>
    <cellStyle name="Calculation" xfId="18989" hidden="1" xr:uid="{00000000-0005-0000-0000-0000AE290000}"/>
    <cellStyle name="Calculation" xfId="18997" hidden="1" xr:uid="{00000000-0005-0000-0000-0000AF290000}"/>
    <cellStyle name="Calculation" xfId="19008" hidden="1" xr:uid="{00000000-0005-0000-0000-0000B0290000}"/>
    <cellStyle name="Calculation" xfId="19015" hidden="1" xr:uid="{00000000-0005-0000-0000-0000B1290000}"/>
    <cellStyle name="Calculation" xfId="18901" hidden="1" xr:uid="{00000000-0005-0000-0000-0000B2290000}"/>
    <cellStyle name="Calculation" xfId="19029" hidden="1" xr:uid="{00000000-0005-0000-0000-0000B3290000}"/>
    <cellStyle name="Calculation" xfId="19048" hidden="1" xr:uid="{00000000-0005-0000-0000-0000B4290000}"/>
    <cellStyle name="Calculation" xfId="19056" hidden="1" xr:uid="{00000000-0005-0000-0000-0000B5290000}"/>
    <cellStyle name="Calculation" xfId="19040" hidden="1" xr:uid="{00000000-0005-0000-0000-0000B6290000}"/>
    <cellStyle name="Calculation" xfId="19061" hidden="1" xr:uid="{00000000-0005-0000-0000-0000B7290000}"/>
    <cellStyle name="Calculation" xfId="19069" hidden="1" xr:uid="{00000000-0005-0000-0000-0000B8290000}"/>
    <cellStyle name="Calculation" xfId="19088" hidden="1" xr:uid="{00000000-0005-0000-0000-0000B9290000}"/>
    <cellStyle name="Calculation" xfId="19096" hidden="1" xr:uid="{00000000-0005-0000-0000-0000BA290000}"/>
    <cellStyle name="Calculation" xfId="19080" hidden="1" xr:uid="{00000000-0005-0000-0000-0000BB290000}"/>
    <cellStyle name="Calculation" xfId="19101" hidden="1" xr:uid="{00000000-0005-0000-0000-0000BC290000}"/>
    <cellStyle name="Calculation" xfId="19109" hidden="1" xr:uid="{00000000-0005-0000-0000-0000BD290000}"/>
    <cellStyle name="Calculation" xfId="19117" hidden="1" xr:uid="{00000000-0005-0000-0000-0000BE290000}"/>
    <cellStyle name="Calculation" xfId="19128" hidden="1" xr:uid="{00000000-0005-0000-0000-0000BF290000}"/>
    <cellStyle name="Calculation" xfId="19133" hidden="1" xr:uid="{00000000-0005-0000-0000-0000C0290000}"/>
    <cellStyle name="Calculation" xfId="19024" hidden="1" xr:uid="{00000000-0005-0000-0000-0000C1290000}"/>
    <cellStyle name="Calculation" xfId="18890" hidden="1" xr:uid="{00000000-0005-0000-0000-0000C2290000}"/>
    <cellStyle name="Calculation" xfId="19151" hidden="1" xr:uid="{00000000-0005-0000-0000-0000C3290000}"/>
    <cellStyle name="Calculation" xfId="19159" hidden="1" xr:uid="{00000000-0005-0000-0000-0000C4290000}"/>
    <cellStyle name="Calculation" xfId="19143" hidden="1" xr:uid="{00000000-0005-0000-0000-0000C5290000}"/>
    <cellStyle name="Calculation" xfId="19164" hidden="1" xr:uid="{00000000-0005-0000-0000-0000C6290000}"/>
    <cellStyle name="Calculation" xfId="19172" hidden="1" xr:uid="{00000000-0005-0000-0000-0000C7290000}"/>
    <cellStyle name="Calculation" xfId="19191" hidden="1" xr:uid="{00000000-0005-0000-0000-0000C8290000}"/>
    <cellStyle name="Calculation" xfId="19199" hidden="1" xr:uid="{00000000-0005-0000-0000-0000C9290000}"/>
    <cellStyle name="Calculation" xfId="19183" hidden="1" xr:uid="{00000000-0005-0000-0000-0000CA290000}"/>
    <cellStyle name="Calculation" xfId="19204" hidden="1" xr:uid="{00000000-0005-0000-0000-0000CB290000}"/>
    <cellStyle name="Calculation" xfId="19212" hidden="1" xr:uid="{00000000-0005-0000-0000-0000CC290000}"/>
    <cellStyle name="Calculation" xfId="19220" hidden="1" xr:uid="{00000000-0005-0000-0000-0000CD290000}"/>
    <cellStyle name="Calculation" xfId="19231" hidden="1" xr:uid="{00000000-0005-0000-0000-0000CE290000}"/>
    <cellStyle name="Calculation" xfId="19236" hidden="1" xr:uid="{00000000-0005-0000-0000-0000CF290000}"/>
    <cellStyle name="Calculation" xfId="19011" hidden="1" xr:uid="{00000000-0005-0000-0000-0000D0290000}"/>
    <cellStyle name="Calculation" xfId="19267" hidden="1" xr:uid="{00000000-0005-0000-0000-0000D1290000}"/>
    <cellStyle name="Calculation" xfId="19295" hidden="1" xr:uid="{00000000-0005-0000-0000-0000D2290000}"/>
    <cellStyle name="Calculation" xfId="19314" hidden="1" xr:uid="{00000000-0005-0000-0000-0000D3290000}"/>
    <cellStyle name="Calculation" xfId="19322" hidden="1" xr:uid="{00000000-0005-0000-0000-0000D4290000}"/>
    <cellStyle name="Calculation" xfId="19306" hidden="1" xr:uid="{00000000-0005-0000-0000-0000D5290000}"/>
    <cellStyle name="Calculation" xfId="19328" hidden="1" xr:uid="{00000000-0005-0000-0000-0000D6290000}"/>
    <cellStyle name="Calculation" xfId="19336" hidden="1" xr:uid="{00000000-0005-0000-0000-0000D7290000}"/>
    <cellStyle name="Calculation" xfId="19355" hidden="1" xr:uid="{00000000-0005-0000-0000-0000D8290000}"/>
    <cellStyle name="Calculation" xfId="19363" hidden="1" xr:uid="{00000000-0005-0000-0000-0000D9290000}"/>
    <cellStyle name="Calculation" xfId="19347" hidden="1" xr:uid="{00000000-0005-0000-0000-0000DA290000}"/>
    <cellStyle name="Calculation" xfId="19368" hidden="1" xr:uid="{00000000-0005-0000-0000-0000DB290000}"/>
    <cellStyle name="Calculation" xfId="19377" hidden="1" xr:uid="{00000000-0005-0000-0000-0000DC290000}"/>
    <cellStyle name="Calculation" xfId="19385" hidden="1" xr:uid="{00000000-0005-0000-0000-0000DD290000}"/>
    <cellStyle name="Calculation" xfId="19396" hidden="1" xr:uid="{00000000-0005-0000-0000-0000DE290000}"/>
    <cellStyle name="Calculation" xfId="19401" hidden="1" xr:uid="{00000000-0005-0000-0000-0000DF290000}"/>
    <cellStyle name="Calculation" xfId="19289" hidden="1" xr:uid="{00000000-0005-0000-0000-0000E0290000}"/>
    <cellStyle name="Calculation" xfId="19414" hidden="1" xr:uid="{00000000-0005-0000-0000-0000E1290000}"/>
    <cellStyle name="Calculation" xfId="19433" hidden="1" xr:uid="{00000000-0005-0000-0000-0000E2290000}"/>
    <cellStyle name="Calculation" xfId="19441" hidden="1" xr:uid="{00000000-0005-0000-0000-0000E3290000}"/>
    <cellStyle name="Calculation" xfId="19425" hidden="1" xr:uid="{00000000-0005-0000-0000-0000E4290000}"/>
    <cellStyle name="Calculation" xfId="19446" hidden="1" xr:uid="{00000000-0005-0000-0000-0000E5290000}"/>
    <cellStyle name="Calculation" xfId="19454" hidden="1" xr:uid="{00000000-0005-0000-0000-0000E6290000}"/>
    <cellStyle name="Calculation" xfId="19473" hidden="1" xr:uid="{00000000-0005-0000-0000-0000E7290000}"/>
    <cellStyle name="Calculation" xfId="19481" hidden="1" xr:uid="{00000000-0005-0000-0000-0000E8290000}"/>
    <cellStyle name="Calculation" xfId="19465" hidden="1" xr:uid="{00000000-0005-0000-0000-0000E9290000}"/>
    <cellStyle name="Calculation" xfId="19486" hidden="1" xr:uid="{00000000-0005-0000-0000-0000EA290000}"/>
    <cellStyle name="Calculation" xfId="19494" hidden="1" xr:uid="{00000000-0005-0000-0000-0000EB290000}"/>
    <cellStyle name="Calculation" xfId="19502" hidden="1" xr:uid="{00000000-0005-0000-0000-0000EC290000}"/>
    <cellStyle name="Calculation" xfId="19513" hidden="1" xr:uid="{00000000-0005-0000-0000-0000ED290000}"/>
    <cellStyle name="Calculation" xfId="19518" hidden="1" xr:uid="{00000000-0005-0000-0000-0000EE290000}"/>
    <cellStyle name="Calculation" xfId="19409" hidden="1" xr:uid="{00000000-0005-0000-0000-0000EF290000}"/>
    <cellStyle name="Calculation" xfId="19278" hidden="1" xr:uid="{00000000-0005-0000-0000-0000F0290000}"/>
    <cellStyle name="Calculation" xfId="19536" hidden="1" xr:uid="{00000000-0005-0000-0000-0000F1290000}"/>
    <cellStyle name="Calculation" xfId="19544" hidden="1" xr:uid="{00000000-0005-0000-0000-0000F2290000}"/>
    <cellStyle name="Calculation" xfId="19528" hidden="1" xr:uid="{00000000-0005-0000-0000-0000F3290000}"/>
    <cellStyle name="Calculation" xfId="19549" hidden="1" xr:uid="{00000000-0005-0000-0000-0000F4290000}"/>
    <cellStyle name="Calculation" xfId="19557" hidden="1" xr:uid="{00000000-0005-0000-0000-0000F5290000}"/>
    <cellStyle name="Calculation" xfId="19576" hidden="1" xr:uid="{00000000-0005-0000-0000-0000F6290000}"/>
    <cellStyle name="Calculation" xfId="19584" hidden="1" xr:uid="{00000000-0005-0000-0000-0000F7290000}"/>
    <cellStyle name="Calculation" xfId="19568" hidden="1" xr:uid="{00000000-0005-0000-0000-0000F8290000}"/>
    <cellStyle name="Calculation" xfId="19589" hidden="1" xr:uid="{00000000-0005-0000-0000-0000F9290000}"/>
    <cellStyle name="Calculation" xfId="19597" hidden="1" xr:uid="{00000000-0005-0000-0000-0000FA290000}"/>
    <cellStyle name="Calculation" xfId="19605" hidden="1" xr:uid="{00000000-0005-0000-0000-0000FB290000}"/>
    <cellStyle name="Calculation" xfId="19616" hidden="1" xr:uid="{00000000-0005-0000-0000-0000FC290000}"/>
    <cellStyle name="Calculation" xfId="19621" hidden="1" xr:uid="{00000000-0005-0000-0000-0000FD290000}"/>
    <cellStyle name="Calculation" xfId="19261" hidden="1" xr:uid="{00000000-0005-0000-0000-0000FE290000}"/>
    <cellStyle name="Calculation" xfId="18837" hidden="1" xr:uid="{00000000-0005-0000-0000-0000FF290000}"/>
    <cellStyle name="Calculation" xfId="19628" hidden="1" xr:uid="{00000000-0005-0000-0000-0000002A0000}"/>
    <cellStyle name="Calculation" xfId="19638" hidden="1" xr:uid="{00000000-0005-0000-0000-0000012A0000}"/>
    <cellStyle name="Calculation" xfId="19646" hidden="1" xr:uid="{00000000-0005-0000-0000-0000022A0000}"/>
    <cellStyle name="Calculation" xfId="18870" hidden="1" xr:uid="{00000000-0005-0000-0000-0000032A0000}"/>
    <cellStyle name="Calculation" xfId="19651" hidden="1" xr:uid="{00000000-0005-0000-0000-0000042A0000}"/>
    <cellStyle name="Calculation" xfId="19659" hidden="1" xr:uid="{00000000-0005-0000-0000-0000052A0000}"/>
    <cellStyle name="Calculation" xfId="19678" hidden="1" xr:uid="{00000000-0005-0000-0000-0000062A0000}"/>
    <cellStyle name="Calculation" xfId="19686" hidden="1" xr:uid="{00000000-0005-0000-0000-0000072A0000}"/>
    <cellStyle name="Calculation" xfId="19670" hidden="1" xr:uid="{00000000-0005-0000-0000-0000082A0000}"/>
    <cellStyle name="Calculation" xfId="19691" hidden="1" xr:uid="{00000000-0005-0000-0000-0000092A0000}"/>
    <cellStyle name="Calculation" xfId="19699" hidden="1" xr:uid="{00000000-0005-0000-0000-00000A2A0000}"/>
    <cellStyle name="Calculation" xfId="19707" hidden="1" xr:uid="{00000000-0005-0000-0000-00000B2A0000}"/>
    <cellStyle name="Calculation" xfId="19718" hidden="1" xr:uid="{00000000-0005-0000-0000-00000C2A0000}"/>
    <cellStyle name="Calculation" xfId="19723" hidden="1" xr:uid="{00000000-0005-0000-0000-00000D2A0000}"/>
    <cellStyle name="Calculation" xfId="18857" hidden="1" xr:uid="{00000000-0005-0000-0000-00000E2A0000}"/>
    <cellStyle name="Calculation" xfId="19736" hidden="1" xr:uid="{00000000-0005-0000-0000-00000F2A0000}"/>
    <cellStyle name="Calculation" xfId="19755" hidden="1" xr:uid="{00000000-0005-0000-0000-0000102A0000}"/>
    <cellStyle name="Calculation" xfId="19763" hidden="1" xr:uid="{00000000-0005-0000-0000-0000112A0000}"/>
    <cellStyle name="Calculation" xfId="19747" hidden="1" xr:uid="{00000000-0005-0000-0000-0000122A0000}"/>
    <cellStyle name="Calculation" xfId="19768" hidden="1" xr:uid="{00000000-0005-0000-0000-0000132A0000}"/>
    <cellStyle name="Calculation" xfId="19776" hidden="1" xr:uid="{00000000-0005-0000-0000-0000142A0000}"/>
    <cellStyle name="Calculation" xfId="19795" hidden="1" xr:uid="{00000000-0005-0000-0000-0000152A0000}"/>
    <cellStyle name="Calculation" xfId="19803" hidden="1" xr:uid="{00000000-0005-0000-0000-0000162A0000}"/>
    <cellStyle name="Calculation" xfId="19787" hidden="1" xr:uid="{00000000-0005-0000-0000-0000172A0000}"/>
    <cellStyle name="Calculation" xfId="19808" hidden="1" xr:uid="{00000000-0005-0000-0000-0000182A0000}"/>
    <cellStyle name="Calculation" xfId="19816" hidden="1" xr:uid="{00000000-0005-0000-0000-0000192A0000}"/>
    <cellStyle name="Calculation" xfId="19824" hidden="1" xr:uid="{00000000-0005-0000-0000-00001A2A0000}"/>
    <cellStyle name="Calculation" xfId="19835" hidden="1" xr:uid="{00000000-0005-0000-0000-00001B2A0000}"/>
    <cellStyle name="Calculation" xfId="19840" hidden="1" xr:uid="{00000000-0005-0000-0000-00001C2A0000}"/>
    <cellStyle name="Calculation" xfId="19731" hidden="1" xr:uid="{00000000-0005-0000-0000-00001D2A0000}"/>
    <cellStyle name="Calculation" xfId="18818" hidden="1" xr:uid="{00000000-0005-0000-0000-00001E2A0000}"/>
    <cellStyle name="Calculation" xfId="19858" hidden="1" xr:uid="{00000000-0005-0000-0000-00001F2A0000}"/>
    <cellStyle name="Calculation" xfId="19866" hidden="1" xr:uid="{00000000-0005-0000-0000-0000202A0000}"/>
    <cellStyle name="Calculation" xfId="19850" hidden="1" xr:uid="{00000000-0005-0000-0000-0000212A0000}"/>
    <cellStyle name="Calculation" xfId="19871" hidden="1" xr:uid="{00000000-0005-0000-0000-0000222A0000}"/>
    <cellStyle name="Calculation" xfId="19879" hidden="1" xr:uid="{00000000-0005-0000-0000-0000232A0000}"/>
    <cellStyle name="Calculation" xfId="19898" hidden="1" xr:uid="{00000000-0005-0000-0000-0000242A0000}"/>
    <cellStyle name="Calculation" xfId="19906" hidden="1" xr:uid="{00000000-0005-0000-0000-0000252A0000}"/>
    <cellStyle name="Calculation" xfId="19890" hidden="1" xr:uid="{00000000-0005-0000-0000-0000262A0000}"/>
    <cellStyle name="Calculation" xfId="19911" hidden="1" xr:uid="{00000000-0005-0000-0000-0000272A0000}"/>
    <cellStyle name="Calculation" xfId="19919" hidden="1" xr:uid="{00000000-0005-0000-0000-0000282A0000}"/>
    <cellStyle name="Calculation" xfId="19927" hidden="1" xr:uid="{00000000-0005-0000-0000-0000292A0000}"/>
    <cellStyle name="Calculation" xfId="19938" hidden="1" xr:uid="{00000000-0005-0000-0000-00002A2A0000}"/>
    <cellStyle name="Calculation" xfId="19943" hidden="1" xr:uid="{00000000-0005-0000-0000-00002B2A0000}"/>
    <cellStyle name="Calculation" xfId="18832" hidden="1" xr:uid="{00000000-0005-0000-0000-00002C2A0000}"/>
    <cellStyle name="Calculation" xfId="19248" hidden="1" xr:uid="{00000000-0005-0000-0000-00002D2A0000}"/>
    <cellStyle name="Calculation" xfId="19964" hidden="1" xr:uid="{00000000-0005-0000-0000-00002E2A0000}"/>
    <cellStyle name="Calculation" xfId="19983" hidden="1" xr:uid="{00000000-0005-0000-0000-00002F2A0000}"/>
    <cellStyle name="Calculation" xfId="19991" hidden="1" xr:uid="{00000000-0005-0000-0000-0000302A0000}"/>
    <cellStyle name="Calculation" xfId="19975" hidden="1" xr:uid="{00000000-0005-0000-0000-0000312A0000}"/>
    <cellStyle name="Calculation" xfId="19996" hidden="1" xr:uid="{00000000-0005-0000-0000-0000322A0000}"/>
    <cellStyle name="Calculation" xfId="20004" hidden="1" xr:uid="{00000000-0005-0000-0000-0000332A0000}"/>
    <cellStyle name="Calculation" xfId="20023" hidden="1" xr:uid="{00000000-0005-0000-0000-0000342A0000}"/>
    <cellStyle name="Calculation" xfId="20031" hidden="1" xr:uid="{00000000-0005-0000-0000-0000352A0000}"/>
    <cellStyle name="Calculation" xfId="20015" hidden="1" xr:uid="{00000000-0005-0000-0000-0000362A0000}"/>
    <cellStyle name="Calculation" xfId="20036" hidden="1" xr:uid="{00000000-0005-0000-0000-0000372A0000}"/>
    <cellStyle name="Calculation" xfId="20044" hidden="1" xr:uid="{00000000-0005-0000-0000-0000382A0000}"/>
    <cellStyle name="Calculation" xfId="20052" hidden="1" xr:uid="{00000000-0005-0000-0000-0000392A0000}"/>
    <cellStyle name="Calculation" xfId="20063" hidden="1" xr:uid="{00000000-0005-0000-0000-00003A2A0000}"/>
    <cellStyle name="Calculation" xfId="20068" hidden="1" xr:uid="{00000000-0005-0000-0000-00003B2A0000}"/>
    <cellStyle name="Calculation" xfId="19958" hidden="1" xr:uid="{00000000-0005-0000-0000-00003C2A0000}"/>
    <cellStyle name="Calculation" xfId="20081" hidden="1" xr:uid="{00000000-0005-0000-0000-00003D2A0000}"/>
    <cellStyle name="Calculation" xfId="20100" hidden="1" xr:uid="{00000000-0005-0000-0000-00003E2A0000}"/>
    <cellStyle name="Calculation" xfId="20108" hidden="1" xr:uid="{00000000-0005-0000-0000-00003F2A0000}"/>
    <cellStyle name="Calculation" xfId="20092" hidden="1" xr:uid="{00000000-0005-0000-0000-0000402A0000}"/>
    <cellStyle name="Calculation" xfId="20113" hidden="1" xr:uid="{00000000-0005-0000-0000-0000412A0000}"/>
    <cellStyle name="Calculation" xfId="20121" hidden="1" xr:uid="{00000000-0005-0000-0000-0000422A0000}"/>
    <cellStyle name="Calculation" xfId="20140" hidden="1" xr:uid="{00000000-0005-0000-0000-0000432A0000}"/>
    <cellStyle name="Calculation" xfId="20148" hidden="1" xr:uid="{00000000-0005-0000-0000-0000442A0000}"/>
    <cellStyle name="Calculation" xfId="20132" hidden="1" xr:uid="{00000000-0005-0000-0000-0000452A0000}"/>
    <cellStyle name="Calculation" xfId="20153" hidden="1" xr:uid="{00000000-0005-0000-0000-0000462A0000}"/>
    <cellStyle name="Calculation" xfId="20161" hidden="1" xr:uid="{00000000-0005-0000-0000-0000472A0000}"/>
    <cellStyle name="Calculation" xfId="20169" hidden="1" xr:uid="{00000000-0005-0000-0000-0000482A0000}"/>
    <cellStyle name="Calculation" xfId="20180" hidden="1" xr:uid="{00000000-0005-0000-0000-0000492A0000}"/>
    <cellStyle name="Calculation" xfId="20185" hidden="1" xr:uid="{00000000-0005-0000-0000-00004A2A0000}"/>
    <cellStyle name="Calculation" xfId="20076" hidden="1" xr:uid="{00000000-0005-0000-0000-00004B2A0000}"/>
    <cellStyle name="Calculation" xfId="19252" hidden="1" xr:uid="{00000000-0005-0000-0000-00004C2A0000}"/>
    <cellStyle name="Calculation" xfId="20203" hidden="1" xr:uid="{00000000-0005-0000-0000-00004D2A0000}"/>
    <cellStyle name="Calculation" xfId="20211" hidden="1" xr:uid="{00000000-0005-0000-0000-00004E2A0000}"/>
    <cellStyle name="Calculation" xfId="20195" hidden="1" xr:uid="{00000000-0005-0000-0000-00004F2A0000}"/>
    <cellStyle name="Calculation" xfId="20216" hidden="1" xr:uid="{00000000-0005-0000-0000-0000502A0000}"/>
    <cellStyle name="Calculation" xfId="20224" hidden="1" xr:uid="{00000000-0005-0000-0000-0000512A0000}"/>
    <cellStyle name="Calculation" xfId="20243" hidden="1" xr:uid="{00000000-0005-0000-0000-0000522A0000}"/>
    <cellStyle name="Calculation" xfId="20251" hidden="1" xr:uid="{00000000-0005-0000-0000-0000532A0000}"/>
    <cellStyle name="Calculation" xfId="20235" hidden="1" xr:uid="{00000000-0005-0000-0000-0000542A0000}"/>
    <cellStyle name="Calculation" xfId="20256" hidden="1" xr:uid="{00000000-0005-0000-0000-0000552A0000}"/>
    <cellStyle name="Calculation" xfId="20264" hidden="1" xr:uid="{00000000-0005-0000-0000-0000562A0000}"/>
    <cellStyle name="Calculation" xfId="20272" hidden="1" xr:uid="{00000000-0005-0000-0000-0000572A0000}"/>
    <cellStyle name="Calculation" xfId="20283" hidden="1" xr:uid="{00000000-0005-0000-0000-0000582A0000}"/>
    <cellStyle name="Calculation" xfId="20288" hidden="1" xr:uid="{00000000-0005-0000-0000-0000592A0000}"/>
    <cellStyle name="Calculation" xfId="20296" hidden="1" xr:uid="{00000000-0005-0000-0000-00005A2A0000}"/>
    <cellStyle name="Calculation" xfId="20304" hidden="1" xr:uid="{00000000-0005-0000-0000-00005B2A0000}"/>
    <cellStyle name="Calculation" xfId="20332" hidden="1" xr:uid="{00000000-0005-0000-0000-00005C2A0000}"/>
    <cellStyle name="Calculation" xfId="20351" hidden="1" xr:uid="{00000000-0005-0000-0000-00005D2A0000}"/>
    <cellStyle name="Calculation" xfId="20359" hidden="1" xr:uid="{00000000-0005-0000-0000-00005E2A0000}"/>
    <cellStyle name="Calculation" xfId="20343" hidden="1" xr:uid="{00000000-0005-0000-0000-00005F2A0000}"/>
    <cellStyle name="Calculation" xfId="20364" hidden="1" xr:uid="{00000000-0005-0000-0000-0000602A0000}"/>
    <cellStyle name="Calculation" xfId="20372" hidden="1" xr:uid="{00000000-0005-0000-0000-0000612A0000}"/>
    <cellStyle name="Calculation" xfId="20391" hidden="1" xr:uid="{00000000-0005-0000-0000-0000622A0000}"/>
    <cellStyle name="Calculation" xfId="20399" hidden="1" xr:uid="{00000000-0005-0000-0000-0000632A0000}"/>
    <cellStyle name="Calculation" xfId="20383" hidden="1" xr:uid="{00000000-0005-0000-0000-0000642A0000}"/>
    <cellStyle name="Calculation" xfId="20404" hidden="1" xr:uid="{00000000-0005-0000-0000-0000652A0000}"/>
    <cellStyle name="Calculation" xfId="20412" hidden="1" xr:uid="{00000000-0005-0000-0000-0000662A0000}"/>
    <cellStyle name="Calculation" xfId="20420" hidden="1" xr:uid="{00000000-0005-0000-0000-0000672A0000}"/>
    <cellStyle name="Calculation" xfId="20431" hidden="1" xr:uid="{00000000-0005-0000-0000-0000682A0000}"/>
    <cellStyle name="Calculation" xfId="20436" hidden="1" xr:uid="{00000000-0005-0000-0000-0000692A0000}"/>
    <cellStyle name="Calculation" xfId="20326" hidden="1" xr:uid="{00000000-0005-0000-0000-00006A2A0000}"/>
    <cellStyle name="Calculation" xfId="20449" hidden="1" xr:uid="{00000000-0005-0000-0000-00006B2A0000}"/>
    <cellStyle name="Calculation" xfId="20468" hidden="1" xr:uid="{00000000-0005-0000-0000-00006C2A0000}"/>
    <cellStyle name="Calculation" xfId="20476" hidden="1" xr:uid="{00000000-0005-0000-0000-00006D2A0000}"/>
    <cellStyle name="Calculation" xfId="20460" hidden="1" xr:uid="{00000000-0005-0000-0000-00006E2A0000}"/>
    <cellStyle name="Calculation" xfId="20481" hidden="1" xr:uid="{00000000-0005-0000-0000-00006F2A0000}"/>
    <cellStyle name="Calculation" xfId="20489" hidden="1" xr:uid="{00000000-0005-0000-0000-0000702A0000}"/>
    <cellStyle name="Calculation" xfId="20508" hidden="1" xr:uid="{00000000-0005-0000-0000-0000712A0000}"/>
    <cellStyle name="Calculation" xfId="20516" hidden="1" xr:uid="{00000000-0005-0000-0000-0000722A0000}"/>
    <cellStyle name="Calculation" xfId="20500" hidden="1" xr:uid="{00000000-0005-0000-0000-0000732A0000}"/>
    <cellStyle name="Calculation" xfId="20521" hidden="1" xr:uid="{00000000-0005-0000-0000-0000742A0000}"/>
    <cellStyle name="Calculation" xfId="20529" hidden="1" xr:uid="{00000000-0005-0000-0000-0000752A0000}"/>
    <cellStyle name="Calculation" xfId="20537" hidden="1" xr:uid="{00000000-0005-0000-0000-0000762A0000}"/>
    <cellStyle name="Calculation" xfId="20548" hidden="1" xr:uid="{00000000-0005-0000-0000-0000772A0000}"/>
    <cellStyle name="Calculation" xfId="20553" hidden="1" xr:uid="{00000000-0005-0000-0000-0000782A0000}"/>
    <cellStyle name="Calculation" xfId="20444" hidden="1" xr:uid="{00000000-0005-0000-0000-0000792A0000}"/>
    <cellStyle name="Calculation" xfId="20315" hidden="1" xr:uid="{00000000-0005-0000-0000-00007A2A0000}"/>
    <cellStyle name="Calculation" xfId="20571" hidden="1" xr:uid="{00000000-0005-0000-0000-00007B2A0000}"/>
    <cellStyle name="Calculation" xfId="20579" hidden="1" xr:uid="{00000000-0005-0000-0000-00007C2A0000}"/>
    <cellStyle name="Calculation" xfId="20563" hidden="1" xr:uid="{00000000-0005-0000-0000-00007D2A0000}"/>
    <cellStyle name="Calculation" xfId="20584" hidden="1" xr:uid="{00000000-0005-0000-0000-00007E2A0000}"/>
    <cellStyle name="Calculation" xfId="20592" hidden="1" xr:uid="{00000000-0005-0000-0000-00007F2A0000}"/>
    <cellStyle name="Calculation" xfId="20611" hidden="1" xr:uid="{00000000-0005-0000-0000-0000802A0000}"/>
    <cellStyle name="Calculation" xfId="20619" hidden="1" xr:uid="{00000000-0005-0000-0000-0000812A0000}"/>
    <cellStyle name="Calculation" xfId="20603" hidden="1" xr:uid="{00000000-0005-0000-0000-0000822A0000}"/>
    <cellStyle name="Calculation" xfId="20624" hidden="1" xr:uid="{00000000-0005-0000-0000-0000832A0000}"/>
    <cellStyle name="Calculation" xfId="20632" hidden="1" xr:uid="{00000000-0005-0000-0000-0000842A0000}"/>
    <cellStyle name="Calculation" xfId="20640" hidden="1" xr:uid="{00000000-0005-0000-0000-0000852A0000}"/>
    <cellStyle name="Calculation" xfId="20651" hidden="1" xr:uid="{00000000-0005-0000-0000-0000862A0000}"/>
    <cellStyle name="Calculation" xfId="20656" hidden="1" xr:uid="{00000000-0005-0000-0000-0000872A0000}"/>
    <cellStyle name="Calculation" xfId="8376" hidden="1" xr:uid="{00000000-0005-0000-0000-0000882A0000}"/>
    <cellStyle name="Calculation" xfId="11646" hidden="1" xr:uid="{00000000-0005-0000-0000-0000892A0000}"/>
    <cellStyle name="Calculation" xfId="12031" hidden="1" xr:uid="{00000000-0005-0000-0000-00008A2A0000}"/>
    <cellStyle name="Calculation" xfId="13099" hidden="1" xr:uid="{00000000-0005-0000-0000-00008B2A0000}"/>
    <cellStyle name="Calculation" xfId="8400" hidden="1" xr:uid="{00000000-0005-0000-0000-00008C2A0000}"/>
    <cellStyle name="Calculation" xfId="11658" hidden="1" xr:uid="{00000000-0005-0000-0000-00008D2A0000}"/>
    <cellStyle name="Calculation" xfId="11602" hidden="1" xr:uid="{00000000-0005-0000-0000-00008E2A0000}"/>
    <cellStyle name="Calculation" xfId="16380" hidden="1" xr:uid="{00000000-0005-0000-0000-00008F2A0000}"/>
    <cellStyle name="Calculation" xfId="17909" hidden="1" xr:uid="{00000000-0005-0000-0000-0000902A0000}"/>
    <cellStyle name="Calculation" xfId="8360" hidden="1" xr:uid="{00000000-0005-0000-0000-0000912A0000}"/>
    <cellStyle name="Calculation" xfId="8351" hidden="1" xr:uid="{00000000-0005-0000-0000-0000922A0000}"/>
    <cellStyle name="Calculation" xfId="20662" hidden="1" xr:uid="{00000000-0005-0000-0000-0000932A0000}"/>
    <cellStyle name="Calculation" xfId="20670" hidden="1" xr:uid="{00000000-0005-0000-0000-0000942A0000}"/>
    <cellStyle name="Calculation" xfId="20681" hidden="1" xr:uid="{00000000-0005-0000-0000-0000952A0000}"/>
    <cellStyle name="Calculation" xfId="20686" hidden="1" xr:uid="{00000000-0005-0000-0000-0000962A0000}"/>
    <cellStyle name="Calculation" xfId="20694" hidden="1" xr:uid="{00000000-0005-0000-0000-0000972A0000}"/>
    <cellStyle name="Calculation" xfId="20710" hidden="1" xr:uid="{00000000-0005-0000-0000-0000982A0000}"/>
    <cellStyle name="Calculation" xfId="20729" hidden="1" xr:uid="{00000000-0005-0000-0000-0000992A0000}"/>
    <cellStyle name="Calculation" xfId="20737" hidden="1" xr:uid="{00000000-0005-0000-0000-00009A2A0000}"/>
    <cellStyle name="Calculation" xfId="20721" hidden="1" xr:uid="{00000000-0005-0000-0000-00009B2A0000}"/>
    <cellStyle name="Calculation" xfId="20742" hidden="1" xr:uid="{00000000-0005-0000-0000-00009C2A0000}"/>
    <cellStyle name="Calculation" xfId="20750" hidden="1" xr:uid="{00000000-0005-0000-0000-00009D2A0000}"/>
    <cellStyle name="Calculation" xfId="20769" hidden="1" xr:uid="{00000000-0005-0000-0000-00009E2A0000}"/>
    <cellStyle name="Calculation" xfId="20777" hidden="1" xr:uid="{00000000-0005-0000-0000-00009F2A0000}"/>
    <cellStyle name="Calculation" xfId="20761" hidden="1" xr:uid="{00000000-0005-0000-0000-0000A02A0000}"/>
    <cellStyle name="Calculation" xfId="20782" hidden="1" xr:uid="{00000000-0005-0000-0000-0000A12A0000}"/>
    <cellStyle name="Calculation" xfId="20790" hidden="1" xr:uid="{00000000-0005-0000-0000-0000A22A0000}"/>
    <cellStyle name="Calculation" xfId="20798" hidden="1" xr:uid="{00000000-0005-0000-0000-0000A32A0000}"/>
    <cellStyle name="Calculation" xfId="20809" hidden="1" xr:uid="{00000000-0005-0000-0000-0000A42A0000}"/>
    <cellStyle name="Calculation" xfId="20814" hidden="1" xr:uid="{00000000-0005-0000-0000-0000A52A0000}"/>
    <cellStyle name="Calculation" xfId="20822" hidden="1" xr:uid="{00000000-0005-0000-0000-0000A62A0000}"/>
    <cellStyle name="Calculation" xfId="20705" hidden="1" xr:uid="{00000000-0005-0000-0000-0000A72A0000}"/>
    <cellStyle name="Calculation" xfId="20830" hidden="1" xr:uid="{00000000-0005-0000-0000-0000A82A0000}"/>
    <cellStyle name="Calculation" xfId="20849" hidden="1" xr:uid="{00000000-0005-0000-0000-0000A92A0000}"/>
    <cellStyle name="Calculation" xfId="20857" hidden="1" xr:uid="{00000000-0005-0000-0000-0000AA2A0000}"/>
    <cellStyle name="Calculation" xfId="20841" hidden="1" xr:uid="{00000000-0005-0000-0000-0000AB2A0000}"/>
    <cellStyle name="Calculation" xfId="20862" hidden="1" xr:uid="{00000000-0005-0000-0000-0000AC2A0000}"/>
    <cellStyle name="Calculation" xfId="20870" hidden="1" xr:uid="{00000000-0005-0000-0000-0000AD2A0000}"/>
    <cellStyle name="Calculation" xfId="20889" hidden="1" xr:uid="{00000000-0005-0000-0000-0000AE2A0000}"/>
    <cellStyle name="Calculation" xfId="20897" hidden="1" xr:uid="{00000000-0005-0000-0000-0000AF2A0000}"/>
    <cellStyle name="Calculation" xfId="20881" hidden="1" xr:uid="{00000000-0005-0000-0000-0000B02A0000}"/>
    <cellStyle name="Calculation" xfId="20902" hidden="1" xr:uid="{00000000-0005-0000-0000-0000B12A0000}"/>
    <cellStyle name="Calculation" xfId="20910" hidden="1" xr:uid="{00000000-0005-0000-0000-0000B22A0000}"/>
    <cellStyle name="Calculation" xfId="20918" hidden="1" xr:uid="{00000000-0005-0000-0000-0000B32A0000}"/>
    <cellStyle name="Calculation" xfId="20929" hidden="1" xr:uid="{00000000-0005-0000-0000-0000B42A0000}"/>
    <cellStyle name="Calculation" xfId="20934" hidden="1" xr:uid="{00000000-0005-0000-0000-0000B52A0000}"/>
    <cellStyle name="Calculation" xfId="20942" hidden="1" xr:uid="{00000000-0005-0000-0000-0000B62A0000}"/>
    <cellStyle name="Calculation" xfId="20950" hidden="1" xr:uid="{00000000-0005-0000-0000-0000B72A0000}"/>
    <cellStyle name="Calculation" xfId="20958" hidden="1" xr:uid="{00000000-0005-0000-0000-0000B82A0000}"/>
    <cellStyle name="Calculation" xfId="20977" hidden="1" xr:uid="{00000000-0005-0000-0000-0000B92A0000}"/>
    <cellStyle name="Calculation" xfId="20985" hidden="1" xr:uid="{00000000-0005-0000-0000-0000BA2A0000}"/>
    <cellStyle name="Calculation" xfId="20969" hidden="1" xr:uid="{00000000-0005-0000-0000-0000BB2A0000}"/>
    <cellStyle name="Calculation" xfId="20990" hidden="1" xr:uid="{00000000-0005-0000-0000-0000BC2A0000}"/>
    <cellStyle name="Calculation" xfId="20998" hidden="1" xr:uid="{00000000-0005-0000-0000-0000BD2A0000}"/>
    <cellStyle name="Calculation" xfId="21017" hidden="1" xr:uid="{00000000-0005-0000-0000-0000BE2A0000}"/>
    <cellStyle name="Calculation" xfId="21025" hidden="1" xr:uid="{00000000-0005-0000-0000-0000BF2A0000}"/>
    <cellStyle name="Calculation" xfId="21009" hidden="1" xr:uid="{00000000-0005-0000-0000-0000C02A0000}"/>
    <cellStyle name="Calculation" xfId="21030" hidden="1" xr:uid="{00000000-0005-0000-0000-0000C12A0000}"/>
    <cellStyle name="Calculation" xfId="21038" hidden="1" xr:uid="{00000000-0005-0000-0000-0000C22A0000}"/>
    <cellStyle name="Calculation" xfId="21046" hidden="1" xr:uid="{00000000-0005-0000-0000-0000C32A0000}"/>
    <cellStyle name="Calculation" xfId="21057" hidden="1" xr:uid="{00000000-0005-0000-0000-0000C42A0000}"/>
    <cellStyle name="Calculation" xfId="21062" hidden="1" xr:uid="{00000000-0005-0000-0000-0000C52A0000}"/>
    <cellStyle name="Calculation" xfId="21070" hidden="1" xr:uid="{00000000-0005-0000-0000-0000C62A0000}"/>
    <cellStyle name="Calculation" xfId="21078" hidden="1" xr:uid="{00000000-0005-0000-0000-0000C72A0000}"/>
    <cellStyle name="Calculation" xfId="21086" hidden="1" xr:uid="{00000000-0005-0000-0000-0000C82A0000}"/>
    <cellStyle name="Calculation" xfId="21105" hidden="1" xr:uid="{00000000-0005-0000-0000-0000C92A0000}"/>
    <cellStyle name="Calculation" xfId="21113" hidden="1" xr:uid="{00000000-0005-0000-0000-0000CA2A0000}"/>
    <cellStyle name="Calculation" xfId="21097" hidden="1" xr:uid="{00000000-0005-0000-0000-0000CB2A0000}"/>
    <cellStyle name="Calculation" xfId="21118" hidden="1" xr:uid="{00000000-0005-0000-0000-0000CC2A0000}"/>
    <cellStyle name="Calculation" xfId="21126" hidden="1" xr:uid="{00000000-0005-0000-0000-0000CD2A0000}"/>
    <cellStyle name="Calculation" xfId="21145" hidden="1" xr:uid="{00000000-0005-0000-0000-0000CE2A0000}"/>
    <cellStyle name="Calculation" xfId="21153" hidden="1" xr:uid="{00000000-0005-0000-0000-0000CF2A0000}"/>
    <cellStyle name="Calculation" xfId="21137" hidden="1" xr:uid="{00000000-0005-0000-0000-0000D02A0000}"/>
    <cellStyle name="Calculation" xfId="21158" hidden="1" xr:uid="{00000000-0005-0000-0000-0000D12A0000}"/>
    <cellStyle name="Calculation" xfId="21166" hidden="1" xr:uid="{00000000-0005-0000-0000-0000D22A0000}"/>
    <cellStyle name="Calculation" xfId="21174" hidden="1" xr:uid="{00000000-0005-0000-0000-0000D32A0000}"/>
    <cellStyle name="Calculation" xfId="21185" hidden="1" xr:uid="{00000000-0005-0000-0000-0000D42A0000}"/>
    <cellStyle name="Calculation" xfId="21190" hidden="1" xr:uid="{00000000-0005-0000-0000-0000D52A0000}"/>
    <cellStyle name="Calculation" xfId="21198" hidden="1" xr:uid="{00000000-0005-0000-0000-0000D62A0000}"/>
    <cellStyle name="Calculation" xfId="21209" hidden="1" xr:uid="{00000000-0005-0000-0000-0000D72A0000}"/>
    <cellStyle name="Calculation" xfId="21265" hidden="1" xr:uid="{00000000-0005-0000-0000-0000D82A0000}"/>
    <cellStyle name="Calculation" xfId="21293" hidden="1" xr:uid="{00000000-0005-0000-0000-0000D92A0000}"/>
    <cellStyle name="Calculation" xfId="21312" hidden="1" xr:uid="{00000000-0005-0000-0000-0000DA2A0000}"/>
    <cellStyle name="Calculation" xfId="21320" hidden="1" xr:uid="{00000000-0005-0000-0000-0000DB2A0000}"/>
    <cellStyle name="Calculation" xfId="21304" hidden="1" xr:uid="{00000000-0005-0000-0000-0000DC2A0000}"/>
    <cellStyle name="Calculation" xfId="21326" hidden="1" xr:uid="{00000000-0005-0000-0000-0000DD2A0000}"/>
    <cellStyle name="Calculation" xfId="21334" hidden="1" xr:uid="{00000000-0005-0000-0000-0000DE2A0000}"/>
    <cellStyle name="Calculation" xfId="21353" hidden="1" xr:uid="{00000000-0005-0000-0000-0000DF2A0000}"/>
    <cellStyle name="Calculation" xfId="21361" hidden="1" xr:uid="{00000000-0005-0000-0000-0000E02A0000}"/>
    <cellStyle name="Calculation" xfId="21345" hidden="1" xr:uid="{00000000-0005-0000-0000-0000E12A0000}"/>
    <cellStyle name="Calculation" xfId="21367" hidden="1" xr:uid="{00000000-0005-0000-0000-0000E22A0000}"/>
    <cellStyle name="Calculation" xfId="21375" hidden="1" xr:uid="{00000000-0005-0000-0000-0000E32A0000}"/>
    <cellStyle name="Calculation" xfId="21383" hidden="1" xr:uid="{00000000-0005-0000-0000-0000E42A0000}"/>
    <cellStyle name="Calculation" xfId="21394" hidden="1" xr:uid="{00000000-0005-0000-0000-0000E52A0000}"/>
    <cellStyle name="Calculation" xfId="21401" hidden="1" xr:uid="{00000000-0005-0000-0000-0000E62A0000}"/>
    <cellStyle name="Calculation" xfId="21287" hidden="1" xr:uid="{00000000-0005-0000-0000-0000E72A0000}"/>
    <cellStyle name="Calculation" xfId="21415" hidden="1" xr:uid="{00000000-0005-0000-0000-0000E82A0000}"/>
    <cellStyle name="Calculation" xfId="21434" hidden="1" xr:uid="{00000000-0005-0000-0000-0000E92A0000}"/>
    <cellStyle name="Calculation" xfId="21442" hidden="1" xr:uid="{00000000-0005-0000-0000-0000EA2A0000}"/>
    <cellStyle name="Calculation" xfId="21426" hidden="1" xr:uid="{00000000-0005-0000-0000-0000EB2A0000}"/>
    <cellStyle name="Calculation" xfId="21447" hidden="1" xr:uid="{00000000-0005-0000-0000-0000EC2A0000}"/>
    <cellStyle name="Calculation" xfId="21455" hidden="1" xr:uid="{00000000-0005-0000-0000-0000ED2A0000}"/>
    <cellStyle name="Calculation" xfId="21474" hidden="1" xr:uid="{00000000-0005-0000-0000-0000EE2A0000}"/>
    <cellStyle name="Calculation" xfId="21482" hidden="1" xr:uid="{00000000-0005-0000-0000-0000EF2A0000}"/>
    <cellStyle name="Calculation" xfId="21466" hidden="1" xr:uid="{00000000-0005-0000-0000-0000F02A0000}"/>
    <cellStyle name="Calculation" xfId="21487" hidden="1" xr:uid="{00000000-0005-0000-0000-0000F12A0000}"/>
    <cellStyle name="Calculation" xfId="21495" hidden="1" xr:uid="{00000000-0005-0000-0000-0000F22A0000}"/>
    <cellStyle name="Calculation" xfId="21503" hidden="1" xr:uid="{00000000-0005-0000-0000-0000F32A0000}"/>
    <cellStyle name="Calculation" xfId="21514" hidden="1" xr:uid="{00000000-0005-0000-0000-0000F42A0000}"/>
    <cellStyle name="Calculation" xfId="21519" hidden="1" xr:uid="{00000000-0005-0000-0000-0000F52A0000}"/>
    <cellStyle name="Calculation" xfId="21410" hidden="1" xr:uid="{00000000-0005-0000-0000-0000F62A0000}"/>
    <cellStyle name="Calculation" xfId="21276" hidden="1" xr:uid="{00000000-0005-0000-0000-0000F72A0000}"/>
    <cellStyle name="Calculation" xfId="21537" hidden="1" xr:uid="{00000000-0005-0000-0000-0000F82A0000}"/>
    <cellStyle name="Calculation" xfId="21545" hidden="1" xr:uid="{00000000-0005-0000-0000-0000F92A0000}"/>
    <cellStyle name="Calculation" xfId="21529" hidden="1" xr:uid="{00000000-0005-0000-0000-0000FA2A0000}"/>
    <cellStyle name="Calculation" xfId="21550" hidden="1" xr:uid="{00000000-0005-0000-0000-0000FB2A0000}"/>
    <cellStyle name="Calculation" xfId="21558" hidden="1" xr:uid="{00000000-0005-0000-0000-0000FC2A0000}"/>
    <cellStyle name="Calculation" xfId="21577" hidden="1" xr:uid="{00000000-0005-0000-0000-0000FD2A0000}"/>
    <cellStyle name="Calculation" xfId="21585" hidden="1" xr:uid="{00000000-0005-0000-0000-0000FE2A0000}"/>
    <cellStyle name="Calculation" xfId="21569" hidden="1" xr:uid="{00000000-0005-0000-0000-0000FF2A0000}"/>
    <cellStyle name="Calculation" xfId="21590" hidden="1" xr:uid="{00000000-0005-0000-0000-0000002B0000}"/>
    <cellStyle name="Calculation" xfId="21598" hidden="1" xr:uid="{00000000-0005-0000-0000-0000012B0000}"/>
    <cellStyle name="Calculation" xfId="21606" hidden="1" xr:uid="{00000000-0005-0000-0000-0000022B0000}"/>
    <cellStyle name="Calculation" xfId="21617" hidden="1" xr:uid="{00000000-0005-0000-0000-0000032B0000}"/>
    <cellStyle name="Calculation" xfId="21622" hidden="1" xr:uid="{00000000-0005-0000-0000-0000042B0000}"/>
    <cellStyle name="Calculation" xfId="21397" hidden="1" xr:uid="{00000000-0005-0000-0000-0000052B0000}"/>
    <cellStyle name="Calculation" xfId="21649" hidden="1" xr:uid="{00000000-0005-0000-0000-0000062B0000}"/>
    <cellStyle name="Calculation" xfId="21677" hidden="1" xr:uid="{00000000-0005-0000-0000-0000072B0000}"/>
    <cellStyle name="Calculation" xfId="21696" hidden="1" xr:uid="{00000000-0005-0000-0000-0000082B0000}"/>
    <cellStyle name="Calculation" xfId="21704" hidden="1" xr:uid="{00000000-0005-0000-0000-0000092B0000}"/>
    <cellStyle name="Calculation" xfId="21688" hidden="1" xr:uid="{00000000-0005-0000-0000-00000A2B0000}"/>
    <cellStyle name="Calculation" xfId="21710" hidden="1" xr:uid="{00000000-0005-0000-0000-00000B2B0000}"/>
    <cellStyle name="Calculation" xfId="21718" hidden="1" xr:uid="{00000000-0005-0000-0000-00000C2B0000}"/>
    <cellStyle name="Calculation" xfId="21737" hidden="1" xr:uid="{00000000-0005-0000-0000-00000D2B0000}"/>
    <cellStyle name="Calculation" xfId="21745" hidden="1" xr:uid="{00000000-0005-0000-0000-00000E2B0000}"/>
    <cellStyle name="Calculation" xfId="21729" hidden="1" xr:uid="{00000000-0005-0000-0000-00000F2B0000}"/>
    <cellStyle name="Calculation" xfId="21750" hidden="1" xr:uid="{00000000-0005-0000-0000-0000102B0000}"/>
    <cellStyle name="Calculation" xfId="21759" hidden="1" xr:uid="{00000000-0005-0000-0000-0000112B0000}"/>
    <cellStyle name="Calculation" xfId="21767" hidden="1" xr:uid="{00000000-0005-0000-0000-0000122B0000}"/>
    <cellStyle name="Calculation" xfId="21778" hidden="1" xr:uid="{00000000-0005-0000-0000-0000132B0000}"/>
    <cellStyle name="Calculation" xfId="21783" hidden="1" xr:uid="{00000000-0005-0000-0000-0000142B0000}"/>
    <cellStyle name="Calculation" xfId="21671" hidden="1" xr:uid="{00000000-0005-0000-0000-0000152B0000}"/>
    <cellStyle name="Calculation" xfId="21796" hidden="1" xr:uid="{00000000-0005-0000-0000-0000162B0000}"/>
    <cellStyle name="Calculation" xfId="21815" hidden="1" xr:uid="{00000000-0005-0000-0000-0000172B0000}"/>
    <cellStyle name="Calculation" xfId="21823" hidden="1" xr:uid="{00000000-0005-0000-0000-0000182B0000}"/>
    <cellStyle name="Calculation" xfId="21807" hidden="1" xr:uid="{00000000-0005-0000-0000-0000192B0000}"/>
    <cellStyle name="Calculation" xfId="21828" hidden="1" xr:uid="{00000000-0005-0000-0000-00001A2B0000}"/>
    <cellStyle name="Calculation" xfId="21836" hidden="1" xr:uid="{00000000-0005-0000-0000-00001B2B0000}"/>
    <cellStyle name="Calculation" xfId="21855" hidden="1" xr:uid="{00000000-0005-0000-0000-00001C2B0000}"/>
    <cellStyle name="Calculation" xfId="21863" hidden="1" xr:uid="{00000000-0005-0000-0000-00001D2B0000}"/>
    <cellStyle name="Calculation" xfId="21847" hidden="1" xr:uid="{00000000-0005-0000-0000-00001E2B0000}"/>
    <cellStyle name="Calculation" xfId="21868" hidden="1" xr:uid="{00000000-0005-0000-0000-00001F2B0000}"/>
    <cellStyle name="Calculation" xfId="21876" hidden="1" xr:uid="{00000000-0005-0000-0000-0000202B0000}"/>
    <cellStyle name="Calculation" xfId="21884" hidden="1" xr:uid="{00000000-0005-0000-0000-0000212B0000}"/>
    <cellStyle name="Calculation" xfId="21895" hidden="1" xr:uid="{00000000-0005-0000-0000-0000222B0000}"/>
    <cellStyle name="Calculation" xfId="21900" hidden="1" xr:uid="{00000000-0005-0000-0000-0000232B0000}"/>
    <cellStyle name="Calculation" xfId="21791" hidden="1" xr:uid="{00000000-0005-0000-0000-0000242B0000}"/>
    <cellStyle name="Calculation" xfId="21660" hidden="1" xr:uid="{00000000-0005-0000-0000-0000252B0000}"/>
    <cellStyle name="Calculation" xfId="21918" hidden="1" xr:uid="{00000000-0005-0000-0000-0000262B0000}"/>
    <cellStyle name="Calculation" xfId="21926" hidden="1" xr:uid="{00000000-0005-0000-0000-0000272B0000}"/>
    <cellStyle name="Calculation" xfId="21910" hidden="1" xr:uid="{00000000-0005-0000-0000-0000282B0000}"/>
    <cellStyle name="Calculation" xfId="21931" hidden="1" xr:uid="{00000000-0005-0000-0000-0000292B0000}"/>
    <cellStyle name="Calculation" xfId="21939" hidden="1" xr:uid="{00000000-0005-0000-0000-00002A2B0000}"/>
    <cellStyle name="Calculation" xfId="21958" hidden="1" xr:uid="{00000000-0005-0000-0000-00002B2B0000}"/>
    <cellStyle name="Calculation" xfId="21966" hidden="1" xr:uid="{00000000-0005-0000-0000-00002C2B0000}"/>
    <cellStyle name="Calculation" xfId="21950" hidden="1" xr:uid="{00000000-0005-0000-0000-00002D2B0000}"/>
    <cellStyle name="Calculation" xfId="21971" hidden="1" xr:uid="{00000000-0005-0000-0000-00002E2B0000}"/>
    <cellStyle name="Calculation" xfId="21979" hidden="1" xr:uid="{00000000-0005-0000-0000-00002F2B0000}"/>
    <cellStyle name="Calculation" xfId="21987" hidden="1" xr:uid="{00000000-0005-0000-0000-0000302B0000}"/>
    <cellStyle name="Calculation" xfId="21998" hidden="1" xr:uid="{00000000-0005-0000-0000-0000312B0000}"/>
    <cellStyle name="Calculation" xfId="22003" hidden="1" xr:uid="{00000000-0005-0000-0000-0000322B0000}"/>
    <cellStyle name="Calculation" xfId="21643" hidden="1" xr:uid="{00000000-0005-0000-0000-0000332B0000}"/>
    <cellStyle name="Calculation" xfId="21223" hidden="1" xr:uid="{00000000-0005-0000-0000-0000342B0000}"/>
    <cellStyle name="Calculation" xfId="22010" hidden="1" xr:uid="{00000000-0005-0000-0000-0000352B0000}"/>
    <cellStyle name="Calculation" xfId="22020" hidden="1" xr:uid="{00000000-0005-0000-0000-0000362B0000}"/>
    <cellStyle name="Calculation" xfId="22028" hidden="1" xr:uid="{00000000-0005-0000-0000-0000372B0000}"/>
    <cellStyle name="Calculation" xfId="21256" hidden="1" xr:uid="{00000000-0005-0000-0000-0000382B0000}"/>
    <cellStyle name="Calculation" xfId="22033" hidden="1" xr:uid="{00000000-0005-0000-0000-0000392B0000}"/>
    <cellStyle name="Calculation" xfId="22041" hidden="1" xr:uid="{00000000-0005-0000-0000-00003A2B0000}"/>
    <cellStyle name="Calculation" xfId="22060" hidden="1" xr:uid="{00000000-0005-0000-0000-00003B2B0000}"/>
    <cellStyle name="Calculation" xfId="22068" hidden="1" xr:uid="{00000000-0005-0000-0000-00003C2B0000}"/>
    <cellStyle name="Calculation" xfId="22052" hidden="1" xr:uid="{00000000-0005-0000-0000-00003D2B0000}"/>
    <cellStyle name="Calculation" xfId="22073" hidden="1" xr:uid="{00000000-0005-0000-0000-00003E2B0000}"/>
    <cellStyle name="Calculation" xfId="22081" hidden="1" xr:uid="{00000000-0005-0000-0000-00003F2B0000}"/>
    <cellStyle name="Calculation" xfId="22089" hidden="1" xr:uid="{00000000-0005-0000-0000-0000402B0000}"/>
    <cellStyle name="Calculation" xfId="22100" hidden="1" xr:uid="{00000000-0005-0000-0000-0000412B0000}"/>
    <cellStyle name="Calculation" xfId="22105" hidden="1" xr:uid="{00000000-0005-0000-0000-0000422B0000}"/>
    <cellStyle name="Calculation" xfId="21243" hidden="1" xr:uid="{00000000-0005-0000-0000-0000432B0000}"/>
    <cellStyle name="Calculation" xfId="22118" hidden="1" xr:uid="{00000000-0005-0000-0000-0000442B0000}"/>
    <cellStyle name="Calculation" xfId="22137" hidden="1" xr:uid="{00000000-0005-0000-0000-0000452B0000}"/>
    <cellStyle name="Calculation" xfId="22145" hidden="1" xr:uid="{00000000-0005-0000-0000-0000462B0000}"/>
    <cellStyle name="Calculation" xfId="22129" hidden="1" xr:uid="{00000000-0005-0000-0000-0000472B0000}"/>
    <cellStyle name="Calculation" xfId="22150" hidden="1" xr:uid="{00000000-0005-0000-0000-0000482B0000}"/>
    <cellStyle name="Calculation" xfId="22158" hidden="1" xr:uid="{00000000-0005-0000-0000-0000492B0000}"/>
    <cellStyle name="Calculation" xfId="22177" hidden="1" xr:uid="{00000000-0005-0000-0000-00004A2B0000}"/>
    <cellStyle name="Calculation" xfId="22185" hidden="1" xr:uid="{00000000-0005-0000-0000-00004B2B0000}"/>
    <cellStyle name="Calculation" xfId="22169" hidden="1" xr:uid="{00000000-0005-0000-0000-00004C2B0000}"/>
    <cellStyle name="Calculation" xfId="22190" hidden="1" xr:uid="{00000000-0005-0000-0000-00004D2B0000}"/>
    <cellStyle name="Calculation" xfId="22198" hidden="1" xr:uid="{00000000-0005-0000-0000-00004E2B0000}"/>
    <cellStyle name="Calculation" xfId="22206" hidden="1" xr:uid="{00000000-0005-0000-0000-00004F2B0000}"/>
    <cellStyle name="Calculation" xfId="22217" hidden="1" xr:uid="{00000000-0005-0000-0000-0000502B0000}"/>
    <cellStyle name="Calculation" xfId="22222" hidden="1" xr:uid="{00000000-0005-0000-0000-0000512B0000}"/>
    <cellStyle name="Calculation" xfId="22113" hidden="1" xr:uid="{00000000-0005-0000-0000-0000522B0000}"/>
    <cellStyle name="Calculation" xfId="21204" hidden="1" xr:uid="{00000000-0005-0000-0000-0000532B0000}"/>
    <cellStyle name="Calculation" xfId="22240" hidden="1" xr:uid="{00000000-0005-0000-0000-0000542B0000}"/>
    <cellStyle name="Calculation" xfId="22248" hidden="1" xr:uid="{00000000-0005-0000-0000-0000552B0000}"/>
    <cellStyle name="Calculation" xfId="22232" hidden="1" xr:uid="{00000000-0005-0000-0000-0000562B0000}"/>
    <cellStyle name="Calculation" xfId="22253" hidden="1" xr:uid="{00000000-0005-0000-0000-0000572B0000}"/>
    <cellStyle name="Calculation" xfId="22261" hidden="1" xr:uid="{00000000-0005-0000-0000-0000582B0000}"/>
    <cellStyle name="Calculation" xfId="22280" hidden="1" xr:uid="{00000000-0005-0000-0000-0000592B0000}"/>
    <cellStyle name="Calculation" xfId="22288" hidden="1" xr:uid="{00000000-0005-0000-0000-00005A2B0000}"/>
    <cellStyle name="Calculation" xfId="22272" hidden="1" xr:uid="{00000000-0005-0000-0000-00005B2B0000}"/>
    <cellStyle name="Calculation" xfId="22293" hidden="1" xr:uid="{00000000-0005-0000-0000-00005C2B0000}"/>
    <cellStyle name="Calculation" xfId="22301" hidden="1" xr:uid="{00000000-0005-0000-0000-00005D2B0000}"/>
    <cellStyle name="Calculation" xfId="22309" hidden="1" xr:uid="{00000000-0005-0000-0000-00005E2B0000}"/>
    <cellStyle name="Calculation" xfId="22320" hidden="1" xr:uid="{00000000-0005-0000-0000-00005F2B0000}"/>
    <cellStyle name="Calculation" xfId="22325" hidden="1" xr:uid="{00000000-0005-0000-0000-0000602B0000}"/>
    <cellStyle name="Calculation" xfId="21218" hidden="1" xr:uid="{00000000-0005-0000-0000-0000612B0000}"/>
    <cellStyle name="Calculation" xfId="21630" hidden="1" xr:uid="{00000000-0005-0000-0000-0000622B0000}"/>
    <cellStyle name="Calculation" xfId="22346" hidden="1" xr:uid="{00000000-0005-0000-0000-0000632B0000}"/>
    <cellStyle name="Calculation" xfId="22365" hidden="1" xr:uid="{00000000-0005-0000-0000-0000642B0000}"/>
    <cellStyle name="Calculation" xfId="22373" hidden="1" xr:uid="{00000000-0005-0000-0000-0000652B0000}"/>
    <cellStyle name="Calculation" xfId="22357" hidden="1" xr:uid="{00000000-0005-0000-0000-0000662B0000}"/>
    <cellStyle name="Calculation" xfId="22378" hidden="1" xr:uid="{00000000-0005-0000-0000-0000672B0000}"/>
    <cellStyle name="Calculation" xfId="22386" hidden="1" xr:uid="{00000000-0005-0000-0000-0000682B0000}"/>
    <cellStyle name="Calculation" xfId="22405" hidden="1" xr:uid="{00000000-0005-0000-0000-0000692B0000}"/>
    <cellStyle name="Calculation" xfId="22413" hidden="1" xr:uid="{00000000-0005-0000-0000-00006A2B0000}"/>
    <cellStyle name="Calculation" xfId="22397" hidden="1" xr:uid="{00000000-0005-0000-0000-00006B2B0000}"/>
    <cellStyle name="Calculation" xfId="22418" hidden="1" xr:uid="{00000000-0005-0000-0000-00006C2B0000}"/>
    <cellStyle name="Calculation" xfId="22426" hidden="1" xr:uid="{00000000-0005-0000-0000-00006D2B0000}"/>
    <cellStyle name="Calculation" xfId="22434" hidden="1" xr:uid="{00000000-0005-0000-0000-00006E2B0000}"/>
    <cellStyle name="Calculation" xfId="22445" hidden="1" xr:uid="{00000000-0005-0000-0000-00006F2B0000}"/>
    <cellStyle name="Calculation" xfId="22450" hidden="1" xr:uid="{00000000-0005-0000-0000-0000702B0000}"/>
    <cellStyle name="Calculation" xfId="22340" hidden="1" xr:uid="{00000000-0005-0000-0000-0000712B0000}"/>
    <cellStyle name="Calculation" xfId="22463" hidden="1" xr:uid="{00000000-0005-0000-0000-0000722B0000}"/>
    <cellStyle name="Calculation" xfId="22482" hidden="1" xr:uid="{00000000-0005-0000-0000-0000732B0000}"/>
    <cellStyle name="Calculation" xfId="22490" hidden="1" xr:uid="{00000000-0005-0000-0000-0000742B0000}"/>
    <cellStyle name="Calculation" xfId="22474" hidden="1" xr:uid="{00000000-0005-0000-0000-0000752B0000}"/>
    <cellStyle name="Calculation" xfId="22495" hidden="1" xr:uid="{00000000-0005-0000-0000-0000762B0000}"/>
    <cellStyle name="Calculation" xfId="22503" hidden="1" xr:uid="{00000000-0005-0000-0000-0000772B0000}"/>
    <cellStyle name="Calculation" xfId="22522" hidden="1" xr:uid="{00000000-0005-0000-0000-0000782B0000}"/>
    <cellStyle name="Calculation" xfId="22530" hidden="1" xr:uid="{00000000-0005-0000-0000-0000792B0000}"/>
    <cellStyle name="Calculation" xfId="22514" hidden="1" xr:uid="{00000000-0005-0000-0000-00007A2B0000}"/>
    <cellStyle name="Calculation" xfId="22535" hidden="1" xr:uid="{00000000-0005-0000-0000-00007B2B0000}"/>
    <cellStyle name="Calculation" xfId="22543" hidden="1" xr:uid="{00000000-0005-0000-0000-00007C2B0000}"/>
    <cellStyle name="Calculation" xfId="22551" hidden="1" xr:uid="{00000000-0005-0000-0000-00007D2B0000}"/>
    <cellStyle name="Calculation" xfId="22562" hidden="1" xr:uid="{00000000-0005-0000-0000-00007E2B0000}"/>
    <cellStyle name="Calculation" xfId="22567" hidden="1" xr:uid="{00000000-0005-0000-0000-00007F2B0000}"/>
    <cellStyle name="Calculation" xfId="22458" hidden="1" xr:uid="{00000000-0005-0000-0000-0000802B0000}"/>
    <cellStyle name="Calculation" xfId="21634" hidden="1" xr:uid="{00000000-0005-0000-0000-0000812B0000}"/>
    <cellStyle name="Calculation" xfId="22585" hidden="1" xr:uid="{00000000-0005-0000-0000-0000822B0000}"/>
    <cellStyle name="Calculation" xfId="22593" hidden="1" xr:uid="{00000000-0005-0000-0000-0000832B0000}"/>
    <cellStyle name="Calculation" xfId="22577" hidden="1" xr:uid="{00000000-0005-0000-0000-0000842B0000}"/>
    <cellStyle name="Calculation" xfId="22598" hidden="1" xr:uid="{00000000-0005-0000-0000-0000852B0000}"/>
    <cellStyle name="Calculation" xfId="22606" hidden="1" xr:uid="{00000000-0005-0000-0000-0000862B0000}"/>
    <cellStyle name="Calculation" xfId="22625" hidden="1" xr:uid="{00000000-0005-0000-0000-0000872B0000}"/>
    <cellStyle name="Calculation" xfId="22633" hidden="1" xr:uid="{00000000-0005-0000-0000-0000882B0000}"/>
    <cellStyle name="Calculation" xfId="22617" hidden="1" xr:uid="{00000000-0005-0000-0000-0000892B0000}"/>
    <cellStyle name="Calculation" xfId="22638" hidden="1" xr:uid="{00000000-0005-0000-0000-00008A2B0000}"/>
    <cellStyle name="Calculation" xfId="22646" hidden="1" xr:uid="{00000000-0005-0000-0000-00008B2B0000}"/>
    <cellStyle name="Calculation" xfId="22654" hidden="1" xr:uid="{00000000-0005-0000-0000-00008C2B0000}"/>
    <cellStyle name="Calculation" xfId="22665" hidden="1" xr:uid="{00000000-0005-0000-0000-00008D2B0000}"/>
    <cellStyle name="Calculation" xfId="22670" hidden="1" xr:uid="{00000000-0005-0000-0000-00008E2B0000}"/>
    <cellStyle name="Calculation" xfId="22678" hidden="1" xr:uid="{00000000-0005-0000-0000-00008F2B0000}"/>
    <cellStyle name="Calculation" xfId="22686" hidden="1" xr:uid="{00000000-0005-0000-0000-0000902B0000}"/>
    <cellStyle name="Calculation" xfId="22714" hidden="1" xr:uid="{00000000-0005-0000-0000-0000912B0000}"/>
    <cellStyle name="Calculation" xfId="22733" hidden="1" xr:uid="{00000000-0005-0000-0000-0000922B0000}"/>
    <cellStyle name="Calculation" xfId="22741" hidden="1" xr:uid="{00000000-0005-0000-0000-0000932B0000}"/>
    <cellStyle name="Calculation" xfId="22725" hidden="1" xr:uid="{00000000-0005-0000-0000-0000942B0000}"/>
    <cellStyle name="Calculation" xfId="22746" hidden="1" xr:uid="{00000000-0005-0000-0000-0000952B0000}"/>
    <cellStyle name="Calculation" xfId="22754" hidden="1" xr:uid="{00000000-0005-0000-0000-0000962B0000}"/>
    <cellStyle name="Calculation" xfId="22773" hidden="1" xr:uid="{00000000-0005-0000-0000-0000972B0000}"/>
    <cellStyle name="Calculation" xfId="22781" hidden="1" xr:uid="{00000000-0005-0000-0000-0000982B0000}"/>
    <cellStyle name="Calculation" xfId="22765" hidden="1" xr:uid="{00000000-0005-0000-0000-0000992B0000}"/>
    <cellStyle name="Calculation" xfId="22786" hidden="1" xr:uid="{00000000-0005-0000-0000-00009A2B0000}"/>
    <cellStyle name="Calculation" xfId="22794" hidden="1" xr:uid="{00000000-0005-0000-0000-00009B2B0000}"/>
    <cellStyle name="Calculation" xfId="22802" hidden="1" xr:uid="{00000000-0005-0000-0000-00009C2B0000}"/>
    <cellStyle name="Calculation" xfId="22813" hidden="1" xr:uid="{00000000-0005-0000-0000-00009D2B0000}"/>
    <cellStyle name="Calculation" xfId="22818" hidden="1" xr:uid="{00000000-0005-0000-0000-00009E2B0000}"/>
    <cellStyle name="Calculation" xfId="22708" hidden="1" xr:uid="{00000000-0005-0000-0000-00009F2B0000}"/>
    <cellStyle name="Calculation" xfId="22831" hidden="1" xr:uid="{00000000-0005-0000-0000-0000A02B0000}"/>
    <cellStyle name="Calculation" xfId="22850" hidden="1" xr:uid="{00000000-0005-0000-0000-0000A12B0000}"/>
    <cellStyle name="Calculation" xfId="22858" hidden="1" xr:uid="{00000000-0005-0000-0000-0000A22B0000}"/>
    <cellStyle name="Calculation" xfId="22842" hidden="1" xr:uid="{00000000-0005-0000-0000-0000A32B0000}"/>
    <cellStyle name="Calculation" xfId="22863" hidden="1" xr:uid="{00000000-0005-0000-0000-0000A42B0000}"/>
    <cellStyle name="Calculation" xfId="22871" hidden="1" xr:uid="{00000000-0005-0000-0000-0000A52B0000}"/>
    <cellStyle name="Calculation" xfId="22890" hidden="1" xr:uid="{00000000-0005-0000-0000-0000A62B0000}"/>
    <cellStyle name="Calculation" xfId="22898" hidden="1" xr:uid="{00000000-0005-0000-0000-0000A72B0000}"/>
    <cellStyle name="Calculation" xfId="22882" hidden="1" xr:uid="{00000000-0005-0000-0000-0000A82B0000}"/>
    <cellStyle name="Calculation" xfId="22903" hidden="1" xr:uid="{00000000-0005-0000-0000-0000A92B0000}"/>
    <cellStyle name="Calculation" xfId="22911" hidden="1" xr:uid="{00000000-0005-0000-0000-0000AA2B0000}"/>
    <cellStyle name="Calculation" xfId="22919" hidden="1" xr:uid="{00000000-0005-0000-0000-0000AB2B0000}"/>
    <cellStyle name="Calculation" xfId="22930" hidden="1" xr:uid="{00000000-0005-0000-0000-0000AC2B0000}"/>
    <cellStyle name="Calculation" xfId="22935" hidden="1" xr:uid="{00000000-0005-0000-0000-0000AD2B0000}"/>
    <cellStyle name="Calculation" xfId="22826" hidden="1" xr:uid="{00000000-0005-0000-0000-0000AE2B0000}"/>
    <cellStyle name="Calculation" xfId="22697" hidden="1" xr:uid="{00000000-0005-0000-0000-0000AF2B0000}"/>
    <cellStyle name="Calculation" xfId="22953" hidden="1" xr:uid="{00000000-0005-0000-0000-0000B02B0000}"/>
    <cellStyle name="Calculation" xfId="22961" hidden="1" xr:uid="{00000000-0005-0000-0000-0000B12B0000}"/>
    <cellStyle name="Calculation" xfId="22945" hidden="1" xr:uid="{00000000-0005-0000-0000-0000B22B0000}"/>
    <cellStyle name="Calculation" xfId="22966" hidden="1" xr:uid="{00000000-0005-0000-0000-0000B32B0000}"/>
    <cellStyle name="Calculation" xfId="22974" hidden="1" xr:uid="{00000000-0005-0000-0000-0000B42B0000}"/>
    <cellStyle name="Calculation" xfId="22993" hidden="1" xr:uid="{00000000-0005-0000-0000-0000B52B0000}"/>
    <cellStyle name="Calculation" xfId="23001" hidden="1" xr:uid="{00000000-0005-0000-0000-0000B62B0000}"/>
    <cellStyle name="Calculation" xfId="22985" hidden="1" xr:uid="{00000000-0005-0000-0000-0000B72B0000}"/>
    <cellStyle name="Calculation" xfId="23006" hidden="1" xr:uid="{00000000-0005-0000-0000-0000B82B0000}"/>
    <cellStyle name="Calculation" xfId="23014" hidden="1" xr:uid="{00000000-0005-0000-0000-0000B92B0000}"/>
    <cellStyle name="Calculation" xfId="23022" hidden="1" xr:uid="{00000000-0005-0000-0000-0000BA2B0000}"/>
    <cellStyle name="Calculation" xfId="23033" hidden="1" xr:uid="{00000000-0005-0000-0000-0000BB2B0000}"/>
    <cellStyle name="Calculation" xfId="23038" hidden="1" xr:uid="{00000000-0005-0000-0000-0000BC2B0000}"/>
    <cellStyle name="Calculation" xfId="23048" hidden="1" xr:uid="{00000000-0005-0000-0000-0000BD2B0000}"/>
    <cellStyle name="Calculation" xfId="23097" hidden="1" xr:uid="{00000000-0005-0000-0000-0000BE2B0000}"/>
    <cellStyle name="Calculation" xfId="23125" hidden="1" xr:uid="{00000000-0005-0000-0000-0000BF2B0000}"/>
    <cellStyle name="Calculation" xfId="23144" hidden="1" xr:uid="{00000000-0005-0000-0000-0000C02B0000}"/>
    <cellStyle name="Calculation" xfId="23152" hidden="1" xr:uid="{00000000-0005-0000-0000-0000C12B0000}"/>
    <cellStyle name="Calculation" xfId="23136" hidden="1" xr:uid="{00000000-0005-0000-0000-0000C22B0000}"/>
    <cellStyle name="Calculation" xfId="23158" hidden="1" xr:uid="{00000000-0005-0000-0000-0000C32B0000}"/>
    <cellStyle name="Calculation" xfId="23166" hidden="1" xr:uid="{00000000-0005-0000-0000-0000C42B0000}"/>
    <cellStyle name="Calculation" xfId="23185" hidden="1" xr:uid="{00000000-0005-0000-0000-0000C52B0000}"/>
    <cellStyle name="Calculation" xfId="23193" hidden="1" xr:uid="{00000000-0005-0000-0000-0000C62B0000}"/>
    <cellStyle name="Calculation" xfId="23177" hidden="1" xr:uid="{00000000-0005-0000-0000-0000C72B0000}"/>
    <cellStyle name="Calculation" xfId="23198" hidden="1" xr:uid="{00000000-0005-0000-0000-0000C82B0000}"/>
    <cellStyle name="Calculation" xfId="23207" hidden="1" xr:uid="{00000000-0005-0000-0000-0000C92B0000}"/>
    <cellStyle name="Calculation" xfId="23215" hidden="1" xr:uid="{00000000-0005-0000-0000-0000CA2B0000}"/>
    <cellStyle name="Calculation" xfId="23226" hidden="1" xr:uid="{00000000-0005-0000-0000-0000CB2B0000}"/>
    <cellStyle name="Calculation" xfId="23231" hidden="1" xr:uid="{00000000-0005-0000-0000-0000CC2B0000}"/>
    <cellStyle name="Calculation" xfId="23119" hidden="1" xr:uid="{00000000-0005-0000-0000-0000CD2B0000}"/>
    <cellStyle name="Calculation" xfId="23244" hidden="1" xr:uid="{00000000-0005-0000-0000-0000CE2B0000}"/>
    <cellStyle name="Calculation" xfId="23263" hidden="1" xr:uid="{00000000-0005-0000-0000-0000CF2B0000}"/>
    <cellStyle name="Calculation" xfId="23271" hidden="1" xr:uid="{00000000-0005-0000-0000-0000D02B0000}"/>
    <cellStyle name="Calculation" xfId="23255" hidden="1" xr:uid="{00000000-0005-0000-0000-0000D12B0000}"/>
    <cellStyle name="Calculation" xfId="23276" hidden="1" xr:uid="{00000000-0005-0000-0000-0000D22B0000}"/>
    <cellStyle name="Calculation" xfId="23284" hidden="1" xr:uid="{00000000-0005-0000-0000-0000D32B0000}"/>
    <cellStyle name="Calculation" xfId="23303" hidden="1" xr:uid="{00000000-0005-0000-0000-0000D42B0000}"/>
    <cellStyle name="Calculation" xfId="23311" hidden="1" xr:uid="{00000000-0005-0000-0000-0000D52B0000}"/>
    <cellStyle name="Calculation" xfId="23295" hidden="1" xr:uid="{00000000-0005-0000-0000-0000D62B0000}"/>
    <cellStyle name="Calculation" xfId="23316" hidden="1" xr:uid="{00000000-0005-0000-0000-0000D72B0000}"/>
    <cellStyle name="Calculation" xfId="23324" hidden="1" xr:uid="{00000000-0005-0000-0000-0000D82B0000}"/>
    <cellStyle name="Calculation" xfId="23332" hidden="1" xr:uid="{00000000-0005-0000-0000-0000D92B0000}"/>
    <cellStyle name="Calculation" xfId="23343" hidden="1" xr:uid="{00000000-0005-0000-0000-0000DA2B0000}"/>
    <cellStyle name="Calculation" xfId="23348" hidden="1" xr:uid="{00000000-0005-0000-0000-0000DB2B0000}"/>
    <cellStyle name="Calculation" xfId="23239" hidden="1" xr:uid="{00000000-0005-0000-0000-0000DC2B0000}"/>
    <cellStyle name="Calculation" xfId="23108" hidden="1" xr:uid="{00000000-0005-0000-0000-0000DD2B0000}"/>
    <cellStyle name="Calculation" xfId="23366" hidden="1" xr:uid="{00000000-0005-0000-0000-0000DE2B0000}"/>
    <cellStyle name="Calculation" xfId="23374" hidden="1" xr:uid="{00000000-0005-0000-0000-0000DF2B0000}"/>
    <cellStyle name="Calculation" xfId="23358" hidden="1" xr:uid="{00000000-0005-0000-0000-0000E02B0000}"/>
    <cellStyle name="Calculation" xfId="23379" hidden="1" xr:uid="{00000000-0005-0000-0000-0000E12B0000}"/>
    <cellStyle name="Calculation" xfId="23387" hidden="1" xr:uid="{00000000-0005-0000-0000-0000E22B0000}"/>
    <cellStyle name="Calculation" xfId="23406" hidden="1" xr:uid="{00000000-0005-0000-0000-0000E32B0000}"/>
    <cellStyle name="Calculation" xfId="23414" hidden="1" xr:uid="{00000000-0005-0000-0000-0000E42B0000}"/>
    <cellStyle name="Calculation" xfId="23398" hidden="1" xr:uid="{00000000-0005-0000-0000-0000E52B0000}"/>
    <cellStyle name="Calculation" xfId="23419" hidden="1" xr:uid="{00000000-0005-0000-0000-0000E62B0000}"/>
    <cellStyle name="Calculation" xfId="23427" hidden="1" xr:uid="{00000000-0005-0000-0000-0000E72B0000}"/>
    <cellStyle name="Calculation" xfId="23435" hidden="1" xr:uid="{00000000-0005-0000-0000-0000E82B0000}"/>
    <cellStyle name="Calculation" xfId="23446" hidden="1" xr:uid="{00000000-0005-0000-0000-0000E92B0000}"/>
    <cellStyle name="Calculation" xfId="23451" hidden="1" xr:uid="{00000000-0005-0000-0000-0000EA2B0000}"/>
    <cellStyle name="Calculation" xfId="23092" hidden="1" xr:uid="{00000000-0005-0000-0000-0000EB2B0000}"/>
    <cellStyle name="Calculation" xfId="23084" hidden="1" xr:uid="{00000000-0005-0000-0000-0000EC2B0000}"/>
    <cellStyle name="Calculation" xfId="23059" hidden="1" xr:uid="{00000000-0005-0000-0000-0000ED2B0000}"/>
    <cellStyle name="Calculation" xfId="23473" hidden="1" xr:uid="{00000000-0005-0000-0000-0000EE2B0000}"/>
    <cellStyle name="Calculation" xfId="23481" hidden="1" xr:uid="{00000000-0005-0000-0000-0000EF2B0000}"/>
    <cellStyle name="Calculation" xfId="23465" hidden="1" xr:uid="{00000000-0005-0000-0000-0000F02B0000}"/>
    <cellStyle name="Calculation" xfId="23486" hidden="1" xr:uid="{00000000-0005-0000-0000-0000F12B0000}"/>
    <cellStyle name="Calculation" xfId="23494" hidden="1" xr:uid="{00000000-0005-0000-0000-0000F22B0000}"/>
    <cellStyle name="Calculation" xfId="23513" hidden="1" xr:uid="{00000000-0005-0000-0000-0000F32B0000}"/>
    <cellStyle name="Calculation" xfId="23521" hidden="1" xr:uid="{00000000-0005-0000-0000-0000F42B0000}"/>
    <cellStyle name="Calculation" xfId="23505" hidden="1" xr:uid="{00000000-0005-0000-0000-0000F52B0000}"/>
    <cellStyle name="Calculation" xfId="23526" hidden="1" xr:uid="{00000000-0005-0000-0000-0000F62B0000}"/>
    <cellStyle name="Calculation" xfId="23534" hidden="1" xr:uid="{00000000-0005-0000-0000-0000F72B0000}"/>
    <cellStyle name="Calculation" xfId="23542" hidden="1" xr:uid="{00000000-0005-0000-0000-0000F82B0000}"/>
    <cellStyle name="Calculation" xfId="23553" hidden="1" xr:uid="{00000000-0005-0000-0000-0000F92B0000}"/>
    <cellStyle name="Calculation" xfId="23558" hidden="1" xr:uid="{00000000-0005-0000-0000-0000FA2B0000}"/>
    <cellStyle name="Calculation" xfId="23457" hidden="1" xr:uid="{00000000-0005-0000-0000-0000FB2B0000}"/>
    <cellStyle name="Calculation" xfId="23571" hidden="1" xr:uid="{00000000-0005-0000-0000-0000FC2B0000}"/>
    <cellStyle name="Calculation" xfId="23590" hidden="1" xr:uid="{00000000-0005-0000-0000-0000FD2B0000}"/>
    <cellStyle name="Calculation" xfId="23598" hidden="1" xr:uid="{00000000-0005-0000-0000-0000FE2B0000}"/>
    <cellStyle name="Calculation" xfId="23582" hidden="1" xr:uid="{00000000-0005-0000-0000-0000FF2B0000}"/>
    <cellStyle name="Calculation" xfId="23603" hidden="1" xr:uid="{00000000-0005-0000-0000-0000002C0000}"/>
    <cellStyle name="Calculation" xfId="23611" hidden="1" xr:uid="{00000000-0005-0000-0000-0000012C0000}"/>
    <cellStyle name="Calculation" xfId="23630" hidden="1" xr:uid="{00000000-0005-0000-0000-0000022C0000}"/>
    <cellStyle name="Calculation" xfId="23638" hidden="1" xr:uid="{00000000-0005-0000-0000-0000032C0000}"/>
    <cellStyle name="Calculation" xfId="23622" hidden="1" xr:uid="{00000000-0005-0000-0000-0000042C0000}"/>
    <cellStyle name="Calculation" xfId="23643" hidden="1" xr:uid="{00000000-0005-0000-0000-0000052C0000}"/>
    <cellStyle name="Calculation" xfId="23651" hidden="1" xr:uid="{00000000-0005-0000-0000-0000062C0000}"/>
    <cellStyle name="Calculation" xfId="23659" hidden="1" xr:uid="{00000000-0005-0000-0000-0000072C0000}"/>
    <cellStyle name="Calculation" xfId="23670" hidden="1" xr:uid="{00000000-0005-0000-0000-0000082C0000}"/>
    <cellStyle name="Calculation" xfId="23675" hidden="1" xr:uid="{00000000-0005-0000-0000-0000092C0000}"/>
    <cellStyle name="Calculation" xfId="23566" hidden="1" xr:uid="{00000000-0005-0000-0000-00000A2C0000}"/>
    <cellStyle name="Calculation" xfId="23073" hidden="1" xr:uid="{00000000-0005-0000-0000-00000B2C0000}"/>
    <cellStyle name="Calculation" xfId="23693" hidden="1" xr:uid="{00000000-0005-0000-0000-00000C2C0000}"/>
    <cellStyle name="Calculation" xfId="23701" hidden="1" xr:uid="{00000000-0005-0000-0000-00000D2C0000}"/>
    <cellStyle name="Calculation" xfId="23685" hidden="1" xr:uid="{00000000-0005-0000-0000-00000E2C0000}"/>
    <cellStyle name="Calculation" xfId="23706" hidden="1" xr:uid="{00000000-0005-0000-0000-00000F2C0000}"/>
    <cellStyle name="Calculation" xfId="23714" hidden="1" xr:uid="{00000000-0005-0000-0000-0000102C0000}"/>
    <cellStyle name="Calculation" xfId="23733" hidden="1" xr:uid="{00000000-0005-0000-0000-0000112C0000}"/>
    <cellStyle name="Calculation" xfId="23741" hidden="1" xr:uid="{00000000-0005-0000-0000-0000122C0000}"/>
    <cellStyle name="Calculation" xfId="23725" hidden="1" xr:uid="{00000000-0005-0000-0000-0000132C0000}"/>
    <cellStyle name="Calculation" xfId="23746" hidden="1" xr:uid="{00000000-0005-0000-0000-0000142C0000}"/>
    <cellStyle name="Calculation" xfId="23754" hidden="1" xr:uid="{00000000-0005-0000-0000-0000152C0000}"/>
    <cellStyle name="Calculation" xfId="23762" hidden="1" xr:uid="{00000000-0005-0000-0000-0000162C0000}"/>
    <cellStyle name="Calculation" xfId="23773" hidden="1" xr:uid="{00000000-0005-0000-0000-0000172C0000}"/>
    <cellStyle name="Calculation" xfId="23778" hidden="1" xr:uid="{00000000-0005-0000-0000-0000182C0000}"/>
    <cellStyle name="Calculation" xfId="23788" hidden="1" xr:uid="{00000000-0005-0000-0000-0000192C0000}"/>
    <cellStyle name="Calculation" xfId="23796" hidden="1" xr:uid="{00000000-0005-0000-0000-00001A2C0000}"/>
    <cellStyle name="Calculation" xfId="23824" hidden="1" xr:uid="{00000000-0005-0000-0000-00001B2C0000}"/>
    <cellStyle name="Calculation" xfId="23843" hidden="1" xr:uid="{00000000-0005-0000-0000-00001C2C0000}"/>
    <cellStyle name="Calculation" xfId="23851" hidden="1" xr:uid="{00000000-0005-0000-0000-00001D2C0000}"/>
    <cellStyle name="Calculation" xfId="23835" hidden="1" xr:uid="{00000000-0005-0000-0000-00001E2C0000}"/>
    <cellStyle name="Calculation" xfId="23857" hidden="1" xr:uid="{00000000-0005-0000-0000-00001F2C0000}"/>
    <cellStyle name="Calculation" xfId="23865" hidden="1" xr:uid="{00000000-0005-0000-0000-0000202C0000}"/>
    <cellStyle name="Calculation" xfId="23884" hidden="1" xr:uid="{00000000-0005-0000-0000-0000212C0000}"/>
    <cellStyle name="Calculation" xfId="23892" hidden="1" xr:uid="{00000000-0005-0000-0000-0000222C0000}"/>
    <cellStyle name="Calculation" xfId="23876" hidden="1" xr:uid="{00000000-0005-0000-0000-0000232C0000}"/>
    <cellStyle name="Calculation" xfId="23897" hidden="1" xr:uid="{00000000-0005-0000-0000-0000242C0000}"/>
    <cellStyle name="Calculation" xfId="23906" hidden="1" xr:uid="{00000000-0005-0000-0000-0000252C0000}"/>
    <cellStyle name="Calculation" xfId="23914" hidden="1" xr:uid="{00000000-0005-0000-0000-0000262C0000}"/>
    <cellStyle name="Calculation" xfId="23925" hidden="1" xr:uid="{00000000-0005-0000-0000-0000272C0000}"/>
    <cellStyle name="Calculation" xfId="23930" hidden="1" xr:uid="{00000000-0005-0000-0000-0000282C0000}"/>
    <cellStyle name="Calculation" xfId="23818" hidden="1" xr:uid="{00000000-0005-0000-0000-0000292C0000}"/>
    <cellStyle name="Calculation" xfId="23943" hidden="1" xr:uid="{00000000-0005-0000-0000-00002A2C0000}"/>
    <cellStyle name="Calculation" xfId="23962" hidden="1" xr:uid="{00000000-0005-0000-0000-00002B2C0000}"/>
    <cellStyle name="Calculation" xfId="23970" hidden="1" xr:uid="{00000000-0005-0000-0000-00002C2C0000}"/>
    <cellStyle name="Calculation" xfId="23954" hidden="1" xr:uid="{00000000-0005-0000-0000-00002D2C0000}"/>
    <cellStyle name="Calculation" xfId="23975" hidden="1" xr:uid="{00000000-0005-0000-0000-00002E2C0000}"/>
    <cellStyle name="Calculation" xfId="23983" hidden="1" xr:uid="{00000000-0005-0000-0000-00002F2C0000}"/>
    <cellStyle name="Calculation" xfId="24002" hidden="1" xr:uid="{00000000-0005-0000-0000-0000302C0000}"/>
    <cellStyle name="Calculation" xfId="24010" hidden="1" xr:uid="{00000000-0005-0000-0000-0000312C0000}"/>
    <cellStyle name="Calculation" xfId="23994" hidden="1" xr:uid="{00000000-0005-0000-0000-0000322C0000}"/>
    <cellStyle name="Calculation" xfId="24015" hidden="1" xr:uid="{00000000-0005-0000-0000-0000332C0000}"/>
    <cellStyle name="Calculation" xfId="24023" hidden="1" xr:uid="{00000000-0005-0000-0000-0000342C0000}"/>
    <cellStyle name="Calculation" xfId="24031" hidden="1" xr:uid="{00000000-0005-0000-0000-0000352C0000}"/>
    <cellStyle name="Calculation" xfId="24042" hidden="1" xr:uid="{00000000-0005-0000-0000-0000362C0000}"/>
    <cellStyle name="Calculation" xfId="24047" hidden="1" xr:uid="{00000000-0005-0000-0000-0000372C0000}"/>
    <cellStyle name="Calculation" xfId="23938" hidden="1" xr:uid="{00000000-0005-0000-0000-0000382C0000}"/>
    <cellStyle name="Calculation" xfId="23807" hidden="1" xr:uid="{00000000-0005-0000-0000-0000392C0000}"/>
    <cellStyle name="Calculation" xfId="24065" hidden="1" xr:uid="{00000000-0005-0000-0000-00003A2C0000}"/>
    <cellStyle name="Calculation" xfId="24073" hidden="1" xr:uid="{00000000-0005-0000-0000-00003B2C0000}"/>
    <cellStyle name="Calculation" xfId="24057" hidden="1" xr:uid="{00000000-0005-0000-0000-00003C2C0000}"/>
    <cellStyle name="Calculation" xfId="24078" hidden="1" xr:uid="{00000000-0005-0000-0000-00003D2C0000}"/>
    <cellStyle name="Calculation" xfId="24086" hidden="1" xr:uid="{00000000-0005-0000-0000-00003E2C0000}"/>
    <cellStyle name="Calculation" xfId="24105" hidden="1" xr:uid="{00000000-0005-0000-0000-00003F2C0000}"/>
    <cellStyle name="Calculation" xfId="24113" hidden="1" xr:uid="{00000000-0005-0000-0000-0000402C0000}"/>
    <cellStyle name="Calculation" xfId="24097" hidden="1" xr:uid="{00000000-0005-0000-0000-0000412C0000}"/>
    <cellStyle name="Calculation" xfId="24118" hidden="1" xr:uid="{00000000-0005-0000-0000-0000422C0000}"/>
    <cellStyle name="Calculation" xfId="24126" hidden="1" xr:uid="{00000000-0005-0000-0000-0000432C0000}"/>
    <cellStyle name="Calculation" xfId="24134" hidden="1" xr:uid="{00000000-0005-0000-0000-0000442C0000}"/>
    <cellStyle name="Calculation" xfId="24145" hidden="1" xr:uid="{00000000-0005-0000-0000-0000452C0000}"/>
    <cellStyle name="Calculation" xfId="24150" hidden="1" xr:uid="{00000000-0005-0000-0000-0000462C0000}"/>
    <cellStyle name="Calculation" xfId="24410" hidden="1" xr:uid="{00000000-0005-0000-0000-0000472C0000}"/>
    <cellStyle name="Calculation" xfId="24418" hidden="1" xr:uid="{00000000-0005-0000-0000-0000482C0000}"/>
    <cellStyle name="Calculation" xfId="24437" hidden="1" xr:uid="{00000000-0005-0000-0000-0000492C0000}"/>
    <cellStyle name="Calculation" xfId="24445" hidden="1" xr:uid="{00000000-0005-0000-0000-00004A2C0000}"/>
    <cellStyle name="Calculation" xfId="24429" hidden="1" xr:uid="{00000000-0005-0000-0000-00004B2C0000}"/>
    <cellStyle name="Calculation" xfId="24451" hidden="1" xr:uid="{00000000-0005-0000-0000-00004C2C0000}"/>
    <cellStyle name="Calculation" xfId="24459" hidden="1" xr:uid="{00000000-0005-0000-0000-00004D2C0000}"/>
    <cellStyle name="Calculation" xfId="24478" hidden="1" xr:uid="{00000000-0005-0000-0000-00004E2C0000}"/>
    <cellStyle name="Calculation" xfId="24486" hidden="1" xr:uid="{00000000-0005-0000-0000-00004F2C0000}"/>
    <cellStyle name="Calculation" xfId="24470" hidden="1" xr:uid="{00000000-0005-0000-0000-0000502C0000}"/>
    <cellStyle name="Calculation" xfId="24491" hidden="1" xr:uid="{00000000-0005-0000-0000-0000512C0000}"/>
    <cellStyle name="Calculation" xfId="24500" hidden="1" xr:uid="{00000000-0005-0000-0000-0000522C0000}"/>
    <cellStyle name="Calculation" xfId="24508" hidden="1" xr:uid="{00000000-0005-0000-0000-0000532C0000}"/>
    <cellStyle name="Calculation" xfId="24519" hidden="1" xr:uid="{00000000-0005-0000-0000-0000542C0000}"/>
    <cellStyle name="Calculation" xfId="24524" hidden="1" xr:uid="{00000000-0005-0000-0000-0000552C0000}"/>
    <cellStyle name="Calculation" xfId="24532" hidden="1" xr:uid="{00000000-0005-0000-0000-0000562C0000}"/>
    <cellStyle name="Calculation" xfId="24542" hidden="1" xr:uid="{00000000-0005-0000-0000-0000572C0000}"/>
    <cellStyle name="Calculation" xfId="24559" hidden="1" xr:uid="{00000000-0005-0000-0000-0000582C0000}"/>
    <cellStyle name="Calculation" xfId="24578" hidden="1" xr:uid="{00000000-0005-0000-0000-0000592C0000}"/>
    <cellStyle name="Calculation" xfId="24606" hidden="1" xr:uid="{00000000-0005-0000-0000-00005A2C0000}"/>
    <cellStyle name="Calculation" xfId="24625" hidden="1" xr:uid="{00000000-0005-0000-0000-00005B2C0000}"/>
    <cellStyle name="Calculation" xfId="24633" hidden="1" xr:uid="{00000000-0005-0000-0000-00005C2C0000}"/>
    <cellStyle name="Calculation" xfId="24617" hidden="1" xr:uid="{00000000-0005-0000-0000-00005D2C0000}"/>
    <cellStyle name="Calculation" xfId="24639" hidden="1" xr:uid="{00000000-0005-0000-0000-00005E2C0000}"/>
    <cellStyle name="Calculation" xfId="24647" hidden="1" xr:uid="{00000000-0005-0000-0000-00005F2C0000}"/>
    <cellStyle name="Calculation" xfId="24666" hidden="1" xr:uid="{00000000-0005-0000-0000-0000602C0000}"/>
    <cellStyle name="Calculation" xfId="24674" hidden="1" xr:uid="{00000000-0005-0000-0000-0000612C0000}"/>
    <cellStyle name="Calculation" xfId="24658" hidden="1" xr:uid="{00000000-0005-0000-0000-0000622C0000}"/>
    <cellStyle name="Calculation" xfId="24679" hidden="1" xr:uid="{00000000-0005-0000-0000-0000632C0000}"/>
    <cellStyle name="Calculation" xfId="24688" hidden="1" xr:uid="{00000000-0005-0000-0000-0000642C0000}"/>
    <cellStyle name="Calculation" xfId="24696" hidden="1" xr:uid="{00000000-0005-0000-0000-0000652C0000}"/>
    <cellStyle name="Calculation" xfId="24707" hidden="1" xr:uid="{00000000-0005-0000-0000-0000662C0000}"/>
    <cellStyle name="Calculation" xfId="24712" hidden="1" xr:uid="{00000000-0005-0000-0000-0000672C0000}"/>
    <cellStyle name="Calculation" xfId="24600" hidden="1" xr:uid="{00000000-0005-0000-0000-0000682C0000}"/>
    <cellStyle name="Calculation" xfId="24725" hidden="1" xr:uid="{00000000-0005-0000-0000-0000692C0000}"/>
    <cellStyle name="Calculation" xfId="24744" hidden="1" xr:uid="{00000000-0005-0000-0000-00006A2C0000}"/>
    <cellStyle name="Calculation" xfId="24752" hidden="1" xr:uid="{00000000-0005-0000-0000-00006B2C0000}"/>
    <cellStyle name="Calculation" xfId="24736" hidden="1" xr:uid="{00000000-0005-0000-0000-00006C2C0000}"/>
    <cellStyle name="Calculation" xfId="24757" hidden="1" xr:uid="{00000000-0005-0000-0000-00006D2C0000}"/>
    <cellStyle name="Calculation" xfId="24765" hidden="1" xr:uid="{00000000-0005-0000-0000-00006E2C0000}"/>
    <cellStyle name="Calculation" xfId="24784" hidden="1" xr:uid="{00000000-0005-0000-0000-00006F2C0000}"/>
    <cellStyle name="Calculation" xfId="24792" hidden="1" xr:uid="{00000000-0005-0000-0000-0000702C0000}"/>
    <cellStyle name="Calculation" xfId="24776" hidden="1" xr:uid="{00000000-0005-0000-0000-0000712C0000}"/>
    <cellStyle name="Calculation" xfId="24797" hidden="1" xr:uid="{00000000-0005-0000-0000-0000722C0000}"/>
    <cellStyle name="Calculation" xfId="24805" hidden="1" xr:uid="{00000000-0005-0000-0000-0000732C0000}"/>
    <cellStyle name="Calculation" xfId="24813" hidden="1" xr:uid="{00000000-0005-0000-0000-0000742C0000}"/>
    <cellStyle name="Calculation" xfId="24824" hidden="1" xr:uid="{00000000-0005-0000-0000-0000752C0000}"/>
    <cellStyle name="Calculation" xfId="24829" hidden="1" xr:uid="{00000000-0005-0000-0000-0000762C0000}"/>
    <cellStyle name="Calculation" xfId="24720" hidden="1" xr:uid="{00000000-0005-0000-0000-0000772C0000}"/>
    <cellStyle name="Calculation" xfId="24589" hidden="1" xr:uid="{00000000-0005-0000-0000-0000782C0000}"/>
    <cellStyle name="Calculation" xfId="24847" hidden="1" xr:uid="{00000000-0005-0000-0000-0000792C0000}"/>
    <cellStyle name="Calculation" xfId="24855" hidden="1" xr:uid="{00000000-0005-0000-0000-00007A2C0000}"/>
    <cellStyle name="Calculation" xfId="24839" hidden="1" xr:uid="{00000000-0005-0000-0000-00007B2C0000}"/>
    <cellStyle name="Calculation" xfId="24860" hidden="1" xr:uid="{00000000-0005-0000-0000-00007C2C0000}"/>
    <cellStyle name="Calculation" xfId="24868" hidden="1" xr:uid="{00000000-0005-0000-0000-00007D2C0000}"/>
    <cellStyle name="Calculation" xfId="24887" hidden="1" xr:uid="{00000000-0005-0000-0000-00007E2C0000}"/>
    <cellStyle name="Calculation" xfId="24895" hidden="1" xr:uid="{00000000-0005-0000-0000-00007F2C0000}"/>
    <cellStyle name="Calculation" xfId="24879" hidden="1" xr:uid="{00000000-0005-0000-0000-0000802C0000}"/>
    <cellStyle name="Calculation" xfId="24900" hidden="1" xr:uid="{00000000-0005-0000-0000-0000812C0000}"/>
    <cellStyle name="Calculation" xfId="24908" hidden="1" xr:uid="{00000000-0005-0000-0000-0000822C0000}"/>
    <cellStyle name="Calculation" xfId="24916" hidden="1" xr:uid="{00000000-0005-0000-0000-0000832C0000}"/>
    <cellStyle name="Calculation" xfId="24927" hidden="1" xr:uid="{00000000-0005-0000-0000-0000842C0000}"/>
    <cellStyle name="Calculation" xfId="24932" hidden="1" xr:uid="{00000000-0005-0000-0000-0000852C0000}"/>
    <cellStyle name="Calculation" xfId="24572" hidden="1" xr:uid="{00000000-0005-0000-0000-0000862C0000}"/>
    <cellStyle name="Calculation" xfId="24942" hidden="1" xr:uid="{00000000-0005-0000-0000-0000872C0000}"/>
    <cellStyle name="Calculation" xfId="24970" hidden="1" xr:uid="{00000000-0005-0000-0000-0000882C0000}"/>
    <cellStyle name="Calculation" xfId="24989" hidden="1" xr:uid="{00000000-0005-0000-0000-0000892C0000}"/>
    <cellStyle name="Calculation" xfId="24997" hidden="1" xr:uid="{00000000-0005-0000-0000-00008A2C0000}"/>
    <cellStyle name="Calculation" xfId="24981" hidden="1" xr:uid="{00000000-0005-0000-0000-00008B2C0000}"/>
    <cellStyle name="Calculation" xfId="25002" hidden="1" xr:uid="{00000000-0005-0000-0000-00008C2C0000}"/>
    <cellStyle name="Calculation" xfId="25010" hidden="1" xr:uid="{00000000-0005-0000-0000-00008D2C0000}"/>
    <cellStyle name="Calculation" xfId="25029" hidden="1" xr:uid="{00000000-0005-0000-0000-00008E2C0000}"/>
    <cellStyle name="Calculation" xfId="25037" hidden="1" xr:uid="{00000000-0005-0000-0000-00008F2C0000}"/>
    <cellStyle name="Calculation" xfId="25021" hidden="1" xr:uid="{00000000-0005-0000-0000-0000902C0000}"/>
    <cellStyle name="Calculation" xfId="25042" hidden="1" xr:uid="{00000000-0005-0000-0000-0000912C0000}"/>
    <cellStyle name="Calculation" xfId="25050" hidden="1" xr:uid="{00000000-0005-0000-0000-0000922C0000}"/>
    <cellStyle name="Calculation" xfId="25058" hidden="1" xr:uid="{00000000-0005-0000-0000-0000932C0000}"/>
    <cellStyle name="Calculation" xfId="25069" hidden="1" xr:uid="{00000000-0005-0000-0000-0000942C0000}"/>
    <cellStyle name="Calculation" xfId="25074" hidden="1" xr:uid="{00000000-0005-0000-0000-0000952C0000}"/>
    <cellStyle name="Calculation" xfId="24964" hidden="1" xr:uid="{00000000-0005-0000-0000-0000962C0000}"/>
    <cellStyle name="Calculation" xfId="25087" hidden="1" xr:uid="{00000000-0005-0000-0000-0000972C0000}"/>
    <cellStyle name="Calculation" xfId="25106" hidden="1" xr:uid="{00000000-0005-0000-0000-0000982C0000}"/>
    <cellStyle name="Calculation" xfId="25114" hidden="1" xr:uid="{00000000-0005-0000-0000-0000992C0000}"/>
    <cellStyle name="Calculation" xfId="25098" hidden="1" xr:uid="{00000000-0005-0000-0000-00009A2C0000}"/>
    <cellStyle name="Calculation" xfId="25119" hidden="1" xr:uid="{00000000-0005-0000-0000-00009B2C0000}"/>
    <cellStyle name="Calculation" xfId="25127" hidden="1" xr:uid="{00000000-0005-0000-0000-00009C2C0000}"/>
    <cellStyle name="Calculation" xfId="25146" hidden="1" xr:uid="{00000000-0005-0000-0000-00009D2C0000}"/>
    <cellStyle name="Calculation" xfId="25154" hidden="1" xr:uid="{00000000-0005-0000-0000-00009E2C0000}"/>
    <cellStyle name="Calculation" xfId="25138" hidden="1" xr:uid="{00000000-0005-0000-0000-00009F2C0000}"/>
    <cellStyle name="Calculation" xfId="25159" hidden="1" xr:uid="{00000000-0005-0000-0000-0000A02C0000}"/>
    <cellStyle name="Calculation" xfId="25167" hidden="1" xr:uid="{00000000-0005-0000-0000-0000A12C0000}"/>
    <cellStyle name="Calculation" xfId="25175" hidden="1" xr:uid="{00000000-0005-0000-0000-0000A22C0000}"/>
    <cellStyle name="Calculation" xfId="25186" hidden="1" xr:uid="{00000000-0005-0000-0000-0000A32C0000}"/>
    <cellStyle name="Calculation" xfId="25191" hidden="1" xr:uid="{00000000-0005-0000-0000-0000A42C0000}"/>
    <cellStyle name="Calculation" xfId="25082" hidden="1" xr:uid="{00000000-0005-0000-0000-0000A52C0000}"/>
    <cellStyle name="Calculation" xfId="24953" hidden="1" xr:uid="{00000000-0005-0000-0000-0000A62C0000}"/>
    <cellStyle name="Calculation" xfId="25209" hidden="1" xr:uid="{00000000-0005-0000-0000-0000A72C0000}"/>
    <cellStyle name="Calculation" xfId="25217" hidden="1" xr:uid="{00000000-0005-0000-0000-0000A82C0000}"/>
    <cellStyle name="Calculation" xfId="25201" hidden="1" xr:uid="{00000000-0005-0000-0000-0000A92C0000}"/>
    <cellStyle name="Calculation" xfId="25222" hidden="1" xr:uid="{00000000-0005-0000-0000-0000AA2C0000}"/>
    <cellStyle name="Calculation" xfId="25230" hidden="1" xr:uid="{00000000-0005-0000-0000-0000AB2C0000}"/>
    <cellStyle name="Calculation" xfId="25249" hidden="1" xr:uid="{00000000-0005-0000-0000-0000AC2C0000}"/>
    <cellStyle name="Calculation" xfId="25257" hidden="1" xr:uid="{00000000-0005-0000-0000-0000AD2C0000}"/>
    <cellStyle name="Calculation" xfId="25241" hidden="1" xr:uid="{00000000-0005-0000-0000-0000AE2C0000}"/>
    <cellStyle name="Calculation" xfId="25262" hidden="1" xr:uid="{00000000-0005-0000-0000-0000AF2C0000}"/>
    <cellStyle name="Calculation" xfId="25270" hidden="1" xr:uid="{00000000-0005-0000-0000-0000B02C0000}"/>
    <cellStyle name="Calculation" xfId="25278" hidden="1" xr:uid="{00000000-0005-0000-0000-0000B12C0000}"/>
    <cellStyle name="Calculation" xfId="25289" hidden="1" xr:uid="{00000000-0005-0000-0000-0000B22C0000}"/>
    <cellStyle name="Calculation" xfId="25294" hidden="1" xr:uid="{00000000-0005-0000-0000-0000B32C0000}"/>
    <cellStyle name="Calculation" xfId="25543" xr:uid="{00000000-0005-0000-0000-0000B42C0000}"/>
    <cellStyle name="Calculation 2" xfId="25544" xr:uid="{00000000-0005-0000-0000-0000B52C0000}"/>
    <cellStyle name="Calculation 3" xfId="26111" hidden="1" xr:uid="{00000000-0005-0000-0000-0000B62C0000}"/>
    <cellStyle name="Calculation 3" xfId="26194" hidden="1" xr:uid="{00000000-0005-0000-0000-0000B72C0000}"/>
    <cellStyle name="Calculation 3" xfId="26222" hidden="1" xr:uid="{00000000-0005-0000-0000-0000B82C0000}"/>
    <cellStyle name="Calculation 3" xfId="26241" hidden="1" xr:uid="{00000000-0005-0000-0000-0000B92C0000}"/>
    <cellStyle name="Calculation 3" xfId="26249" hidden="1" xr:uid="{00000000-0005-0000-0000-0000BA2C0000}"/>
    <cellStyle name="Calculation 3" xfId="26233" hidden="1" xr:uid="{00000000-0005-0000-0000-0000BB2C0000}"/>
    <cellStyle name="Calculation 3" xfId="26256" hidden="1" xr:uid="{00000000-0005-0000-0000-0000BC2C0000}"/>
    <cellStyle name="Calculation 3" xfId="26264" hidden="1" xr:uid="{00000000-0005-0000-0000-0000BD2C0000}"/>
    <cellStyle name="Calculation 3" xfId="26283" hidden="1" xr:uid="{00000000-0005-0000-0000-0000BE2C0000}"/>
    <cellStyle name="Calculation 3" xfId="26291" hidden="1" xr:uid="{00000000-0005-0000-0000-0000BF2C0000}"/>
    <cellStyle name="Calculation 3" xfId="26275" hidden="1" xr:uid="{00000000-0005-0000-0000-0000C02C0000}"/>
    <cellStyle name="Calculation 3" xfId="26296" hidden="1" xr:uid="{00000000-0005-0000-0000-0000C12C0000}"/>
    <cellStyle name="Calculation 3" xfId="26305" hidden="1" xr:uid="{00000000-0005-0000-0000-0000C22C0000}"/>
    <cellStyle name="Calculation 3" xfId="26313" hidden="1" xr:uid="{00000000-0005-0000-0000-0000C32C0000}"/>
    <cellStyle name="Calculation 3" xfId="26324" hidden="1" xr:uid="{00000000-0005-0000-0000-0000C42C0000}"/>
    <cellStyle name="Calculation 3" xfId="26329" hidden="1" xr:uid="{00000000-0005-0000-0000-0000C52C0000}"/>
    <cellStyle name="Calculation 3" xfId="26216" hidden="1" xr:uid="{00000000-0005-0000-0000-0000C62C0000}"/>
    <cellStyle name="Calculation 3" xfId="26342" hidden="1" xr:uid="{00000000-0005-0000-0000-0000C72C0000}"/>
    <cellStyle name="Calculation 3" xfId="26361" hidden="1" xr:uid="{00000000-0005-0000-0000-0000C82C0000}"/>
    <cellStyle name="Calculation 3" xfId="26369" hidden="1" xr:uid="{00000000-0005-0000-0000-0000C92C0000}"/>
    <cellStyle name="Calculation 3" xfId="26353" hidden="1" xr:uid="{00000000-0005-0000-0000-0000CA2C0000}"/>
    <cellStyle name="Calculation 3" xfId="26374" hidden="1" xr:uid="{00000000-0005-0000-0000-0000CB2C0000}"/>
    <cellStyle name="Calculation 3" xfId="26382" hidden="1" xr:uid="{00000000-0005-0000-0000-0000CC2C0000}"/>
    <cellStyle name="Calculation 3" xfId="26401" hidden="1" xr:uid="{00000000-0005-0000-0000-0000CD2C0000}"/>
    <cellStyle name="Calculation 3" xfId="26409" hidden="1" xr:uid="{00000000-0005-0000-0000-0000CE2C0000}"/>
    <cellStyle name="Calculation 3" xfId="26393" hidden="1" xr:uid="{00000000-0005-0000-0000-0000CF2C0000}"/>
    <cellStyle name="Calculation 3" xfId="26414" hidden="1" xr:uid="{00000000-0005-0000-0000-0000D02C0000}"/>
    <cellStyle name="Calculation 3" xfId="26422" hidden="1" xr:uid="{00000000-0005-0000-0000-0000D12C0000}"/>
    <cellStyle name="Calculation 3" xfId="26430" hidden="1" xr:uid="{00000000-0005-0000-0000-0000D22C0000}"/>
    <cellStyle name="Calculation 3" xfId="26441" hidden="1" xr:uid="{00000000-0005-0000-0000-0000D32C0000}"/>
    <cellStyle name="Calculation 3" xfId="26446" hidden="1" xr:uid="{00000000-0005-0000-0000-0000D42C0000}"/>
    <cellStyle name="Calculation 3" xfId="26337" hidden="1" xr:uid="{00000000-0005-0000-0000-0000D52C0000}"/>
    <cellStyle name="Calculation 3" xfId="26205" hidden="1" xr:uid="{00000000-0005-0000-0000-0000D62C0000}"/>
    <cellStyle name="Calculation 3" xfId="26464" hidden="1" xr:uid="{00000000-0005-0000-0000-0000D72C0000}"/>
    <cellStyle name="Calculation 3" xfId="26472" hidden="1" xr:uid="{00000000-0005-0000-0000-0000D82C0000}"/>
    <cellStyle name="Calculation 3" xfId="26456" hidden="1" xr:uid="{00000000-0005-0000-0000-0000D92C0000}"/>
    <cellStyle name="Calculation 3" xfId="26477" hidden="1" xr:uid="{00000000-0005-0000-0000-0000DA2C0000}"/>
    <cellStyle name="Calculation 3" xfId="26485" hidden="1" xr:uid="{00000000-0005-0000-0000-0000DB2C0000}"/>
    <cellStyle name="Calculation 3" xfId="26504" hidden="1" xr:uid="{00000000-0005-0000-0000-0000DC2C0000}"/>
    <cellStyle name="Calculation 3" xfId="26512" hidden="1" xr:uid="{00000000-0005-0000-0000-0000DD2C0000}"/>
    <cellStyle name="Calculation 3" xfId="26496" hidden="1" xr:uid="{00000000-0005-0000-0000-0000DE2C0000}"/>
    <cellStyle name="Calculation 3" xfId="26517" hidden="1" xr:uid="{00000000-0005-0000-0000-0000DF2C0000}"/>
    <cellStyle name="Calculation 3" xfId="26525" hidden="1" xr:uid="{00000000-0005-0000-0000-0000E02C0000}"/>
    <cellStyle name="Calculation 3" xfId="26533" hidden="1" xr:uid="{00000000-0005-0000-0000-0000E12C0000}"/>
    <cellStyle name="Calculation 3" xfId="26544" hidden="1" xr:uid="{00000000-0005-0000-0000-0000E22C0000}"/>
    <cellStyle name="Calculation 3" xfId="26549" hidden="1" xr:uid="{00000000-0005-0000-0000-0000E32C0000}"/>
    <cellStyle name="Calculation 3" xfId="26187" hidden="1" xr:uid="{00000000-0005-0000-0000-0000E42C0000}"/>
    <cellStyle name="Calculation 3" xfId="26140" hidden="1" xr:uid="{00000000-0005-0000-0000-0000E52C0000}"/>
    <cellStyle name="Calculation 3" xfId="26565" hidden="1" xr:uid="{00000000-0005-0000-0000-0000E62C0000}"/>
    <cellStyle name="Calculation 3" xfId="26584" hidden="1" xr:uid="{00000000-0005-0000-0000-0000E72C0000}"/>
    <cellStyle name="Calculation 3" xfId="26592" hidden="1" xr:uid="{00000000-0005-0000-0000-0000E82C0000}"/>
    <cellStyle name="Calculation 3" xfId="26576" hidden="1" xr:uid="{00000000-0005-0000-0000-0000E92C0000}"/>
    <cellStyle name="Calculation 3" xfId="26598" hidden="1" xr:uid="{00000000-0005-0000-0000-0000EA2C0000}"/>
    <cellStyle name="Calculation 3" xfId="26606" hidden="1" xr:uid="{00000000-0005-0000-0000-0000EB2C0000}"/>
    <cellStyle name="Calculation 3" xfId="26625" hidden="1" xr:uid="{00000000-0005-0000-0000-0000EC2C0000}"/>
    <cellStyle name="Calculation 3" xfId="26633" hidden="1" xr:uid="{00000000-0005-0000-0000-0000ED2C0000}"/>
    <cellStyle name="Calculation 3" xfId="26617" hidden="1" xr:uid="{00000000-0005-0000-0000-0000EE2C0000}"/>
    <cellStyle name="Calculation 3" xfId="26638" hidden="1" xr:uid="{00000000-0005-0000-0000-0000EF2C0000}"/>
    <cellStyle name="Calculation 3" xfId="26646" hidden="1" xr:uid="{00000000-0005-0000-0000-0000F02C0000}"/>
    <cellStyle name="Calculation 3" xfId="26654" hidden="1" xr:uid="{00000000-0005-0000-0000-0000F12C0000}"/>
    <cellStyle name="Calculation 3" xfId="26665" hidden="1" xr:uid="{00000000-0005-0000-0000-0000F22C0000}"/>
    <cellStyle name="Calculation 3" xfId="26670" hidden="1" xr:uid="{00000000-0005-0000-0000-0000F32C0000}"/>
    <cellStyle name="Calculation 3" xfId="26121" hidden="1" xr:uid="{00000000-0005-0000-0000-0000F42C0000}"/>
    <cellStyle name="Calculation 3" xfId="26683" hidden="1" xr:uid="{00000000-0005-0000-0000-0000F52C0000}"/>
    <cellStyle name="Calculation 3" xfId="26702" hidden="1" xr:uid="{00000000-0005-0000-0000-0000F62C0000}"/>
    <cellStyle name="Calculation 3" xfId="26710" hidden="1" xr:uid="{00000000-0005-0000-0000-0000F72C0000}"/>
    <cellStyle name="Calculation 3" xfId="26694" hidden="1" xr:uid="{00000000-0005-0000-0000-0000F82C0000}"/>
    <cellStyle name="Calculation 3" xfId="26715" hidden="1" xr:uid="{00000000-0005-0000-0000-0000F92C0000}"/>
    <cellStyle name="Calculation 3" xfId="26723" hidden="1" xr:uid="{00000000-0005-0000-0000-0000FA2C0000}"/>
    <cellStyle name="Calculation 3" xfId="26742" hidden="1" xr:uid="{00000000-0005-0000-0000-0000FB2C0000}"/>
    <cellStyle name="Calculation 3" xfId="26750" hidden="1" xr:uid="{00000000-0005-0000-0000-0000FC2C0000}"/>
    <cellStyle name="Calculation 3" xfId="26734" hidden="1" xr:uid="{00000000-0005-0000-0000-0000FD2C0000}"/>
    <cellStyle name="Calculation 3" xfId="26755" hidden="1" xr:uid="{00000000-0005-0000-0000-0000FE2C0000}"/>
    <cellStyle name="Calculation 3" xfId="26763" hidden="1" xr:uid="{00000000-0005-0000-0000-0000FF2C0000}"/>
    <cellStyle name="Calculation 3" xfId="26771" hidden="1" xr:uid="{00000000-0005-0000-0000-0000002D0000}"/>
    <cellStyle name="Calculation 3" xfId="26782" hidden="1" xr:uid="{00000000-0005-0000-0000-0000012D0000}"/>
    <cellStyle name="Calculation 3" xfId="26787" hidden="1" xr:uid="{00000000-0005-0000-0000-0000022D0000}"/>
    <cellStyle name="Calculation 3" xfId="26678" hidden="1" xr:uid="{00000000-0005-0000-0000-0000032D0000}"/>
    <cellStyle name="Calculation 3" xfId="26557" hidden="1" xr:uid="{00000000-0005-0000-0000-0000042D0000}"/>
    <cellStyle name="Calculation 3" xfId="26805" hidden="1" xr:uid="{00000000-0005-0000-0000-0000052D0000}"/>
    <cellStyle name="Calculation 3" xfId="26813" hidden="1" xr:uid="{00000000-0005-0000-0000-0000062D0000}"/>
    <cellStyle name="Calculation 3" xfId="26797" hidden="1" xr:uid="{00000000-0005-0000-0000-0000072D0000}"/>
    <cellStyle name="Calculation 3" xfId="26818" hidden="1" xr:uid="{00000000-0005-0000-0000-0000082D0000}"/>
    <cellStyle name="Calculation 3" xfId="26826" hidden="1" xr:uid="{00000000-0005-0000-0000-0000092D0000}"/>
    <cellStyle name="Calculation 3" xfId="26845" hidden="1" xr:uid="{00000000-0005-0000-0000-00000A2D0000}"/>
    <cellStyle name="Calculation 3" xfId="26853" hidden="1" xr:uid="{00000000-0005-0000-0000-00000B2D0000}"/>
    <cellStyle name="Calculation 3" xfId="26837" hidden="1" xr:uid="{00000000-0005-0000-0000-00000C2D0000}"/>
    <cellStyle name="Calculation 3" xfId="26858" hidden="1" xr:uid="{00000000-0005-0000-0000-00000D2D0000}"/>
    <cellStyle name="Calculation 3" xfId="26866" hidden="1" xr:uid="{00000000-0005-0000-0000-00000E2D0000}"/>
    <cellStyle name="Calculation 3" xfId="26874" hidden="1" xr:uid="{00000000-0005-0000-0000-00000F2D0000}"/>
    <cellStyle name="Calculation 3" xfId="26885" hidden="1" xr:uid="{00000000-0005-0000-0000-0000102D0000}"/>
    <cellStyle name="Calculation 3" xfId="26890" hidden="1" xr:uid="{00000000-0005-0000-0000-0000112D0000}"/>
    <cellStyle name="Calculation 3" xfId="26147" hidden="1" xr:uid="{00000000-0005-0000-0000-0000122D0000}"/>
    <cellStyle name="Calculation 3" xfId="26153" hidden="1" xr:uid="{00000000-0005-0000-0000-0000132D0000}"/>
    <cellStyle name="Calculation 3" xfId="26176" hidden="1" xr:uid="{00000000-0005-0000-0000-0000142D0000}"/>
    <cellStyle name="Calculation 3" xfId="26906" hidden="1" xr:uid="{00000000-0005-0000-0000-0000152D0000}"/>
    <cellStyle name="Calculation 3" xfId="26914" hidden="1" xr:uid="{00000000-0005-0000-0000-0000162D0000}"/>
    <cellStyle name="Calculation 3" xfId="26182" hidden="1" xr:uid="{00000000-0005-0000-0000-0000172D0000}"/>
    <cellStyle name="Calculation 3" xfId="26919" hidden="1" xr:uid="{00000000-0005-0000-0000-0000182D0000}"/>
    <cellStyle name="Calculation 3" xfId="26927" hidden="1" xr:uid="{00000000-0005-0000-0000-0000192D0000}"/>
    <cellStyle name="Calculation 3" xfId="26946" hidden="1" xr:uid="{00000000-0005-0000-0000-00001A2D0000}"/>
    <cellStyle name="Calculation 3" xfId="26954" hidden="1" xr:uid="{00000000-0005-0000-0000-00001B2D0000}"/>
    <cellStyle name="Calculation 3" xfId="26938" hidden="1" xr:uid="{00000000-0005-0000-0000-00001C2D0000}"/>
    <cellStyle name="Calculation 3" xfId="26959" hidden="1" xr:uid="{00000000-0005-0000-0000-00001D2D0000}"/>
    <cellStyle name="Calculation 3" xfId="26967" hidden="1" xr:uid="{00000000-0005-0000-0000-00001E2D0000}"/>
    <cellStyle name="Calculation 3" xfId="26975" hidden="1" xr:uid="{00000000-0005-0000-0000-00001F2D0000}"/>
    <cellStyle name="Calculation 3" xfId="26986" hidden="1" xr:uid="{00000000-0005-0000-0000-0000202D0000}"/>
    <cellStyle name="Calculation 3" xfId="26991" hidden="1" xr:uid="{00000000-0005-0000-0000-0000212D0000}"/>
    <cellStyle name="Calculation 3" xfId="26114" hidden="1" xr:uid="{00000000-0005-0000-0000-0000222D0000}"/>
    <cellStyle name="Calculation 3" xfId="27004" hidden="1" xr:uid="{00000000-0005-0000-0000-0000232D0000}"/>
    <cellStyle name="Calculation 3" xfId="27023" hidden="1" xr:uid="{00000000-0005-0000-0000-0000242D0000}"/>
    <cellStyle name="Calculation 3" xfId="27031" hidden="1" xr:uid="{00000000-0005-0000-0000-0000252D0000}"/>
    <cellStyle name="Calculation 3" xfId="27015" hidden="1" xr:uid="{00000000-0005-0000-0000-0000262D0000}"/>
    <cellStyle name="Calculation 3" xfId="27036" hidden="1" xr:uid="{00000000-0005-0000-0000-0000272D0000}"/>
    <cellStyle name="Calculation 3" xfId="27044" hidden="1" xr:uid="{00000000-0005-0000-0000-0000282D0000}"/>
    <cellStyle name="Calculation 3" xfId="27063" hidden="1" xr:uid="{00000000-0005-0000-0000-0000292D0000}"/>
    <cellStyle name="Calculation 3" xfId="27071" hidden="1" xr:uid="{00000000-0005-0000-0000-00002A2D0000}"/>
    <cellStyle name="Calculation 3" xfId="27055" hidden="1" xr:uid="{00000000-0005-0000-0000-00002B2D0000}"/>
    <cellStyle name="Calculation 3" xfId="27076" hidden="1" xr:uid="{00000000-0005-0000-0000-00002C2D0000}"/>
    <cellStyle name="Calculation 3" xfId="27084" hidden="1" xr:uid="{00000000-0005-0000-0000-00002D2D0000}"/>
    <cellStyle name="Calculation 3" xfId="27092" hidden="1" xr:uid="{00000000-0005-0000-0000-00002E2D0000}"/>
    <cellStyle name="Calculation 3" xfId="27103" hidden="1" xr:uid="{00000000-0005-0000-0000-00002F2D0000}"/>
    <cellStyle name="Calculation 3" xfId="27108" hidden="1" xr:uid="{00000000-0005-0000-0000-0000302D0000}"/>
    <cellStyle name="Calculation 3" xfId="26999" hidden="1" xr:uid="{00000000-0005-0000-0000-0000312D0000}"/>
    <cellStyle name="Calculation 3" xfId="26162" hidden="1" xr:uid="{00000000-0005-0000-0000-0000322D0000}"/>
    <cellStyle name="Calculation 3" xfId="27126" hidden="1" xr:uid="{00000000-0005-0000-0000-0000332D0000}"/>
    <cellStyle name="Calculation 3" xfId="27134" hidden="1" xr:uid="{00000000-0005-0000-0000-0000342D0000}"/>
    <cellStyle name="Calculation 3" xfId="27118" hidden="1" xr:uid="{00000000-0005-0000-0000-0000352D0000}"/>
    <cellStyle name="Calculation 3" xfId="27139" hidden="1" xr:uid="{00000000-0005-0000-0000-0000362D0000}"/>
    <cellStyle name="Calculation 3" xfId="27147" hidden="1" xr:uid="{00000000-0005-0000-0000-0000372D0000}"/>
    <cellStyle name="Calculation 3" xfId="27166" hidden="1" xr:uid="{00000000-0005-0000-0000-0000382D0000}"/>
    <cellStyle name="Calculation 3" xfId="27174" hidden="1" xr:uid="{00000000-0005-0000-0000-0000392D0000}"/>
    <cellStyle name="Calculation 3" xfId="27158" hidden="1" xr:uid="{00000000-0005-0000-0000-00003A2D0000}"/>
    <cellStyle name="Calculation 3" xfId="27179" hidden="1" xr:uid="{00000000-0005-0000-0000-00003B2D0000}"/>
    <cellStyle name="Calculation 3" xfId="27187" hidden="1" xr:uid="{00000000-0005-0000-0000-00003C2D0000}"/>
    <cellStyle name="Calculation 3" xfId="27195" hidden="1" xr:uid="{00000000-0005-0000-0000-00003D2D0000}"/>
    <cellStyle name="Calculation 3" xfId="27206" hidden="1" xr:uid="{00000000-0005-0000-0000-00003E2D0000}"/>
    <cellStyle name="Calculation 3" xfId="27211" hidden="1" xr:uid="{00000000-0005-0000-0000-00003F2D0000}"/>
    <cellStyle name="Calculation 3" xfId="51518" hidden="1" xr:uid="{00000000-0005-0000-0000-0000402D0000}"/>
    <cellStyle name="Calculation 3" xfId="51599" hidden="1" xr:uid="{00000000-0005-0000-0000-0000412D0000}"/>
    <cellStyle name="Calculation 3" xfId="51627" hidden="1" xr:uid="{00000000-0005-0000-0000-0000422D0000}"/>
    <cellStyle name="Calculation 3" xfId="51646" hidden="1" xr:uid="{00000000-0005-0000-0000-0000432D0000}"/>
    <cellStyle name="Calculation 3" xfId="51654" hidden="1" xr:uid="{00000000-0005-0000-0000-0000442D0000}"/>
    <cellStyle name="Calculation 3" xfId="51638" hidden="1" xr:uid="{00000000-0005-0000-0000-0000452D0000}"/>
    <cellStyle name="Calculation 3" xfId="51661" hidden="1" xr:uid="{00000000-0005-0000-0000-0000462D0000}"/>
    <cellStyle name="Calculation 3" xfId="51669" hidden="1" xr:uid="{00000000-0005-0000-0000-0000472D0000}"/>
    <cellStyle name="Calculation 3" xfId="51688" hidden="1" xr:uid="{00000000-0005-0000-0000-0000482D0000}"/>
    <cellStyle name="Calculation 3" xfId="51696" hidden="1" xr:uid="{00000000-0005-0000-0000-0000492D0000}"/>
    <cellStyle name="Calculation 3" xfId="51680" hidden="1" xr:uid="{00000000-0005-0000-0000-00004A2D0000}"/>
    <cellStyle name="Calculation 3" xfId="51701" hidden="1" xr:uid="{00000000-0005-0000-0000-00004B2D0000}"/>
    <cellStyle name="Calculation 3" xfId="51710" hidden="1" xr:uid="{00000000-0005-0000-0000-00004C2D0000}"/>
    <cellStyle name="Calculation 3" xfId="51718" hidden="1" xr:uid="{00000000-0005-0000-0000-00004D2D0000}"/>
    <cellStyle name="Calculation 3" xfId="51729" hidden="1" xr:uid="{00000000-0005-0000-0000-00004E2D0000}"/>
    <cellStyle name="Calculation 3" xfId="51734" hidden="1" xr:uid="{00000000-0005-0000-0000-00004F2D0000}"/>
    <cellStyle name="Calculation 3" xfId="51621" hidden="1" xr:uid="{00000000-0005-0000-0000-0000502D0000}"/>
    <cellStyle name="Calculation 3" xfId="51747" hidden="1" xr:uid="{00000000-0005-0000-0000-0000512D0000}"/>
    <cellStyle name="Calculation 3" xfId="51766" hidden="1" xr:uid="{00000000-0005-0000-0000-0000522D0000}"/>
    <cellStyle name="Calculation 3" xfId="51774" hidden="1" xr:uid="{00000000-0005-0000-0000-0000532D0000}"/>
    <cellStyle name="Calculation 3" xfId="51758" hidden="1" xr:uid="{00000000-0005-0000-0000-0000542D0000}"/>
    <cellStyle name="Calculation 3" xfId="51779" hidden="1" xr:uid="{00000000-0005-0000-0000-0000552D0000}"/>
    <cellStyle name="Calculation 3" xfId="51787" hidden="1" xr:uid="{00000000-0005-0000-0000-0000562D0000}"/>
    <cellStyle name="Calculation 3" xfId="51806" hidden="1" xr:uid="{00000000-0005-0000-0000-0000572D0000}"/>
    <cellStyle name="Calculation 3" xfId="51814" hidden="1" xr:uid="{00000000-0005-0000-0000-0000582D0000}"/>
    <cellStyle name="Calculation 3" xfId="51798" hidden="1" xr:uid="{00000000-0005-0000-0000-0000592D0000}"/>
    <cellStyle name="Calculation 3" xfId="51819" hidden="1" xr:uid="{00000000-0005-0000-0000-00005A2D0000}"/>
    <cellStyle name="Calculation 3" xfId="51827" hidden="1" xr:uid="{00000000-0005-0000-0000-00005B2D0000}"/>
    <cellStyle name="Calculation 3" xfId="51835" hidden="1" xr:uid="{00000000-0005-0000-0000-00005C2D0000}"/>
    <cellStyle name="Calculation 3" xfId="51846" hidden="1" xr:uid="{00000000-0005-0000-0000-00005D2D0000}"/>
    <cellStyle name="Calculation 3" xfId="51851" hidden="1" xr:uid="{00000000-0005-0000-0000-00005E2D0000}"/>
    <cellStyle name="Calculation 3" xfId="51742" hidden="1" xr:uid="{00000000-0005-0000-0000-00005F2D0000}"/>
    <cellStyle name="Calculation 3" xfId="51610" hidden="1" xr:uid="{00000000-0005-0000-0000-0000602D0000}"/>
    <cellStyle name="Calculation 3" xfId="51869" hidden="1" xr:uid="{00000000-0005-0000-0000-0000612D0000}"/>
    <cellStyle name="Calculation 3" xfId="51877" hidden="1" xr:uid="{00000000-0005-0000-0000-0000622D0000}"/>
    <cellStyle name="Calculation 3" xfId="51861" hidden="1" xr:uid="{00000000-0005-0000-0000-0000632D0000}"/>
    <cellStyle name="Calculation 3" xfId="51882" hidden="1" xr:uid="{00000000-0005-0000-0000-0000642D0000}"/>
    <cellStyle name="Calculation 3" xfId="51890" hidden="1" xr:uid="{00000000-0005-0000-0000-0000652D0000}"/>
    <cellStyle name="Calculation 3" xfId="51909" hidden="1" xr:uid="{00000000-0005-0000-0000-0000662D0000}"/>
    <cellStyle name="Calculation 3" xfId="51917" hidden="1" xr:uid="{00000000-0005-0000-0000-0000672D0000}"/>
    <cellStyle name="Calculation 3" xfId="51901" hidden="1" xr:uid="{00000000-0005-0000-0000-0000682D0000}"/>
    <cellStyle name="Calculation 3" xfId="51922" hidden="1" xr:uid="{00000000-0005-0000-0000-0000692D0000}"/>
    <cellStyle name="Calculation 3" xfId="51930" hidden="1" xr:uid="{00000000-0005-0000-0000-00006A2D0000}"/>
    <cellStyle name="Calculation 3" xfId="51938" hidden="1" xr:uid="{00000000-0005-0000-0000-00006B2D0000}"/>
    <cellStyle name="Calculation 3" xfId="51949" hidden="1" xr:uid="{00000000-0005-0000-0000-00006C2D0000}"/>
    <cellStyle name="Calculation 3" xfId="51954" hidden="1" xr:uid="{00000000-0005-0000-0000-00006D2D0000}"/>
    <cellStyle name="Calculation 3" xfId="51593" hidden="1" xr:uid="{00000000-0005-0000-0000-00006E2D0000}"/>
    <cellStyle name="Calculation 3" xfId="51547" hidden="1" xr:uid="{00000000-0005-0000-0000-00006F2D0000}"/>
    <cellStyle name="Calculation 3" xfId="51970" hidden="1" xr:uid="{00000000-0005-0000-0000-0000702D0000}"/>
    <cellStyle name="Calculation 3" xfId="51989" hidden="1" xr:uid="{00000000-0005-0000-0000-0000712D0000}"/>
    <cellStyle name="Calculation 3" xfId="51997" hidden="1" xr:uid="{00000000-0005-0000-0000-0000722D0000}"/>
    <cellStyle name="Calculation 3" xfId="51981" hidden="1" xr:uid="{00000000-0005-0000-0000-0000732D0000}"/>
    <cellStyle name="Calculation 3" xfId="52003" hidden="1" xr:uid="{00000000-0005-0000-0000-0000742D0000}"/>
    <cellStyle name="Calculation 3" xfId="52011" hidden="1" xr:uid="{00000000-0005-0000-0000-0000752D0000}"/>
    <cellStyle name="Calculation 3" xfId="52030" hidden="1" xr:uid="{00000000-0005-0000-0000-0000762D0000}"/>
    <cellStyle name="Calculation 3" xfId="52038" hidden="1" xr:uid="{00000000-0005-0000-0000-0000772D0000}"/>
    <cellStyle name="Calculation 3" xfId="52022" hidden="1" xr:uid="{00000000-0005-0000-0000-0000782D0000}"/>
    <cellStyle name="Calculation 3" xfId="52043" hidden="1" xr:uid="{00000000-0005-0000-0000-0000792D0000}"/>
    <cellStyle name="Calculation 3" xfId="52051" hidden="1" xr:uid="{00000000-0005-0000-0000-00007A2D0000}"/>
    <cellStyle name="Calculation 3" xfId="52059" hidden="1" xr:uid="{00000000-0005-0000-0000-00007B2D0000}"/>
    <cellStyle name="Calculation 3" xfId="52070" hidden="1" xr:uid="{00000000-0005-0000-0000-00007C2D0000}"/>
    <cellStyle name="Calculation 3" xfId="52075" hidden="1" xr:uid="{00000000-0005-0000-0000-00007D2D0000}"/>
    <cellStyle name="Calculation 3" xfId="51528" hidden="1" xr:uid="{00000000-0005-0000-0000-00007E2D0000}"/>
    <cellStyle name="Calculation 3" xfId="52088" hidden="1" xr:uid="{00000000-0005-0000-0000-00007F2D0000}"/>
    <cellStyle name="Calculation 3" xfId="52107" hidden="1" xr:uid="{00000000-0005-0000-0000-0000802D0000}"/>
    <cellStyle name="Calculation 3" xfId="52115" hidden="1" xr:uid="{00000000-0005-0000-0000-0000812D0000}"/>
    <cellStyle name="Calculation 3" xfId="52099" hidden="1" xr:uid="{00000000-0005-0000-0000-0000822D0000}"/>
    <cellStyle name="Calculation 3" xfId="52120" hidden="1" xr:uid="{00000000-0005-0000-0000-0000832D0000}"/>
    <cellStyle name="Calculation 3" xfId="52128" hidden="1" xr:uid="{00000000-0005-0000-0000-0000842D0000}"/>
    <cellStyle name="Calculation 3" xfId="52147" hidden="1" xr:uid="{00000000-0005-0000-0000-0000852D0000}"/>
    <cellStyle name="Calculation 3" xfId="52155" hidden="1" xr:uid="{00000000-0005-0000-0000-0000862D0000}"/>
    <cellStyle name="Calculation 3" xfId="52139" hidden="1" xr:uid="{00000000-0005-0000-0000-0000872D0000}"/>
    <cellStyle name="Calculation 3" xfId="52160" hidden="1" xr:uid="{00000000-0005-0000-0000-0000882D0000}"/>
    <cellStyle name="Calculation 3" xfId="52168" hidden="1" xr:uid="{00000000-0005-0000-0000-0000892D0000}"/>
    <cellStyle name="Calculation 3" xfId="52176" hidden="1" xr:uid="{00000000-0005-0000-0000-00008A2D0000}"/>
    <cellStyle name="Calculation 3" xfId="52187" hidden="1" xr:uid="{00000000-0005-0000-0000-00008B2D0000}"/>
    <cellStyle name="Calculation 3" xfId="52192" hidden="1" xr:uid="{00000000-0005-0000-0000-00008C2D0000}"/>
    <cellStyle name="Calculation 3" xfId="52083" hidden="1" xr:uid="{00000000-0005-0000-0000-00008D2D0000}"/>
    <cellStyle name="Calculation 3" xfId="51962" hidden="1" xr:uid="{00000000-0005-0000-0000-00008E2D0000}"/>
    <cellStyle name="Calculation 3" xfId="52210" hidden="1" xr:uid="{00000000-0005-0000-0000-00008F2D0000}"/>
    <cellStyle name="Calculation 3" xfId="52218" hidden="1" xr:uid="{00000000-0005-0000-0000-0000902D0000}"/>
    <cellStyle name="Calculation 3" xfId="52202" hidden="1" xr:uid="{00000000-0005-0000-0000-0000912D0000}"/>
    <cellStyle name="Calculation 3" xfId="52223" hidden="1" xr:uid="{00000000-0005-0000-0000-0000922D0000}"/>
    <cellStyle name="Calculation 3" xfId="52231" hidden="1" xr:uid="{00000000-0005-0000-0000-0000932D0000}"/>
    <cellStyle name="Calculation 3" xfId="52250" hidden="1" xr:uid="{00000000-0005-0000-0000-0000942D0000}"/>
    <cellStyle name="Calculation 3" xfId="52258" hidden="1" xr:uid="{00000000-0005-0000-0000-0000952D0000}"/>
    <cellStyle name="Calculation 3" xfId="52242" hidden="1" xr:uid="{00000000-0005-0000-0000-0000962D0000}"/>
    <cellStyle name="Calculation 3" xfId="52263" hidden="1" xr:uid="{00000000-0005-0000-0000-0000972D0000}"/>
    <cellStyle name="Calculation 3" xfId="52271" hidden="1" xr:uid="{00000000-0005-0000-0000-0000982D0000}"/>
    <cellStyle name="Calculation 3" xfId="52279" hidden="1" xr:uid="{00000000-0005-0000-0000-0000992D0000}"/>
    <cellStyle name="Calculation 3" xfId="52290" hidden="1" xr:uid="{00000000-0005-0000-0000-00009A2D0000}"/>
    <cellStyle name="Calculation 3" xfId="52295" hidden="1" xr:uid="{00000000-0005-0000-0000-00009B2D0000}"/>
    <cellStyle name="Calculation 3" xfId="51553" hidden="1" xr:uid="{00000000-0005-0000-0000-00009C2D0000}"/>
    <cellStyle name="Calculation 3" xfId="51559" hidden="1" xr:uid="{00000000-0005-0000-0000-00009D2D0000}"/>
    <cellStyle name="Calculation 3" xfId="51582" hidden="1" xr:uid="{00000000-0005-0000-0000-00009E2D0000}"/>
    <cellStyle name="Calculation 3" xfId="52311" hidden="1" xr:uid="{00000000-0005-0000-0000-00009F2D0000}"/>
    <cellStyle name="Calculation 3" xfId="52319" hidden="1" xr:uid="{00000000-0005-0000-0000-0000A02D0000}"/>
    <cellStyle name="Calculation 3" xfId="51588" hidden="1" xr:uid="{00000000-0005-0000-0000-0000A12D0000}"/>
    <cellStyle name="Calculation 3" xfId="52324" hidden="1" xr:uid="{00000000-0005-0000-0000-0000A22D0000}"/>
    <cellStyle name="Calculation 3" xfId="52332" hidden="1" xr:uid="{00000000-0005-0000-0000-0000A32D0000}"/>
    <cellStyle name="Calculation 3" xfId="52351" hidden="1" xr:uid="{00000000-0005-0000-0000-0000A42D0000}"/>
    <cellStyle name="Calculation 3" xfId="52359" hidden="1" xr:uid="{00000000-0005-0000-0000-0000A52D0000}"/>
    <cellStyle name="Calculation 3" xfId="52343" hidden="1" xr:uid="{00000000-0005-0000-0000-0000A62D0000}"/>
    <cellStyle name="Calculation 3" xfId="52364" hidden="1" xr:uid="{00000000-0005-0000-0000-0000A72D0000}"/>
    <cellStyle name="Calculation 3" xfId="52372" hidden="1" xr:uid="{00000000-0005-0000-0000-0000A82D0000}"/>
    <cellStyle name="Calculation 3" xfId="52380" hidden="1" xr:uid="{00000000-0005-0000-0000-0000A92D0000}"/>
    <cellStyle name="Calculation 3" xfId="52391" hidden="1" xr:uid="{00000000-0005-0000-0000-0000AA2D0000}"/>
    <cellStyle name="Calculation 3" xfId="52396" hidden="1" xr:uid="{00000000-0005-0000-0000-0000AB2D0000}"/>
    <cellStyle name="Calculation 3" xfId="51521" hidden="1" xr:uid="{00000000-0005-0000-0000-0000AC2D0000}"/>
    <cellStyle name="Calculation 3" xfId="52409" hidden="1" xr:uid="{00000000-0005-0000-0000-0000AD2D0000}"/>
    <cellStyle name="Calculation 3" xfId="52428" hidden="1" xr:uid="{00000000-0005-0000-0000-0000AE2D0000}"/>
    <cellStyle name="Calculation 3" xfId="52436" hidden="1" xr:uid="{00000000-0005-0000-0000-0000AF2D0000}"/>
    <cellStyle name="Calculation 3" xfId="52420" hidden="1" xr:uid="{00000000-0005-0000-0000-0000B02D0000}"/>
    <cellStyle name="Calculation 3" xfId="52441" hidden="1" xr:uid="{00000000-0005-0000-0000-0000B12D0000}"/>
    <cellStyle name="Calculation 3" xfId="52449" hidden="1" xr:uid="{00000000-0005-0000-0000-0000B22D0000}"/>
    <cellStyle name="Calculation 3" xfId="52468" hidden="1" xr:uid="{00000000-0005-0000-0000-0000B32D0000}"/>
    <cellStyle name="Calculation 3" xfId="52476" hidden="1" xr:uid="{00000000-0005-0000-0000-0000B42D0000}"/>
    <cellStyle name="Calculation 3" xfId="52460" hidden="1" xr:uid="{00000000-0005-0000-0000-0000B52D0000}"/>
    <cellStyle name="Calculation 3" xfId="52481" hidden="1" xr:uid="{00000000-0005-0000-0000-0000B62D0000}"/>
    <cellStyle name="Calculation 3" xfId="52489" hidden="1" xr:uid="{00000000-0005-0000-0000-0000B72D0000}"/>
    <cellStyle name="Calculation 3" xfId="52497" hidden="1" xr:uid="{00000000-0005-0000-0000-0000B82D0000}"/>
    <cellStyle name="Calculation 3" xfId="52508" hidden="1" xr:uid="{00000000-0005-0000-0000-0000B92D0000}"/>
    <cellStyle name="Calculation 3" xfId="52513" hidden="1" xr:uid="{00000000-0005-0000-0000-0000BA2D0000}"/>
    <cellStyle name="Calculation 3" xfId="52404" hidden="1" xr:uid="{00000000-0005-0000-0000-0000BB2D0000}"/>
    <cellStyle name="Calculation 3" xfId="51568" hidden="1" xr:uid="{00000000-0005-0000-0000-0000BC2D0000}"/>
    <cellStyle name="Calculation 3" xfId="52531" hidden="1" xr:uid="{00000000-0005-0000-0000-0000BD2D0000}"/>
    <cellStyle name="Calculation 3" xfId="52539" hidden="1" xr:uid="{00000000-0005-0000-0000-0000BE2D0000}"/>
    <cellStyle name="Calculation 3" xfId="52523" hidden="1" xr:uid="{00000000-0005-0000-0000-0000BF2D0000}"/>
    <cellStyle name="Calculation 3" xfId="52544" hidden="1" xr:uid="{00000000-0005-0000-0000-0000C02D0000}"/>
    <cellStyle name="Calculation 3" xfId="52552" hidden="1" xr:uid="{00000000-0005-0000-0000-0000C12D0000}"/>
    <cellStyle name="Calculation 3" xfId="52571" hidden="1" xr:uid="{00000000-0005-0000-0000-0000C22D0000}"/>
    <cellStyle name="Calculation 3" xfId="52579" hidden="1" xr:uid="{00000000-0005-0000-0000-0000C32D0000}"/>
    <cellStyle name="Calculation 3" xfId="52563" hidden="1" xr:uid="{00000000-0005-0000-0000-0000C42D0000}"/>
    <cellStyle name="Calculation 3" xfId="52584" hidden="1" xr:uid="{00000000-0005-0000-0000-0000C52D0000}"/>
    <cellStyle name="Calculation 3" xfId="52592" hidden="1" xr:uid="{00000000-0005-0000-0000-0000C62D0000}"/>
    <cellStyle name="Calculation 3" xfId="52600" hidden="1" xr:uid="{00000000-0005-0000-0000-0000C72D0000}"/>
    <cellStyle name="Calculation 3" xfId="52611" hidden="1" xr:uid="{00000000-0005-0000-0000-0000C82D0000}"/>
    <cellStyle name="Calculation 3" xfId="52616" hidden="1" xr:uid="{00000000-0005-0000-0000-0000C92D0000}"/>
    <cellStyle name="Calculation 3" xfId="27219" hidden="1" xr:uid="{00000000-0005-0000-0000-0000CA2D0000}"/>
    <cellStyle name="Calculation 3" xfId="27227" hidden="1" xr:uid="{00000000-0005-0000-0000-0000CB2D0000}"/>
    <cellStyle name="Calculation 3" xfId="27246" hidden="1" xr:uid="{00000000-0005-0000-0000-0000CC2D0000}"/>
    <cellStyle name="Calculation 3" xfId="27254" hidden="1" xr:uid="{00000000-0005-0000-0000-0000CD2D0000}"/>
    <cellStyle name="Calculation 3" xfId="27238" hidden="1" xr:uid="{00000000-0005-0000-0000-0000CE2D0000}"/>
    <cellStyle name="Calculation 3" xfId="27260" hidden="1" xr:uid="{00000000-0005-0000-0000-0000CF2D0000}"/>
    <cellStyle name="Calculation 3" xfId="27268" hidden="1" xr:uid="{00000000-0005-0000-0000-0000D02D0000}"/>
    <cellStyle name="Calculation 3" xfId="27287" hidden="1" xr:uid="{00000000-0005-0000-0000-0000D12D0000}"/>
    <cellStyle name="Calculation 3" xfId="27295" hidden="1" xr:uid="{00000000-0005-0000-0000-0000D22D0000}"/>
    <cellStyle name="Calculation 3" xfId="27279" hidden="1" xr:uid="{00000000-0005-0000-0000-0000D32D0000}"/>
    <cellStyle name="Calculation 3" xfId="27300" hidden="1" xr:uid="{00000000-0005-0000-0000-0000D42D0000}"/>
    <cellStyle name="Calculation 3" xfId="27309" hidden="1" xr:uid="{00000000-0005-0000-0000-0000D52D0000}"/>
    <cellStyle name="Calculation 3" xfId="27317" hidden="1" xr:uid="{00000000-0005-0000-0000-0000D62D0000}"/>
    <cellStyle name="Calculation 3" xfId="27328" hidden="1" xr:uid="{00000000-0005-0000-0000-0000D72D0000}"/>
    <cellStyle name="Calculation 3" xfId="27333" hidden="1" xr:uid="{00000000-0005-0000-0000-0000D82D0000}"/>
    <cellStyle name="Calculation 3" xfId="27341" hidden="1" xr:uid="{00000000-0005-0000-0000-0000D92D0000}"/>
    <cellStyle name="Calculation 3" xfId="27357" hidden="1" xr:uid="{00000000-0005-0000-0000-0000DA2D0000}"/>
    <cellStyle name="Calculation 3" xfId="27376" hidden="1" xr:uid="{00000000-0005-0000-0000-0000DB2D0000}"/>
    <cellStyle name="Calculation 3" xfId="27384" hidden="1" xr:uid="{00000000-0005-0000-0000-0000DC2D0000}"/>
    <cellStyle name="Calculation 3" xfId="27368" hidden="1" xr:uid="{00000000-0005-0000-0000-0000DD2D0000}"/>
    <cellStyle name="Calculation 3" xfId="27390" hidden="1" xr:uid="{00000000-0005-0000-0000-0000DE2D0000}"/>
    <cellStyle name="Calculation 3" xfId="27398" hidden="1" xr:uid="{00000000-0005-0000-0000-0000DF2D0000}"/>
    <cellStyle name="Calculation 3" xfId="27417" hidden="1" xr:uid="{00000000-0005-0000-0000-0000E02D0000}"/>
    <cellStyle name="Calculation 3" xfId="27425" hidden="1" xr:uid="{00000000-0005-0000-0000-0000E12D0000}"/>
    <cellStyle name="Calculation 3" xfId="27409" hidden="1" xr:uid="{00000000-0005-0000-0000-0000E22D0000}"/>
    <cellStyle name="Calculation 3" xfId="27430" hidden="1" xr:uid="{00000000-0005-0000-0000-0000E32D0000}"/>
    <cellStyle name="Calculation 3" xfId="27439" hidden="1" xr:uid="{00000000-0005-0000-0000-0000E42D0000}"/>
    <cellStyle name="Calculation 3" xfId="27447" hidden="1" xr:uid="{00000000-0005-0000-0000-0000E52D0000}"/>
    <cellStyle name="Calculation 3" xfId="27458" hidden="1" xr:uid="{00000000-0005-0000-0000-0000E62D0000}"/>
    <cellStyle name="Calculation 3" xfId="27463" hidden="1" xr:uid="{00000000-0005-0000-0000-0000E72D0000}"/>
    <cellStyle name="Calculation 3" xfId="27471" hidden="1" xr:uid="{00000000-0005-0000-0000-0000E82D0000}"/>
    <cellStyle name="Calculation 3" xfId="27352" hidden="1" xr:uid="{00000000-0005-0000-0000-0000E92D0000}"/>
    <cellStyle name="Calculation 3" xfId="27479" hidden="1" xr:uid="{00000000-0005-0000-0000-0000EA2D0000}"/>
    <cellStyle name="Calculation 3" xfId="27498" hidden="1" xr:uid="{00000000-0005-0000-0000-0000EB2D0000}"/>
    <cellStyle name="Calculation 3" xfId="27506" hidden="1" xr:uid="{00000000-0005-0000-0000-0000EC2D0000}"/>
    <cellStyle name="Calculation 3" xfId="27490" hidden="1" xr:uid="{00000000-0005-0000-0000-0000ED2D0000}"/>
    <cellStyle name="Calculation 3" xfId="27511" hidden="1" xr:uid="{00000000-0005-0000-0000-0000EE2D0000}"/>
    <cellStyle name="Calculation 3" xfId="27519" hidden="1" xr:uid="{00000000-0005-0000-0000-0000EF2D0000}"/>
    <cellStyle name="Calculation 3" xfId="27538" hidden="1" xr:uid="{00000000-0005-0000-0000-0000F02D0000}"/>
    <cellStyle name="Calculation 3" xfId="27546" hidden="1" xr:uid="{00000000-0005-0000-0000-0000F12D0000}"/>
    <cellStyle name="Calculation 3" xfId="27530" hidden="1" xr:uid="{00000000-0005-0000-0000-0000F22D0000}"/>
    <cellStyle name="Calculation 3" xfId="27551" hidden="1" xr:uid="{00000000-0005-0000-0000-0000F32D0000}"/>
    <cellStyle name="Calculation 3" xfId="27559" hidden="1" xr:uid="{00000000-0005-0000-0000-0000F42D0000}"/>
    <cellStyle name="Calculation 3" xfId="27567" hidden="1" xr:uid="{00000000-0005-0000-0000-0000F52D0000}"/>
    <cellStyle name="Calculation 3" xfId="27578" hidden="1" xr:uid="{00000000-0005-0000-0000-0000F62D0000}"/>
    <cellStyle name="Calculation 3" xfId="27583" hidden="1" xr:uid="{00000000-0005-0000-0000-0000F72D0000}"/>
    <cellStyle name="Calculation 3" xfId="27591" hidden="1" xr:uid="{00000000-0005-0000-0000-0000F82D0000}"/>
    <cellStyle name="Calculation 3" xfId="27599" hidden="1" xr:uid="{00000000-0005-0000-0000-0000F92D0000}"/>
    <cellStyle name="Calculation 3" xfId="27607" hidden="1" xr:uid="{00000000-0005-0000-0000-0000FA2D0000}"/>
    <cellStyle name="Calculation 3" xfId="27626" hidden="1" xr:uid="{00000000-0005-0000-0000-0000FB2D0000}"/>
    <cellStyle name="Calculation 3" xfId="27634" hidden="1" xr:uid="{00000000-0005-0000-0000-0000FC2D0000}"/>
    <cellStyle name="Calculation 3" xfId="27618" hidden="1" xr:uid="{00000000-0005-0000-0000-0000FD2D0000}"/>
    <cellStyle name="Calculation 3" xfId="27640" hidden="1" xr:uid="{00000000-0005-0000-0000-0000FE2D0000}"/>
    <cellStyle name="Calculation 3" xfId="27648" hidden="1" xr:uid="{00000000-0005-0000-0000-0000FF2D0000}"/>
    <cellStyle name="Calculation 3" xfId="27667" hidden="1" xr:uid="{00000000-0005-0000-0000-0000002E0000}"/>
    <cellStyle name="Calculation 3" xfId="27675" hidden="1" xr:uid="{00000000-0005-0000-0000-0000012E0000}"/>
    <cellStyle name="Calculation 3" xfId="27659" hidden="1" xr:uid="{00000000-0005-0000-0000-0000022E0000}"/>
    <cellStyle name="Calculation 3" xfId="27680" hidden="1" xr:uid="{00000000-0005-0000-0000-0000032E0000}"/>
    <cellStyle name="Calculation 3" xfId="27689" hidden="1" xr:uid="{00000000-0005-0000-0000-0000042E0000}"/>
    <cellStyle name="Calculation 3" xfId="27697" hidden="1" xr:uid="{00000000-0005-0000-0000-0000052E0000}"/>
    <cellStyle name="Calculation 3" xfId="27708" hidden="1" xr:uid="{00000000-0005-0000-0000-0000062E0000}"/>
    <cellStyle name="Calculation 3" xfId="27713" hidden="1" xr:uid="{00000000-0005-0000-0000-0000072E0000}"/>
    <cellStyle name="Calculation 3" xfId="27721" hidden="1" xr:uid="{00000000-0005-0000-0000-0000082E0000}"/>
    <cellStyle name="Calculation 3" xfId="27729" hidden="1" xr:uid="{00000000-0005-0000-0000-0000092E0000}"/>
    <cellStyle name="Calculation 3" xfId="27737" hidden="1" xr:uid="{00000000-0005-0000-0000-00000A2E0000}"/>
    <cellStyle name="Calculation 3" xfId="27756" hidden="1" xr:uid="{00000000-0005-0000-0000-00000B2E0000}"/>
    <cellStyle name="Calculation 3" xfId="27764" hidden="1" xr:uid="{00000000-0005-0000-0000-00000C2E0000}"/>
    <cellStyle name="Calculation 3" xfId="27748" hidden="1" xr:uid="{00000000-0005-0000-0000-00000D2E0000}"/>
    <cellStyle name="Calculation 3" xfId="27770" hidden="1" xr:uid="{00000000-0005-0000-0000-00000E2E0000}"/>
    <cellStyle name="Calculation 3" xfId="27778" hidden="1" xr:uid="{00000000-0005-0000-0000-00000F2E0000}"/>
    <cellStyle name="Calculation 3" xfId="27797" hidden="1" xr:uid="{00000000-0005-0000-0000-0000102E0000}"/>
    <cellStyle name="Calculation 3" xfId="27805" hidden="1" xr:uid="{00000000-0005-0000-0000-0000112E0000}"/>
    <cellStyle name="Calculation 3" xfId="27789" hidden="1" xr:uid="{00000000-0005-0000-0000-0000122E0000}"/>
    <cellStyle name="Calculation 3" xfId="27810" hidden="1" xr:uid="{00000000-0005-0000-0000-0000132E0000}"/>
    <cellStyle name="Calculation 3" xfId="27819" hidden="1" xr:uid="{00000000-0005-0000-0000-0000142E0000}"/>
    <cellStyle name="Calculation 3" xfId="27827" hidden="1" xr:uid="{00000000-0005-0000-0000-0000152E0000}"/>
    <cellStyle name="Calculation 3" xfId="27838" hidden="1" xr:uid="{00000000-0005-0000-0000-0000162E0000}"/>
    <cellStyle name="Calculation 3" xfId="27843" hidden="1" xr:uid="{00000000-0005-0000-0000-0000172E0000}"/>
    <cellStyle name="Calculation 3" xfId="27851" hidden="1" xr:uid="{00000000-0005-0000-0000-0000182E0000}"/>
    <cellStyle name="Calculation 3" xfId="27864" hidden="1" xr:uid="{00000000-0005-0000-0000-0000192E0000}"/>
    <cellStyle name="Calculation 3" xfId="27920" hidden="1" xr:uid="{00000000-0005-0000-0000-00001A2E0000}"/>
    <cellStyle name="Calculation 3" xfId="27948" hidden="1" xr:uid="{00000000-0005-0000-0000-00001B2E0000}"/>
    <cellStyle name="Calculation 3" xfId="27967" hidden="1" xr:uid="{00000000-0005-0000-0000-00001C2E0000}"/>
    <cellStyle name="Calculation 3" xfId="27975" hidden="1" xr:uid="{00000000-0005-0000-0000-00001D2E0000}"/>
    <cellStyle name="Calculation 3" xfId="27959" hidden="1" xr:uid="{00000000-0005-0000-0000-00001E2E0000}"/>
    <cellStyle name="Calculation 3" xfId="27982" hidden="1" xr:uid="{00000000-0005-0000-0000-00001F2E0000}"/>
    <cellStyle name="Calculation 3" xfId="27990" hidden="1" xr:uid="{00000000-0005-0000-0000-0000202E0000}"/>
    <cellStyle name="Calculation 3" xfId="28009" hidden="1" xr:uid="{00000000-0005-0000-0000-0000212E0000}"/>
    <cellStyle name="Calculation 3" xfId="28017" hidden="1" xr:uid="{00000000-0005-0000-0000-0000222E0000}"/>
    <cellStyle name="Calculation 3" xfId="28001" hidden="1" xr:uid="{00000000-0005-0000-0000-0000232E0000}"/>
    <cellStyle name="Calculation 3" xfId="28023" hidden="1" xr:uid="{00000000-0005-0000-0000-0000242E0000}"/>
    <cellStyle name="Calculation 3" xfId="28032" hidden="1" xr:uid="{00000000-0005-0000-0000-0000252E0000}"/>
    <cellStyle name="Calculation 3" xfId="28040" hidden="1" xr:uid="{00000000-0005-0000-0000-0000262E0000}"/>
    <cellStyle name="Calculation 3" xfId="28051" hidden="1" xr:uid="{00000000-0005-0000-0000-0000272E0000}"/>
    <cellStyle name="Calculation 3" xfId="28058" hidden="1" xr:uid="{00000000-0005-0000-0000-0000282E0000}"/>
    <cellStyle name="Calculation 3" xfId="27942" hidden="1" xr:uid="{00000000-0005-0000-0000-0000292E0000}"/>
    <cellStyle name="Calculation 3" xfId="28072" hidden="1" xr:uid="{00000000-0005-0000-0000-00002A2E0000}"/>
    <cellStyle name="Calculation 3" xfId="28091" hidden="1" xr:uid="{00000000-0005-0000-0000-00002B2E0000}"/>
    <cellStyle name="Calculation 3" xfId="28099" hidden="1" xr:uid="{00000000-0005-0000-0000-00002C2E0000}"/>
    <cellStyle name="Calculation 3" xfId="28083" hidden="1" xr:uid="{00000000-0005-0000-0000-00002D2E0000}"/>
    <cellStyle name="Calculation 3" xfId="28104" hidden="1" xr:uid="{00000000-0005-0000-0000-00002E2E0000}"/>
    <cellStyle name="Calculation 3" xfId="28112" hidden="1" xr:uid="{00000000-0005-0000-0000-00002F2E0000}"/>
    <cellStyle name="Calculation 3" xfId="28131" hidden="1" xr:uid="{00000000-0005-0000-0000-0000302E0000}"/>
    <cellStyle name="Calculation 3" xfId="28139" hidden="1" xr:uid="{00000000-0005-0000-0000-0000312E0000}"/>
    <cellStyle name="Calculation 3" xfId="28123" hidden="1" xr:uid="{00000000-0005-0000-0000-0000322E0000}"/>
    <cellStyle name="Calculation 3" xfId="28144" hidden="1" xr:uid="{00000000-0005-0000-0000-0000332E0000}"/>
    <cellStyle name="Calculation 3" xfId="28152" hidden="1" xr:uid="{00000000-0005-0000-0000-0000342E0000}"/>
    <cellStyle name="Calculation 3" xfId="28160" hidden="1" xr:uid="{00000000-0005-0000-0000-0000352E0000}"/>
    <cellStyle name="Calculation 3" xfId="28171" hidden="1" xr:uid="{00000000-0005-0000-0000-0000362E0000}"/>
    <cellStyle name="Calculation 3" xfId="28176" hidden="1" xr:uid="{00000000-0005-0000-0000-0000372E0000}"/>
    <cellStyle name="Calculation 3" xfId="28067" hidden="1" xr:uid="{00000000-0005-0000-0000-0000382E0000}"/>
    <cellStyle name="Calculation 3" xfId="27931" hidden="1" xr:uid="{00000000-0005-0000-0000-0000392E0000}"/>
    <cellStyle name="Calculation 3" xfId="28194" hidden="1" xr:uid="{00000000-0005-0000-0000-00003A2E0000}"/>
    <cellStyle name="Calculation 3" xfId="28202" hidden="1" xr:uid="{00000000-0005-0000-0000-00003B2E0000}"/>
    <cellStyle name="Calculation 3" xfId="28186" hidden="1" xr:uid="{00000000-0005-0000-0000-00003C2E0000}"/>
    <cellStyle name="Calculation 3" xfId="28207" hidden="1" xr:uid="{00000000-0005-0000-0000-00003D2E0000}"/>
    <cellStyle name="Calculation 3" xfId="28215" hidden="1" xr:uid="{00000000-0005-0000-0000-00003E2E0000}"/>
    <cellStyle name="Calculation 3" xfId="28234" hidden="1" xr:uid="{00000000-0005-0000-0000-00003F2E0000}"/>
    <cellStyle name="Calculation 3" xfId="28242" hidden="1" xr:uid="{00000000-0005-0000-0000-0000402E0000}"/>
    <cellStyle name="Calculation 3" xfId="28226" hidden="1" xr:uid="{00000000-0005-0000-0000-0000412E0000}"/>
    <cellStyle name="Calculation 3" xfId="28247" hidden="1" xr:uid="{00000000-0005-0000-0000-0000422E0000}"/>
    <cellStyle name="Calculation 3" xfId="28255" hidden="1" xr:uid="{00000000-0005-0000-0000-0000432E0000}"/>
    <cellStyle name="Calculation 3" xfId="28263" hidden="1" xr:uid="{00000000-0005-0000-0000-0000442E0000}"/>
    <cellStyle name="Calculation 3" xfId="28274" hidden="1" xr:uid="{00000000-0005-0000-0000-0000452E0000}"/>
    <cellStyle name="Calculation 3" xfId="28279" hidden="1" xr:uid="{00000000-0005-0000-0000-0000462E0000}"/>
    <cellStyle name="Calculation 3" xfId="28054" hidden="1" xr:uid="{00000000-0005-0000-0000-0000472E0000}"/>
    <cellStyle name="Calculation 3" xfId="28306" hidden="1" xr:uid="{00000000-0005-0000-0000-0000482E0000}"/>
    <cellStyle name="Calculation 3" xfId="28334" hidden="1" xr:uid="{00000000-0005-0000-0000-0000492E0000}"/>
    <cellStyle name="Calculation 3" xfId="28353" hidden="1" xr:uid="{00000000-0005-0000-0000-00004A2E0000}"/>
    <cellStyle name="Calculation 3" xfId="28361" hidden="1" xr:uid="{00000000-0005-0000-0000-00004B2E0000}"/>
    <cellStyle name="Calculation 3" xfId="28345" hidden="1" xr:uid="{00000000-0005-0000-0000-00004C2E0000}"/>
    <cellStyle name="Calculation 3" xfId="28367" hidden="1" xr:uid="{00000000-0005-0000-0000-00004D2E0000}"/>
    <cellStyle name="Calculation 3" xfId="28375" hidden="1" xr:uid="{00000000-0005-0000-0000-00004E2E0000}"/>
    <cellStyle name="Calculation 3" xfId="28394" hidden="1" xr:uid="{00000000-0005-0000-0000-00004F2E0000}"/>
    <cellStyle name="Calculation 3" xfId="28402" hidden="1" xr:uid="{00000000-0005-0000-0000-0000502E0000}"/>
    <cellStyle name="Calculation 3" xfId="28386" hidden="1" xr:uid="{00000000-0005-0000-0000-0000512E0000}"/>
    <cellStyle name="Calculation 3" xfId="28407" hidden="1" xr:uid="{00000000-0005-0000-0000-0000522E0000}"/>
    <cellStyle name="Calculation 3" xfId="28416" hidden="1" xr:uid="{00000000-0005-0000-0000-0000532E0000}"/>
    <cellStyle name="Calculation 3" xfId="28424" hidden="1" xr:uid="{00000000-0005-0000-0000-0000542E0000}"/>
    <cellStyle name="Calculation 3" xfId="28435" hidden="1" xr:uid="{00000000-0005-0000-0000-0000552E0000}"/>
    <cellStyle name="Calculation 3" xfId="28440" hidden="1" xr:uid="{00000000-0005-0000-0000-0000562E0000}"/>
    <cellStyle name="Calculation 3" xfId="28328" hidden="1" xr:uid="{00000000-0005-0000-0000-0000572E0000}"/>
    <cellStyle name="Calculation 3" xfId="28453" hidden="1" xr:uid="{00000000-0005-0000-0000-0000582E0000}"/>
    <cellStyle name="Calculation 3" xfId="28472" hidden="1" xr:uid="{00000000-0005-0000-0000-0000592E0000}"/>
    <cellStyle name="Calculation 3" xfId="28480" hidden="1" xr:uid="{00000000-0005-0000-0000-00005A2E0000}"/>
    <cellStyle name="Calculation 3" xfId="28464" hidden="1" xr:uid="{00000000-0005-0000-0000-00005B2E0000}"/>
    <cellStyle name="Calculation 3" xfId="28485" hidden="1" xr:uid="{00000000-0005-0000-0000-00005C2E0000}"/>
    <cellStyle name="Calculation 3" xfId="28493" hidden="1" xr:uid="{00000000-0005-0000-0000-00005D2E0000}"/>
    <cellStyle name="Calculation 3" xfId="28512" hidden="1" xr:uid="{00000000-0005-0000-0000-00005E2E0000}"/>
    <cellStyle name="Calculation 3" xfId="28520" hidden="1" xr:uid="{00000000-0005-0000-0000-00005F2E0000}"/>
    <cellStyle name="Calculation 3" xfId="28504" hidden="1" xr:uid="{00000000-0005-0000-0000-0000602E0000}"/>
    <cellStyle name="Calculation 3" xfId="28525" hidden="1" xr:uid="{00000000-0005-0000-0000-0000612E0000}"/>
    <cellStyle name="Calculation 3" xfId="28533" hidden="1" xr:uid="{00000000-0005-0000-0000-0000622E0000}"/>
    <cellStyle name="Calculation 3" xfId="28541" hidden="1" xr:uid="{00000000-0005-0000-0000-0000632E0000}"/>
    <cellStyle name="Calculation 3" xfId="28552" hidden="1" xr:uid="{00000000-0005-0000-0000-0000642E0000}"/>
    <cellStyle name="Calculation 3" xfId="28557" hidden="1" xr:uid="{00000000-0005-0000-0000-0000652E0000}"/>
    <cellStyle name="Calculation 3" xfId="28448" hidden="1" xr:uid="{00000000-0005-0000-0000-0000662E0000}"/>
    <cellStyle name="Calculation 3" xfId="28317" hidden="1" xr:uid="{00000000-0005-0000-0000-0000672E0000}"/>
    <cellStyle name="Calculation 3" xfId="28575" hidden="1" xr:uid="{00000000-0005-0000-0000-0000682E0000}"/>
    <cellStyle name="Calculation 3" xfId="28583" hidden="1" xr:uid="{00000000-0005-0000-0000-0000692E0000}"/>
    <cellStyle name="Calculation 3" xfId="28567" hidden="1" xr:uid="{00000000-0005-0000-0000-00006A2E0000}"/>
    <cellStyle name="Calculation 3" xfId="28588" hidden="1" xr:uid="{00000000-0005-0000-0000-00006B2E0000}"/>
    <cellStyle name="Calculation 3" xfId="28596" hidden="1" xr:uid="{00000000-0005-0000-0000-00006C2E0000}"/>
    <cellStyle name="Calculation 3" xfId="28615" hidden="1" xr:uid="{00000000-0005-0000-0000-00006D2E0000}"/>
    <cellStyle name="Calculation 3" xfId="28623" hidden="1" xr:uid="{00000000-0005-0000-0000-00006E2E0000}"/>
    <cellStyle name="Calculation 3" xfId="28607" hidden="1" xr:uid="{00000000-0005-0000-0000-00006F2E0000}"/>
    <cellStyle name="Calculation 3" xfId="28628" hidden="1" xr:uid="{00000000-0005-0000-0000-0000702E0000}"/>
    <cellStyle name="Calculation 3" xfId="28636" hidden="1" xr:uid="{00000000-0005-0000-0000-0000712E0000}"/>
    <cellStyle name="Calculation 3" xfId="28644" hidden="1" xr:uid="{00000000-0005-0000-0000-0000722E0000}"/>
    <cellStyle name="Calculation 3" xfId="28655" hidden="1" xr:uid="{00000000-0005-0000-0000-0000732E0000}"/>
    <cellStyle name="Calculation 3" xfId="28660" hidden="1" xr:uid="{00000000-0005-0000-0000-0000742E0000}"/>
    <cellStyle name="Calculation 3" xfId="28300" hidden="1" xr:uid="{00000000-0005-0000-0000-0000752E0000}"/>
    <cellStyle name="Calculation 3" xfId="27878" hidden="1" xr:uid="{00000000-0005-0000-0000-0000762E0000}"/>
    <cellStyle name="Calculation 3" xfId="28667" hidden="1" xr:uid="{00000000-0005-0000-0000-0000772E0000}"/>
    <cellStyle name="Calculation 3" xfId="28677" hidden="1" xr:uid="{00000000-0005-0000-0000-0000782E0000}"/>
    <cellStyle name="Calculation 3" xfId="28685" hidden="1" xr:uid="{00000000-0005-0000-0000-0000792E0000}"/>
    <cellStyle name="Calculation 3" xfId="27911" hidden="1" xr:uid="{00000000-0005-0000-0000-00007A2E0000}"/>
    <cellStyle name="Calculation 3" xfId="28690" hidden="1" xr:uid="{00000000-0005-0000-0000-00007B2E0000}"/>
    <cellStyle name="Calculation 3" xfId="28698" hidden="1" xr:uid="{00000000-0005-0000-0000-00007C2E0000}"/>
    <cellStyle name="Calculation 3" xfId="28717" hidden="1" xr:uid="{00000000-0005-0000-0000-00007D2E0000}"/>
    <cellStyle name="Calculation 3" xfId="28725" hidden="1" xr:uid="{00000000-0005-0000-0000-00007E2E0000}"/>
    <cellStyle name="Calculation 3" xfId="28709" hidden="1" xr:uid="{00000000-0005-0000-0000-00007F2E0000}"/>
    <cellStyle name="Calculation 3" xfId="28730" hidden="1" xr:uid="{00000000-0005-0000-0000-0000802E0000}"/>
    <cellStyle name="Calculation 3" xfId="28738" hidden="1" xr:uid="{00000000-0005-0000-0000-0000812E0000}"/>
    <cellStyle name="Calculation 3" xfId="28746" hidden="1" xr:uid="{00000000-0005-0000-0000-0000822E0000}"/>
    <cellStyle name="Calculation 3" xfId="28757" hidden="1" xr:uid="{00000000-0005-0000-0000-0000832E0000}"/>
    <cellStyle name="Calculation 3" xfId="28762" hidden="1" xr:uid="{00000000-0005-0000-0000-0000842E0000}"/>
    <cellStyle name="Calculation 3" xfId="27898" hidden="1" xr:uid="{00000000-0005-0000-0000-0000852E0000}"/>
    <cellStyle name="Calculation 3" xfId="28775" hidden="1" xr:uid="{00000000-0005-0000-0000-0000862E0000}"/>
    <cellStyle name="Calculation 3" xfId="28794" hidden="1" xr:uid="{00000000-0005-0000-0000-0000872E0000}"/>
    <cellStyle name="Calculation 3" xfId="28802" hidden="1" xr:uid="{00000000-0005-0000-0000-0000882E0000}"/>
    <cellStyle name="Calculation 3" xfId="28786" hidden="1" xr:uid="{00000000-0005-0000-0000-0000892E0000}"/>
    <cellStyle name="Calculation 3" xfId="28807" hidden="1" xr:uid="{00000000-0005-0000-0000-00008A2E0000}"/>
    <cellStyle name="Calculation 3" xfId="28815" hidden="1" xr:uid="{00000000-0005-0000-0000-00008B2E0000}"/>
    <cellStyle name="Calculation 3" xfId="28834" hidden="1" xr:uid="{00000000-0005-0000-0000-00008C2E0000}"/>
    <cellStyle name="Calculation 3" xfId="28842" hidden="1" xr:uid="{00000000-0005-0000-0000-00008D2E0000}"/>
    <cellStyle name="Calculation 3" xfId="28826" hidden="1" xr:uid="{00000000-0005-0000-0000-00008E2E0000}"/>
    <cellStyle name="Calculation 3" xfId="28847" hidden="1" xr:uid="{00000000-0005-0000-0000-00008F2E0000}"/>
    <cellStyle name="Calculation 3" xfId="28855" hidden="1" xr:uid="{00000000-0005-0000-0000-0000902E0000}"/>
    <cellStyle name="Calculation 3" xfId="28863" hidden="1" xr:uid="{00000000-0005-0000-0000-0000912E0000}"/>
    <cellStyle name="Calculation 3" xfId="28874" hidden="1" xr:uid="{00000000-0005-0000-0000-0000922E0000}"/>
    <cellStyle name="Calculation 3" xfId="28879" hidden="1" xr:uid="{00000000-0005-0000-0000-0000932E0000}"/>
    <cellStyle name="Calculation 3" xfId="28770" hidden="1" xr:uid="{00000000-0005-0000-0000-0000942E0000}"/>
    <cellStyle name="Calculation 3" xfId="27857" hidden="1" xr:uid="{00000000-0005-0000-0000-0000952E0000}"/>
    <cellStyle name="Calculation 3" xfId="28897" hidden="1" xr:uid="{00000000-0005-0000-0000-0000962E0000}"/>
    <cellStyle name="Calculation 3" xfId="28905" hidden="1" xr:uid="{00000000-0005-0000-0000-0000972E0000}"/>
    <cellStyle name="Calculation 3" xfId="28889" hidden="1" xr:uid="{00000000-0005-0000-0000-0000982E0000}"/>
    <cellStyle name="Calculation 3" xfId="28910" hidden="1" xr:uid="{00000000-0005-0000-0000-0000992E0000}"/>
    <cellStyle name="Calculation 3" xfId="28918" hidden="1" xr:uid="{00000000-0005-0000-0000-00009A2E0000}"/>
    <cellStyle name="Calculation 3" xfId="28937" hidden="1" xr:uid="{00000000-0005-0000-0000-00009B2E0000}"/>
    <cellStyle name="Calculation 3" xfId="28945" hidden="1" xr:uid="{00000000-0005-0000-0000-00009C2E0000}"/>
    <cellStyle name="Calculation 3" xfId="28929" hidden="1" xr:uid="{00000000-0005-0000-0000-00009D2E0000}"/>
    <cellStyle name="Calculation 3" xfId="28950" hidden="1" xr:uid="{00000000-0005-0000-0000-00009E2E0000}"/>
    <cellStyle name="Calculation 3" xfId="28958" hidden="1" xr:uid="{00000000-0005-0000-0000-00009F2E0000}"/>
    <cellStyle name="Calculation 3" xfId="28966" hidden="1" xr:uid="{00000000-0005-0000-0000-0000A02E0000}"/>
    <cellStyle name="Calculation 3" xfId="28977" hidden="1" xr:uid="{00000000-0005-0000-0000-0000A12E0000}"/>
    <cellStyle name="Calculation 3" xfId="28982" hidden="1" xr:uid="{00000000-0005-0000-0000-0000A22E0000}"/>
    <cellStyle name="Calculation 3" xfId="27873" hidden="1" xr:uid="{00000000-0005-0000-0000-0000A32E0000}"/>
    <cellStyle name="Calculation 3" xfId="28287" hidden="1" xr:uid="{00000000-0005-0000-0000-0000A42E0000}"/>
    <cellStyle name="Calculation 3" xfId="29003" hidden="1" xr:uid="{00000000-0005-0000-0000-0000A52E0000}"/>
    <cellStyle name="Calculation 3" xfId="29022" hidden="1" xr:uid="{00000000-0005-0000-0000-0000A62E0000}"/>
    <cellStyle name="Calculation 3" xfId="29030" hidden="1" xr:uid="{00000000-0005-0000-0000-0000A72E0000}"/>
    <cellStyle name="Calculation 3" xfId="29014" hidden="1" xr:uid="{00000000-0005-0000-0000-0000A82E0000}"/>
    <cellStyle name="Calculation 3" xfId="29035" hidden="1" xr:uid="{00000000-0005-0000-0000-0000A92E0000}"/>
    <cellStyle name="Calculation 3" xfId="29043" hidden="1" xr:uid="{00000000-0005-0000-0000-0000AA2E0000}"/>
    <cellStyle name="Calculation 3" xfId="29062" hidden="1" xr:uid="{00000000-0005-0000-0000-0000AB2E0000}"/>
    <cellStyle name="Calculation 3" xfId="29070" hidden="1" xr:uid="{00000000-0005-0000-0000-0000AC2E0000}"/>
    <cellStyle name="Calculation 3" xfId="29054" hidden="1" xr:uid="{00000000-0005-0000-0000-0000AD2E0000}"/>
    <cellStyle name="Calculation 3" xfId="29075" hidden="1" xr:uid="{00000000-0005-0000-0000-0000AE2E0000}"/>
    <cellStyle name="Calculation 3" xfId="29083" hidden="1" xr:uid="{00000000-0005-0000-0000-0000AF2E0000}"/>
    <cellStyle name="Calculation 3" xfId="29091" hidden="1" xr:uid="{00000000-0005-0000-0000-0000B02E0000}"/>
    <cellStyle name="Calculation 3" xfId="29102" hidden="1" xr:uid="{00000000-0005-0000-0000-0000B12E0000}"/>
    <cellStyle name="Calculation 3" xfId="29107" hidden="1" xr:uid="{00000000-0005-0000-0000-0000B22E0000}"/>
    <cellStyle name="Calculation 3" xfId="28997" hidden="1" xr:uid="{00000000-0005-0000-0000-0000B32E0000}"/>
    <cellStyle name="Calculation 3" xfId="29120" hidden="1" xr:uid="{00000000-0005-0000-0000-0000B42E0000}"/>
    <cellStyle name="Calculation 3" xfId="29139" hidden="1" xr:uid="{00000000-0005-0000-0000-0000B52E0000}"/>
    <cellStyle name="Calculation 3" xfId="29147" hidden="1" xr:uid="{00000000-0005-0000-0000-0000B62E0000}"/>
    <cellStyle name="Calculation 3" xfId="29131" hidden="1" xr:uid="{00000000-0005-0000-0000-0000B72E0000}"/>
    <cellStyle name="Calculation 3" xfId="29152" hidden="1" xr:uid="{00000000-0005-0000-0000-0000B82E0000}"/>
    <cellStyle name="Calculation 3" xfId="29160" hidden="1" xr:uid="{00000000-0005-0000-0000-0000B92E0000}"/>
    <cellStyle name="Calculation 3" xfId="29179" hidden="1" xr:uid="{00000000-0005-0000-0000-0000BA2E0000}"/>
    <cellStyle name="Calculation 3" xfId="29187" hidden="1" xr:uid="{00000000-0005-0000-0000-0000BB2E0000}"/>
    <cellStyle name="Calculation 3" xfId="29171" hidden="1" xr:uid="{00000000-0005-0000-0000-0000BC2E0000}"/>
    <cellStyle name="Calculation 3" xfId="29192" hidden="1" xr:uid="{00000000-0005-0000-0000-0000BD2E0000}"/>
    <cellStyle name="Calculation 3" xfId="29200" hidden="1" xr:uid="{00000000-0005-0000-0000-0000BE2E0000}"/>
    <cellStyle name="Calculation 3" xfId="29208" hidden="1" xr:uid="{00000000-0005-0000-0000-0000BF2E0000}"/>
    <cellStyle name="Calculation 3" xfId="29219" hidden="1" xr:uid="{00000000-0005-0000-0000-0000C02E0000}"/>
    <cellStyle name="Calculation 3" xfId="29224" hidden="1" xr:uid="{00000000-0005-0000-0000-0000C12E0000}"/>
    <cellStyle name="Calculation 3" xfId="29115" hidden="1" xr:uid="{00000000-0005-0000-0000-0000C22E0000}"/>
    <cellStyle name="Calculation 3" xfId="28291" hidden="1" xr:uid="{00000000-0005-0000-0000-0000C32E0000}"/>
    <cellStyle name="Calculation 3" xfId="29242" hidden="1" xr:uid="{00000000-0005-0000-0000-0000C42E0000}"/>
    <cellStyle name="Calculation 3" xfId="29250" hidden="1" xr:uid="{00000000-0005-0000-0000-0000C52E0000}"/>
    <cellStyle name="Calculation 3" xfId="29234" hidden="1" xr:uid="{00000000-0005-0000-0000-0000C62E0000}"/>
    <cellStyle name="Calculation 3" xfId="29255" hidden="1" xr:uid="{00000000-0005-0000-0000-0000C72E0000}"/>
    <cellStyle name="Calculation 3" xfId="29263" hidden="1" xr:uid="{00000000-0005-0000-0000-0000C82E0000}"/>
    <cellStyle name="Calculation 3" xfId="29282" hidden="1" xr:uid="{00000000-0005-0000-0000-0000C92E0000}"/>
    <cellStyle name="Calculation 3" xfId="29290" hidden="1" xr:uid="{00000000-0005-0000-0000-0000CA2E0000}"/>
    <cellStyle name="Calculation 3" xfId="29274" hidden="1" xr:uid="{00000000-0005-0000-0000-0000CB2E0000}"/>
    <cellStyle name="Calculation 3" xfId="29295" hidden="1" xr:uid="{00000000-0005-0000-0000-0000CC2E0000}"/>
    <cellStyle name="Calculation 3" xfId="29303" hidden="1" xr:uid="{00000000-0005-0000-0000-0000CD2E0000}"/>
    <cellStyle name="Calculation 3" xfId="29311" hidden="1" xr:uid="{00000000-0005-0000-0000-0000CE2E0000}"/>
    <cellStyle name="Calculation 3" xfId="29322" hidden="1" xr:uid="{00000000-0005-0000-0000-0000CF2E0000}"/>
    <cellStyle name="Calculation 3" xfId="29327" hidden="1" xr:uid="{00000000-0005-0000-0000-0000D02E0000}"/>
    <cellStyle name="Calculation 3" xfId="29338" hidden="1" xr:uid="{00000000-0005-0000-0000-0000D12E0000}"/>
    <cellStyle name="Calculation 3" xfId="29346" hidden="1" xr:uid="{00000000-0005-0000-0000-0000D22E0000}"/>
    <cellStyle name="Calculation 3" xfId="29374" hidden="1" xr:uid="{00000000-0005-0000-0000-0000D32E0000}"/>
    <cellStyle name="Calculation 3" xfId="29393" hidden="1" xr:uid="{00000000-0005-0000-0000-0000D42E0000}"/>
    <cellStyle name="Calculation 3" xfId="29401" hidden="1" xr:uid="{00000000-0005-0000-0000-0000D52E0000}"/>
    <cellStyle name="Calculation 3" xfId="29385" hidden="1" xr:uid="{00000000-0005-0000-0000-0000D62E0000}"/>
    <cellStyle name="Calculation 3" xfId="29407" hidden="1" xr:uid="{00000000-0005-0000-0000-0000D72E0000}"/>
    <cellStyle name="Calculation 3" xfId="29415" hidden="1" xr:uid="{00000000-0005-0000-0000-0000D82E0000}"/>
    <cellStyle name="Calculation 3" xfId="29434" hidden="1" xr:uid="{00000000-0005-0000-0000-0000D92E0000}"/>
    <cellStyle name="Calculation 3" xfId="29442" hidden="1" xr:uid="{00000000-0005-0000-0000-0000DA2E0000}"/>
    <cellStyle name="Calculation 3" xfId="29426" hidden="1" xr:uid="{00000000-0005-0000-0000-0000DB2E0000}"/>
    <cellStyle name="Calculation 3" xfId="29447" hidden="1" xr:uid="{00000000-0005-0000-0000-0000DC2E0000}"/>
    <cellStyle name="Calculation 3" xfId="29456" hidden="1" xr:uid="{00000000-0005-0000-0000-0000DD2E0000}"/>
    <cellStyle name="Calculation 3" xfId="29464" hidden="1" xr:uid="{00000000-0005-0000-0000-0000DE2E0000}"/>
    <cellStyle name="Calculation 3" xfId="29475" hidden="1" xr:uid="{00000000-0005-0000-0000-0000DF2E0000}"/>
    <cellStyle name="Calculation 3" xfId="29480" hidden="1" xr:uid="{00000000-0005-0000-0000-0000E02E0000}"/>
    <cellStyle name="Calculation 3" xfId="29368" hidden="1" xr:uid="{00000000-0005-0000-0000-0000E12E0000}"/>
    <cellStyle name="Calculation 3" xfId="29493" hidden="1" xr:uid="{00000000-0005-0000-0000-0000E22E0000}"/>
    <cellStyle name="Calculation 3" xfId="29512" hidden="1" xr:uid="{00000000-0005-0000-0000-0000E32E0000}"/>
    <cellStyle name="Calculation 3" xfId="29520" hidden="1" xr:uid="{00000000-0005-0000-0000-0000E42E0000}"/>
    <cellStyle name="Calculation 3" xfId="29504" hidden="1" xr:uid="{00000000-0005-0000-0000-0000E52E0000}"/>
    <cellStyle name="Calculation 3" xfId="29525" hidden="1" xr:uid="{00000000-0005-0000-0000-0000E62E0000}"/>
    <cellStyle name="Calculation 3" xfId="29533" hidden="1" xr:uid="{00000000-0005-0000-0000-0000E72E0000}"/>
    <cellStyle name="Calculation 3" xfId="29552" hidden="1" xr:uid="{00000000-0005-0000-0000-0000E82E0000}"/>
    <cellStyle name="Calculation 3" xfId="29560" hidden="1" xr:uid="{00000000-0005-0000-0000-0000E92E0000}"/>
    <cellStyle name="Calculation 3" xfId="29544" hidden="1" xr:uid="{00000000-0005-0000-0000-0000EA2E0000}"/>
    <cellStyle name="Calculation 3" xfId="29565" hidden="1" xr:uid="{00000000-0005-0000-0000-0000EB2E0000}"/>
    <cellStyle name="Calculation 3" xfId="29573" hidden="1" xr:uid="{00000000-0005-0000-0000-0000EC2E0000}"/>
    <cellStyle name="Calculation 3" xfId="29581" hidden="1" xr:uid="{00000000-0005-0000-0000-0000ED2E0000}"/>
    <cellStyle name="Calculation 3" xfId="29592" hidden="1" xr:uid="{00000000-0005-0000-0000-0000EE2E0000}"/>
    <cellStyle name="Calculation 3" xfId="29597" hidden="1" xr:uid="{00000000-0005-0000-0000-0000EF2E0000}"/>
    <cellStyle name="Calculation 3" xfId="29488" hidden="1" xr:uid="{00000000-0005-0000-0000-0000F02E0000}"/>
    <cellStyle name="Calculation 3" xfId="29357" hidden="1" xr:uid="{00000000-0005-0000-0000-0000F12E0000}"/>
    <cellStyle name="Calculation 3" xfId="29615" hidden="1" xr:uid="{00000000-0005-0000-0000-0000F22E0000}"/>
    <cellStyle name="Calculation 3" xfId="29623" hidden="1" xr:uid="{00000000-0005-0000-0000-0000F32E0000}"/>
    <cellStyle name="Calculation 3" xfId="29607" hidden="1" xr:uid="{00000000-0005-0000-0000-0000F42E0000}"/>
    <cellStyle name="Calculation 3" xfId="29628" hidden="1" xr:uid="{00000000-0005-0000-0000-0000F52E0000}"/>
    <cellStyle name="Calculation 3" xfId="29636" hidden="1" xr:uid="{00000000-0005-0000-0000-0000F62E0000}"/>
    <cellStyle name="Calculation 3" xfId="29655" hidden="1" xr:uid="{00000000-0005-0000-0000-0000F72E0000}"/>
    <cellStyle name="Calculation 3" xfId="29663" hidden="1" xr:uid="{00000000-0005-0000-0000-0000F82E0000}"/>
    <cellStyle name="Calculation 3" xfId="29647" hidden="1" xr:uid="{00000000-0005-0000-0000-0000F92E0000}"/>
    <cellStyle name="Calculation 3" xfId="29668" hidden="1" xr:uid="{00000000-0005-0000-0000-0000FA2E0000}"/>
    <cellStyle name="Calculation 3" xfId="29676" hidden="1" xr:uid="{00000000-0005-0000-0000-0000FB2E0000}"/>
    <cellStyle name="Calculation 3" xfId="29684" hidden="1" xr:uid="{00000000-0005-0000-0000-0000FC2E0000}"/>
    <cellStyle name="Calculation 3" xfId="29695" hidden="1" xr:uid="{00000000-0005-0000-0000-0000FD2E0000}"/>
    <cellStyle name="Calculation 3" xfId="29700" hidden="1" xr:uid="{00000000-0005-0000-0000-0000FE2E0000}"/>
    <cellStyle name="Calculation 3" xfId="29709" hidden="1" xr:uid="{00000000-0005-0000-0000-0000FF2E0000}"/>
    <cellStyle name="Calculation 3" xfId="29787" hidden="1" xr:uid="{00000000-0005-0000-0000-0000002F0000}"/>
    <cellStyle name="Calculation 3" xfId="29806" hidden="1" xr:uid="{00000000-0005-0000-0000-0000012F0000}"/>
    <cellStyle name="Calculation 3" xfId="29814" hidden="1" xr:uid="{00000000-0005-0000-0000-0000022F0000}"/>
    <cellStyle name="Calculation 3" xfId="29798" hidden="1" xr:uid="{00000000-0005-0000-0000-0000032F0000}"/>
    <cellStyle name="Calculation 3" xfId="29820" hidden="1" xr:uid="{00000000-0005-0000-0000-0000042F0000}"/>
    <cellStyle name="Calculation 3" xfId="29828" hidden="1" xr:uid="{00000000-0005-0000-0000-0000052F0000}"/>
    <cellStyle name="Calculation 3" xfId="29847" hidden="1" xr:uid="{00000000-0005-0000-0000-0000062F0000}"/>
    <cellStyle name="Calculation 3" xfId="29855" hidden="1" xr:uid="{00000000-0005-0000-0000-0000072F0000}"/>
    <cellStyle name="Calculation 3" xfId="29839" hidden="1" xr:uid="{00000000-0005-0000-0000-0000082F0000}"/>
    <cellStyle name="Calculation 3" xfId="29860" hidden="1" xr:uid="{00000000-0005-0000-0000-0000092F0000}"/>
    <cellStyle name="Calculation 3" xfId="29869" hidden="1" xr:uid="{00000000-0005-0000-0000-00000A2F0000}"/>
    <cellStyle name="Calculation 3" xfId="29877" hidden="1" xr:uid="{00000000-0005-0000-0000-00000B2F0000}"/>
    <cellStyle name="Calculation 3" xfId="29888" hidden="1" xr:uid="{00000000-0005-0000-0000-00000C2F0000}"/>
    <cellStyle name="Calculation 3" xfId="29893" hidden="1" xr:uid="{00000000-0005-0000-0000-00000D2F0000}"/>
    <cellStyle name="Calculation 3" xfId="29901" hidden="1" xr:uid="{00000000-0005-0000-0000-00000E2F0000}"/>
    <cellStyle name="Calculation 3" xfId="29917" hidden="1" xr:uid="{00000000-0005-0000-0000-00000F2F0000}"/>
    <cellStyle name="Calculation 3" xfId="29936" hidden="1" xr:uid="{00000000-0005-0000-0000-0000102F0000}"/>
    <cellStyle name="Calculation 3" xfId="29944" hidden="1" xr:uid="{00000000-0005-0000-0000-0000112F0000}"/>
    <cellStyle name="Calculation 3" xfId="29928" hidden="1" xr:uid="{00000000-0005-0000-0000-0000122F0000}"/>
    <cellStyle name="Calculation 3" xfId="29950" hidden="1" xr:uid="{00000000-0005-0000-0000-0000132F0000}"/>
    <cellStyle name="Calculation 3" xfId="29958" hidden="1" xr:uid="{00000000-0005-0000-0000-0000142F0000}"/>
    <cellStyle name="Calculation 3" xfId="29977" hidden="1" xr:uid="{00000000-0005-0000-0000-0000152F0000}"/>
    <cellStyle name="Calculation 3" xfId="29985" hidden="1" xr:uid="{00000000-0005-0000-0000-0000162F0000}"/>
    <cellStyle name="Calculation 3" xfId="29969" hidden="1" xr:uid="{00000000-0005-0000-0000-0000172F0000}"/>
    <cellStyle name="Calculation 3" xfId="29990" hidden="1" xr:uid="{00000000-0005-0000-0000-0000182F0000}"/>
    <cellStyle name="Calculation 3" xfId="29999" hidden="1" xr:uid="{00000000-0005-0000-0000-0000192F0000}"/>
    <cellStyle name="Calculation 3" xfId="30007" hidden="1" xr:uid="{00000000-0005-0000-0000-00001A2F0000}"/>
    <cellStyle name="Calculation 3" xfId="30018" hidden="1" xr:uid="{00000000-0005-0000-0000-00001B2F0000}"/>
    <cellStyle name="Calculation 3" xfId="30023" hidden="1" xr:uid="{00000000-0005-0000-0000-00001C2F0000}"/>
    <cellStyle name="Calculation 3" xfId="30031" hidden="1" xr:uid="{00000000-0005-0000-0000-00001D2F0000}"/>
    <cellStyle name="Calculation 3" xfId="29912" hidden="1" xr:uid="{00000000-0005-0000-0000-00001E2F0000}"/>
    <cellStyle name="Calculation 3" xfId="30039" hidden="1" xr:uid="{00000000-0005-0000-0000-00001F2F0000}"/>
    <cellStyle name="Calculation 3" xfId="30058" hidden="1" xr:uid="{00000000-0005-0000-0000-0000202F0000}"/>
    <cellStyle name="Calculation 3" xfId="30066" hidden="1" xr:uid="{00000000-0005-0000-0000-0000212F0000}"/>
    <cellStyle name="Calculation 3" xfId="30050" hidden="1" xr:uid="{00000000-0005-0000-0000-0000222F0000}"/>
    <cellStyle name="Calculation 3" xfId="30071" hidden="1" xr:uid="{00000000-0005-0000-0000-0000232F0000}"/>
    <cellStyle name="Calculation 3" xfId="30079" hidden="1" xr:uid="{00000000-0005-0000-0000-0000242F0000}"/>
    <cellStyle name="Calculation 3" xfId="30098" hidden="1" xr:uid="{00000000-0005-0000-0000-0000252F0000}"/>
    <cellStyle name="Calculation 3" xfId="30106" hidden="1" xr:uid="{00000000-0005-0000-0000-0000262F0000}"/>
    <cellStyle name="Calculation 3" xfId="30090" hidden="1" xr:uid="{00000000-0005-0000-0000-0000272F0000}"/>
    <cellStyle name="Calculation 3" xfId="30111" hidden="1" xr:uid="{00000000-0005-0000-0000-0000282F0000}"/>
    <cellStyle name="Calculation 3" xfId="30119" hidden="1" xr:uid="{00000000-0005-0000-0000-0000292F0000}"/>
    <cellStyle name="Calculation 3" xfId="30127" hidden="1" xr:uid="{00000000-0005-0000-0000-00002A2F0000}"/>
    <cellStyle name="Calculation 3" xfId="30138" hidden="1" xr:uid="{00000000-0005-0000-0000-00002B2F0000}"/>
    <cellStyle name="Calculation 3" xfId="30143" hidden="1" xr:uid="{00000000-0005-0000-0000-00002C2F0000}"/>
    <cellStyle name="Calculation 3" xfId="30151" hidden="1" xr:uid="{00000000-0005-0000-0000-00002D2F0000}"/>
    <cellStyle name="Calculation 3" xfId="30159" hidden="1" xr:uid="{00000000-0005-0000-0000-00002E2F0000}"/>
    <cellStyle name="Calculation 3" xfId="30167" hidden="1" xr:uid="{00000000-0005-0000-0000-00002F2F0000}"/>
    <cellStyle name="Calculation 3" xfId="30186" hidden="1" xr:uid="{00000000-0005-0000-0000-0000302F0000}"/>
    <cellStyle name="Calculation 3" xfId="30194" hidden="1" xr:uid="{00000000-0005-0000-0000-0000312F0000}"/>
    <cellStyle name="Calculation 3" xfId="30178" hidden="1" xr:uid="{00000000-0005-0000-0000-0000322F0000}"/>
    <cellStyle name="Calculation 3" xfId="30200" hidden="1" xr:uid="{00000000-0005-0000-0000-0000332F0000}"/>
    <cellStyle name="Calculation 3" xfId="30208" hidden="1" xr:uid="{00000000-0005-0000-0000-0000342F0000}"/>
    <cellStyle name="Calculation 3" xfId="30227" hidden="1" xr:uid="{00000000-0005-0000-0000-0000352F0000}"/>
    <cellStyle name="Calculation 3" xfId="30235" hidden="1" xr:uid="{00000000-0005-0000-0000-0000362F0000}"/>
    <cellStyle name="Calculation 3" xfId="30219" hidden="1" xr:uid="{00000000-0005-0000-0000-0000372F0000}"/>
    <cellStyle name="Calculation 3" xfId="30240" hidden="1" xr:uid="{00000000-0005-0000-0000-0000382F0000}"/>
    <cellStyle name="Calculation 3" xfId="30249" hidden="1" xr:uid="{00000000-0005-0000-0000-0000392F0000}"/>
    <cellStyle name="Calculation 3" xfId="30257" hidden="1" xr:uid="{00000000-0005-0000-0000-00003A2F0000}"/>
    <cellStyle name="Calculation 3" xfId="30268" hidden="1" xr:uid="{00000000-0005-0000-0000-00003B2F0000}"/>
    <cellStyle name="Calculation 3" xfId="30273" hidden="1" xr:uid="{00000000-0005-0000-0000-00003C2F0000}"/>
    <cellStyle name="Calculation 3" xfId="30281" hidden="1" xr:uid="{00000000-0005-0000-0000-00003D2F0000}"/>
    <cellStyle name="Calculation 3" xfId="30289" hidden="1" xr:uid="{00000000-0005-0000-0000-00003E2F0000}"/>
    <cellStyle name="Calculation 3" xfId="30297" hidden="1" xr:uid="{00000000-0005-0000-0000-00003F2F0000}"/>
    <cellStyle name="Calculation 3" xfId="30316" hidden="1" xr:uid="{00000000-0005-0000-0000-0000402F0000}"/>
    <cellStyle name="Calculation 3" xfId="30324" hidden="1" xr:uid="{00000000-0005-0000-0000-0000412F0000}"/>
    <cellStyle name="Calculation 3" xfId="30308" hidden="1" xr:uid="{00000000-0005-0000-0000-0000422F0000}"/>
    <cellStyle name="Calculation 3" xfId="30330" hidden="1" xr:uid="{00000000-0005-0000-0000-0000432F0000}"/>
    <cellStyle name="Calculation 3" xfId="30338" hidden="1" xr:uid="{00000000-0005-0000-0000-0000442F0000}"/>
    <cellStyle name="Calculation 3" xfId="30357" hidden="1" xr:uid="{00000000-0005-0000-0000-0000452F0000}"/>
    <cellStyle name="Calculation 3" xfId="30365" hidden="1" xr:uid="{00000000-0005-0000-0000-0000462F0000}"/>
    <cellStyle name="Calculation 3" xfId="30349" hidden="1" xr:uid="{00000000-0005-0000-0000-0000472F0000}"/>
    <cellStyle name="Calculation 3" xfId="30370" hidden="1" xr:uid="{00000000-0005-0000-0000-0000482F0000}"/>
    <cellStyle name="Calculation 3" xfId="30379" hidden="1" xr:uid="{00000000-0005-0000-0000-0000492F0000}"/>
    <cellStyle name="Calculation 3" xfId="30387" hidden="1" xr:uid="{00000000-0005-0000-0000-00004A2F0000}"/>
    <cellStyle name="Calculation 3" xfId="30398" hidden="1" xr:uid="{00000000-0005-0000-0000-00004B2F0000}"/>
    <cellStyle name="Calculation 3" xfId="30403" hidden="1" xr:uid="{00000000-0005-0000-0000-00004C2F0000}"/>
    <cellStyle name="Calculation 3" xfId="30411" hidden="1" xr:uid="{00000000-0005-0000-0000-00004D2F0000}"/>
    <cellStyle name="Calculation 3" xfId="30424" hidden="1" xr:uid="{00000000-0005-0000-0000-00004E2F0000}"/>
    <cellStyle name="Calculation 3" xfId="30480" hidden="1" xr:uid="{00000000-0005-0000-0000-00004F2F0000}"/>
    <cellStyle name="Calculation 3" xfId="30508" hidden="1" xr:uid="{00000000-0005-0000-0000-0000502F0000}"/>
    <cellStyle name="Calculation 3" xfId="30527" hidden="1" xr:uid="{00000000-0005-0000-0000-0000512F0000}"/>
    <cellStyle name="Calculation 3" xfId="30535" hidden="1" xr:uid="{00000000-0005-0000-0000-0000522F0000}"/>
    <cellStyle name="Calculation 3" xfId="30519" hidden="1" xr:uid="{00000000-0005-0000-0000-0000532F0000}"/>
    <cellStyle name="Calculation 3" xfId="30542" hidden="1" xr:uid="{00000000-0005-0000-0000-0000542F0000}"/>
    <cellStyle name="Calculation 3" xfId="30550" hidden="1" xr:uid="{00000000-0005-0000-0000-0000552F0000}"/>
    <cellStyle name="Calculation 3" xfId="30569" hidden="1" xr:uid="{00000000-0005-0000-0000-0000562F0000}"/>
    <cellStyle name="Calculation 3" xfId="30577" hidden="1" xr:uid="{00000000-0005-0000-0000-0000572F0000}"/>
    <cellStyle name="Calculation 3" xfId="30561" hidden="1" xr:uid="{00000000-0005-0000-0000-0000582F0000}"/>
    <cellStyle name="Calculation 3" xfId="30583" hidden="1" xr:uid="{00000000-0005-0000-0000-0000592F0000}"/>
    <cellStyle name="Calculation 3" xfId="30592" hidden="1" xr:uid="{00000000-0005-0000-0000-00005A2F0000}"/>
    <cellStyle name="Calculation 3" xfId="30600" hidden="1" xr:uid="{00000000-0005-0000-0000-00005B2F0000}"/>
    <cellStyle name="Calculation 3" xfId="30611" hidden="1" xr:uid="{00000000-0005-0000-0000-00005C2F0000}"/>
    <cellStyle name="Calculation 3" xfId="30618" hidden="1" xr:uid="{00000000-0005-0000-0000-00005D2F0000}"/>
    <cellStyle name="Calculation 3" xfId="30502" hidden="1" xr:uid="{00000000-0005-0000-0000-00005E2F0000}"/>
    <cellStyle name="Calculation 3" xfId="30632" hidden="1" xr:uid="{00000000-0005-0000-0000-00005F2F0000}"/>
    <cellStyle name="Calculation 3" xfId="30651" hidden="1" xr:uid="{00000000-0005-0000-0000-0000602F0000}"/>
    <cellStyle name="Calculation 3" xfId="30659" hidden="1" xr:uid="{00000000-0005-0000-0000-0000612F0000}"/>
    <cellStyle name="Calculation 3" xfId="30643" hidden="1" xr:uid="{00000000-0005-0000-0000-0000622F0000}"/>
    <cellStyle name="Calculation 3" xfId="30664" hidden="1" xr:uid="{00000000-0005-0000-0000-0000632F0000}"/>
    <cellStyle name="Calculation 3" xfId="30672" hidden="1" xr:uid="{00000000-0005-0000-0000-0000642F0000}"/>
    <cellStyle name="Calculation 3" xfId="30691" hidden="1" xr:uid="{00000000-0005-0000-0000-0000652F0000}"/>
    <cellStyle name="Calculation 3" xfId="30699" hidden="1" xr:uid="{00000000-0005-0000-0000-0000662F0000}"/>
    <cellStyle name="Calculation 3" xfId="30683" hidden="1" xr:uid="{00000000-0005-0000-0000-0000672F0000}"/>
    <cellStyle name="Calculation 3" xfId="30704" hidden="1" xr:uid="{00000000-0005-0000-0000-0000682F0000}"/>
    <cellStyle name="Calculation 3" xfId="30712" hidden="1" xr:uid="{00000000-0005-0000-0000-0000692F0000}"/>
    <cellStyle name="Calculation 3" xfId="30720" hidden="1" xr:uid="{00000000-0005-0000-0000-00006A2F0000}"/>
    <cellStyle name="Calculation 3" xfId="30731" hidden="1" xr:uid="{00000000-0005-0000-0000-00006B2F0000}"/>
    <cellStyle name="Calculation 3" xfId="30736" hidden="1" xr:uid="{00000000-0005-0000-0000-00006C2F0000}"/>
    <cellStyle name="Calculation 3" xfId="30627" hidden="1" xr:uid="{00000000-0005-0000-0000-00006D2F0000}"/>
    <cellStyle name="Calculation 3" xfId="30491" hidden="1" xr:uid="{00000000-0005-0000-0000-00006E2F0000}"/>
    <cellStyle name="Calculation 3" xfId="30754" hidden="1" xr:uid="{00000000-0005-0000-0000-00006F2F0000}"/>
    <cellStyle name="Calculation 3" xfId="30762" hidden="1" xr:uid="{00000000-0005-0000-0000-0000702F0000}"/>
    <cellStyle name="Calculation 3" xfId="30746" hidden="1" xr:uid="{00000000-0005-0000-0000-0000712F0000}"/>
    <cellStyle name="Calculation 3" xfId="30767" hidden="1" xr:uid="{00000000-0005-0000-0000-0000722F0000}"/>
    <cellStyle name="Calculation 3" xfId="30775" hidden="1" xr:uid="{00000000-0005-0000-0000-0000732F0000}"/>
    <cellStyle name="Calculation 3" xfId="30794" hidden="1" xr:uid="{00000000-0005-0000-0000-0000742F0000}"/>
    <cellStyle name="Calculation 3" xfId="30802" hidden="1" xr:uid="{00000000-0005-0000-0000-0000752F0000}"/>
    <cellStyle name="Calculation 3" xfId="30786" hidden="1" xr:uid="{00000000-0005-0000-0000-0000762F0000}"/>
    <cellStyle name="Calculation 3" xfId="30807" hidden="1" xr:uid="{00000000-0005-0000-0000-0000772F0000}"/>
    <cellStyle name="Calculation 3" xfId="30815" hidden="1" xr:uid="{00000000-0005-0000-0000-0000782F0000}"/>
    <cellStyle name="Calculation 3" xfId="30823" hidden="1" xr:uid="{00000000-0005-0000-0000-0000792F0000}"/>
    <cellStyle name="Calculation 3" xfId="30834" hidden="1" xr:uid="{00000000-0005-0000-0000-00007A2F0000}"/>
    <cellStyle name="Calculation 3" xfId="30839" hidden="1" xr:uid="{00000000-0005-0000-0000-00007B2F0000}"/>
    <cellStyle name="Calculation 3" xfId="30614" hidden="1" xr:uid="{00000000-0005-0000-0000-00007C2F0000}"/>
    <cellStyle name="Calculation 3" xfId="30869" hidden="1" xr:uid="{00000000-0005-0000-0000-00007D2F0000}"/>
    <cellStyle name="Calculation 3" xfId="30897" hidden="1" xr:uid="{00000000-0005-0000-0000-00007E2F0000}"/>
    <cellStyle name="Calculation 3" xfId="30916" hidden="1" xr:uid="{00000000-0005-0000-0000-00007F2F0000}"/>
    <cellStyle name="Calculation 3" xfId="30924" hidden="1" xr:uid="{00000000-0005-0000-0000-0000802F0000}"/>
    <cellStyle name="Calculation 3" xfId="30908" hidden="1" xr:uid="{00000000-0005-0000-0000-0000812F0000}"/>
    <cellStyle name="Calculation 3" xfId="30930" hidden="1" xr:uid="{00000000-0005-0000-0000-0000822F0000}"/>
    <cellStyle name="Calculation 3" xfId="30938" hidden="1" xr:uid="{00000000-0005-0000-0000-0000832F0000}"/>
    <cellStyle name="Calculation 3" xfId="30957" hidden="1" xr:uid="{00000000-0005-0000-0000-0000842F0000}"/>
    <cellStyle name="Calculation 3" xfId="30965" hidden="1" xr:uid="{00000000-0005-0000-0000-0000852F0000}"/>
    <cellStyle name="Calculation 3" xfId="30949" hidden="1" xr:uid="{00000000-0005-0000-0000-0000862F0000}"/>
    <cellStyle name="Calculation 3" xfId="30970" hidden="1" xr:uid="{00000000-0005-0000-0000-0000872F0000}"/>
    <cellStyle name="Calculation 3" xfId="30979" hidden="1" xr:uid="{00000000-0005-0000-0000-0000882F0000}"/>
    <cellStyle name="Calculation 3" xfId="30987" hidden="1" xr:uid="{00000000-0005-0000-0000-0000892F0000}"/>
    <cellStyle name="Calculation 3" xfId="30998" hidden="1" xr:uid="{00000000-0005-0000-0000-00008A2F0000}"/>
    <cellStyle name="Calculation 3" xfId="31003" hidden="1" xr:uid="{00000000-0005-0000-0000-00008B2F0000}"/>
    <cellStyle name="Calculation 3" xfId="30891" hidden="1" xr:uid="{00000000-0005-0000-0000-00008C2F0000}"/>
    <cellStyle name="Calculation 3" xfId="31016" hidden="1" xr:uid="{00000000-0005-0000-0000-00008D2F0000}"/>
    <cellStyle name="Calculation 3" xfId="31035" hidden="1" xr:uid="{00000000-0005-0000-0000-00008E2F0000}"/>
    <cellStyle name="Calculation 3" xfId="31043" hidden="1" xr:uid="{00000000-0005-0000-0000-00008F2F0000}"/>
    <cellStyle name="Calculation 3" xfId="31027" hidden="1" xr:uid="{00000000-0005-0000-0000-0000902F0000}"/>
    <cellStyle name="Calculation 3" xfId="31048" hidden="1" xr:uid="{00000000-0005-0000-0000-0000912F0000}"/>
    <cellStyle name="Calculation 3" xfId="31056" hidden="1" xr:uid="{00000000-0005-0000-0000-0000922F0000}"/>
    <cellStyle name="Calculation 3" xfId="31075" hidden="1" xr:uid="{00000000-0005-0000-0000-0000932F0000}"/>
    <cellStyle name="Calculation 3" xfId="31083" hidden="1" xr:uid="{00000000-0005-0000-0000-0000942F0000}"/>
    <cellStyle name="Calculation 3" xfId="31067" hidden="1" xr:uid="{00000000-0005-0000-0000-0000952F0000}"/>
    <cellStyle name="Calculation 3" xfId="31088" hidden="1" xr:uid="{00000000-0005-0000-0000-0000962F0000}"/>
    <cellStyle name="Calculation 3" xfId="31096" hidden="1" xr:uid="{00000000-0005-0000-0000-0000972F0000}"/>
    <cellStyle name="Calculation 3" xfId="31104" hidden="1" xr:uid="{00000000-0005-0000-0000-0000982F0000}"/>
    <cellStyle name="Calculation 3" xfId="31115" hidden="1" xr:uid="{00000000-0005-0000-0000-0000992F0000}"/>
    <cellStyle name="Calculation 3" xfId="31120" hidden="1" xr:uid="{00000000-0005-0000-0000-00009A2F0000}"/>
    <cellStyle name="Calculation 3" xfId="31011" hidden="1" xr:uid="{00000000-0005-0000-0000-00009B2F0000}"/>
    <cellStyle name="Calculation 3" xfId="30880" hidden="1" xr:uid="{00000000-0005-0000-0000-00009C2F0000}"/>
    <cellStyle name="Calculation 3" xfId="31138" hidden="1" xr:uid="{00000000-0005-0000-0000-00009D2F0000}"/>
    <cellStyle name="Calculation 3" xfId="31146" hidden="1" xr:uid="{00000000-0005-0000-0000-00009E2F0000}"/>
    <cellStyle name="Calculation 3" xfId="31130" hidden="1" xr:uid="{00000000-0005-0000-0000-00009F2F0000}"/>
    <cellStyle name="Calculation 3" xfId="31151" hidden="1" xr:uid="{00000000-0005-0000-0000-0000A02F0000}"/>
    <cellStyle name="Calculation 3" xfId="31159" hidden="1" xr:uid="{00000000-0005-0000-0000-0000A12F0000}"/>
    <cellStyle name="Calculation 3" xfId="31178" hidden="1" xr:uid="{00000000-0005-0000-0000-0000A22F0000}"/>
    <cellStyle name="Calculation 3" xfId="31186" hidden="1" xr:uid="{00000000-0005-0000-0000-0000A32F0000}"/>
    <cellStyle name="Calculation 3" xfId="31170" hidden="1" xr:uid="{00000000-0005-0000-0000-0000A42F0000}"/>
    <cellStyle name="Calculation 3" xfId="31191" hidden="1" xr:uid="{00000000-0005-0000-0000-0000A52F0000}"/>
    <cellStyle name="Calculation 3" xfId="31199" hidden="1" xr:uid="{00000000-0005-0000-0000-0000A62F0000}"/>
    <cellStyle name="Calculation 3" xfId="31207" hidden="1" xr:uid="{00000000-0005-0000-0000-0000A72F0000}"/>
    <cellStyle name="Calculation 3" xfId="31218" hidden="1" xr:uid="{00000000-0005-0000-0000-0000A82F0000}"/>
    <cellStyle name="Calculation 3" xfId="31223" hidden="1" xr:uid="{00000000-0005-0000-0000-0000A92F0000}"/>
    <cellStyle name="Calculation 3" xfId="30863" hidden="1" xr:uid="{00000000-0005-0000-0000-0000AA2F0000}"/>
    <cellStyle name="Calculation 3" xfId="30438" hidden="1" xr:uid="{00000000-0005-0000-0000-0000AB2F0000}"/>
    <cellStyle name="Calculation 3" xfId="31230" hidden="1" xr:uid="{00000000-0005-0000-0000-0000AC2F0000}"/>
    <cellStyle name="Calculation 3" xfId="31240" hidden="1" xr:uid="{00000000-0005-0000-0000-0000AD2F0000}"/>
    <cellStyle name="Calculation 3" xfId="31248" hidden="1" xr:uid="{00000000-0005-0000-0000-0000AE2F0000}"/>
    <cellStyle name="Calculation 3" xfId="30471" hidden="1" xr:uid="{00000000-0005-0000-0000-0000AF2F0000}"/>
    <cellStyle name="Calculation 3" xfId="31253" hidden="1" xr:uid="{00000000-0005-0000-0000-0000B02F0000}"/>
    <cellStyle name="Calculation 3" xfId="31261" hidden="1" xr:uid="{00000000-0005-0000-0000-0000B12F0000}"/>
    <cellStyle name="Calculation 3" xfId="31280" hidden="1" xr:uid="{00000000-0005-0000-0000-0000B22F0000}"/>
    <cellStyle name="Calculation 3" xfId="31288" hidden="1" xr:uid="{00000000-0005-0000-0000-0000B32F0000}"/>
    <cellStyle name="Calculation 3" xfId="31272" hidden="1" xr:uid="{00000000-0005-0000-0000-0000B42F0000}"/>
    <cellStyle name="Calculation 3" xfId="31293" hidden="1" xr:uid="{00000000-0005-0000-0000-0000B52F0000}"/>
    <cellStyle name="Calculation 3" xfId="31301" hidden="1" xr:uid="{00000000-0005-0000-0000-0000B62F0000}"/>
    <cellStyle name="Calculation 3" xfId="31309" hidden="1" xr:uid="{00000000-0005-0000-0000-0000B72F0000}"/>
    <cellStyle name="Calculation 3" xfId="31320" hidden="1" xr:uid="{00000000-0005-0000-0000-0000B82F0000}"/>
    <cellStyle name="Calculation 3" xfId="31325" hidden="1" xr:uid="{00000000-0005-0000-0000-0000B92F0000}"/>
    <cellStyle name="Calculation 3" xfId="30458" hidden="1" xr:uid="{00000000-0005-0000-0000-0000BA2F0000}"/>
    <cellStyle name="Calculation 3" xfId="31338" hidden="1" xr:uid="{00000000-0005-0000-0000-0000BB2F0000}"/>
    <cellStyle name="Calculation 3" xfId="31357" hidden="1" xr:uid="{00000000-0005-0000-0000-0000BC2F0000}"/>
    <cellStyle name="Calculation 3" xfId="31365" hidden="1" xr:uid="{00000000-0005-0000-0000-0000BD2F0000}"/>
    <cellStyle name="Calculation 3" xfId="31349" hidden="1" xr:uid="{00000000-0005-0000-0000-0000BE2F0000}"/>
    <cellStyle name="Calculation 3" xfId="31370" hidden="1" xr:uid="{00000000-0005-0000-0000-0000BF2F0000}"/>
    <cellStyle name="Calculation 3" xfId="31378" hidden="1" xr:uid="{00000000-0005-0000-0000-0000C02F0000}"/>
    <cellStyle name="Calculation 3" xfId="31397" hidden="1" xr:uid="{00000000-0005-0000-0000-0000C12F0000}"/>
    <cellStyle name="Calculation 3" xfId="31405" hidden="1" xr:uid="{00000000-0005-0000-0000-0000C22F0000}"/>
    <cellStyle name="Calculation 3" xfId="31389" hidden="1" xr:uid="{00000000-0005-0000-0000-0000C32F0000}"/>
    <cellStyle name="Calculation 3" xfId="31410" hidden="1" xr:uid="{00000000-0005-0000-0000-0000C42F0000}"/>
    <cellStyle name="Calculation 3" xfId="31418" hidden="1" xr:uid="{00000000-0005-0000-0000-0000C52F0000}"/>
    <cellStyle name="Calculation 3" xfId="31426" hidden="1" xr:uid="{00000000-0005-0000-0000-0000C62F0000}"/>
    <cellStyle name="Calculation 3" xfId="31437" hidden="1" xr:uid="{00000000-0005-0000-0000-0000C72F0000}"/>
    <cellStyle name="Calculation 3" xfId="31442" hidden="1" xr:uid="{00000000-0005-0000-0000-0000C82F0000}"/>
    <cellStyle name="Calculation 3" xfId="31333" hidden="1" xr:uid="{00000000-0005-0000-0000-0000C92F0000}"/>
    <cellStyle name="Calculation 3" xfId="30417" hidden="1" xr:uid="{00000000-0005-0000-0000-0000CA2F0000}"/>
    <cellStyle name="Calculation 3" xfId="31460" hidden="1" xr:uid="{00000000-0005-0000-0000-0000CB2F0000}"/>
    <cellStyle name="Calculation 3" xfId="31468" hidden="1" xr:uid="{00000000-0005-0000-0000-0000CC2F0000}"/>
    <cellStyle name="Calculation 3" xfId="31452" hidden="1" xr:uid="{00000000-0005-0000-0000-0000CD2F0000}"/>
    <cellStyle name="Calculation 3" xfId="31473" hidden="1" xr:uid="{00000000-0005-0000-0000-0000CE2F0000}"/>
    <cellStyle name="Calculation 3" xfId="31481" hidden="1" xr:uid="{00000000-0005-0000-0000-0000CF2F0000}"/>
    <cellStyle name="Calculation 3" xfId="31500" hidden="1" xr:uid="{00000000-0005-0000-0000-0000D02F0000}"/>
    <cellStyle name="Calculation 3" xfId="31508" hidden="1" xr:uid="{00000000-0005-0000-0000-0000D12F0000}"/>
    <cellStyle name="Calculation 3" xfId="31492" hidden="1" xr:uid="{00000000-0005-0000-0000-0000D22F0000}"/>
    <cellStyle name="Calculation 3" xfId="31513" hidden="1" xr:uid="{00000000-0005-0000-0000-0000D32F0000}"/>
    <cellStyle name="Calculation 3" xfId="31521" hidden="1" xr:uid="{00000000-0005-0000-0000-0000D42F0000}"/>
    <cellStyle name="Calculation 3" xfId="31529" hidden="1" xr:uid="{00000000-0005-0000-0000-0000D52F0000}"/>
    <cellStyle name="Calculation 3" xfId="31540" hidden="1" xr:uid="{00000000-0005-0000-0000-0000D62F0000}"/>
    <cellStyle name="Calculation 3" xfId="31545" hidden="1" xr:uid="{00000000-0005-0000-0000-0000D72F0000}"/>
    <cellStyle name="Calculation 3" xfId="30433" hidden="1" xr:uid="{00000000-0005-0000-0000-0000D82F0000}"/>
    <cellStyle name="Calculation 3" xfId="30850" hidden="1" xr:uid="{00000000-0005-0000-0000-0000D92F0000}"/>
    <cellStyle name="Calculation 3" xfId="31566" hidden="1" xr:uid="{00000000-0005-0000-0000-0000DA2F0000}"/>
    <cellStyle name="Calculation 3" xfId="31585" hidden="1" xr:uid="{00000000-0005-0000-0000-0000DB2F0000}"/>
    <cellStyle name="Calculation 3" xfId="31593" hidden="1" xr:uid="{00000000-0005-0000-0000-0000DC2F0000}"/>
    <cellStyle name="Calculation 3" xfId="31577" hidden="1" xr:uid="{00000000-0005-0000-0000-0000DD2F0000}"/>
    <cellStyle name="Calculation 3" xfId="31598" hidden="1" xr:uid="{00000000-0005-0000-0000-0000DE2F0000}"/>
    <cellStyle name="Calculation 3" xfId="31606" hidden="1" xr:uid="{00000000-0005-0000-0000-0000DF2F0000}"/>
    <cellStyle name="Calculation 3" xfId="31625" hidden="1" xr:uid="{00000000-0005-0000-0000-0000E02F0000}"/>
    <cellStyle name="Calculation 3" xfId="31633" hidden="1" xr:uid="{00000000-0005-0000-0000-0000E12F0000}"/>
    <cellStyle name="Calculation 3" xfId="31617" hidden="1" xr:uid="{00000000-0005-0000-0000-0000E22F0000}"/>
    <cellStyle name="Calculation 3" xfId="31638" hidden="1" xr:uid="{00000000-0005-0000-0000-0000E32F0000}"/>
    <cellStyle name="Calculation 3" xfId="31646" hidden="1" xr:uid="{00000000-0005-0000-0000-0000E42F0000}"/>
    <cellStyle name="Calculation 3" xfId="31654" hidden="1" xr:uid="{00000000-0005-0000-0000-0000E52F0000}"/>
    <cellStyle name="Calculation 3" xfId="31665" hidden="1" xr:uid="{00000000-0005-0000-0000-0000E62F0000}"/>
    <cellStyle name="Calculation 3" xfId="31670" hidden="1" xr:uid="{00000000-0005-0000-0000-0000E72F0000}"/>
    <cellStyle name="Calculation 3" xfId="31560" hidden="1" xr:uid="{00000000-0005-0000-0000-0000E82F0000}"/>
    <cellStyle name="Calculation 3" xfId="31683" hidden="1" xr:uid="{00000000-0005-0000-0000-0000E92F0000}"/>
    <cellStyle name="Calculation 3" xfId="31702" hidden="1" xr:uid="{00000000-0005-0000-0000-0000EA2F0000}"/>
    <cellStyle name="Calculation 3" xfId="31710" hidden="1" xr:uid="{00000000-0005-0000-0000-0000EB2F0000}"/>
    <cellStyle name="Calculation 3" xfId="31694" hidden="1" xr:uid="{00000000-0005-0000-0000-0000EC2F0000}"/>
    <cellStyle name="Calculation 3" xfId="31715" hidden="1" xr:uid="{00000000-0005-0000-0000-0000ED2F0000}"/>
    <cellStyle name="Calculation 3" xfId="31723" hidden="1" xr:uid="{00000000-0005-0000-0000-0000EE2F0000}"/>
    <cellStyle name="Calculation 3" xfId="31742" hidden="1" xr:uid="{00000000-0005-0000-0000-0000EF2F0000}"/>
    <cellStyle name="Calculation 3" xfId="31750" hidden="1" xr:uid="{00000000-0005-0000-0000-0000F02F0000}"/>
    <cellStyle name="Calculation 3" xfId="31734" hidden="1" xr:uid="{00000000-0005-0000-0000-0000F12F0000}"/>
    <cellStyle name="Calculation 3" xfId="31755" hidden="1" xr:uid="{00000000-0005-0000-0000-0000F22F0000}"/>
    <cellStyle name="Calculation 3" xfId="31763" hidden="1" xr:uid="{00000000-0005-0000-0000-0000F32F0000}"/>
    <cellStyle name="Calculation 3" xfId="31771" hidden="1" xr:uid="{00000000-0005-0000-0000-0000F42F0000}"/>
    <cellStyle name="Calculation 3" xfId="31782" hidden="1" xr:uid="{00000000-0005-0000-0000-0000F52F0000}"/>
    <cellStyle name="Calculation 3" xfId="31787" hidden="1" xr:uid="{00000000-0005-0000-0000-0000F62F0000}"/>
    <cellStyle name="Calculation 3" xfId="31678" hidden="1" xr:uid="{00000000-0005-0000-0000-0000F72F0000}"/>
    <cellStyle name="Calculation 3" xfId="30854" hidden="1" xr:uid="{00000000-0005-0000-0000-0000F82F0000}"/>
    <cellStyle name="Calculation 3" xfId="31805" hidden="1" xr:uid="{00000000-0005-0000-0000-0000F92F0000}"/>
    <cellStyle name="Calculation 3" xfId="31813" hidden="1" xr:uid="{00000000-0005-0000-0000-0000FA2F0000}"/>
    <cellStyle name="Calculation 3" xfId="31797" hidden="1" xr:uid="{00000000-0005-0000-0000-0000FB2F0000}"/>
    <cellStyle name="Calculation 3" xfId="31818" hidden="1" xr:uid="{00000000-0005-0000-0000-0000FC2F0000}"/>
    <cellStyle name="Calculation 3" xfId="31826" hidden="1" xr:uid="{00000000-0005-0000-0000-0000FD2F0000}"/>
    <cellStyle name="Calculation 3" xfId="31845" hidden="1" xr:uid="{00000000-0005-0000-0000-0000FE2F0000}"/>
    <cellStyle name="Calculation 3" xfId="31853" hidden="1" xr:uid="{00000000-0005-0000-0000-0000FF2F0000}"/>
    <cellStyle name="Calculation 3" xfId="31837" hidden="1" xr:uid="{00000000-0005-0000-0000-000000300000}"/>
    <cellStyle name="Calculation 3" xfId="31858" hidden="1" xr:uid="{00000000-0005-0000-0000-000001300000}"/>
    <cellStyle name="Calculation 3" xfId="31866" hidden="1" xr:uid="{00000000-0005-0000-0000-000002300000}"/>
    <cellStyle name="Calculation 3" xfId="31874" hidden="1" xr:uid="{00000000-0005-0000-0000-000003300000}"/>
    <cellStyle name="Calculation 3" xfId="31885" hidden="1" xr:uid="{00000000-0005-0000-0000-000004300000}"/>
    <cellStyle name="Calculation 3" xfId="31890" hidden="1" xr:uid="{00000000-0005-0000-0000-000005300000}"/>
    <cellStyle name="Calculation 3" xfId="31901" hidden="1" xr:uid="{00000000-0005-0000-0000-000006300000}"/>
    <cellStyle name="Calculation 3" xfId="31909" hidden="1" xr:uid="{00000000-0005-0000-0000-000007300000}"/>
    <cellStyle name="Calculation 3" xfId="31937" hidden="1" xr:uid="{00000000-0005-0000-0000-000008300000}"/>
    <cellStyle name="Calculation 3" xfId="31956" hidden="1" xr:uid="{00000000-0005-0000-0000-000009300000}"/>
    <cellStyle name="Calculation 3" xfId="31964" hidden="1" xr:uid="{00000000-0005-0000-0000-00000A300000}"/>
    <cellStyle name="Calculation 3" xfId="31948" hidden="1" xr:uid="{00000000-0005-0000-0000-00000B300000}"/>
    <cellStyle name="Calculation 3" xfId="31970" hidden="1" xr:uid="{00000000-0005-0000-0000-00000C300000}"/>
    <cellStyle name="Calculation 3" xfId="31978" hidden="1" xr:uid="{00000000-0005-0000-0000-00000D300000}"/>
    <cellStyle name="Calculation 3" xfId="31997" hidden="1" xr:uid="{00000000-0005-0000-0000-00000E300000}"/>
    <cellStyle name="Calculation 3" xfId="32005" hidden="1" xr:uid="{00000000-0005-0000-0000-00000F300000}"/>
    <cellStyle name="Calculation 3" xfId="31989" hidden="1" xr:uid="{00000000-0005-0000-0000-000010300000}"/>
    <cellStyle name="Calculation 3" xfId="32010" hidden="1" xr:uid="{00000000-0005-0000-0000-000011300000}"/>
    <cellStyle name="Calculation 3" xfId="32019" hidden="1" xr:uid="{00000000-0005-0000-0000-000012300000}"/>
    <cellStyle name="Calculation 3" xfId="32027" hidden="1" xr:uid="{00000000-0005-0000-0000-000013300000}"/>
    <cellStyle name="Calculation 3" xfId="32038" hidden="1" xr:uid="{00000000-0005-0000-0000-000014300000}"/>
    <cellStyle name="Calculation 3" xfId="32043" hidden="1" xr:uid="{00000000-0005-0000-0000-000015300000}"/>
    <cellStyle name="Calculation 3" xfId="31931" hidden="1" xr:uid="{00000000-0005-0000-0000-000016300000}"/>
    <cellStyle name="Calculation 3" xfId="32056" hidden="1" xr:uid="{00000000-0005-0000-0000-000017300000}"/>
    <cellStyle name="Calculation 3" xfId="32075" hidden="1" xr:uid="{00000000-0005-0000-0000-000018300000}"/>
    <cellStyle name="Calculation 3" xfId="32083" hidden="1" xr:uid="{00000000-0005-0000-0000-000019300000}"/>
    <cellStyle name="Calculation 3" xfId="32067" hidden="1" xr:uid="{00000000-0005-0000-0000-00001A300000}"/>
    <cellStyle name="Calculation 3" xfId="32088" hidden="1" xr:uid="{00000000-0005-0000-0000-00001B300000}"/>
    <cellStyle name="Calculation 3" xfId="32096" hidden="1" xr:uid="{00000000-0005-0000-0000-00001C300000}"/>
    <cellStyle name="Calculation 3" xfId="32115" hidden="1" xr:uid="{00000000-0005-0000-0000-00001D300000}"/>
    <cellStyle name="Calculation 3" xfId="32123" hidden="1" xr:uid="{00000000-0005-0000-0000-00001E300000}"/>
    <cellStyle name="Calculation 3" xfId="32107" hidden="1" xr:uid="{00000000-0005-0000-0000-00001F300000}"/>
    <cellStyle name="Calculation 3" xfId="32128" hidden="1" xr:uid="{00000000-0005-0000-0000-000020300000}"/>
    <cellStyle name="Calculation 3" xfId="32136" hidden="1" xr:uid="{00000000-0005-0000-0000-000021300000}"/>
    <cellStyle name="Calculation 3" xfId="32144" hidden="1" xr:uid="{00000000-0005-0000-0000-000022300000}"/>
    <cellStyle name="Calculation 3" xfId="32155" hidden="1" xr:uid="{00000000-0005-0000-0000-000023300000}"/>
    <cellStyle name="Calculation 3" xfId="32160" hidden="1" xr:uid="{00000000-0005-0000-0000-000024300000}"/>
    <cellStyle name="Calculation 3" xfId="32051" hidden="1" xr:uid="{00000000-0005-0000-0000-000025300000}"/>
    <cellStyle name="Calculation 3" xfId="31920" hidden="1" xr:uid="{00000000-0005-0000-0000-000026300000}"/>
    <cellStyle name="Calculation 3" xfId="32178" hidden="1" xr:uid="{00000000-0005-0000-0000-000027300000}"/>
    <cellStyle name="Calculation 3" xfId="32186" hidden="1" xr:uid="{00000000-0005-0000-0000-000028300000}"/>
    <cellStyle name="Calculation 3" xfId="32170" hidden="1" xr:uid="{00000000-0005-0000-0000-000029300000}"/>
    <cellStyle name="Calculation 3" xfId="32191" hidden="1" xr:uid="{00000000-0005-0000-0000-00002A300000}"/>
    <cellStyle name="Calculation 3" xfId="32199" hidden="1" xr:uid="{00000000-0005-0000-0000-00002B300000}"/>
    <cellStyle name="Calculation 3" xfId="32218" hidden="1" xr:uid="{00000000-0005-0000-0000-00002C300000}"/>
    <cellStyle name="Calculation 3" xfId="32226" hidden="1" xr:uid="{00000000-0005-0000-0000-00002D300000}"/>
    <cellStyle name="Calculation 3" xfId="32210" hidden="1" xr:uid="{00000000-0005-0000-0000-00002E300000}"/>
    <cellStyle name="Calculation 3" xfId="32231" hidden="1" xr:uid="{00000000-0005-0000-0000-00002F300000}"/>
    <cellStyle name="Calculation 3" xfId="32239" hidden="1" xr:uid="{00000000-0005-0000-0000-000030300000}"/>
    <cellStyle name="Calculation 3" xfId="32247" hidden="1" xr:uid="{00000000-0005-0000-0000-000031300000}"/>
    <cellStyle name="Calculation 3" xfId="32258" hidden="1" xr:uid="{00000000-0005-0000-0000-000032300000}"/>
    <cellStyle name="Calculation 3" xfId="32263" hidden="1" xr:uid="{00000000-0005-0000-0000-000033300000}"/>
    <cellStyle name="Calculation 3" xfId="29782" hidden="1" xr:uid="{00000000-0005-0000-0000-000034300000}"/>
    <cellStyle name="Calculation 3" xfId="29774" hidden="1" xr:uid="{00000000-0005-0000-0000-000035300000}"/>
    <cellStyle name="Calculation 3" xfId="29755" hidden="1" xr:uid="{00000000-0005-0000-0000-000036300000}"/>
    <cellStyle name="Calculation 3" xfId="29747" hidden="1" xr:uid="{00000000-0005-0000-0000-000037300000}"/>
    <cellStyle name="Calculation 3" xfId="29763" hidden="1" xr:uid="{00000000-0005-0000-0000-000038300000}"/>
    <cellStyle name="Calculation 3" xfId="29742" hidden="1" xr:uid="{00000000-0005-0000-0000-000039300000}"/>
    <cellStyle name="Calculation 3" xfId="29734" hidden="1" xr:uid="{00000000-0005-0000-0000-00003A300000}"/>
    <cellStyle name="Calculation 3" xfId="29718" hidden="1" xr:uid="{00000000-0005-0000-0000-00003B300000}"/>
    <cellStyle name="Calculation 3" xfId="32274" hidden="1" xr:uid="{00000000-0005-0000-0000-00003C300000}"/>
    <cellStyle name="Calculation 3" xfId="29725" hidden="1" xr:uid="{00000000-0005-0000-0000-00003D300000}"/>
    <cellStyle name="Calculation 3" xfId="32279" hidden="1" xr:uid="{00000000-0005-0000-0000-00003E300000}"/>
    <cellStyle name="Calculation 3" xfId="32287" hidden="1" xr:uid="{00000000-0005-0000-0000-00003F300000}"/>
    <cellStyle name="Calculation 3" xfId="32295" hidden="1" xr:uid="{00000000-0005-0000-0000-000040300000}"/>
    <cellStyle name="Calculation 3" xfId="32306" hidden="1" xr:uid="{00000000-0005-0000-0000-000041300000}"/>
    <cellStyle name="Calculation 3" xfId="32311" hidden="1" xr:uid="{00000000-0005-0000-0000-000042300000}"/>
    <cellStyle name="Calculation 3" xfId="32319" hidden="1" xr:uid="{00000000-0005-0000-0000-000043300000}"/>
    <cellStyle name="Calculation 3" xfId="32335" hidden="1" xr:uid="{00000000-0005-0000-0000-000044300000}"/>
    <cellStyle name="Calculation 3" xfId="32354" hidden="1" xr:uid="{00000000-0005-0000-0000-000045300000}"/>
    <cellStyle name="Calculation 3" xfId="32362" hidden="1" xr:uid="{00000000-0005-0000-0000-000046300000}"/>
    <cellStyle name="Calculation 3" xfId="32346" hidden="1" xr:uid="{00000000-0005-0000-0000-000047300000}"/>
    <cellStyle name="Calculation 3" xfId="32367" hidden="1" xr:uid="{00000000-0005-0000-0000-000048300000}"/>
    <cellStyle name="Calculation 3" xfId="32375" hidden="1" xr:uid="{00000000-0005-0000-0000-000049300000}"/>
    <cellStyle name="Calculation 3" xfId="32394" hidden="1" xr:uid="{00000000-0005-0000-0000-00004A300000}"/>
    <cellStyle name="Calculation 3" xfId="32402" hidden="1" xr:uid="{00000000-0005-0000-0000-00004B300000}"/>
    <cellStyle name="Calculation 3" xfId="32386" hidden="1" xr:uid="{00000000-0005-0000-0000-00004C300000}"/>
    <cellStyle name="Calculation 3" xfId="32407" hidden="1" xr:uid="{00000000-0005-0000-0000-00004D300000}"/>
    <cellStyle name="Calculation 3" xfId="32415" hidden="1" xr:uid="{00000000-0005-0000-0000-00004E300000}"/>
    <cellStyle name="Calculation 3" xfId="32423" hidden="1" xr:uid="{00000000-0005-0000-0000-00004F300000}"/>
    <cellStyle name="Calculation 3" xfId="32434" hidden="1" xr:uid="{00000000-0005-0000-0000-000050300000}"/>
    <cellStyle name="Calculation 3" xfId="32439" hidden="1" xr:uid="{00000000-0005-0000-0000-000051300000}"/>
    <cellStyle name="Calculation 3" xfId="32447" hidden="1" xr:uid="{00000000-0005-0000-0000-000052300000}"/>
    <cellStyle name="Calculation 3" xfId="32330" hidden="1" xr:uid="{00000000-0005-0000-0000-000053300000}"/>
    <cellStyle name="Calculation 3" xfId="32455" hidden="1" xr:uid="{00000000-0005-0000-0000-000054300000}"/>
    <cellStyle name="Calculation 3" xfId="32474" hidden="1" xr:uid="{00000000-0005-0000-0000-000055300000}"/>
    <cellStyle name="Calculation 3" xfId="32482" hidden="1" xr:uid="{00000000-0005-0000-0000-000056300000}"/>
    <cellStyle name="Calculation 3" xfId="32466" hidden="1" xr:uid="{00000000-0005-0000-0000-000057300000}"/>
    <cellStyle name="Calculation 3" xfId="32487" hidden="1" xr:uid="{00000000-0005-0000-0000-000058300000}"/>
    <cellStyle name="Calculation 3" xfId="32495" hidden="1" xr:uid="{00000000-0005-0000-0000-000059300000}"/>
    <cellStyle name="Calculation 3" xfId="32514" hidden="1" xr:uid="{00000000-0005-0000-0000-00005A300000}"/>
    <cellStyle name="Calculation 3" xfId="32522" hidden="1" xr:uid="{00000000-0005-0000-0000-00005B300000}"/>
    <cellStyle name="Calculation 3" xfId="32506" hidden="1" xr:uid="{00000000-0005-0000-0000-00005C300000}"/>
    <cellStyle name="Calculation 3" xfId="32527" hidden="1" xr:uid="{00000000-0005-0000-0000-00005D300000}"/>
    <cellStyle name="Calculation 3" xfId="32535" hidden="1" xr:uid="{00000000-0005-0000-0000-00005E300000}"/>
    <cellStyle name="Calculation 3" xfId="32543" hidden="1" xr:uid="{00000000-0005-0000-0000-00005F300000}"/>
    <cellStyle name="Calculation 3" xfId="32554" hidden="1" xr:uid="{00000000-0005-0000-0000-000060300000}"/>
    <cellStyle name="Calculation 3" xfId="32559" hidden="1" xr:uid="{00000000-0005-0000-0000-000061300000}"/>
    <cellStyle name="Calculation 3" xfId="32567" hidden="1" xr:uid="{00000000-0005-0000-0000-000062300000}"/>
    <cellStyle name="Calculation 3" xfId="32575" hidden="1" xr:uid="{00000000-0005-0000-0000-000063300000}"/>
    <cellStyle name="Calculation 3" xfId="32583" hidden="1" xr:uid="{00000000-0005-0000-0000-000064300000}"/>
    <cellStyle name="Calculation 3" xfId="32602" hidden="1" xr:uid="{00000000-0005-0000-0000-000065300000}"/>
    <cellStyle name="Calculation 3" xfId="32610" hidden="1" xr:uid="{00000000-0005-0000-0000-000066300000}"/>
    <cellStyle name="Calculation 3" xfId="32594" hidden="1" xr:uid="{00000000-0005-0000-0000-000067300000}"/>
    <cellStyle name="Calculation 3" xfId="32615" hidden="1" xr:uid="{00000000-0005-0000-0000-000068300000}"/>
    <cellStyle name="Calculation 3" xfId="32623" hidden="1" xr:uid="{00000000-0005-0000-0000-000069300000}"/>
    <cellStyle name="Calculation 3" xfId="32642" hidden="1" xr:uid="{00000000-0005-0000-0000-00006A300000}"/>
    <cellStyle name="Calculation 3" xfId="32650" hidden="1" xr:uid="{00000000-0005-0000-0000-00006B300000}"/>
    <cellStyle name="Calculation 3" xfId="32634" hidden="1" xr:uid="{00000000-0005-0000-0000-00006C300000}"/>
    <cellStyle name="Calculation 3" xfId="32655" hidden="1" xr:uid="{00000000-0005-0000-0000-00006D300000}"/>
    <cellStyle name="Calculation 3" xfId="32663" hidden="1" xr:uid="{00000000-0005-0000-0000-00006E300000}"/>
    <cellStyle name="Calculation 3" xfId="32671" hidden="1" xr:uid="{00000000-0005-0000-0000-00006F300000}"/>
    <cellStyle name="Calculation 3" xfId="32682" hidden="1" xr:uid="{00000000-0005-0000-0000-000070300000}"/>
    <cellStyle name="Calculation 3" xfId="32687" hidden="1" xr:uid="{00000000-0005-0000-0000-000071300000}"/>
    <cellStyle name="Calculation 3" xfId="32695" hidden="1" xr:uid="{00000000-0005-0000-0000-000072300000}"/>
    <cellStyle name="Calculation 3" xfId="32703" hidden="1" xr:uid="{00000000-0005-0000-0000-000073300000}"/>
    <cellStyle name="Calculation 3" xfId="32711" hidden="1" xr:uid="{00000000-0005-0000-0000-000074300000}"/>
    <cellStyle name="Calculation 3" xfId="32730" hidden="1" xr:uid="{00000000-0005-0000-0000-000075300000}"/>
    <cellStyle name="Calculation 3" xfId="32738" hidden="1" xr:uid="{00000000-0005-0000-0000-000076300000}"/>
    <cellStyle name="Calculation 3" xfId="32722" hidden="1" xr:uid="{00000000-0005-0000-0000-000077300000}"/>
    <cellStyle name="Calculation 3" xfId="32743" hidden="1" xr:uid="{00000000-0005-0000-0000-000078300000}"/>
    <cellStyle name="Calculation 3" xfId="32751" hidden="1" xr:uid="{00000000-0005-0000-0000-000079300000}"/>
    <cellStyle name="Calculation 3" xfId="32770" hidden="1" xr:uid="{00000000-0005-0000-0000-00007A300000}"/>
    <cellStyle name="Calculation 3" xfId="32778" hidden="1" xr:uid="{00000000-0005-0000-0000-00007B300000}"/>
    <cellStyle name="Calculation 3" xfId="32762" hidden="1" xr:uid="{00000000-0005-0000-0000-00007C300000}"/>
    <cellStyle name="Calculation 3" xfId="32783" hidden="1" xr:uid="{00000000-0005-0000-0000-00007D300000}"/>
    <cellStyle name="Calculation 3" xfId="32791" hidden="1" xr:uid="{00000000-0005-0000-0000-00007E300000}"/>
    <cellStyle name="Calculation 3" xfId="32799" hidden="1" xr:uid="{00000000-0005-0000-0000-00007F300000}"/>
    <cellStyle name="Calculation 3" xfId="32810" hidden="1" xr:uid="{00000000-0005-0000-0000-000080300000}"/>
    <cellStyle name="Calculation 3" xfId="32815" hidden="1" xr:uid="{00000000-0005-0000-0000-000081300000}"/>
    <cellStyle name="Calculation 3" xfId="32823" hidden="1" xr:uid="{00000000-0005-0000-0000-000082300000}"/>
    <cellStyle name="Calculation 3" xfId="32834" hidden="1" xr:uid="{00000000-0005-0000-0000-000083300000}"/>
    <cellStyle name="Calculation 3" xfId="32890" hidden="1" xr:uid="{00000000-0005-0000-0000-000084300000}"/>
    <cellStyle name="Calculation 3" xfId="32918" hidden="1" xr:uid="{00000000-0005-0000-0000-000085300000}"/>
    <cellStyle name="Calculation 3" xfId="32937" hidden="1" xr:uid="{00000000-0005-0000-0000-000086300000}"/>
    <cellStyle name="Calculation 3" xfId="32945" hidden="1" xr:uid="{00000000-0005-0000-0000-000087300000}"/>
    <cellStyle name="Calculation 3" xfId="32929" hidden="1" xr:uid="{00000000-0005-0000-0000-000088300000}"/>
    <cellStyle name="Calculation 3" xfId="32951" hidden="1" xr:uid="{00000000-0005-0000-0000-000089300000}"/>
    <cellStyle name="Calculation 3" xfId="32959" hidden="1" xr:uid="{00000000-0005-0000-0000-00008A300000}"/>
    <cellStyle name="Calculation 3" xfId="32978" hidden="1" xr:uid="{00000000-0005-0000-0000-00008B300000}"/>
    <cellStyle name="Calculation 3" xfId="32986" hidden="1" xr:uid="{00000000-0005-0000-0000-00008C300000}"/>
    <cellStyle name="Calculation 3" xfId="32970" hidden="1" xr:uid="{00000000-0005-0000-0000-00008D300000}"/>
    <cellStyle name="Calculation 3" xfId="32992" hidden="1" xr:uid="{00000000-0005-0000-0000-00008E300000}"/>
    <cellStyle name="Calculation 3" xfId="33000" hidden="1" xr:uid="{00000000-0005-0000-0000-00008F300000}"/>
    <cellStyle name="Calculation 3" xfId="33008" hidden="1" xr:uid="{00000000-0005-0000-0000-000090300000}"/>
    <cellStyle name="Calculation 3" xfId="33019" hidden="1" xr:uid="{00000000-0005-0000-0000-000091300000}"/>
    <cellStyle name="Calculation 3" xfId="33026" hidden="1" xr:uid="{00000000-0005-0000-0000-000092300000}"/>
    <cellStyle name="Calculation 3" xfId="32912" hidden="1" xr:uid="{00000000-0005-0000-0000-000093300000}"/>
    <cellStyle name="Calculation 3" xfId="33040" hidden="1" xr:uid="{00000000-0005-0000-0000-000094300000}"/>
    <cellStyle name="Calculation 3" xfId="33059" hidden="1" xr:uid="{00000000-0005-0000-0000-000095300000}"/>
    <cellStyle name="Calculation 3" xfId="33067" hidden="1" xr:uid="{00000000-0005-0000-0000-000096300000}"/>
    <cellStyle name="Calculation 3" xfId="33051" hidden="1" xr:uid="{00000000-0005-0000-0000-000097300000}"/>
    <cellStyle name="Calculation 3" xfId="33072" hidden="1" xr:uid="{00000000-0005-0000-0000-000098300000}"/>
    <cellStyle name="Calculation 3" xfId="33080" hidden="1" xr:uid="{00000000-0005-0000-0000-000099300000}"/>
    <cellStyle name="Calculation 3" xfId="33099" hidden="1" xr:uid="{00000000-0005-0000-0000-00009A300000}"/>
    <cellStyle name="Calculation 3" xfId="33107" hidden="1" xr:uid="{00000000-0005-0000-0000-00009B300000}"/>
    <cellStyle name="Calculation 3" xfId="33091" hidden="1" xr:uid="{00000000-0005-0000-0000-00009C300000}"/>
    <cellStyle name="Calculation 3" xfId="33112" hidden="1" xr:uid="{00000000-0005-0000-0000-00009D300000}"/>
    <cellStyle name="Calculation 3" xfId="33120" hidden="1" xr:uid="{00000000-0005-0000-0000-00009E300000}"/>
    <cellStyle name="Calculation 3" xfId="33128" hidden="1" xr:uid="{00000000-0005-0000-0000-00009F300000}"/>
    <cellStyle name="Calculation 3" xfId="33139" hidden="1" xr:uid="{00000000-0005-0000-0000-0000A0300000}"/>
    <cellStyle name="Calculation 3" xfId="33144" hidden="1" xr:uid="{00000000-0005-0000-0000-0000A1300000}"/>
    <cellStyle name="Calculation 3" xfId="33035" hidden="1" xr:uid="{00000000-0005-0000-0000-0000A2300000}"/>
    <cellStyle name="Calculation 3" xfId="32901" hidden="1" xr:uid="{00000000-0005-0000-0000-0000A3300000}"/>
    <cellStyle name="Calculation 3" xfId="33162" hidden="1" xr:uid="{00000000-0005-0000-0000-0000A4300000}"/>
    <cellStyle name="Calculation 3" xfId="33170" hidden="1" xr:uid="{00000000-0005-0000-0000-0000A5300000}"/>
    <cellStyle name="Calculation 3" xfId="33154" hidden="1" xr:uid="{00000000-0005-0000-0000-0000A6300000}"/>
    <cellStyle name="Calculation 3" xfId="33175" hidden="1" xr:uid="{00000000-0005-0000-0000-0000A7300000}"/>
    <cellStyle name="Calculation 3" xfId="33183" hidden="1" xr:uid="{00000000-0005-0000-0000-0000A8300000}"/>
    <cellStyle name="Calculation 3" xfId="33202" hidden="1" xr:uid="{00000000-0005-0000-0000-0000A9300000}"/>
    <cellStyle name="Calculation 3" xfId="33210" hidden="1" xr:uid="{00000000-0005-0000-0000-0000AA300000}"/>
    <cellStyle name="Calculation 3" xfId="33194" hidden="1" xr:uid="{00000000-0005-0000-0000-0000AB300000}"/>
    <cellStyle name="Calculation 3" xfId="33215" hidden="1" xr:uid="{00000000-0005-0000-0000-0000AC300000}"/>
    <cellStyle name="Calculation 3" xfId="33223" hidden="1" xr:uid="{00000000-0005-0000-0000-0000AD300000}"/>
    <cellStyle name="Calculation 3" xfId="33231" hidden="1" xr:uid="{00000000-0005-0000-0000-0000AE300000}"/>
    <cellStyle name="Calculation 3" xfId="33242" hidden="1" xr:uid="{00000000-0005-0000-0000-0000AF300000}"/>
    <cellStyle name="Calculation 3" xfId="33247" hidden="1" xr:uid="{00000000-0005-0000-0000-0000B0300000}"/>
    <cellStyle name="Calculation 3" xfId="33022" hidden="1" xr:uid="{00000000-0005-0000-0000-0000B1300000}"/>
    <cellStyle name="Calculation 3" xfId="33274" hidden="1" xr:uid="{00000000-0005-0000-0000-0000B2300000}"/>
    <cellStyle name="Calculation 3" xfId="33302" hidden="1" xr:uid="{00000000-0005-0000-0000-0000B3300000}"/>
    <cellStyle name="Calculation 3" xfId="33321" hidden="1" xr:uid="{00000000-0005-0000-0000-0000B4300000}"/>
    <cellStyle name="Calculation 3" xfId="33329" hidden="1" xr:uid="{00000000-0005-0000-0000-0000B5300000}"/>
    <cellStyle name="Calculation 3" xfId="33313" hidden="1" xr:uid="{00000000-0005-0000-0000-0000B6300000}"/>
    <cellStyle name="Calculation 3" xfId="33335" hidden="1" xr:uid="{00000000-0005-0000-0000-0000B7300000}"/>
    <cellStyle name="Calculation 3" xfId="33343" hidden="1" xr:uid="{00000000-0005-0000-0000-0000B8300000}"/>
    <cellStyle name="Calculation 3" xfId="33362" hidden="1" xr:uid="{00000000-0005-0000-0000-0000B9300000}"/>
    <cellStyle name="Calculation 3" xfId="33370" hidden="1" xr:uid="{00000000-0005-0000-0000-0000BA300000}"/>
    <cellStyle name="Calculation 3" xfId="33354" hidden="1" xr:uid="{00000000-0005-0000-0000-0000BB300000}"/>
    <cellStyle name="Calculation 3" xfId="33375" hidden="1" xr:uid="{00000000-0005-0000-0000-0000BC300000}"/>
    <cellStyle name="Calculation 3" xfId="33384" hidden="1" xr:uid="{00000000-0005-0000-0000-0000BD300000}"/>
    <cellStyle name="Calculation 3" xfId="33392" hidden="1" xr:uid="{00000000-0005-0000-0000-0000BE300000}"/>
    <cellStyle name="Calculation 3" xfId="33403" hidden="1" xr:uid="{00000000-0005-0000-0000-0000BF300000}"/>
    <cellStyle name="Calculation 3" xfId="33408" hidden="1" xr:uid="{00000000-0005-0000-0000-0000C0300000}"/>
    <cellStyle name="Calculation 3" xfId="33296" hidden="1" xr:uid="{00000000-0005-0000-0000-0000C1300000}"/>
    <cellStyle name="Calculation 3" xfId="33421" hidden="1" xr:uid="{00000000-0005-0000-0000-0000C2300000}"/>
    <cellStyle name="Calculation 3" xfId="33440" hidden="1" xr:uid="{00000000-0005-0000-0000-0000C3300000}"/>
    <cellStyle name="Calculation 3" xfId="33448" hidden="1" xr:uid="{00000000-0005-0000-0000-0000C4300000}"/>
    <cellStyle name="Calculation 3" xfId="33432" hidden="1" xr:uid="{00000000-0005-0000-0000-0000C5300000}"/>
    <cellStyle name="Calculation 3" xfId="33453" hidden="1" xr:uid="{00000000-0005-0000-0000-0000C6300000}"/>
    <cellStyle name="Calculation 3" xfId="33461" hidden="1" xr:uid="{00000000-0005-0000-0000-0000C7300000}"/>
    <cellStyle name="Calculation 3" xfId="33480" hidden="1" xr:uid="{00000000-0005-0000-0000-0000C8300000}"/>
    <cellStyle name="Calculation 3" xfId="33488" hidden="1" xr:uid="{00000000-0005-0000-0000-0000C9300000}"/>
    <cellStyle name="Calculation 3" xfId="33472" hidden="1" xr:uid="{00000000-0005-0000-0000-0000CA300000}"/>
    <cellStyle name="Calculation 3" xfId="33493" hidden="1" xr:uid="{00000000-0005-0000-0000-0000CB300000}"/>
    <cellStyle name="Calculation 3" xfId="33501" hidden="1" xr:uid="{00000000-0005-0000-0000-0000CC300000}"/>
    <cellStyle name="Calculation 3" xfId="33509" hidden="1" xr:uid="{00000000-0005-0000-0000-0000CD300000}"/>
    <cellStyle name="Calculation 3" xfId="33520" hidden="1" xr:uid="{00000000-0005-0000-0000-0000CE300000}"/>
    <cellStyle name="Calculation 3" xfId="33525" hidden="1" xr:uid="{00000000-0005-0000-0000-0000CF300000}"/>
    <cellStyle name="Calculation 3" xfId="33416" hidden="1" xr:uid="{00000000-0005-0000-0000-0000D0300000}"/>
    <cellStyle name="Calculation 3" xfId="33285" hidden="1" xr:uid="{00000000-0005-0000-0000-0000D1300000}"/>
    <cellStyle name="Calculation 3" xfId="33543" hidden="1" xr:uid="{00000000-0005-0000-0000-0000D2300000}"/>
    <cellStyle name="Calculation 3" xfId="33551" hidden="1" xr:uid="{00000000-0005-0000-0000-0000D3300000}"/>
    <cellStyle name="Calculation 3" xfId="33535" hidden="1" xr:uid="{00000000-0005-0000-0000-0000D4300000}"/>
    <cellStyle name="Calculation 3" xfId="33556" hidden="1" xr:uid="{00000000-0005-0000-0000-0000D5300000}"/>
    <cellStyle name="Calculation 3" xfId="33564" hidden="1" xr:uid="{00000000-0005-0000-0000-0000D6300000}"/>
    <cellStyle name="Calculation 3" xfId="33583" hidden="1" xr:uid="{00000000-0005-0000-0000-0000D7300000}"/>
    <cellStyle name="Calculation 3" xfId="33591" hidden="1" xr:uid="{00000000-0005-0000-0000-0000D8300000}"/>
    <cellStyle name="Calculation 3" xfId="33575" hidden="1" xr:uid="{00000000-0005-0000-0000-0000D9300000}"/>
    <cellStyle name="Calculation 3" xfId="33596" hidden="1" xr:uid="{00000000-0005-0000-0000-0000DA300000}"/>
    <cellStyle name="Calculation 3" xfId="33604" hidden="1" xr:uid="{00000000-0005-0000-0000-0000DB300000}"/>
    <cellStyle name="Calculation 3" xfId="33612" hidden="1" xr:uid="{00000000-0005-0000-0000-0000DC300000}"/>
    <cellStyle name="Calculation 3" xfId="33623" hidden="1" xr:uid="{00000000-0005-0000-0000-0000DD300000}"/>
    <cellStyle name="Calculation 3" xfId="33628" hidden="1" xr:uid="{00000000-0005-0000-0000-0000DE300000}"/>
    <cellStyle name="Calculation 3" xfId="33268" hidden="1" xr:uid="{00000000-0005-0000-0000-0000DF300000}"/>
    <cellStyle name="Calculation 3" xfId="32848" hidden="1" xr:uid="{00000000-0005-0000-0000-0000E0300000}"/>
    <cellStyle name="Calculation 3" xfId="33635" hidden="1" xr:uid="{00000000-0005-0000-0000-0000E1300000}"/>
    <cellStyle name="Calculation 3" xfId="33645" hidden="1" xr:uid="{00000000-0005-0000-0000-0000E2300000}"/>
    <cellStyle name="Calculation 3" xfId="33653" hidden="1" xr:uid="{00000000-0005-0000-0000-0000E3300000}"/>
    <cellStyle name="Calculation 3" xfId="32881" hidden="1" xr:uid="{00000000-0005-0000-0000-0000E4300000}"/>
    <cellStyle name="Calculation 3" xfId="33658" hidden="1" xr:uid="{00000000-0005-0000-0000-0000E5300000}"/>
    <cellStyle name="Calculation 3" xfId="33666" hidden="1" xr:uid="{00000000-0005-0000-0000-0000E6300000}"/>
    <cellStyle name="Calculation 3" xfId="33685" hidden="1" xr:uid="{00000000-0005-0000-0000-0000E7300000}"/>
    <cellStyle name="Calculation 3" xfId="33693" hidden="1" xr:uid="{00000000-0005-0000-0000-0000E8300000}"/>
    <cellStyle name="Calculation 3" xfId="33677" hidden="1" xr:uid="{00000000-0005-0000-0000-0000E9300000}"/>
    <cellStyle name="Calculation 3" xfId="33698" hidden="1" xr:uid="{00000000-0005-0000-0000-0000EA300000}"/>
    <cellStyle name="Calculation 3" xfId="33706" hidden="1" xr:uid="{00000000-0005-0000-0000-0000EB300000}"/>
    <cellStyle name="Calculation 3" xfId="33714" hidden="1" xr:uid="{00000000-0005-0000-0000-0000EC300000}"/>
    <cellStyle name="Calculation 3" xfId="33725" hidden="1" xr:uid="{00000000-0005-0000-0000-0000ED300000}"/>
    <cellStyle name="Calculation 3" xfId="33730" hidden="1" xr:uid="{00000000-0005-0000-0000-0000EE300000}"/>
    <cellStyle name="Calculation 3" xfId="32868" hidden="1" xr:uid="{00000000-0005-0000-0000-0000EF300000}"/>
    <cellStyle name="Calculation 3" xfId="33743" hidden="1" xr:uid="{00000000-0005-0000-0000-0000F0300000}"/>
    <cellStyle name="Calculation 3" xfId="33762" hidden="1" xr:uid="{00000000-0005-0000-0000-0000F1300000}"/>
    <cellStyle name="Calculation 3" xfId="33770" hidden="1" xr:uid="{00000000-0005-0000-0000-0000F2300000}"/>
    <cellStyle name="Calculation 3" xfId="33754" hidden="1" xr:uid="{00000000-0005-0000-0000-0000F3300000}"/>
    <cellStyle name="Calculation 3" xfId="33775" hidden="1" xr:uid="{00000000-0005-0000-0000-0000F4300000}"/>
    <cellStyle name="Calculation 3" xfId="33783" hidden="1" xr:uid="{00000000-0005-0000-0000-0000F5300000}"/>
    <cellStyle name="Calculation 3" xfId="33802" hidden="1" xr:uid="{00000000-0005-0000-0000-0000F6300000}"/>
    <cellStyle name="Calculation 3" xfId="33810" hidden="1" xr:uid="{00000000-0005-0000-0000-0000F7300000}"/>
    <cellStyle name="Calculation 3" xfId="33794" hidden="1" xr:uid="{00000000-0005-0000-0000-0000F8300000}"/>
    <cellStyle name="Calculation 3" xfId="33815" hidden="1" xr:uid="{00000000-0005-0000-0000-0000F9300000}"/>
    <cellStyle name="Calculation 3" xfId="33823" hidden="1" xr:uid="{00000000-0005-0000-0000-0000FA300000}"/>
    <cellStyle name="Calculation 3" xfId="33831" hidden="1" xr:uid="{00000000-0005-0000-0000-0000FB300000}"/>
    <cellStyle name="Calculation 3" xfId="33842" hidden="1" xr:uid="{00000000-0005-0000-0000-0000FC300000}"/>
    <cellStyle name="Calculation 3" xfId="33847" hidden="1" xr:uid="{00000000-0005-0000-0000-0000FD300000}"/>
    <cellStyle name="Calculation 3" xfId="33738" hidden="1" xr:uid="{00000000-0005-0000-0000-0000FE300000}"/>
    <cellStyle name="Calculation 3" xfId="32829" hidden="1" xr:uid="{00000000-0005-0000-0000-0000FF300000}"/>
    <cellStyle name="Calculation 3" xfId="33865" hidden="1" xr:uid="{00000000-0005-0000-0000-000000310000}"/>
    <cellStyle name="Calculation 3" xfId="33873" hidden="1" xr:uid="{00000000-0005-0000-0000-000001310000}"/>
    <cellStyle name="Calculation 3" xfId="33857" hidden="1" xr:uid="{00000000-0005-0000-0000-000002310000}"/>
    <cellStyle name="Calculation 3" xfId="33878" hidden="1" xr:uid="{00000000-0005-0000-0000-000003310000}"/>
    <cellStyle name="Calculation 3" xfId="33886" hidden="1" xr:uid="{00000000-0005-0000-0000-000004310000}"/>
    <cellStyle name="Calculation 3" xfId="33905" hidden="1" xr:uid="{00000000-0005-0000-0000-000005310000}"/>
    <cellStyle name="Calculation 3" xfId="33913" hidden="1" xr:uid="{00000000-0005-0000-0000-000006310000}"/>
    <cellStyle name="Calculation 3" xfId="33897" hidden="1" xr:uid="{00000000-0005-0000-0000-000007310000}"/>
    <cellStyle name="Calculation 3" xfId="33918" hidden="1" xr:uid="{00000000-0005-0000-0000-000008310000}"/>
    <cellStyle name="Calculation 3" xfId="33926" hidden="1" xr:uid="{00000000-0005-0000-0000-000009310000}"/>
    <cellStyle name="Calculation 3" xfId="33934" hidden="1" xr:uid="{00000000-0005-0000-0000-00000A310000}"/>
    <cellStyle name="Calculation 3" xfId="33945" hidden="1" xr:uid="{00000000-0005-0000-0000-00000B310000}"/>
    <cellStyle name="Calculation 3" xfId="33950" hidden="1" xr:uid="{00000000-0005-0000-0000-00000C310000}"/>
    <cellStyle name="Calculation 3" xfId="32843" hidden="1" xr:uid="{00000000-0005-0000-0000-00000D310000}"/>
    <cellStyle name="Calculation 3" xfId="33255" hidden="1" xr:uid="{00000000-0005-0000-0000-00000E310000}"/>
    <cellStyle name="Calculation 3" xfId="33971" hidden="1" xr:uid="{00000000-0005-0000-0000-00000F310000}"/>
    <cellStyle name="Calculation 3" xfId="33990" hidden="1" xr:uid="{00000000-0005-0000-0000-000010310000}"/>
    <cellStyle name="Calculation 3" xfId="33998" hidden="1" xr:uid="{00000000-0005-0000-0000-000011310000}"/>
    <cellStyle name="Calculation 3" xfId="33982" hidden="1" xr:uid="{00000000-0005-0000-0000-000012310000}"/>
    <cellStyle name="Calculation 3" xfId="34003" hidden="1" xr:uid="{00000000-0005-0000-0000-000013310000}"/>
    <cellStyle name="Calculation 3" xfId="34011" hidden="1" xr:uid="{00000000-0005-0000-0000-000014310000}"/>
    <cellStyle name="Calculation 3" xfId="34030" hidden="1" xr:uid="{00000000-0005-0000-0000-000015310000}"/>
    <cellStyle name="Calculation 3" xfId="34038" hidden="1" xr:uid="{00000000-0005-0000-0000-000016310000}"/>
    <cellStyle name="Calculation 3" xfId="34022" hidden="1" xr:uid="{00000000-0005-0000-0000-000017310000}"/>
    <cellStyle name="Calculation 3" xfId="34043" hidden="1" xr:uid="{00000000-0005-0000-0000-000018310000}"/>
    <cellStyle name="Calculation 3" xfId="34051" hidden="1" xr:uid="{00000000-0005-0000-0000-000019310000}"/>
    <cellStyle name="Calculation 3" xfId="34059" hidden="1" xr:uid="{00000000-0005-0000-0000-00001A310000}"/>
    <cellStyle name="Calculation 3" xfId="34070" hidden="1" xr:uid="{00000000-0005-0000-0000-00001B310000}"/>
    <cellStyle name="Calculation 3" xfId="34075" hidden="1" xr:uid="{00000000-0005-0000-0000-00001C310000}"/>
    <cellStyle name="Calculation 3" xfId="33965" hidden="1" xr:uid="{00000000-0005-0000-0000-00001D310000}"/>
    <cellStyle name="Calculation 3" xfId="34088" hidden="1" xr:uid="{00000000-0005-0000-0000-00001E310000}"/>
    <cellStyle name="Calculation 3" xfId="34107" hidden="1" xr:uid="{00000000-0005-0000-0000-00001F310000}"/>
    <cellStyle name="Calculation 3" xfId="34115" hidden="1" xr:uid="{00000000-0005-0000-0000-000020310000}"/>
    <cellStyle name="Calculation 3" xfId="34099" hidden="1" xr:uid="{00000000-0005-0000-0000-000021310000}"/>
    <cellStyle name="Calculation 3" xfId="34120" hidden="1" xr:uid="{00000000-0005-0000-0000-000022310000}"/>
    <cellStyle name="Calculation 3" xfId="34128" hidden="1" xr:uid="{00000000-0005-0000-0000-000023310000}"/>
    <cellStyle name="Calculation 3" xfId="34147" hidden="1" xr:uid="{00000000-0005-0000-0000-000024310000}"/>
    <cellStyle name="Calculation 3" xfId="34155" hidden="1" xr:uid="{00000000-0005-0000-0000-000025310000}"/>
    <cellStyle name="Calculation 3" xfId="34139" hidden="1" xr:uid="{00000000-0005-0000-0000-000026310000}"/>
    <cellStyle name="Calculation 3" xfId="34160" hidden="1" xr:uid="{00000000-0005-0000-0000-000027310000}"/>
    <cellStyle name="Calculation 3" xfId="34168" hidden="1" xr:uid="{00000000-0005-0000-0000-000028310000}"/>
    <cellStyle name="Calculation 3" xfId="34176" hidden="1" xr:uid="{00000000-0005-0000-0000-000029310000}"/>
    <cellStyle name="Calculation 3" xfId="34187" hidden="1" xr:uid="{00000000-0005-0000-0000-00002A310000}"/>
    <cellStyle name="Calculation 3" xfId="34192" hidden="1" xr:uid="{00000000-0005-0000-0000-00002B310000}"/>
    <cellStyle name="Calculation 3" xfId="34083" hidden="1" xr:uid="{00000000-0005-0000-0000-00002C310000}"/>
    <cellStyle name="Calculation 3" xfId="33259" hidden="1" xr:uid="{00000000-0005-0000-0000-00002D310000}"/>
    <cellStyle name="Calculation 3" xfId="34210" hidden="1" xr:uid="{00000000-0005-0000-0000-00002E310000}"/>
    <cellStyle name="Calculation 3" xfId="34218" hidden="1" xr:uid="{00000000-0005-0000-0000-00002F310000}"/>
    <cellStyle name="Calculation 3" xfId="34202" hidden="1" xr:uid="{00000000-0005-0000-0000-000030310000}"/>
    <cellStyle name="Calculation 3" xfId="34223" hidden="1" xr:uid="{00000000-0005-0000-0000-000031310000}"/>
    <cellStyle name="Calculation 3" xfId="34231" hidden="1" xr:uid="{00000000-0005-0000-0000-000032310000}"/>
    <cellStyle name="Calculation 3" xfId="34250" hidden="1" xr:uid="{00000000-0005-0000-0000-000033310000}"/>
    <cellStyle name="Calculation 3" xfId="34258" hidden="1" xr:uid="{00000000-0005-0000-0000-000034310000}"/>
    <cellStyle name="Calculation 3" xfId="34242" hidden="1" xr:uid="{00000000-0005-0000-0000-000035310000}"/>
    <cellStyle name="Calculation 3" xfId="34263" hidden="1" xr:uid="{00000000-0005-0000-0000-000036310000}"/>
    <cellStyle name="Calculation 3" xfId="34271" hidden="1" xr:uid="{00000000-0005-0000-0000-000037310000}"/>
    <cellStyle name="Calculation 3" xfId="34279" hidden="1" xr:uid="{00000000-0005-0000-0000-000038310000}"/>
    <cellStyle name="Calculation 3" xfId="34290" hidden="1" xr:uid="{00000000-0005-0000-0000-000039310000}"/>
    <cellStyle name="Calculation 3" xfId="34295" hidden="1" xr:uid="{00000000-0005-0000-0000-00003A310000}"/>
    <cellStyle name="Calculation 3" xfId="34303" hidden="1" xr:uid="{00000000-0005-0000-0000-00003B310000}"/>
    <cellStyle name="Calculation 3" xfId="34311" hidden="1" xr:uid="{00000000-0005-0000-0000-00003C310000}"/>
    <cellStyle name="Calculation 3" xfId="34339" hidden="1" xr:uid="{00000000-0005-0000-0000-00003D310000}"/>
    <cellStyle name="Calculation 3" xfId="34358" hidden="1" xr:uid="{00000000-0005-0000-0000-00003E310000}"/>
    <cellStyle name="Calculation 3" xfId="34366" hidden="1" xr:uid="{00000000-0005-0000-0000-00003F310000}"/>
    <cellStyle name="Calculation 3" xfId="34350" hidden="1" xr:uid="{00000000-0005-0000-0000-000040310000}"/>
    <cellStyle name="Calculation 3" xfId="34371" hidden="1" xr:uid="{00000000-0005-0000-0000-000041310000}"/>
    <cellStyle name="Calculation 3" xfId="34379" hidden="1" xr:uid="{00000000-0005-0000-0000-000042310000}"/>
    <cellStyle name="Calculation 3" xfId="34398" hidden="1" xr:uid="{00000000-0005-0000-0000-000043310000}"/>
    <cellStyle name="Calculation 3" xfId="34406" hidden="1" xr:uid="{00000000-0005-0000-0000-000044310000}"/>
    <cellStyle name="Calculation 3" xfId="34390" hidden="1" xr:uid="{00000000-0005-0000-0000-000045310000}"/>
    <cellStyle name="Calculation 3" xfId="34411" hidden="1" xr:uid="{00000000-0005-0000-0000-000046310000}"/>
    <cellStyle name="Calculation 3" xfId="34419" hidden="1" xr:uid="{00000000-0005-0000-0000-000047310000}"/>
    <cellStyle name="Calculation 3" xfId="34427" hidden="1" xr:uid="{00000000-0005-0000-0000-000048310000}"/>
    <cellStyle name="Calculation 3" xfId="34438" hidden="1" xr:uid="{00000000-0005-0000-0000-000049310000}"/>
    <cellStyle name="Calculation 3" xfId="34443" hidden="1" xr:uid="{00000000-0005-0000-0000-00004A310000}"/>
    <cellStyle name="Calculation 3" xfId="34333" hidden="1" xr:uid="{00000000-0005-0000-0000-00004B310000}"/>
    <cellStyle name="Calculation 3" xfId="34456" hidden="1" xr:uid="{00000000-0005-0000-0000-00004C310000}"/>
    <cellStyle name="Calculation 3" xfId="34475" hidden="1" xr:uid="{00000000-0005-0000-0000-00004D310000}"/>
    <cellStyle name="Calculation 3" xfId="34483" hidden="1" xr:uid="{00000000-0005-0000-0000-00004E310000}"/>
    <cellStyle name="Calculation 3" xfId="34467" hidden="1" xr:uid="{00000000-0005-0000-0000-00004F310000}"/>
    <cellStyle name="Calculation 3" xfId="34488" hidden="1" xr:uid="{00000000-0005-0000-0000-000050310000}"/>
    <cellStyle name="Calculation 3" xfId="34496" hidden="1" xr:uid="{00000000-0005-0000-0000-000051310000}"/>
    <cellStyle name="Calculation 3" xfId="34515" hidden="1" xr:uid="{00000000-0005-0000-0000-000052310000}"/>
    <cellStyle name="Calculation 3" xfId="34523" hidden="1" xr:uid="{00000000-0005-0000-0000-000053310000}"/>
    <cellStyle name="Calculation 3" xfId="34507" hidden="1" xr:uid="{00000000-0005-0000-0000-000054310000}"/>
    <cellStyle name="Calculation 3" xfId="34528" hidden="1" xr:uid="{00000000-0005-0000-0000-000055310000}"/>
    <cellStyle name="Calculation 3" xfId="34536" hidden="1" xr:uid="{00000000-0005-0000-0000-000056310000}"/>
    <cellStyle name="Calculation 3" xfId="34544" hidden="1" xr:uid="{00000000-0005-0000-0000-000057310000}"/>
    <cellStyle name="Calculation 3" xfId="34555" hidden="1" xr:uid="{00000000-0005-0000-0000-000058310000}"/>
    <cellStyle name="Calculation 3" xfId="34560" hidden="1" xr:uid="{00000000-0005-0000-0000-000059310000}"/>
    <cellStyle name="Calculation 3" xfId="34451" hidden="1" xr:uid="{00000000-0005-0000-0000-00005A310000}"/>
    <cellStyle name="Calculation 3" xfId="34322" hidden="1" xr:uid="{00000000-0005-0000-0000-00005B310000}"/>
    <cellStyle name="Calculation 3" xfId="34578" hidden="1" xr:uid="{00000000-0005-0000-0000-00005C310000}"/>
    <cellStyle name="Calculation 3" xfId="34586" hidden="1" xr:uid="{00000000-0005-0000-0000-00005D310000}"/>
    <cellStyle name="Calculation 3" xfId="34570" hidden="1" xr:uid="{00000000-0005-0000-0000-00005E310000}"/>
    <cellStyle name="Calculation 3" xfId="34591" hidden="1" xr:uid="{00000000-0005-0000-0000-00005F310000}"/>
    <cellStyle name="Calculation 3" xfId="34599" hidden="1" xr:uid="{00000000-0005-0000-0000-000060310000}"/>
    <cellStyle name="Calculation 3" xfId="34618" hidden="1" xr:uid="{00000000-0005-0000-0000-000061310000}"/>
    <cellStyle name="Calculation 3" xfId="34626" hidden="1" xr:uid="{00000000-0005-0000-0000-000062310000}"/>
    <cellStyle name="Calculation 3" xfId="34610" hidden="1" xr:uid="{00000000-0005-0000-0000-000063310000}"/>
    <cellStyle name="Calculation 3" xfId="34631" hidden="1" xr:uid="{00000000-0005-0000-0000-000064310000}"/>
    <cellStyle name="Calculation 3" xfId="34639" hidden="1" xr:uid="{00000000-0005-0000-0000-000065310000}"/>
    <cellStyle name="Calculation 3" xfId="34647" hidden="1" xr:uid="{00000000-0005-0000-0000-000066310000}"/>
    <cellStyle name="Calculation 3" xfId="34658" hidden="1" xr:uid="{00000000-0005-0000-0000-000067310000}"/>
    <cellStyle name="Calculation 3" xfId="34663" hidden="1" xr:uid="{00000000-0005-0000-0000-000068310000}"/>
    <cellStyle name="Calculation 3" xfId="34673" hidden="1" xr:uid="{00000000-0005-0000-0000-000069310000}"/>
    <cellStyle name="Calculation 3" xfId="34961" hidden="1" xr:uid="{00000000-0005-0000-0000-00006A310000}"/>
    <cellStyle name="Calculation 3" xfId="34982" hidden="1" xr:uid="{00000000-0005-0000-0000-00006B310000}"/>
    <cellStyle name="Calculation 3" xfId="34990" hidden="1" xr:uid="{00000000-0005-0000-0000-00006C310000}"/>
    <cellStyle name="Calculation 3" xfId="34973" hidden="1" xr:uid="{00000000-0005-0000-0000-00006D310000}"/>
    <cellStyle name="Calculation 3" xfId="34999" hidden="1" xr:uid="{00000000-0005-0000-0000-00006E310000}"/>
    <cellStyle name="Calculation 3" xfId="35007" hidden="1" xr:uid="{00000000-0005-0000-0000-00006F310000}"/>
    <cellStyle name="Calculation 3" xfId="35026" hidden="1" xr:uid="{00000000-0005-0000-0000-000070310000}"/>
    <cellStyle name="Calculation 3" xfId="35034" hidden="1" xr:uid="{00000000-0005-0000-0000-000071310000}"/>
    <cellStyle name="Calculation 3" xfId="35018" hidden="1" xr:uid="{00000000-0005-0000-0000-000072310000}"/>
    <cellStyle name="Calculation 3" xfId="35040" hidden="1" xr:uid="{00000000-0005-0000-0000-000073310000}"/>
    <cellStyle name="Calculation 3" xfId="35051" hidden="1" xr:uid="{00000000-0005-0000-0000-000074310000}"/>
    <cellStyle name="Calculation 3" xfId="35059" hidden="1" xr:uid="{00000000-0005-0000-0000-000075310000}"/>
    <cellStyle name="Calculation 3" xfId="35070" hidden="1" xr:uid="{00000000-0005-0000-0000-000076310000}"/>
    <cellStyle name="Calculation 3" xfId="35077" hidden="1" xr:uid="{00000000-0005-0000-0000-000077310000}"/>
    <cellStyle name="Calculation 3" xfId="35088" hidden="1" xr:uid="{00000000-0005-0000-0000-000078310000}"/>
    <cellStyle name="Calculation 3" xfId="35104" hidden="1" xr:uid="{00000000-0005-0000-0000-000079310000}"/>
    <cellStyle name="Calculation 3" xfId="35123" hidden="1" xr:uid="{00000000-0005-0000-0000-00007A310000}"/>
    <cellStyle name="Calculation 3" xfId="35131" hidden="1" xr:uid="{00000000-0005-0000-0000-00007B310000}"/>
    <cellStyle name="Calculation 3" xfId="35115" hidden="1" xr:uid="{00000000-0005-0000-0000-00007C310000}"/>
    <cellStyle name="Calculation 3" xfId="35137" hidden="1" xr:uid="{00000000-0005-0000-0000-00007D310000}"/>
    <cellStyle name="Calculation 3" xfId="35145" hidden="1" xr:uid="{00000000-0005-0000-0000-00007E310000}"/>
    <cellStyle name="Calculation 3" xfId="35164" hidden="1" xr:uid="{00000000-0005-0000-0000-00007F310000}"/>
    <cellStyle name="Calculation 3" xfId="35172" hidden="1" xr:uid="{00000000-0005-0000-0000-000080310000}"/>
    <cellStyle name="Calculation 3" xfId="35156" hidden="1" xr:uid="{00000000-0005-0000-0000-000081310000}"/>
    <cellStyle name="Calculation 3" xfId="35177" hidden="1" xr:uid="{00000000-0005-0000-0000-000082310000}"/>
    <cellStyle name="Calculation 3" xfId="35186" hidden="1" xr:uid="{00000000-0005-0000-0000-000083310000}"/>
    <cellStyle name="Calculation 3" xfId="35194" hidden="1" xr:uid="{00000000-0005-0000-0000-000084310000}"/>
    <cellStyle name="Calculation 3" xfId="35205" hidden="1" xr:uid="{00000000-0005-0000-0000-000085310000}"/>
    <cellStyle name="Calculation 3" xfId="35210" hidden="1" xr:uid="{00000000-0005-0000-0000-000086310000}"/>
    <cellStyle name="Calculation 3" xfId="35219" hidden="1" xr:uid="{00000000-0005-0000-0000-000087310000}"/>
    <cellStyle name="Calculation 3" xfId="35099" hidden="1" xr:uid="{00000000-0005-0000-0000-000088310000}"/>
    <cellStyle name="Calculation 3" xfId="35227" hidden="1" xr:uid="{00000000-0005-0000-0000-000089310000}"/>
    <cellStyle name="Calculation 3" xfId="35246" hidden="1" xr:uid="{00000000-0005-0000-0000-00008A310000}"/>
    <cellStyle name="Calculation 3" xfId="35254" hidden="1" xr:uid="{00000000-0005-0000-0000-00008B310000}"/>
    <cellStyle name="Calculation 3" xfId="35238" hidden="1" xr:uid="{00000000-0005-0000-0000-00008C310000}"/>
    <cellStyle name="Calculation 3" xfId="35259" hidden="1" xr:uid="{00000000-0005-0000-0000-00008D310000}"/>
    <cellStyle name="Calculation 3" xfId="35267" hidden="1" xr:uid="{00000000-0005-0000-0000-00008E310000}"/>
    <cellStyle name="Calculation 3" xfId="35286" hidden="1" xr:uid="{00000000-0005-0000-0000-00008F310000}"/>
    <cellStyle name="Calculation 3" xfId="35294" hidden="1" xr:uid="{00000000-0005-0000-0000-000090310000}"/>
    <cellStyle name="Calculation 3" xfId="35278" hidden="1" xr:uid="{00000000-0005-0000-0000-000091310000}"/>
    <cellStyle name="Calculation 3" xfId="35299" hidden="1" xr:uid="{00000000-0005-0000-0000-000092310000}"/>
    <cellStyle name="Calculation 3" xfId="35307" hidden="1" xr:uid="{00000000-0005-0000-0000-000093310000}"/>
    <cellStyle name="Calculation 3" xfId="35315" hidden="1" xr:uid="{00000000-0005-0000-0000-000094310000}"/>
    <cellStyle name="Calculation 3" xfId="35326" hidden="1" xr:uid="{00000000-0005-0000-0000-000095310000}"/>
    <cellStyle name="Calculation 3" xfId="35331" hidden="1" xr:uid="{00000000-0005-0000-0000-000096310000}"/>
    <cellStyle name="Calculation 3" xfId="35339" hidden="1" xr:uid="{00000000-0005-0000-0000-000097310000}"/>
    <cellStyle name="Calculation 3" xfId="35347" hidden="1" xr:uid="{00000000-0005-0000-0000-000098310000}"/>
    <cellStyle name="Calculation 3" xfId="35355" hidden="1" xr:uid="{00000000-0005-0000-0000-000099310000}"/>
    <cellStyle name="Calculation 3" xfId="35374" hidden="1" xr:uid="{00000000-0005-0000-0000-00009A310000}"/>
    <cellStyle name="Calculation 3" xfId="35382" hidden="1" xr:uid="{00000000-0005-0000-0000-00009B310000}"/>
    <cellStyle name="Calculation 3" xfId="35366" hidden="1" xr:uid="{00000000-0005-0000-0000-00009C310000}"/>
    <cellStyle name="Calculation 3" xfId="35388" hidden="1" xr:uid="{00000000-0005-0000-0000-00009D310000}"/>
    <cellStyle name="Calculation 3" xfId="35396" hidden="1" xr:uid="{00000000-0005-0000-0000-00009E310000}"/>
    <cellStyle name="Calculation 3" xfId="35415" hidden="1" xr:uid="{00000000-0005-0000-0000-00009F310000}"/>
    <cellStyle name="Calculation 3" xfId="35423" hidden="1" xr:uid="{00000000-0005-0000-0000-0000A0310000}"/>
    <cellStyle name="Calculation 3" xfId="35407" hidden="1" xr:uid="{00000000-0005-0000-0000-0000A1310000}"/>
    <cellStyle name="Calculation 3" xfId="35428" hidden="1" xr:uid="{00000000-0005-0000-0000-0000A2310000}"/>
    <cellStyle name="Calculation 3" xfId="35437" hidden="1" xr:uid="{00000000-0005-0000-0000-0000A3310000}"/>
    <cellStyle name="Calculation 3" xfId="35445" hidden="1" xr:uid="{00000000-0005-0000-0000-0000A4310000}"/>
    <cellStyle name="Calculation 3" xfId="35456" hidden="1" xr:uid="{00000000-0005-0000-0000-0000A5310000}"/>
    <cellStyle name="Calculation 3" xfId="35461" hidden="1" xr:uid="{00000000-0005-0000-0000-0000A6310000}"/>
    <cellStyle name="Calculation 3" xfId="35469" hidden="1" xr:uid="{00000000-0005-0000-0000-0000A7310000}"/>
    <cellStyle name="Calculation 3" xfId="35477" hidden="1" xr:uid="{00000000-0005-0000-0000-0000A8310000}"/>
    <cellStyle name="Calculation 3" xfId="35485" hidden="1" xr:uid="{00000000-0005-0000-0000-0000A9310000}"/>
    <cellStyle name="Calculation 3" xfId="35504" hidden="1" xr:uid="{00000000-0005-0000-0000-0000AA310000}"/>
    <cellStyle name="Calculation 3" xfId="35512" hidden="1" xr:uid="{00000000-0005-0000-0000-0000AB310000}"/>
    <cellStyle name="Calculation 3" xfId="35496" hidden="1" xr:uid="{00000000-0005-0000-0000-0000AC310000}"/>
    <cellStyle name="Calculation 3" xfId="35518" hidden="1" xr:uid="{00000000-0005-0000-0000-0000AD310000}"/>
    <cellStyle name="Calculation 3" xfId="35526" hidden="1" xr:uid="{00000000-0005-0000-0000-0000AE310000}"/>
    <cellStyle name="Calculation 3" xfId="35545" hidden="1" xr:uid="{00000000-0005-0000-0000-0000AF310000}"/>
    <cellStyle name="Calculation 3" xfId="35553" hidden="1" xr:uid="{00000000-0005-0000-0000-0000B0310000}"/>
    <cellStyle name="Calculation 3" xfId="35537" hidden="1" xr:uid="{00000000-0005-0000-0000-0000B1310000}"/>
    <cellStyle name="Calculation 3" xfId="35558" hidden="1" xr:uid="{00000000-0005-0000-0000-0000B2310000}"/>
    <cellStyle name="Calculation 3" xfId="35567" hidden="1" xr:uid="{00000000-0005-0000-0000-0000B3310000}"/>
    <cellStyle name="Calculation 3" xfId="35575" hidden="1" xr:uid="{00000000-0005-0000-0000-0000B4310000}"/>
    <cellStyle name="Calculation 3" xfId="35586" hidden="1" xr:uid="{00000000-0005-0000-0000-0000B5310000}"/>
    <cellStyle name="Calculation 3" xfId="35591" hidden="1" xr:uid="{00000000-0005-0000-0000-0000B6310000}"/>
    <cellStyle name="Calculation 3" xfId="35599" hidden="1" xr:uid="{00000000-0005-0000-0000-0000B7310000}"/>
    <cellStyle name="Calculation 3" xfId="35613" hidden="1" xr:uid="{00000000-0005-0000-0000-0000B8310000}"/>
    <cellStyle name="Calculation 3" xfId="35683" hidden="1" xr:uid="{00000000-0005-0000-0000-0000B9310000}"/>
    <cellStyle name="Calculation 3" xfId="35711" hidden="1" xr:uid="{00000000-0005-0000-0000-0000BA310000}"/>
    <cellStyle name="Calculation 3" xfId="35730" hidden="1" xr:uid="{00000000-0005-0000-0000-0000BB310000}"/>
    <cellStyle name="Calculation 3" xfId="35738" hidden="1" xr:uid="{00000000-0005-0000-0000-0000BC310000}"/>
    <cellStyle name="Calculation 3" xfId="35722" hidden="1" xr:uid="{00000000-0005-0000-0000-0000BD310000}"/>
    <cellStyle name="Calculation 3" xfId="35745" hidden="1" xr:uid="{00000000-0005-0000-0000-0000BE310000}"/>
    <cellStyle name="Calculation 3" xfId="35753" hidden="1" xr:uid="{00000000-0005-0000-0000-0000BF310000}"/>
    <cellStyle name="Calculation 3" xfId="35772" hidden="1" xr:uid="{00000000-0005-0000-0000-0000C0310000}"/>
    <cellStyle name="Calculation 3" xfId="35780" hidden="1" xr:uid="{00000000-0005-0000-0000-0000C1310000}"/>
    <cellStyle name="Calculation 3" xfId="35764" hidden="1" xr:uid="{00000000-0005-0000-0000-0000C2310000}"/>
    <cellStyle name="Calculation 3" xfId="35786" hidden="1" xr:uid="{00000000-0005-0000-0000-0000C3310000}"/>
    <cellStyle name="Calculation 3" xfId="35795" hidden="1" xr:uid="{00000000-0005-0000-0000-0000C4310000}"/>
    <cellStyle name="Calculation 3" xfId="35803" hidden="1" xr:uid="{00000000-0005-0000-0000-0000C5310000}"/>
    <cellStyle name="Calculation 3" xfId="35814" hidden="1" xr:uid="{00000000-0005-0000-0000-0000C6310000}"/>
    <cellStyle name="Calculation 3" xfId="35821" hidden="1" xr:uid="{00000000-0005-0000-0000-0000C7310000}"/>
    <cellStyle name="Calculation 3" xfId="35705" hidden="1" xr:uid="{00000000-0005-0000-0000-0000C8310000}"/>
    <cellStyle name="Calculation 3" xfId="35835" hidden="1" xr:uid="{00000000-0005-0000-0000-0000C9310000}"/>
    <cellStyle name="Calculation 3" xfId="35854" hidden="1" xr:uid="{00000000-0005-0000-0000-0000CA310000}"/>
    <cellStyle name="Calculation 3" xfId="35862" hidden="1" xr:uid="{00000000-0005-0000-0000-0000CB310000}"/>
    <cellStyle name="Calculation 3" xfId="35846" hidden="1" xr:uid="{00000000-0005-0000-0000-0000CC310000}"/>
    <cellStyle name="Calculation 3" xfId="35867" hidden="1" xr:uid="{00000000-0005-0000-0000-0000CD310000}"/>
    <cellStyle name="Calculation 3" xfId="35875" hidden="1" xr:uid="{00000000-0005-0000-0000-0000CE310000}"/>
    <cellStyle name="Calculation 3" xfId="35894" hidden="1" xr:uid="{00000000-0005-0000-0000-0000CF310000}"/>
    <cellStyle name="Calculation 3" xfId="35902" hidden="1" xr:uid="{00000000-0005-0000-0000-0000D0310000}"/>
    <cellStyle name="Calculation 3" xfId="35886" hidden="1" xr:uid="{00000000-0005-0000-0000-0000D1310000}"/>
    <cellStyle name="Calculation 3" xfId="35907" hidden="1" xr:uid="{00000000-0005-0000-0000-0000D2310000}"/>
    <cellStyle name="Calculation 3" xfId="35915" hidden="1" xr:uid="{00000000-0005-0000-0000-0000D3310000}"/>
    <cellStyle name="Calculation 3" xfId="35923" hidden="1" xr:uid="{00000000-0005-0000-0000-0000D4310000}"/>
    <cellStyle name="Calculation 3" xfId="35934" hidden="1" xr:uid="{00000000-0005-0000-0000-0000D5310000}"/>
    <cellStyle name="Calculation 3" xfId="35939" hidden="1" xr:uid="{00000000-0005-0000-0000-0000D6310000}"/>
    <cellStyle name="Calculation 3" xfId="35830" hidden="1" xr:uid="{00000000-0005-0000-0000-0000D7310000}"/>
    <cellStyle name="Calculation 3" xfId="35694" hidden="1" xr:uid="{00000000-0005-0000-0000-0000D8310000}"/>
    <cellStyle name="Calculation 3" xfId="35957" hidden="1" xr:uid="{00000000-0005-0000-0000-0000D9310000}"/>
    <cellStyle name="Calculation 3" xfId="35965" hidden="1" xr:uid="{00000000-0005-0000-0000-0000DA310000}"/>
    <cellStyle name="Calculation 3" xfId="35949" hidden="1" xr:uid="{00000000-0005-0000-0000-0000DB310000}"/>
    <cellStyle name="Calculation 3" xfId="35970" hidden="1" xr:uid="{00000000-0005-0000-0000-0000DC310000}"/>
    <cellStyle name="Calculation 3" xfId="35978" hidden="1" xr:uid="{00000000-0005-0000-0000-0000DD310000}"/>
    <cellStyle name="Calculation 3" xfId="35997" hidden="1" xr:uid="{00000000-0005-0000-0000-0000DE310000}"/>
    <cellStyle name="Calculation 3" xfId="36005" hidden="1" xr:uid="{00000000-0005-0000-0000-0000DF310000}"/>
    <cellStyle name="Calculation 3" xfId="35989" hidden="1" xr:uid="{00000000-0005-0000-0000-0000E0310000}"/>
    <cellStyle name="Calculation 3" xfId="36010" hidden="1" xr:uid="{00000000-0005-0000-0000-0000E1310000}"/>
    <cellStyle name="Calculation 3" xfId="36018" hidden="1" xr:uid="{00000000-0005-0000-0000-0000E2310000}"/>
    <cellStyle name="Calculation 3" xfId="36026" hidden="1" xr:uid="{00000000-0005-0000-0000-0000E3310000}"/>
    <cellStyle name="Calculation 3" xfId="36037" hidden="1" xr:uid="{00000000-0005-0000-0000-0000E4310000}"/>
    <cellStyle name="Calculation 3" xfId="36042" hidden="1" xr:uid="{00000000-0005-0000-0000-0000E5310000}"/>
    <cellStyle name="Calculation 3" xfId="35817" hidden="1" xr:uid="{00000000-0005-0000-0000-0000E6310000}"/>
    <cellStyle name="Calculation 3" xfId="36087" hidden="1" xr:uid="{00000000-0005-0000-0000-0000E7310000}"/>
    <cellStyle name="Calculation 3" xfId="36115" hidden="1" xr:uid="{00000000-0005-0000-0000-0000E8310000}"/>
    <cellStyle name="Calculation 3" xfId="36134" hidden="1" xr:uid="{00000000-0005-0000-0000-0000E9310000}"/>
    <cellStyle name="Calculation 3" xfId="36142" hidden="1" xr:uid="{00000000-0005-0000-0000-0000EA310000}"/>
    <cellStyle name="Calculation 3" xfId="36126" hidden="1" xr:uid="{00000000-0005-0000-0000-0000EB310000}"/>
    <cellStyle name="Calculation 3" xfId="36148" hidden="1" xr:uid="{00000000-0005-0000-0000-0000EC310000}"/>
    <cellStyle name="Calculation 3" xfId="36156" hidden="1" xr:uid="{00000000-0005-0000-0000-0000ED310000}"/>
    <cellStyle name="Calculation 3" xfId="36175" hidden="1" xr:uid="{00000000-0005-0000-0000-0000EE310000}"/>
    <cellStyle name="Calculation 3" xfId="36183" hidden="1" xr:uid="{00000000-0005-0000-0000-0000EF310000}"/>
    <cellStyle name="Calculation 3" xfId="36167" hidden="1" xr:uid="{00000000-0005-0000-0000-0000F0310000}"/>
    <cellStyle name="Calculation 3" xfId="36188" hidden="1" xr:uid="{00000000-0005-0000-0000-0000F1310000}"/>
    <cellStyle name="Calculation 3" xfId="36197" hidden="1" xr:uid="{00000000-0005-0000-0000-0000F2310000}"/>
    <cellStyle name="Calculation 3" xfId="36205" hidden="1" xr:uid="{00000000-0005-0000-0000-0000F3310000}"/>
    <cellStyle name="Calculation 3" xfId="36216" hidden="1" xr:uid="{00000000-0005-0000-0000-0000F4310000}"/>
    <cellStyle name="Calculation 3" xfId="36221" hidden="1" xr:uid="{00000000-0005-0000-0000-0000F5310000}"/>
    <cellStyle name="Calculation 3" xfId="36109" hidden="1" xr:uid="{00000000-0005-0000-0000-0000F6310000}"/>
    <cellStyle name="Calculation 3" xfId="36234" hidden="1" xr:uid="{00000000-0005-0000-0000-0000F7310000}"/>
    <cellStyle name="Calculation 3" xfId="36253" hidden="1" xr:uid="{00000000-0005-0000-0000-0000F8310000}"/>
    <cellStyle name="Calculation 3" xfId="36261" hidden="1" xr:uid="{00000000-0005-0000-0000-0000F9310000}"/>
    <cellStyle name="Calculation 3" xfId="36245" hidden="1" xr:uid="{00000000-0005-0000-0000-0000FA310000}"/>
    <cellStyle name="Calculation 3" xfId="36266" hidden="1" xr:uid="{00000000-0005-0000-0000-0000FB310000}"/>
    <cellStyle name="Calculation 3" xfId="36274" hidden="1" xr:uid="{00000000-0005-0000-0000-0000FC310000}"/>
    <cellStyle name="Calculation 3" xfId="36293" hidden="1" xr:uid="{00000000-0005-0000-0000-0000FD310000}"/>
    <cellStyle name="Calculation 3" xfId="36301" hidden="1" xr:uid="{00000000-0005-0000-0000-0000FE310000}"/>
    <cellStyle name="Calculation 3" xfId="36285" hidden="1" xr:uid="{00000000-0005-0000-0000-0000FF310000}"/>
    <cellStyle name="Calculation 3" xfId="36306" hidden="1" xr:uid="{00000000-0005-0000-0000-000000320000}"/>
    <cellStyle name="Calculation 3" xfId="36314" hidden="1" xr:uid="{00000000-0005-0000-0000-000001320000}"/>
    <cellStyle name="Calculation 3" xfId="36322" hidden="1" xr:uid="{00000000-0005-0000-0000-000002320000}"/>
    <cellStyle name="Calculation 3" xfId="36333" hidden="1" xr:uid="{00000000-0005-0000-0000-000003320000}"/>
    <cellStyle name="Calculation 3" xfId="36338" hidden="1" xr:uid="{00000000-0005-0000-0000-000004320000}"/>
    <cellStyle name="Calculation 3" xfId="36229" hidden="1" xr:uid="{00000000-0005-0000-0000-000005320000}"/>
    <cellStyle name="Calculation 3" xfId="36098" hidden="1" xr:uid="{00000000-0005-0000-0000-000006320000}"/>
    <cellStyle name="Calculation 3" xfId="36356" hidden="1" xr:uid="{00000000-0005-0000-0000-000007320000}"/>
    <cellStyle name="Calculation 3" xfId="36364" hidden="1" xr:uid="{00000000-0005-0000-0000-000008320000}"/>
    <cellStyle name="Calculation 3" xfId="36348" hidden="1" xr:uid="{00000000-0005-0000-0000-000009320000}"/>
    <cellStyle name="Calculation 3" xfId="36369" hidden="1" xr:uid="{00000000-0005-0000-0000-00000A320000}"/>
    <cellStyle name="Calculation 3" xfId="36377" hidden="1" xr:uid="{00000000-0005-0000-0000-00000B320000}"/>
    <cellStyle name="Calculation 3" xfId="36396" hidden="1" xr:uid="{00000000-0005-0000-0000-00000C320000}"/>
    <cellStyle name="Calculation 3" xfId="36404" hidden="1" xr:uid="{00000000-0005-0000-0000-00000D320000}"/>
    <cellStyle name="Calculation 3" xfId="36388" hidden="1" xr:uid="{00000000-0005-0000-0000-00000E320000}"/>
    <cellStyle name="Calculation 3" xfId="36409" hidden="1" xr:uid="{00000000-0005-0000-0000-00000F320000}"/>
    <cellStyle name="Calculation 3" xfId="36417" hidden="1" xr:uid="{00000000-0005-0000-0000-000010320000}"/>
    <cellStyle name="Calculation 3" xfId="36425" hidden="1" xr:uid="{00000000-0005-0000-0000-000011320000}"/>
    <cellStyle name="Calculation 3" xfId="36436" hidden="1" xr:uid="{00000000-0005-0000-0000-000012320000}"/>
    <cellStyle name="Calculation 3" xfId="36441" hidden="1" xr:uid="{00000000-0005-0000-0000-000013320000}"/>
    <cellStyle name="Calculation 3" xfId="36081" hidden="1" xr:uid="{00000000-0005-0000-0000-000014320000}"/>
    <cellStyle name="Calculation 3" xfId="35627" hidden="1" xr:uid="{00000000-0005-0000-0000-000015320000}"/>
    <cellStyle name="Calculation 3" xfId="36448" hidden="1" xr:uid="{00000000-0005-0000-0000-000016320000}"/>
    <cellStyle name="Calculation 3" xfId="36458" hidden="1" xr:uid="{00000000-0005-0000-0000-000017320000}"/>
    <cellStyle name="Calculation 3" xfId="36466" hidden="1" xr:uid="{00000000-0005-0000-0000-000018320000}"/>
    <cellStyle name="Calculation 3" xfId="35661" hidden="1" xr:uid="{00000000-0005-0000-0000-000019320000}"/>
    <cellStyle name="Calculation 3" xfId="36471" hidden="1" xr:uid="{00000000-0005-0000-0000-00001A320000}"/>
    <cellStyle name="Calculation 3" xfId="36479" hidden="1" xr:uid="{00000000-0005-0000-0000-00001B320000}"/>
    <cellStyle name="Calculation 3" xfId="36498" hidden="1" xr:uid="{00000000-0005-0000-0000-00001C320000}"/>
    <cellStyle name="Calculation 3" xfId="36506" hidden="1" xr:uid="{00000000-0005-0000-0000-00001D320000}"/>
    <cellStyle name="Calculation 3" xfId="36490" hidden="1" xr:uid="{00000000-0005-0000-0000-00001E320000}"/>
    <cellStyle name="Calculation 3" xfId="36511" hidden="1" xr:uid="{00000000-0005-0000-0000-00001F320000}"/>
    <cellStyle name="Calculation 3" xfId="36519" hidden="1" xr:uid="{00000000-0005-0000-0000-000020320000}"/>
    <cellStyle name="Calculation 3" xfId="36527" hidden="1" xr:uid="{00000000-0005-0000-0000-000021320000}"/>
    <cellStyle name="Calculation 3" xfId="36538" hidden="1" xr:uid="{00000000-0005-0000-0000-000022320000}"/>
    <cellStyle name="Calculation 3" xfId="36543" hidden="1" xr:uid="{00000000-0005-0000-0000-000023320000}"/>
    <cellStyle name="Calculation 3" xfId="35647" hidden="1" xr:uid="{00000000-0005-0000-0000-000024320000}"/>
    <cellStyle name="Calculation 3" xfId="36556" hidden="1" xr:uid="{00000000-0005-0000-0000-000025320000}"/>
    <cellStyle name="Calculation 3" xfId="36575" hidden="1" xr:uid="{00000000-0005-0000-0000-000026320000}"/>
    <cellStyle name="Calculation 3" xfId="36583" hidden="1" xr:uid="{00000000-0005-0000-0000-000027320000}"/>
    <cellStyle name="Calculation 3" xfId="36567" hidden="1" xr:uid="{00000000-0005-0000-0000-000028320000}"/>
    <cellStyle name="Calculation 3" xfId="36588" hidden="1" xr:uid="{00000000-0005-0000-0000-000029320000}"/>
    <cellStyle name="Calculation 3" xfId="36596" hidden="1" xr:uid="{00000000-0005-0000-0000-00002A320000}"/>
    <cellStyle name="Calculation 3" xfId="36615" hidden="1" xr:uid="{00000000-0005-0000-0000-00002B320000}"/>
    <cellStyle name="Calculation 3" xfId="36623" hidden="1" xr:uid="{00000000-0005-0000-0000-00002C320000}"/>
    <cellStyle name="Calculation 3" xfId="36607" hidden="1" xr:uid="{00000000-0005-0000-0000-00002D320000}"/>
    <cellStyle name="Calculation 3" xfId="36628" hidden="1" xr:uid="{00000000-0005-0000-0000-00002E320000}"/>
    <cellStyle name="Calculation 3" xfId="36636" hidden="1" xr:uid="{00000000-0005-0000-0000-00002F320000}"/>
    <cellStyle name="Calculation 3" xfId="36644" hidden="1" xr:uid="{00000000-0005-0000-0000-000030320000}"/>
    <cellStyle name="Calculation 3" xfId="36655" hidden="1" xr:uid="{00000000-0005-0000-0000-000031320000}"/>
    <cellStyle name="Calculation 3" xfId="36660" hidden="1" xr:uid="{00000000-0005-0000-0000-000032320000}"/>
    <cellStyle name="Calculation 3" xfId="36551" hidden="1" xr:uid="{00000000-0005-0000-0000-000033320000}"/>
    <cellStyle name="Calculation 3" xfId="35605" hidden="1" xr:uid="{00000000-0005-0000-0000-000034320000}"/>
    <cellStyle name="Calculation 3" xfId="36678" hidden="1" xr:uid="{00000000-0005-0000-0000-000035320000}"/>
    <cellStyle name="Calculation 3" xfId="36686" hidden="1" xr:uid="{00000000-0005-0000-0000-000036320000}"/>
    <cellStyle name="Calculation 3" xfId="36670" hidden="1" xr:uid="{00000000-0005-0000-0000-000037320000}"/>
    <cellStyle name="Calculation 3" xfId="36691" hidden="1" xr:uid="{00000000-0005-0000-0000-000038320000}"/>
    <cellStyle name="Calculation 3" xfId="36699" hidden="1" xr:uid="{00000000-0005-0000-0000-000039320000}"/>
    <cellStyle name="Calculation 3" xfId="36718" hidden="1" xr:uid="{00000000-0005-0000-0000-00003A320000}"/>
    <cellStyle name="Calculation 3" xfId="36726" hidden="1" xr:uid="{00000000-0005-0000-0000-00003B320000}"/>
    <cellStyle name="Calculation 3" xfId="36710" hidden="1" xr:uid="{00000000-0005-0000-0000-00003C320000}"/>
    <cellStyle name="Calculation 3" xfId="36731" hidden="1" xr:uid="{00000000-0005-0000-0000-00003D320000}"/>
    <cellStyle name="Calculation 3" xfId="36739" hidden="1" xr:uid="{00000000-0005-0000-0000-00003E320000}"/>
    <cellStyle name="Calculation 3" xfId="36747" hidden="1" xr:uid="{00000000-0005-0000-0000-00003F320000}"/>
    <cellStyle name="Calculation 3" xfId="36758" hidden="1" xr:uid="{00000000-0005-0000-0000-000040320000}"/>
    <cellStyle name="Calculation 3" xfId="36763" hidden="1" xr:uid="{00000000-0005-0000-0000-000041320000}"/>
    <cellStyle name="Calculation 3" xfId="35622" hidden="1" xr:uid="{00000000-0005-0000-0000-000042320000}"/>
    <cellStyle name="Calculation 3" xfId="36068" hidden="1" xr:uid="{00000000-0005-0000-0000-000043320000}"/>
    <cellStyle name="Calculation 3" xfId="36784" hidden="1" xr:uid="{00000000-0005-0000-0000-000044320000}"/>
    <cellStyle name="Calculation 3" xfId="36803" hidden="1" xr:uid="{00000000-0005-0000-0000-000045320000}"/>
    <cellStyle name="Calculation 3" xfId="36811" hidden="1" xr:uid="{00000000-0005-0000-0000-000046320000}"/>
    <cellStyle name="Calculation 3" xfId="36795" hidden="1" xr:uid="{00000000-0005-0000-0000-000047320000}"/>
    <cellStyle name="Calculation 3" xfId="36816" hidden="1" xr:uid="{00000000-0005-0000-0000-000048320000}"/>
    <cellStyle name="Calculation 3" xfId="36824" hidden="1" xr:uid="{00000000-0005-0000-0000-000049320000}"/>
    <cellStyle name="Calculation 3" xfId="36843" hidden="1" xr:uid="{00000000-0005-0000-0000-00004A320000}"/>
    <cellStyle name="Calculation 3" xfId="36851" hidden="1" xr:uid="{00000000-0005-0000-0000-00004B320000}"/>
    <cellStyle name="Calculation 3" xfId="36835" hidden="1" xr:uid="{00000000-0005-0000-0000-00004C320000}"/>
    <cellStyle name="Calculation 3" xfId="36856" hidden="1" xr:uid="{00000000-0005-0000-0000-00004D320000}"/>
    <cellStyle name="Calculation 3" xfId="36864" hidden="1" xr:uid="{00000000-0005-0000-0000-00004E320000}"/>
    <cellStyle name="Calculation 3" xfId="36872" hidden="1" xr:uid="{00000000-0005-0000-0000-00004F320000}"/>
    <cellStyle name="Calculation 3" xfId="36883" hidden="1" xr:uid="{00000000-0005-0000-0000-000050320000}"/>
    <cellStyle name="Calculation 3" xfId="36888" hidden="1" xr:uid="{00000000-0005-0000-0000-000051320000}"/>
    <cellStyle name="Calculation 3" xfId="36778" hidden="1" xr:uid="{00000000-0005-0000-0000-000052320000}"/>
    <cellStyle name="Calculation 3" xfId="36901" hidden="1" xr:uid="{00000000-0005-0000-0000-000053320000}"/>
    <cellStyle name="Calculation 3" xfId="36920" hidden="1" xr:uid="{00000000-0005-0000-0000-000054320000}"/>
    <cellStyle name="Calculation 3" xfId="36928" hidden="1" xr:uid="{00000000-0005-0000-0000-000055320000}"/>
    <cellStyle name="Calculation 3" xfId="36912" hidden="1" xr:uid="{00000000-0005-0000-0000-000056320000}"/>
    <cellStyle name="Calculation 3" xfId="36933" hidden="1" xr:uid="{00000000-0005-0000-0000-000057320000}"/>
    <cellStyle name="Calculation 3" xfId="36941" hidden="1" xr:uid="{00000000-0005-0000-0000-000058320000}"/>
    <cellStyle name="Calculation 3" xfId="36960" hidden="1" xr:uid="{00000000-0005-0000-0000-000059320000}"/>
    <cellStyle name="Calculation 3" xfId="36968" hidden="1" xr:uid="{00000000-0005-0000-0000-00005A320000}"/>
    <cellStyle name="Calculation 3" xfId="36952" hidden="1" xr:uid="{00000000-0005-0000-0000-00005B320000}"/>
    <cellStyle name="Calculation 3" xfId="36973" hidden="1" xr:uid="{00000000-0005-0000-0000-00005C320000}"/>
    <cellStyle name="Calculation 3" xfId="36981" hidden="1" xr:uid="{00000000-0005-0000-0000-00005D320000}"/>
    <cellStyle name="Calculation 3" xfId="36989" hidden="1" xr:uid="{00000000-0005-0000-0000-00005E320000}"/>
    <cellStyle name="Calculation 3" xfId="37000" hidden="1" xr:uid="{00000000-0005-0000-0000-00005F320000}"/>
    <cellStyle name="Calculation 3" xfId="37005" hidden="1" xr:uid="{00000000-0005-0000-0000-000060320000}"/>
    <cellStyle name="Calculation 3" xfId="36896" hidden="1" xr:uid="{00000000-0005-0000-0000-000061320000}"/>
    <cellStyle name="Calculation 3" xfId="36072" hidden="1" xr:uid="{00000000-0005-0000-0000-000062320000}"/>
    <cellStyle name="Calculation 3" xfId="37023" hidden="1" xr:uid="{00000000-0005-0000-0000-000063320000}"/>
    <cellStyle name="Calculation 3" xfId="37031" hidden="1" xr:uid="{00000000-0005-0000-0000-000064320000}"/>
    <cellStyle name="Calculation 3" xfId="37015" hidden="1" xr:uid="{00000000-0005-0000-0000-000065320000}"/>
    <cellStyle name="Calculation 3" xfId="37036" hidden="1" xr:uid="{00000000-0005-0000-0000-000066320000}"/>
    <cellStyle name="Calculation 3" xfId="37044" hidden="1" xr:uid="{00000000-0005-0000-0000-000067320000}"/>
    <cellStyle name="Calculation 3" xfId="37063" hidden="1" xr:uid="{00000000-0005-0000-0000-000068320000}"/>
    <cellStyle name="Calculation 3" xfId="37071" hidden="1" xr:uid="{00000000-0005-0000-0000-000069320000}"/>
    <cellStyle name="Calculation 3" xfId="37055" hidden="1" xr:uid="{00000000-0005-0000-0000-00006A320000}"/>
    <cellStyle name="Calculation 3" xfId="37076" hidden="1" xr:uid="{00000000-0005-0000-0000-00006B320000}"/>
    <cellStyle name="Calculation 3" xfId="37084" hidden="1" xr:uid="{00000000-0005-0000-0000-00006C320000}"/>
    <cellStyle name="Calculation 3" xfId="37092" hidden="1" xr:uid="{00000000-0005-0000-0000-00006D320000}"/>
    <cellStyle name="Calculation 3" xfId="37103" hidden="1" xr:uid="{00000000-0005-0000-0000-00006E320000}"/>
    <cellStyle name="Calculation 3" xfId="37108" hidden="1" xr:uid="{00000000-0005-0000-0000-00006F320000}"/>
    <cellStyle name="Calculation 3" xfId="37122" hidden="1" xr:uid="{00000000-0005-0000-0000-000070320000}"/>
    <cellStyle name="Calculation 3" xfId="37130" hidden="1" xr:uid="{00000000-0005-0000-0000-000071320000}"/>
    <cellStyle name="Calculation 3" xfId="37158" hidden="1" xr:uid="{00000000-0005-0000-0000-000072320000}"/>
    <cellStyle name="Calculation 3" xfId="37177" hidden="1" xr:uid="{00000000-0005-0000-0000-000073320000}"/>
    <cellStyle name="Calculation 3" xfId="37185" hidden="1" xr:uid="{00000000-0005-0000-0000-000074320000}"/>
    <cellStyle name="Calculation 3" xfId="37169" hidden="1" xr:uid="{00000000-0005-0000-0000-000075320000}"/>
    <cellStyle name="Calculation 3" xfId="37191" hidden="1" xr:uid="{00000000-0005-0000-0000-000076320000}"/>
    <cellStyle name="Calculation 3" xfId="37199" hidden="1" xr:uid="{00000000-0005-0000-0000-000077320000}"/>
    <cellStyle name="Calculation 3" xfId="37218" hidden="1" xr:uid="{00000000-0005-0000-0000-000078320000}"/>
    <cellStyle name="Calculation 3" xfId="37226" hidden="1" xr:uid="{00000000-0005-0000-0000-000079320000}"/>
    <cellStyle name="Calculation 3" xfId="37210" hidden="1" xr:uid="{00000000-0005-0000-0000-00007A320000}"/>
    <cellStyle name="Calculation 3" xfId="37231" hidden="1" xr:uid="{00000000-0005-0000-0000-00007B320000}"/>
    <cellStyle name="Calculation 3" xfId="37240" hidden="1" xr:uid="{00000000-0005-0000-0000-00007C320000}"/>
    <cellStyle name="Calculation 3" xfId="37248" hidden="1" xr:uid="{00000000-0005-0000-0000-00007D320000}"/>
    <cellStyle name="Calculation 3" xfId="37259" hidden="1" xr:uid="{00000000-0005-0000-0000-00007E320000}"/>
    <cellStyle name="Calculation 3" xfId="37264" hidden="1" xr:uid="{00000000-0005-0000-0000-00007F320000}"/>
    <cellStyle name="Calculation 3" xfId="37152" hidden="1" xr:uid="{00000000-0005-0000-0000-000080320000}"/>
    <cellStyle name="Calculation 3" xfId="37277" hidden="1" xr:uid="{00000000-0005-0000-0000-000081320000}"/>
    <cellStyle name="Calculation 3" xfId="37296" hidden="1" xr:uid="{00000000-0005-0000-0000-000082320000}"/>
    <cellStyle name="Calculation 3" xfId="37304" hidden="1" xr:uid="{00000000-0005-0000-0000-000083320000}"/>
    <cellStyle name="Calculation 3" xfId="37288" hidden="1" xr:uid="{00000000-0005-0000-0000-000084320000}"/>
    <cellStyle name="Calculation 3" xfId="37309" hidden="1" xr:uid="{00000000-0005-0000-0000-000085320000}"/>
    <cellStyle name="Calculation 3" xfId="37317" hidden="1" xr:uid="{00000000-0005-0000-0000-000086320000}"/>
    <cellStyle name="Calculation 3" xfId="37336" hidden="1" xr:uid="{00000000-0005-0000-0000-000087320000}"/>
    <cellStyle name="Calculation 3" xfId="37344" hidden="1" xr:uid="{00000000-0005-0000-0000-000088320000}"/>
    <cellStyle name="Calculation 3" xfId="37328" hidden="1" xr:uid="{00000000-0005-0000-0000-000089320000}"/>
    <cellStyle name="Calculation 3" xfId="37349" hidden="1" xr:uid="{00000000-0005-0000-0000-00008A320000}"/>
    <cellStyle name="Calculation 3" xfId="37357" hidden="1" xr:uid="{00000000-0005-0000-0000-00008B320000}"/>
    <cellStyle name="Calculation 3" xfId="37365" hidden="1" xr:uid="{00000000-0005-0000-0000-00008C320000}"/>
    <cellStyle name="Calculation 3" xfId="37376" hidden="1" xr:uid="{00000000-0005-0000-0000-00008D320000}"/>
    <cellStyle name="Calculation 3" xfId="37381" hidden="1" xr:uid="{00000000-0005-0000-0000-00008E320000}"/>
    <cellStyle name="Calculation 3" xfId="37272" hidden="1" xr:uid="{00000000-0005-0000-0000-00008F320000}"/>
    <cellStyle name="Calculation 3" xfId="37141" hidden="1" xr:uid="{00000000-0005-0000-0000-000090320000}"/>
    <cellStyle name="Calculation 3" xfId="37399" hidden="1" xr:uid="{00000000-0005-0000-0000-000091320000}"/>
    <cellStyle name="Calculation 3" xfId="37407" hidden="1" xr:uid="{00000000-0005-0000-0000-000092320000}"/>
    <cellStyle name="Calculation 3" xfId="37391" hidden="1" xr:uid="{00000000-0005-0000-0000-000093320000}"/>
    <cellStyle name="Calculation 3" xfId="37412" hidden="1" xr:uid="{00000000-0005-0000-0000-000094320000}"/>
    <cellStyle name="Calculation 3" xfId="37420" hidden="1" xr:uid="{00000000-0005-0000-0000-000095320000}"/>
    <cellStyle name="Calculation 3" xfId="37439" hidden="1" xr:uid="{00000000-0005-0000-0000-000096320000}"/>
    <cellStyle name="Calculation 3" xfId="37447" hidden="1" xr:uid="{00000000-0005-0000-0000-000097320000}"/>
    <cellStyle name="Calculation 3" xfId="37431" hidden="1" xr:uid="{00000000-0005-0000-0000-000098320000}"/>
    <cellStyle name="Calculation 3" xfId="37452" hidden="1" xr:uid="{00000000-0005-0000-0000-000099320000}"/>
    <cellStyle name="Calculation 3" xfId="37460" hidden="1" xr:uid="{00000000-0005-0000-0000-00009A320000}"/>
    <cellStyle name="Calculation 3" xfId="37468" hidden="1" xr:uid="{00000000-0005-0000-0000-00009B320000}"/>
    <cellStyle name="Calculation 3" xfId="37479" hidden="1" xr:uid="{00000000-0005-0000-0000-00009C320000}"/>
    <cellStyle name="Calculation 3" xfId="37484" hidden="1" xr:uid="{00000000-0005-0000-0000-00009D320000}"/>
    <cellStyle name="Calculation 3" xfId="34954" hidden="1" xr:uid="{00000000-0005-0000-0000-00009E320000}"/>
    <cellStyle name="Calculation 3" xfId="34745" hidden="1" xr:uid="{00000000-0005-0000-0000-00009F320000}"/>
    <cellStyle name="Calculation 3" xfId="34726" hidden="1" xr:uid="{00000000-0005-0000-0000-0000A0320000}"/>
    <cellStyle name="Calculation 3" xfId="34718" hidden="1" xr:uid="{00000000-0005-0000-0000-0000A1320000}"/>
    <cellStyle name="Calculation 3" xfId="34734" hidden="1" xr:uid="{00000000-0005-0000-0000-0000A2320000}"/>
    <cellStyle name="Calculation 3" xfId="34711" hidden="1" xr:uid="{00000000-0005-0000-0000-0000A3320000}"/>
    <cellStyle name="Calculation 3" xfId="34703" hidden="1" xr:uid="{00000000-0005-0000-0000-0000A4320000}"/>
    <cellStyle name="Calculation 3" xfId="34687" hidden="1" xr:uid="{00000000-0005-0000-0000-0000A5320000}"/>
    <cellStyle name="Calculation 3" xfId="37496" hidden="1" xr:uid="{00000000-0005-0000-0000-0000A6320000}"/>
    <cellStyle name="Calculation 3" xfId="36052" hidden="1" xr:uid="{00000000-0005-0000-0000-0000A7320000}"/>
    <cellStyle name="Calculation 3" xfId="37501" hidden="1" xr:uid="{00000000-0005-0000-0000-0000A8320000}"/>
    <cellStyle name="Calculation 3" xfId="37511" hidden="1" xr:uid="{00000000-0005-0000-0000-0000A9320000}"/>
    <cellStyle name="Calculation 3" xfId="37520" hidden="1" xr:uid="{00000000-0005-0000-0000-0000AA320000}"/>
    <cellStyle name="Calculation 3" xfId="37531" hidden="1" xr:uid="{00000000-0005-0000-0000-0000AB320000}"/>
    <cellStyle name="Calculation 3" xfId="37538" hidden="1" xr:uid="{00000000-0005-0000-0000-0000AC320000}"/>
    <cellStyle name="Calculation 3" xfId="37547" hidden="1" xr:uid="{00000000-0005-0000-0000-0000AD320000}"/>
    <cellStyle name="Calculation 3" xfId="37563" hidden="1" xr:uid="{00000000-0005-0000-0000-0000AE320000}"/>
    <cellStyle name="Calculation 3" xfId="37582" hidden="1" xr:uid="{00000000-0005-0000-0000-0000AF320000}"/>
    <cellStyle name="Calculation 3" xfId="37590" hidden="1" xr:uid="{00000000-0005-0000-0000-0000B0320000}"/>
    <cellStyle name="Calculation 3" xfId="37574" hidden="1" xr:uid="{00000000-0005-0000-0000-0000B1320000}"/>
    <cellStyle name="Calculation 3" xfId="37596" hidden="1" xr:uid="{00000000-0005-0000-0000-0000B2320000}"/>
    <cellStyle name="Calculation 3" xfId="37604" hidden="1" xr:uid="{00000000-0005-0000-0000-0000B3320000}"/>
    <cellStyle name="Calculation 3" xfId="37623" hidden="1" xr:uid="{00000000-0005-0000-0000-0000B4320000}"/>
    <cellStyle name="Calculation 3" xfId="37631" hidden="1" xr:uid="{00000000-0005-0000-0000-0000B5320000}"/>
    <cellStyle name="Calculation 3" xfId="37615" hidden="1" xr:uid="{00000000-0005-0000-0000-0000B6320000}"/>
    <cellStyle name="Calculation 3" xfId="37636" hidden="1" xr:uid="{00000000-0005-0000-0000-0000B7320000}"/>
    <cellStyle name="Calculation 3" xfId="37645" hidden="1" xr:uid="{00000000-0005-0000-0000-0000B8320000}"/>
    <cellStyle name="Calculation 3" xfId="37653" hidden="1" xr:uid="{00000000-0005-0000-0000-0000B9320000}"/>
    <cellStyle name="Calculation 3" xfId="37664" hidden="1" xr:uid="{00000000-0005-0000-0000-0000BA320000}"/>
    <cellStyle name="Calculation 3" xfId="37669" hidden="1" xr:uid="{00000000-0005-0000-0000-0000BB320000}"/>
    <cellStyle name="Calculation 3" xfId="37678" hidden="1" xr:uid="{00000000-0005-0000-0000-0000BC320000}"/>
    <cellStyle name="Calculation 3" xfId="37558" hidden="1" xr:uid="{00000000-0005-0000-0000-0000BD320000}"/>
    <cellStyle name="Calculation 3" xfId="37686" hidden="1" xr:uid="{00000000-0005-0000-0000-0000BE320000}"/>
    <cellStyle name="Calculation 3" xfId="37705" hidden="1" xr:uid="{00000000-0005-0000-0000-0000BF320000}"/>
    <cellStyle name="Calculation 3" xfId="37713" hidden="1" xr:uid="{00000000-0005-0000-0000-0000C0320000}"/>
    <cellStyle name="Calculation 3" xfId="37697" hidden="1" xr:uid="{00000000-0005-0000-0000-0000C1320000}"/>
    <cellStyle name="Calculation 3" xfId="37718" hidden="1" xr:uid="{00000000-0005-0000-0000-0000C2320000}"/>
    <cellStyle name="Calculation 3" xfId="37726" hidden="1" xr:uid="{00000000-0005-0000-0000-0000C3320000}"/>
    <cellStyle name="Calculation 3" xfId="37745" hidden="1" xr:uid="{00000000-0005-0000-0000-0000C4320000}"/>
    <cellStyle name="Calculation 3" xfId="37753" hidden="1" xr:uid="{00000000-0005-0000-0000-0000C5320000}"/>
    <cellStyle name="Calculation 3" xfId="37737" hidden="1" xr:uid="{00000000-0005-0000-0000-0000C6320000}"/>
    <cellStyle name="Calculation 3" xfId="37758" hidden="1" xr:uid="{00000000-0005-0000-0000-0000C7320000}"/>
    <cellStyle name="Calculation 3" xfId="37766" hidden="1" xr:uid="{00000000-0005-0000-0000-0000C8320000}"/>
    <cellStyle name="Calculation 3" xfId="37774" hidden="1" xr:uid="{00000000-0005-0000-0000-0000C9320000}"/>
    <cellStyle name="Calculation 3" xfId="37785" hidden="1" xr:uid="{00000000-0005-0000-0000-0000CA320000}"/>
    <cellStyle name="Calculation 3" xfId="37790" hidden="1" xr:uid="{00000000-0005-0000-0000-0000CB320000}"/>
    <cellStyle name="Calculation 3" xfId="37798" hidden="1" xr:uid="{00000000-0005-0000-0000-0000CC320000}"/>
    <cellStyle name="Calculation 3" xfId="37806" hidden="1" xr:uid="{00000000-0005-0000-0000-0000CD320000}"/>
    <cellStyle name="Calculation 3" xfId="37814" hidden="1" xr:uid="{00000000-0005-0000-0000-0000CE320000}"/>
    <cellStyle name="Calculation 3" xfId="37833" hidden="1" xr:uid="{00000000-0005-0000-0000-0000CF320000}"/>
    <cellStyle name="Calculation 3" xfId="37841" hidden="1" xr:uid="{00000000-0005-0000-0000-0000D0320000}"/>
    <cellStyle name="Calculation 3" xfId="37825" hidden="1" xr:uid="{00000000-0005-0000-0000-0000D1320000}"/>
    <cellStyle name="Calculation 3" xfId="37847" hidden="1" xr:uid="{00000000-0005-0000-0000-0000D2320000}"/>
    <cellStyle name="Calculation 3" xfId="37855" hidden="1" xr:uid="{00000000-0005-0000-0000-0000D3320000}"/>
    <cellStyle name="Calculation 3" xfId="37874" hidden="1" xr:uid="{00000000-0005-0000-0000-0000D4320000}"/>
    <cellStyle name="Calculation 3" xfId="37882" hidden="1" xr:uid="{00000000-0005-0000-0000-0000D5320000}"/>
    <cellStyle name="Calculation 3" xfId="37866" hidden="1" xr:uid="{00000000-0005-0000-0000-0000D6320000}"/>
    <cellStyle name="Calculation 3" xfId="37887" hidden="1" xr:uid="{00000000-0005-0000-0000-0000D7320000}"/>
    <cellStyle name="Calculation 3" xfId="37896" hidden="1" xr:uid="{00000000-0005-0000-0000-0000D8320000}"/>
    <cellStyle name="Calculation 3" xfId="37904" hidden="1" xr:uid="{00000000-0005-0000-0000-0000D9320000}"/>
    <cellStyle name="Calculation 3" xfId="37915" hidden="1" xr:uid="{00000000-0005-0000-0000-0000DA320000}"/>
    <cellStyle name="Calculation 3" xfId="37920" hidden="1" xr:uid="{00000000-0005-0000-0000-0000DB320000}"/>
    <cellStyle name="Calculation 3" xfId="37928" hidden="1" xr:uid="{00000000-0005-0000-0000-0000DC320000}"/>
    <cellStyle name="Calculation 3" xfId="37936" hidden="1" xr:uid="{00000000-0005-0000-0000-0000DD320000}"/>
    <cellStyle name="Calculation 3" xfId="37944" hidden="1" xr:uid="{00000000-0005-0000-0000-0000DE320000}"/>
    <cellStyle name="Calculation 3" xfId="37963" hidden="1" xr:uid="{00000000-0005-0000-0000-0000DF320000}"/>
    <cellStyle name="Calculation 3" xfId="37971" hidden="1" xr:uid="{00000000-0005-0000-0000-0000E0320000}"/>
    <cellStyle name="Calculation 3" xfId="37955" hidden="1" xr:uid="{00000000-0005-0000-0000-0000E1320000}"/>
    <cellStyle name="Calculation 3" xfId="37976" hidden="1" xr:uid="{00000000-0005-0000-0000-0000E2320000}"/>
    <cellStyle name="Calculation 3" xfId="37984" hidden="1" xr:uid="{00000000-0005-0000-0000-0000E3320000}"/>
    <cellStyle name="Calculation 3" xfId="38003" hidden="1" xr:uid="{00000000-0005-0000-0000-0000E4320000}"/>
    <cellStyle name="Calculation 3" xfId="38011" hidden="1" xr:uid="{00000000-0005-0000-0000-0000E5320000}"/>
    <cellStyle name="Calculation 3" xfId="37995" hidden="1" xr:uid="{00000000-0005-0000-0000-0000E6320000}"/>
    <cellStyle name="Calculation 3" xfId="38016" hidden="1" xr:uid="{00000000-0005-0000-0000-0000E7320000}"/>
    <cellStyle name="Calculation 3" xfId="38025" hidden="1" xr:uid="{00000000-0005-0000-0000-0000E8320000}"/>
    <cellStyle name="Calculation 3" xfId="38033" hidden="1" xr:uid="{00000000-0005-0000-0000-0000E9320000}"/>
    <cellStyle name="Calculation 3" xfId="38044" hidden="1" xr:uid="{00000000-0005-0000-0000-0000EA320000}"/>
    <cellStyle name="Calculation 3" xfId="38049" hidden="1" xr:uid="{00000000-0005-0000-0000-0000EB320000}"/>
    <cellStyle name="Calculation 3" xfId="38057" hidden="1" xr:uid="{00000000-0005-0000-0000-0000EC320000}"/>
    <cellStyle name="Calculation 3" xfId="38071" hidden="1" xr:uid="{00000000-0005-0000-0000-0000ED320000}"/>
    <cellStyle name="Calculation 3" xfId="38137" hidden="1" xr:uid="{00000000-0005-0000-0000-0000EE320000}"/>
    <cellStyle name="Calculation 3" xfId="38165" hidden="1" xr:uid="{00000000-0005-0000-0000-0000EF320000}"/>
    <cellStyle name="Calculation 3" xfId="38184" hidden="1" xr:uid="{00000000-0005-0000-0000-0000F0320000}"/>
    <cellStyle name="Calculation 3" xfId="38192" hidden="1" xr:uid="{00000000-0005-0000-0000-0000F1320000}"/>
    <cellStyle name="Calculation 3" xfId="38176" hidden="1" xr:uid="{00000000-0005-0000-0000-0000F2320000}"/>
    <cellStyle name="Calculation 3" xfId="38199" hidden="1" xr:uid="{00000000-0005-0000-0000-0000F3320000}"/>
    <cellStyle name="Calculation 3" xfId="38207" hidden="1" xr:uid="{00000000-0005-0000-0000-0000F4320000}"/>
    <cellStyle name="Calculation 3" xfId="38226" hidden="1" xr:uid="{00000000-0005-0000-0000-0000F5320000}"/>
    <cellStyle name="Calculation 3" xfId="38234" hidden="1" xr:uid="{00000000-0005-0000-0000-0000F6320000}"/>
    <cellStyle name="Calculation 3" xfId="38218" hidden="1" xr:uid="{00000000-0005-0000-0000-0000F7320000}"/>
    <cellStyle name="Calculation 3" xfId="38240" hidden="1" xr:uid="{00000000-0005-0000-0000-0000F8320000}"/>
    <cellStyle name="Calculation 3" xfId="38249" hidden="1" xr:uid="{00000000-0005-0000-0000-0000F9320000}"/>
    <cellStyle name="Calculation 3" xfId="38257" hidden="1" xr:uid="{00000000-0005-0000-0000-0000FA320000}"/>
    <cellStyle name="Calculation 3" xfId="38268" hidden="1" xr:uid="{00000000-0005-0000-0000-0000FB320000}"/>
    <cellStyle name="Calculation 3" xfId="38275" hidden="1" xr:uid="{00000000-0005-0000-0000-0000FC320000}"/>
    <cellStyle name="Calculation 3" xfId="38159" hidden="1" xr:uid="{00000000-0005-0000-0000-0000FD320000}"/>
    <cellStyle name="Calculation 3" xfId="38289" hidden="1" xr:uid="{00000000-0005-0000-0000-0000FE320000}"/>
    <cellStyle name="Calculation 3" xfId="38308" hidden="1" xr:uid="{00000000-0005-0000-0000-0000FF320000}"/>
    <cellStyle name="Calculation 3" xfId="38316" hidden="1" xr:uid="{00000000-0005-0000-0000-000000330000}"/>
    <cellStyle name="Calculation 3" xfId="38300" hidden="1" xr:uid="{00000000-0005-0000-0000-000001330000}"/>
    <cellStyle name="Calculation 3" xfId="38321" hidden="1" xr:uid="{00000000-0005-0000-0000-000002330000}"/>
    <cellStyle name="Calculation 3" xfId="38329" hidden="1" xr:uid="{00000000-0005-0000-0000-000003330000}"/>
    <cellStyle name="Calculation 3" xfId="38348" hidden="1" xr:uid="{00000000-0005-0000-0000-000004330000}"/>
    <cellStyle name="Calculation 3" xfId="38356" hidden="1" xr:uid="{00000000-0005-0000-0000-000005330000}"/>
    <cellStyle name="Calculation 3" xfId="38340" hidden="1" xr:uid="{00000000-0005-0000-0000-000006330000}"/>
    <cellStyle name="Calculation 3" xfId="38361" hidden="1" xr:uid="{00000000-0005-0000-0000-000007330000}"/>
    <cellStyle name="Calculation 3" xfId="38369" hidden="1" xr:uid="{00000000-0005-0000-0000-000008330000}"/>
    <cellStyle name="Calculation 3" xfId="38377" hidden="1" xr:uid="{00000000-0005-0000-0000-000009330000}"/>
    <cellStyle name="Calculation 3" xfId="38388" hidden="1" xr:uid="{00000000-0005-0000-0000-00000A330000}"/>
    <cellStyle name="Calculation 3" xfId="38393" hidden="1" xr:uid="{00000000-0005-0000-0000-00000B330000}"/>
    <cellStyle name="Calculation 3" xfId="38284" hidden="1" xr:uid="{00000000-0005-0000-0000-00000C330000}"/>
    <cellStyle name="Calculation 3" xfId="38148" hidden="1" xr:uid="{00000000-0005-0000-0000-00000D330000}"/>
    <cellStyle name="Calculation 3" xfId="38411" hidden="1" xr:uid="{00000000-0005-0000-0000-00000E330000}"/>
    <cellStyle name="Calculation 3" xfId="38419" hidden="1" xr:uid="{00000000-0005-0000-0000-00000F330000}"/>
    <cellStyle name="Calculation 3" xfId="38403" hidden="1" xr:uid="{00000000-0005-0000-0000-000010330000}"/>
    <cellStyle name="Calculation 3" xfId="38424" hidden="1" xr:uid="{00000000-0005-0000-0000-000011330000}"/>
    <cellStyle name="Calculation 3" xfId="38432" hidden="1" xr:uid="{00000000-0005-0000-0000-000012330000}"/>
    <cellStyle name="Calculation 3" xfId="38451" hidden="1" xr:uid="{00000000-0005-0000-0000-000013330000}"/>
    <cellStyle name="Calculation 3" xfId="38459" hidden="1" xr:uid="{00000000-0005-0000-0000-000014330000}"/>
    <cellStyle name="Calculation 3" xfId="38443" hidden="1" xr:uid="{00000000-0005-0000-0000-000015330000}"/>
    <cellStyle name="Calculation 3" xfId="38464" hidden="1" xr:uid="{00000000-0005-0000-0000-000016330000}"/>
    <cellStyle name="Calculation 3" xfId="38472" hidden="1" xr:uid="{00000000-0005-0000-0000-000017330000}"/>
    <cellStyle name="Calculation 3" xfId="38480" hidden="1" xr:uid="{00000000-0005-0000-0000-000018330000}"/>
    <cellStyle name="Calculation 3" xfId="38491" hidden="1" xr:uid="{00000000-0005-0000-0000-000019330000}"/>
    <cellStyle name="Calculation 3" xfId="38496" hidden="1" xr:uid="{00000000-0005-0000-0000-00001A330000}"/>
    <cellStyle name="Calculation 3" xfId="38271" hidden="1" xr:uid="{00000000-0005-0000-0000-00001B330000}"/>
    <cellStyle name="Calculation 3" xfId="38545" hidden="1" xr:uid="{00000000-0005-0000-0000-00001C330000}"/>
    <cellStyle name="Calculation 3" xfId="38573" hidden="1" xr:uid="{00000000-0005-0000-0000-00001D330000}"/>
    <cellStyle name="Calculation 3" xfId="38592" hidden="1" xr:uid="{00000000-0005-0000-0000-00001E330000}"/>
    <cellStyle name="Calculation 3" xfId="38600" hidden="1" xr:uid="{00000000-0005-0000-0000-00001F330000}"/>
    <cellStyle name="Calculation 3" xfId="38584" hidden="1" xr:uid="{00000000-0005-0000-0000-000020330000}"/>
    <cellStyle name="Calculation 3" xfId="38606" hidden="1" xr:uid="{00000000-0005-0000-0000-000021330000}"/>
    <cellStyle name="Calculation 3" xfId="38614" hidden="1" xr:uid="{00000000-0005-0000-0000-000022330000}"/>
    <cellStyle name="Calculation 3" xfId="38633" hidden="1" xr:uid="{00000000-0005-0000-0000-000023330000}"/>
    <cellStyle name="Calculation 3" xfId="38641" hidden="1" xr:uid="{00000000-0005-0000-0000-000024330000}"/>
    <cellStyle name="Calculation 3" xfId="38625" hidden="1" xr:uid="{00000000-0005-0000-0000-000025330000}"/>
    <cellStyle name="Calculation 3" xfId="38646" hidden="1" xr:uid="{00000000-0005-0000-0000-000026330000}"/>
    <cellStyle name="Calculation 3" xfId="38655" hidden="1" xr:uid="{00000000-0005-0000-0000-000027330000}"/>
    <cellStyle name="Calculation 3" xfId="38663" hidden="1" xr:uid="{00000000-0005-0000-0000-000028330000}"/>
    <cellStyle name="Calculation 3" xfId="38674" hidden="1" xr:uid="{00000000-0005-0000-0000-000029330000}"/>
    <cellStyle name="Calculation 3" xfId="38679" hidden="1" xr:uid="{00000000-0005-0000-0000-00002A330000}"/>
    <cellStyle name="Calculation 3" xfId="38567" hidden="1" xr:uid="{00000000-0005-0000-0000-00002B330000}"/>
    <cellStyle name="Calculation 3" xfId="38692" hidden="1" xr:uid="{00000000-0005-0000-0000-00002C330000}"/>
    <cellStyle name="Calculation 3" xfId="38711" hidden="1" xr:uid="{00000000-0005-0000-0000-00002D330000}"/>
    <cellStyle name="Calculation 3" xfId="38719" hidden="1" xr:uid="{00000000-0005-0000-0000-00002E330000}"/>
    <cellStyle name="Calculation 3" xfId="38703" hidden="1" xr:uid="{00000000-0005-0000-0000-00002F330000}"/>
    <cellStyle name="Calculation 3" xfId="38724" hidden="1" xr:uid="{00000000-0005-0000-0000-000030330000}"/>
    <cellStyle name="Calculation 3" xfId="38732" hidden="1" xr:uid="{00000000-0005-0000-0000-000031330000}"/>
    <cellStyle name="Calculation 3" xfId="38751" hidden="1" xr:uid="{00000000-0005-0000-0000-000032330000}"/>
    <cellStyle name="Calculation 3" xfId="38759" hidden="1" xr:uid="{00000000-0005-0000-0000-000033330000}"/>
    <cellStyle name="Calculation 3" xfId="38743" hidden="1" xr:uid="{00000000-0005-0000-0000-000034330000}"/>
    <cellStyle name="Calculation 3" xfId="38764" hidden="1" xr:uid="{00000000-0005-0000-0000-000035330000}"/>
    <cellStyle name="Calculation 3" xfId="38772" hidden="1" xr:uid="{00000000-0005-0000-0000-000036330000}"/>
    <cellStyle name="Calculation 3" xfId="38780" hidden="1" xr:uid="{00000000-0005-0000-0000-000037330000}"/>
    <cellStyle name="Calculation 3" xfId="38791" hidden="1" xr:uid="{00000000-0005-0000-0000-000038330000}"/>
    <cellStyle name="Calculation 3" xfId="38796" hidden="1" xr:uid="{00000000-0005-0000-0000-000039330000}"/>
    <cellStyle name="Calculation 3" xfId="38687" hidden="1" xr:uid="{00000000-0005-0000-0000-00003A330000}"/>
    <cellStyle name="Calculation 3" xfId="38556" hidden="1" xr:uid="{00000000-0005-0000-0000-00003B330000}"/>
    <cellStyle name="Calculation 3" xfId="38814" hidden="1" xr:uid="{00000000-0005-0000-0000-00003C330000}"/>
    <cellStyle name="Calculation 3" xfId="38822" hidden="1" xr:uid="{00000000-0005-0000-0000-00003D330000}"/>
    <cellStyle name="Calculation 3" xfId="38806" hidden="1" xr:uid="{00000000-0005-0000-0000-00003E330000}"/>
    <cellStyle name="Calculation 3" xfId="38827" hidden="1" xr:uid="{00000000-0005-0000-0000-00003F330000}"/>
    <cellStyle name="Calculation 3" xfId="38835" hidden="1" xr:uid="{00000000-0005-0000-0000-000040330000}"/>
    <cellStyle name="Calculation 3" xfId="38854" hidden="1" xr:uid="{00000000-0005-0000-0000-000041330000}"/>
    <cellStyle name="Calculation 3" xfId="38862" hidden="1" xr:uid="{00000000-0005-0000-0000-000042330000}"/>
    <cellStyle name="Calculation 3" xfId="38846" hidden="1" xr:uid="{00000000-0005-0000-0000-000043330000}"/>
    <cellStyle name="Calculation 3" xfId="38867" hidden="1" xr:uid="{00000000-0005-0000-0000-000044330000}"/>
    <cellStyle name="Calculation 3" xfId="38875" hidden="1" xr:uid="{00000000-0005-0000-0000-000045330000}"/>
    <cellStyle name="Calculation 3" xfId="38883" hidden="1" xr:uid="{00000000-0005-0000-0000-000046330000}"/>
    <cellStyle name="Calculation 3" xfId="38894" hidden="1" xr:uid="{00000000-0005-0000-0000-000047330000}"/>
    <cellStyle name="Calculation 3" xfId="38899" hidden="1" xr:uid="{00000000-0005-0000-0000-000048330000}"/>
    <cellStyle name="Calculation 3" xfId="38539" hidden="1" xr:uid="{00000000-0005-0000-0000-000049330000}"/>
    <cellStyle name="Calculation 3" xfId="38086" hidden="1" xr:uid="{00000000-0005-0000-0000-00004A330000}"/>
    <cellStyle name="Calculation 3" xfId="38906" hidden="1" xr:uid="{00000000-0005-0000-0000-00004B330000}"/>
    <cellStyle name="Calculation 3" xfId="38916" hidden="1" xr:uid="{00000000-0005-0000-0000-00004C330000}"/>
    <cellStyle name="Calculation 3" xfId="38924" hidden="1" xr:uid="{00000000-0005-0000-0000-00004D330000}"/>
    <cellStyle name="Calculation 3" xfId="38119" hidden="1" xr:uid="{00000000-0005-0000-0000-00004E330000}"/>
    <cellStyle name="Calculation 3" xfId="38929" hidden="1" xr:uid="{00000000-0005-0000-0000-00004F330000}"/>
    <cellStyle name="Calculation 3" xfId="38937" hidden="1" xr:uid="{00000000-0005-0000-0000-000050330000}"/>
    <cellStyle name="Calculation 3" xfId="38956" hidden="1" xr:uid="{00000000-0005-0000-0000-000051330000}"/>
    <cellStyle name="Calculation 3" xfId="38964" hidden="1" xr:uid="{00000000-0005-0000-0000-000052330000}"/>
    <cellStyle name="Calculation 3" xfId="38948" hidden="1" xr:uid="{00000000-0005-0000-0000-000053330000}"/>
    <cellStyle name="Calculation 3" xfId="38969" hidden="1" xr:uid="{00000000-0005-0000-0000-000054330000}"/>
    <cellStyle name="Calculation 3" xfId="38977" hidden="1" xr:uid="{00000000-0005-0000-0000-000055330000}"/>
    <cellStyle name="Calculation 3" xfId="38985" hidden="1" xr:uid="{00000000-0005-0000-0000-000056330000}"/>
    <cellStyle name="Calculation 3" xfId="38996" hidden="1" xr:uid="{00000000-0005-0000-0000-000057330000}"/>
    <cellStyle name="Calculation 3" xfId="39001" hidden="1" xr:uid="{00000000-0005-0000-0000-000058330000}"/>
    <cellStyle name="Calculation 3" xfId="38106" hidden="1" xr:uid="{00000000-0005-0000-0000-000059330000}"/>
    <cellStyle name="Calculation 3" xfId="39014" hidden="1" xr:uid="{00000000-0005-0000-0000-00005A330000}"/>
    <cellStyle name="Calculation 3" xfId="39033" hidden="1" xr:uid="{00000000-0005-0000-0000-00005B330000}"/>
    <cellStyle name="Calculation 3" xfId="39041" hidden="1" xr:uid="{00000000-0005-0000-0000-00005C330000}"/>
    <cellStyle name="Calculation 3" xfId="39025" hidden="1" xr:uid="{00000000-0005-0000-0000-00005D330000}"/>
    <cellStyle name="Calculation 3" xfId="39046" hidden="1" xr:uid="{00000000-0005-0000-0000-00005E330000}"/>
    <cellStyle name="Calculation 3" xfId="39054" hidden="1" xr:uid="{00000000-0005-0000-0000-00005F330000}"/>
    <cellStyle name="Calculation 3" xfId="39073" hidden="1" xr:uid="{00000000-0005-0000-0000-000060330000}"/>
    <cellStyle name="Calculation 3" xfId="39081" hidden="1" xr:uid="{00000000-0005-0000-0000-000061330000}"/>
    <cellStyle name="Calculation 3" xfId="39065" hidden="1" xr:uid="{00000000-0005-0000-0000-000062330000}"/>
    <cellStyle name="Calculation 3" xfId="39086" hidden="1" xr:uid="{00000000-0005-0000-0000-000063330000}"/>
    <cellStyle name="Calculation 3" xfId="39094" hidden="1" xr:uid="{00000000-0005-0000-0000-000064330000}"/>
    <cellStyle name="Calculation 3" xfId="39102" hidden="1" xr:uid="{00000000-0005-0000-0000-000065330000}"/>
    <cellStyle name="Calculation 3" xfId="39113" hidden="1" xr:uid="{00000000-0005-0000-0000-000066330000}"/>
    <cellStyle name="Calculation 3" xfId="39118" hidden="1" xr:uid="{00000000-0005-0000-0000-000067330000}"/>
    <cellStyle name="Calculation 3" xfId="39009" hidden="1" xr:uid="{00000000-0005-0000-0000-000068330000}"/>
    <cellStyle name="Calculation 3" xfId="38063" hidden="1" xr:uid="{00000000-0005-0000-0000-000069330000}"/>
    <cellStyle name="Calculation 3" xfId="39136" hidden="1" xr:uid="{00000000-0005-0000-0000-00006A330000}"/>
    <cellStyle name="Calculation 3" xfId="39144" hidden="1" xr:uid="{00000000-0005-0000-0000-00006B330000}"/>
    <cellStyle name="Calculation 3" xfId="39128" hidden="1" xr:uid="{00000000-0005-0000-0000-00006C330000}"/>
    <cellStyle name="Calculation 3" xfId="39149" hidden="1" xr:uid="{00000000-0005-0000-0000-00006D330000}"/>
    <cellStyle name="Calculation 3" xfId="39157" hidden="1" xr:uid="{00000000-0005-0000-0000-00006E330000}"/>
    <cellStyle name="Calculation 3" xfId="39176" hidden="1" xr:uid="{00000000-0005-0000-0000-00006F330000}"/>
    <cellStyle name="Calculation 3" xfId="39184" hidden="1" xr:uid="{00000000-0005-0000-0000-000070330000}"/>
    <cellStyle name="Calculation 3" xfId="39168" hidden="1" xr:uid="{00000000-0005-0000-0000-000071330000}"/>
    <cellStyle name="Calculation 3" xfId="39189" hidden="1" xr:uid="{00000000-0005-0000-0000-000072330000}"/>
    <cellStyle name="Calculation 3" xfId="39197" hidden="1" xr:uid="{00000000-0005-0000-0000-000073330000}"/>
    <cellStyle name="Calculation 3" xfId="39205" hidden="1" xr:uid="{00000000-0005-0000-0000-000074330000}"/>
    <cellStyle name="Calculation 3" xfId="39216" hidden="1" xr:uid="{00000000-0005-0000-0000-000075330000}"/>
    <cellStyle name="Calculation 3" xfId="39221" hidden="1" xr:uid="{00000000-0005-0000-0000-000076330000}"/>
    <cellStyle name="Calculation 3" xfId="38081" hidden="1" xr:uid="{00000000-0005-0000-0000-000077330000}"/>
    <cellStyle name="Calculation 3" xfId="38526" hidden="1" xr:uid="{00000000-0005-0000-0000-000078330000}"/>
    <cellStyle name="Calculation 3" xfId="39242" hidden="1" xr:uid="{00000000-0005-0000-0000-000079330000}"/>
    <cellStyle name="Calculation 3" xfId="39261" hidden="1" xr:uid="{00000000-0005-0000-0000-00007A330000}"/>
    <cellStyle name="Calculation 3" xfId="39269" hidden="1" xr:uid="{00000000-0005-0000-0000-00007B330000}"/>
    <cellStyle name="Calculation 3" xfId="39253" hidden="1" xr:uid="{00000000-0005-0000-0000-00007C330000}"/>
    <cellStyle name="Calculation 3" xfId="39274" hidden="1" xr:uid="{00000000-0005-0000-0000-00007D330000}"/>
    <cellStyle name="Calculation 3" xfId="39282" hidden="1" xr:uid="{00000000-0005-0000-0000-00007E330000}"/>
    <cellStyle name="Calculation 3" xfId="39301" hidden="1" xr:uid="{00000000-0005-0000-0000-00007F330000}"/>
    <cellStyle name="Calculation 3" xfId="39309" hidden="1" xr:uid="{00000000-0005-0000-0000-000080330000}"/>
    <cellStyle name="Calculation 3" xfId="39293" hidden="1" xr:uid="{00000000-0005-0000-0000-000081330000}"/>
    <cellStyle name="Calculation 3" xfId="39314" hidden="1" xr:uid="{00000000-0005-0000-0000-000082330000}"/>
    <cellStyle name="Calculation 3" xfId="39322" hidden="1" xr:uid="{00000000-0005-0000-0000-000083330000}"/>
    <cellStyle name="Calculation 3" xfId="39330" hidden="1" xr:uid="{00000000-0005-0000-0000-000084330000}"/>
    <cellStyle name="Calculation 3" xfId="39341" hidden="1" xr:uid="{00000000-0005-0000-0000-000085330000}"/>
    <cellStyle name="Calculation 3" xfId="39346" hidden="1" xr:uid="{00000000-0005-0000-0000-000086330000}"/>
    <cellStyle name="Calculation 3" xfId="39236" hidden="1" xr:uid="{00000000-0005-0000-0000-000087330000}"/>
    <cellStyle name="Calculation 3" xfId="39359" hidden="1" xr:uid="{00000000-0005-0000-0000-000088330000}"/>
    <cellStyle name="Calculation 3" xfId="39378" hidden="1" xr:uid="{00000000-0005-0000-0000-000089330000}"/>
    <cellStyle name="Calculation 3" xfId="39386" hidden="1" xr:uid="{00000000-0005-0000-0000-00008A330000}"/>
    <cellStyle name="Calculation 3" xfId="39370" hidden="1" xr:uid="{00000000-0005-0000-0000-00008B330000}"/>
    <cellStyle name="Calculation 3" xfId="39391" hidden="1" xr:uid="{00000000-0005-0000-0000-00008C330000}"/>
    <cellStyle name="Calculation 3" xfId="39399" hidden="1" xr:uid="{00000000-0005-0000-0000-00008D330000}"/>
    <cellStyle name="Calculation 3" xfId="39418" hidden="1" xr:uid="{00000000-0005-0000-0000-00008E330000}"/>
    <cellStyle name="Calculation 3" xfId="39426" hidden="1" xr:uid="{00000000-0005-0000-0000-00008F330000}"/>
    <cellStyle name="Calculation 3" xfId="39410" hidden="1" xr:uid="{00000000-0005-0000-0000-000090330000}"/>
    <cellStyle name="Calculation 3" xfId="39431" hidden="1" xr:uid="{00000000-0005-0000-0000-000091330000}"/>
    <cellStyle name="Calculation 3" xfId="39439" hidden="1" xr:uid="{00000000-0005-0000-0000-000092330000}"/>
    <cellStyle name="Calculation 3" xfId="39447" hidden="1" xr:uid="{00000000-0005-0000-0000-000093330000}"/>
    <cellStyle name="Calculation 3" xfId="39458" hidden="1" xr:uid="{00000000-0005-0000-0000-000094330000}"/>
    <cellStyle name="Calculation 3" xfId="39463" hidden="1" xr:uid="{00000000-0005-0000-0000-000095330000}"/>
    <cellStyle name="Calculation 3" xfId="39354" hidden="1" xr:uid="{00000000-0005-0000-0000-000096330000}"/>
    <cellStyle name="Calculation 3" xfId="38530" hidden="1" xr:uid="{00000000-0005-0000-0000-000097330000}"/>
    <cellStyle name="Calculation 3" xfId="39481" hidden="1" xr:uid="{00000000-0005-0000-0000-000098330000}"/>
    <cellStyle name="Calculation 3" xfId="39489" hidden="1" xr:uid="{00000000-0005-0000-0000-000099330000}"/>
    <cellStyle name="Calculation 3" xfId="39473" hidden="1" xr:uid="{00000000-0005-0000-0000-00009A330000}"/>
    <cellStyle name="Calculation 3" xfId="39494" hidden="1" xr:uid="{00000000-0005-0000-0000-00009B330000}"/>
    <cellStyle name="Calculation 3" xfId="39502" hidden="1" xr:uid="{00000000-0005-0000-0000-00009C330000}"/>
    <cellStyle name="Calculation 3" xfId="39521" hidden="1" xr:uid="{00000000-0005-0000-0000-00009D330000}"/>
    <cellStyle name="Calculation 3" xfId="39529" hidden="1" xr:uid="{00000000-0005-0000-0000-00009E330000}"/>
    <cellStyle name="Calculation 3" xfId="39513" hidden="1" xr:uid="{00000000-0005-0000-0000-00009F330000}"/>
    <cellStyle name="Calculation 3" xfId="39534" hidden="1" xr:uid="{00000000-0005-0000-0000-0000A0330000}"/>
    <cellStyle name="Calculation 3" xfId="39542" hidden="1" xr:uid="{00000000-0005-0000-0000-0000A1330000}"/>
    <cellStyle name="Calculation 3" xfId="39550" hidden="1" xr:uid="{00000000-0005-0000-0000-0000A2330000}"/>
    <cellStyle name="Calculation 3" xfId="39561" hidden="1" xr:uid="{00000000-0005-0000-0000-0000A3330000}"/>
    <cellStyle name="Calculation 3" xfId="39566" hidden="1" xr:uid="{00000000-0005-0000-0000-0000A4330000}"/>
    <cellStyle name="Calculation 3" xfId="39577" hidden="1" xr:uid="{00000000-0005-0000-0000-0000A5330000}"/>
    <cellStyle name="Calculation 3" xfId="39585" hidden="1" xr:uid="{00000000-0005-0000-0000-0000A6330000}"/>
    <cellStyle name="Calculation 3" xfId="39613" hidden="1" xr:uid="{00000000-0005-0000-0000-0000A7330000}"/>
    <cellStyle name="Calculation 3" xfId="39632" hidden="1" xr:uid="{00000000-0005-0000-0000-0000A8330000}"/>
    <cellStyle name="Calculation 3" xfId="39640" hidden="1" xr:uid="{00000000-0005-0000-0000-0000A9330000}"/>
    <cellStyle name="Calculation 3" xfId="39624" hidden="1" xr:uid="{00000000-0005-0000-0000-0000AA330000}"/>
    <cellStyle name="Calculation 3" xfId="39646" hidden="1" xr:uid="{00000000-0005-0000-0000-0000AB330000}"/>
    <cellStyle name="Calculation 3" xfId="39654" hidden="1" xr:uid="{00000000-0005-0000-0000-0000AC330000}"/>
    <cellStyle name="Calculation 3" xfId="39673" hidden="1" xr:uid="{00000000-0005-0000-0000-0000AD330000}"/>
    <cellStyle name="Calculation 3" xfId="39681" hidden="1" xr:uid="{00000000-0005-0000-0000-0000AE330000}"/>
    <cellStyle name="Calculation 3" xfId="39665" hidden="1" xr:uid="{00000000-0005-0000-0000-0000AF330000}"/>
    <cellStyle name="Calculation 3" xfId="39686" hidden="1" xr:uid="{00000000-0005-0000-0000-0000B0330000}"/>
    <cellStyle name="Calculation 3" xfId="39695" hidden="1" xr:uid="{00000000-0005-0000-0000-0000B1330000}"/>
    <cellStyle name="Calculation 3" xfId="39703" hidden="1" xr:uid="{00000000-0005-0000-0000-0000B2330000}"/>
    <cellStyle name="Calculation 3" xfId="39714" hidden="1" xr:uid="{00000000-0005-0000-0000-0000B3330000}"/>
    <cellStyle name="Calculation 3" xfId="39719" hidden="1" xr:uid="{00000000-0005-0000-0000-0000B4330000}"/>
    <cellStyle name="Calculation 3" xfId="39607" hidden="1" xr:uid="{00000000-0005-0000-0000-0000B5330000}"/>
    <cellStyle name="Calculation 3" xfId="39732" hidden="1" xr:uid="{00000000-0005-0000-0000-0000B6330000}"/>
    <cellStyle name="Calculation 3" xfId="39751" hidden="1" xr:uid="{00000000-0005-0000-0000-0000B7330000}"/>
    <cellStyle name="Calculation 3" xfId="39759" hidden="1" xr:uid="{00000000-0005-0000-0000-0000B8330000}"/>
    <cellStyle name="Calculation 3" xfId="39743" hidden="1" xr:uid="{00000000-0005-0000-0000-0000B9330000}"/>
    <cellStyle name="Calculation 3" xfId="39764" hidden="1" xr:uid="{00000000-0005-0000-0000-0000BA330000}"/>
    <cellStyle name="Calculation 3" xfId="39772" hidden="1" xr:uid="{00000000-0005-0000-0000-0000BB330000}"/>
    <cellStyle name="Calculation 3" xfId="39791" hidden="1" xr:uid="{00000000-0005-0000-0000-0000BC330000}"/>
    <cellStyle name="Calculation 3" xfId="39799" hidden="1" xr:uid="{00000000-0005-0000-0000-0000BD330000}"/>
    <cellStyle name="Calculation 3" xfId="39783" hidden="1" xr:uid="{00000000-0005-0000-0000-0000BE330000}"/>
    <cellStyle name="Calculation 3" xfId="39804" hidden="1" xr:uid="{00000000-0005-0000-0000-0000BF330000}"/>
    <cellStyle name="Calculation 3" xfId="39812" hidden="1" xr:uid="{00000000-0005-0000-0000-0000C0330000}"/>
    <cellStyle name="Calculation 3" xfId="39820" hidden="1" xr:uid="{00000000-0005-0000-0000-0000C1330000}"/>
    <cellStyle name="Calculation 3" xfId="39831" hidden="1" xr:uid="{00000000-0005-0000-0000-0000C2330000}"/>
    <cellStyle name="Calculation 3" xfId="39836" hidden="1" xr:uid="{00000000-0005-0000-0000-0000C3330000}"/>
    <cellStyle name="Calculation 3" xfId="39727" hidden="1" xr:uid="{00000000-0005-0000-0000-0000C4330000}"/>
    <cellStyle name="Calculation 3" xfId="39596" hidden="1" xr:uid="{00000000-0005-0000-0000-0000C5330000}"/>
    <cellStyle name="Calculation 3" xfId="39854" hidden="1" xr:uid="{00000000-0005-0000-0000-0000C6330000}"/>
    <cellStyle name="Calculation 3" xfId="39862" hidden="1" xr:uid="{00000000-0005-0000-0000-0000C7330000}"/>
    <cellStyle name="Calculation 3" xfId="39846" hidden="1" xr:uid="{00000000-0005-0000-0000-0000C8330000}"/>
    <cellStyle name="Calculation 3" xfId="39867" hidden="1" xr:uid="{00000000-0005-0000-0000-0000C9330000}"/>
    <cellStyle name="Calculation 3" xfId="39875" hidden="1" xr:uid="{00000000-0005-0000-0000-0000CA330000}"/>
    <cellStyle name="Calculation 3" xfId="39894" hidden="1" xr:uid="{00000000-0005-0000-0000-0000CB330000}"/>
    <cellStyle name="Calculation 3" xfId="39902" hidden="1" xr:uid="{00000000-0005-0000-0000-0000CC330000}"/>
    <cellStyle name="Calculation 3" xfId="39886" hidden="1" xr:uid="{00000000-0005-0000-0000-0000CD330000}"/>
    <cellStyle name="Calculation 3" xfId="39907" hidden="1" xr:uid="{00000000-0005-0000-0000-0000CE330000}"/>
    <cellStyle name="Calculation 3" xfId="39915" hidden="1" xr:uid="{00000000-0005-0000-0000-0000CF330000}"/>
    <cellStyle name="Calculation 3" xfId="39923" hidden="1" xr:uid="{00000000-0005-0000-0000-0000D0330000}"/>
    <cellStyle name="Calculation 3" xfId="39934" hidden="1" xr:uid="{00000000-0005-0000-0000-0000D1330000}"/>
    <cellStyle name="Calculation 3" xfId="39939" hidden="1" xr:uid="{00000000-0005-0000-0000-0000D2330000}"/>
    <cellStyle name="Calculation 3" xfId="34751" hidden="1" xr:uid="{00000000-0005-0000-0000-0000D3330000}"/>
    <cellStyle name="Calculation 3" xfId="34878" hidden="1" xr:uid="{00000000-0005-0000-0000-0000D4330000}"/>
    <cellStyle name="Calculation 3" xfId="34894" hidden="1" xr:uid="{00000000-0005-0000-0000-0000D5330000}"/>
    <cellStyle name="Calculation 3" xfId="34900" hidden="1" xr:uid="{00000000-0005-0000-0000-0000D6330000}"/>
    <cellStyle name="Calculation 3" xfId="34888" hidden="1" xr:uid="{00000000-0005-0000-0000-0000D7330000}"/>
    <cellStyle name="Calculation 3" xfId="34995" hidden="1" xr:uid="{00000000-0005-0000-0000-0000D8330000}"/>
    <cellStyle name="Calculation 3" xfId="34911" hidden="1" xr:uid="{00000000-0005-0000-0000-0000D9330000}"/>
    <cellStyle name="Calculation 3" xfId="34929" hidden="1" xr:uid="{00000000-0005-0000-0000-0000DA330000}"/>
    <cellStyle name="Calculation 3" xfId="34934" hidden="1" xr:uid="{00000000-0005-0000-0000-0000DB330000}"/>
    <cellStyle name="Calculation 3" xfId="34922" hidden="1" xr:uid="{00000000-0005-0000-0000-0000DC330000}"/>
    <cellStyle name="Calculation 3" xfId="38509" hidden="1" xr:uid="{00000000-0005-0000-0000-0000DD330000}"/>
    <cellStyle name="Calculation 3" xfId="34943" hidden="1" xr:uid="{00000000-0005-0000-0000-0000DE330000}"/>
    <cellStyle name="Calculation 3" xfId="39952" hidden="1" xr:uid="{00000000-0005-0000-0000-0000DF330000}"/>
    <cellStyle name="Calculation 3" xfId="39963" hidden="1" xr:uid="{00000000-0005-0000-0000-0000E0330000}"/>
    <cellStyle name="Calculation 3" xfId="39968" hidden="1" xr:uid="{00000000-0005-0000-0000-0000E1330000}"/>
    <cellStyle name="Calculation 3" xfId="39976" hidden="1" xr:uid="{00000000-0005-0000-0000-0000E2330000}"/>
    <cellStyle name="Calculation 3" xfId="39992" hidden="1" xr:uid="{00000000-0005-0000-0000-0000E3330000}"/>
    <cellStyle name="Calculation 3" xfId="40011" hidden="1" xr:uid="{00000000-0005-0000-0000-0000E4330000}"/>
    <cellStyle name="Calculation 3" xfId="40019" hidden="1" xr:uid="{00000000-0005-0000-0000-0000E5330000}"/>
    <cellStyle name="Calculation 3" xfId="40003" hidden="1" xr:uid="{00000000-0005-0000-0000-0000E6330000}"/>
    <cellStyle name="Calculation 3" xfId="40025" hidden="1" xr:uid="{00000000-0005-0000-0000-0000E7330000}"/>
    <cellStyle name="Calculation 3" xfId="40033" hidden="1" xr:uid="{00000000-0005-0000-0000-0000E8330000}"/>
    <cellStyle name="Calculation 3" xfId="40052" hidden="1" xr:uid="{00000000-0005-0000-0000-0000E9330000}"/>
    <cellStyle name="Calculation 3" xfId="40060" hidden="1" xr:uid="{00000000-0005-0000-0000-0000EA330000}"/>
    <cellStyle name="Calculation 3" xfId="40044" hidden="1" xr:uid="{00000000-0005-0000-0000-0000EB330000}"/>
    <cellStyle name="Calculation 3" xfId="40065" hidden="1" xr:uid="{00000000-0005-0000-0000-0000EC330000}"/>
    <cellStyle name="Calculation 3" xfId="40074" hidden="1" xr:uid="{00000000-0005-0000-0000-0000ED330000}"/>
    <cellStyle name="Calculation 3" xfId="40082" hidden="1" xr:uid="{00000000-0005-0000-0000-0000EE330000}"/>
    <cellStyle name="Calculation 3" xfId="40093" hidden="1" xr:uid="{00000000-0005-0000-0000-0000EF330000}"/>
    <cellStyle name="Calculation 3" xfId="40098" hidden="1" xr:uid="{00000000-0005-0000-0000-0000F0330000}"/>
    <cellStyle name="Calculation 3" xfId="40106" hidden="1" xr:uid="{00000000-0005-0000-0000-0000F1330000}"/>
    <cellStyle name="Calculation 3" xfId="39987" hidden="1" xr:uid="{00000000-0005-0000-0000-0000F2330000}"/>
    <cellStyle name="Calculation 3" xfId="40114" hidden="1" xr:uid="{00000000-0005-0000-0000-0000F3330000}"/>
    <cellStyle name="Calculation 3" xfId="40133" hidden="1" xr:uid="{00000000-0005-0000-0000-0000F4330000}"/>
    <cellStyle name="Calculation 3" xfId="40141" hidden="1" xr:uid="{00000000-0005-0000-0000-0000F5330000}"/>
    <cellStyle name="Calculation 3" xfId="40125" hidden="1" xr:uid="{00000000-0005-0000-0000-0000F6330000}"/>
    <cellStyle name="Calculation 3" xfId="40146" hidden="1" xr:uid="{00000000-0005-0000-0000-0000F7330000}"/>
    <cellStyle name="Calculation 3" xfId="40154" hidden="1" xr:uid="{00000000-0005-0000-0000-0000F8330000}"/>
    <cellStyle name="Calculation 3" xfId="40173" hidden="1" xr:uid="{00000000-0005-0000-0000-0000F9330000}"/>
    <cellStyle name="Calculation 3" xfId="40181" hidden="1" xr:uid="{00000000-0005-0000-0000-0000FA330000}"/>
    <cellStyle name="Calculation 3" xfId="40165" hidden="1" xr:uid="{00000000-0005-0000-0000-0000FB330000}"/>
    <cellStyle name="Calculation 3" xfId="40186" hidden="1" xr:uid="{00000000-0005-0000-0000-0000FC330000}"/>
    <cellStyle name="Calculation 3" xfId="40194" hidden="1" xr:uid="{00000000-0005-0000-0000-0000FD330000}"/>
    <cellStyle name="Calculation 3" xfId="40202" hidden="1" xr:uid="{00000000-0005-0000-0000-0000FE330000}"/>
    <cellStyle name="Calculation 3" xfId="40213" hidden="1" xr:uid="{00000000-0005-0000-0000-0000FF330000}"/>
    <cellStyle name="Calculation 3" xfId="40218" hidden="1" xr:uid="{00000000-0005-0000-0000-000000340000}"/>
    <cellStyle name="Calculation 3" xfId="40226" hidden="1" xr:uid="{00000000-0005-0000-0000-000001340000}"/>
    <cellStyle name="Calculation 3" xfId="40234" hidden="1" xr:uid="{00000000-0005-0000-0000-000002340000}"/>
    <cellStyle name="Calculation 3" xfId="40242" hidden="1" xr:uid="{00000000-0005-0000-0000-000003340000}"/>
    <cellStyle name="Calculation 3" xfId="40261" hidden="1" xr:uid="{00000000-0005-0000-0000-000004340000}"/>
    <cellStyle name="Calculation 3" xfId="40269" hidden="1" xr:uid="{00000000-0005-0000-0000-000005340000}"/>
    <cellStyle name="Calculation 3" xfId="40253" hidden="1" xr:uid="{00000000-0005-0000-0000-000006340000}"/>
    <cellStyle name="Calculation 3" xfId="40275" hidden="1" xr:uid="{00000000-0005-0000-0000-000007340000}"/>
    <cellStyle name="Calculation 3" xfId="40283" hidden="1" xr:uid="{00000000-0005-0000-0000-000008340000}"/>
    <cellStyle name="Calculation 3" xfId="40302" hidden="1" xr:uid="{00000000-0005-0000-0000-000009340000}"/>
    <cellStyle name="Calculation 3" xfId="40310" hidden="1" xr:uid="{00000000-0005-0000-0000-00000A340000}"/>
    <cellStyle name="Calculation 3" xfId="40294" hidden="1" xr:uid="{00000000-0005-0000-0000-00000B340000}"/>
    <cellStyle name="Calculation 3" xfId="40315" hidden="1" xr:uid="{00000000-0005-0000-0000-00000C340000}"/>
    <cellStyle name="Calculation 3" xfId="40324" hidden="1" xr:uid="{00000000-0005-0000-0000-00000D340000}"/>
    <cellStyle name="Calculation 3" xfId="40332" hidden="1" xr:uid="{00000000-0005-0000-0000-00000E340000}"/>
    <cellStyle name="Calculation 3" xfId="40343" hidden="1" xr:uid="{00000000-0005-0000-0000-00000F340000}"/>
    <cellStyle name="Calculation 3" xfId="40348" hidden="1" xr:uid="{00000000-0005-0000-0000-000010340000}"/>
    <cellStyle name="Calculation 3" xfId="40356" hidden="1" xr:uid="{00000000-0005-0000-0000-000011340000}"/>
    <cellStyle name="Calculation 3" xfId="40364" hidden="1" xr:uid="{00000000-0005-0000-0000-000012340000}"/>
    <cellStyle name="Calculation 3" xfId="40372" hidden="1" xr:uid="{00000000-0005-0000-0000-000013340000}"/>
    <cellStyle name="Calculation 3" xfId="40391" hidden="1" xr:uid="{00000000-0005-0000-0000-000014340000}"/>
    <cellStyle name="Calculation 3" xfId="40399" hidden="1" xr:uid="{00000000-0005-0000-0000-000015340000}"/>
    <cellStyle name="Calculation 3" xfId="40383" hidden="1" xr:uid="{00000000-0005-0000-0000-000016340000}"/>
    <cellStyle name="Calculation 3" xfId="40404" hidden="1" xr:uid="{00000000-0005-0000-0000-000017340000}"/>
    <cellStyle name="Calculation 3" xfId="40412" hidden="1" xr:uid="{00000000-0005-0000-0000-000018340000}"/>
    <cellStyle name="Calculation 3" xfId="40431" hidden="1" xr:uid="{00000000-0005-0000-0000-000019340000}"/>
    <cellStyle name="Calculation 3" xfId="40439" hidden="1" xr:uid="{00000000-0005-0000-0000-00001A340000}"/>
    <cellStyle name="Calculation 3" xfId="40423" hidden="1" xr:uid="{00000000-0005-0000-0000-00001B340000}"/>
    <cellStyle name="Calculation 3" xfId="40444" hidden="1" xr:uid="{00000000-0005-0000-0000-00001C340000}"/>
    <cellStyle name="Calculation 3" xfId="40453" hidden="1" xr:uid="{00000000-0005-0000-0000-00001D340000}"/>
    <cellStyle name="Calculation 3" xfId="40461" hidden="1" xr:uid="{00000000-0005-0000-0000-00001E340000}"/>
    <cellStyle name="Calculation 3" xfId="40472" hidden="1" xr:uid="{00000000-0005-0000-0000-00001F340000}"/>
    <cellStyle name="Calculation 3" xfId="40477" hidden="1" xr:uid="{00000000-0005-0000-0000-000020340000}"/>
    <cellStyle name="Calculation 3" xfId="40485" hidden="1" xr:uid="{00000000-0005-0000-0000-000021340000}"/>
    <cellStyle name="Calculation 3" xfId="40499" hidden="1" xr:uid="{00000000-0005-0000-0000-000022340000}"/>
    <cellStyle name="Calculation 3" xfId="40557" hidden="1" xr:uid="{00000000-0005-0000-0000-000023340000}"/>
    <cellStyle name="Calculation 3" xfId="40585" hidden="1" xr:uid="{00000000-0005-0000-0000-000024340000}"/>
    <cellStyle name="Calculation 3" xfId="40604" hidden="1" xr:uid="{00000000-0005-0000-0000-000025340000}"/>
    <cellStyle name="Calculation 3" xfId="40612" hidden="1" xr:uid="{00000000-0005-0000-0000-000026340000}"/>
    <cellStyle name="Calculation 3" xfId="40596" hidden="1" xr:uid="{00000000-0005-0000-0000-000027340000}"/>
    <cellStyle name="Calculation 3" xfId="40619" hidden="1" xr:uid="{00000000-0005-0000-0000-000028340000}"/>
    <cellStyle name="Calculation 3" xfId="40627" hidden="1" xr:uid="{00000000-0005-0000-0000-000029340000}"/>
    <cellStyle name="Calculation 3" xfId="40646" hidden="1" xr:uid="{00000000-0005-0000-0000-00002A340000}"/>
    <cellStyle name="Calculation 3" xfId="40654" hidden="1" xr:uid="{00000000-0005-0000-0000-00002B340000}"/>
    <cellStyle name="Calculation 3" xfId="40638" hidden="1" xr:uid="{00000000-0005-0000-0000-00002C340000}"/>
    <cellStyle name="Calculation 3" xfId="40660" hidden="1" xr:uid="{00000000-0005-0000-0000-00002D340000}"/>
    <cellStyle name="Calculation 3" xfId="40669" hidden="1" xr:uid="{00000000-0005-0000-0000-00002E340000}"/>
    <cellStyle name="Calculation 3" xfId="40677" hidden="1" xr:uid="{00000000-0005-0000-0000-00002F340000}"/>
    <cellStyle name="Calculation 3" xfId="40688" hidden="1" xr:uid="{00000000-0005-0000-0000-000030340000}"/>
    <cellStyle name="Calculation 3" xfId="40695" hidden="1" xr:uid="{00000000-0005-0000-0000-000031340000}"/>
    <cellStyle name="Calculation 3" xfId="40579" hidden="1" xr:uid="{00000000-0005-0000-0000-000032340000}"/>
    <cellStyle name="Calculation 3" xfId="40709" hidden="1" xr:uid="{00000000-0005-0000-0000-000033340000}"/>
    <cellStyle name="Calculation 3" xfId="40728" hidden="1" xr:uid="{00000000-0005-0000-0000-000034340000}"/>
    <cellStyle name="Calculation 3" xfId="40736" hidden="1" xr:uid="{00000000-0005-0000-0000-000035340000}"/>
    <cellStyle name="Calculation 3" xfId="40720" hidden="1" xr:uid="{00000000-0005-0000-0000-000036340000}"/>
    <cellStyle name="Calculation 3" xfId="40741" hidden="1" xr:uid="{00000000-0005-0000-0000-000037340000}"/>
    <cellStyle name="Calculation 3" xfId="40749" hidden="1" xr:uid="{00000000-0005-0000-0000-000038340000}"/>
    <cellStyle name="Calculation 3" xfId="40768" hidden="1" xr:uid="{00000000-0005-0000-0000-000039340000}"/>
    <cellStyle name="Calculation 3" xfId="40776" hidden="1" xr:uid="{00000000-0005-0000-0000-00003A340000}"/>
    <cellStyle name="Calculation 3" xfId="40760" hidden="1" xr:uid="{00000000-0005-0000-0000-00003B340000}"/>
    <cellStyle name="Calculation 3" xfId="40781" hidden="1" xr:uid="{00000000-0005-0000-0000-00003C340000}"/>
    <cellStyle name="Calculation 3" xfId="40789" hidden="1" xr:uid="{00000000-0005-0000-0000-00003D340000}"/>
    <cellStyle name="Calculation 3" xfId="40797" hidden="1" xr:uid="{00000000-0005-0000-0000-00003E340000}"/>
    <cellStyle name="Calculation 3" xfId="40808" hidden="1" xr:uid="{00000000-0005-0000-0000-00003F340000}"/>
    <cellStyle name="Calculation 3" xfId="40813" hidden="1" xr:uid="{00000000-0005-0000-0000-000040340000}"/>
    <cellStyle name="Calculation 3" xfId="40704" hidden="1" xr:uid="{00000000-0005-0000-0000-000041340000}"/>
    <cellStyle name="Calculation 3" xfId="40568" hidden="1" xr:uid="{00000000-0005-0000-0000-000042340000}"/>
    <cellStyle name="Calculation 3" xfId="40831" hidden="1" xr:uid="{00000000-0005-0000-0000-000043340000}"/>
    <cellStyle name="Calculation 3" xfId="40839" hidden="1" xr:uid="{00000000-0005-0000-0000-000044340000}"/>
    <cellStyle name="Calculation 3" xfId="40823" hidden="1" xr:uid="{00000000-0005-0000-0000-000045340000}"/>
    <cellStyle name="Calculation 3" xfId="40844" hidden="1" xr:uid="{00000000-0005-0000-0000-000046340000}"/>
    <cellStyle name="Calculation 3" xfId="40852" hidden="1" xr:uid="{00000000-0005-0000-0000-000047340000}"/>
    <cellStyle name="Calculation 3" xfId="40871" hidden="1" xr:uid="{00000000-0005-0000-0000-000048340000}"/>
    <cellStyle name="Calculation 3" xfId="40879" hidden="1" xr:uid="{00000000-0005-0000-0000-000049340000}"/>
    <cellStyle name="Calculation 3" xfId="40863" hidden="1" xr:uid="{00000000-0005-0000-0000-00004A340000}"/>
    <cellStyle name="Calculation 3" xfId="40884" hidden="1" xr:uid="{00000000-0005-0000-0000-00004B340000}"/>
    <cellStyle name="Calculation 3" xfId="40892" hidden="1" xr:uid="{00000000-0005-0000-0000-00004C340000}"/>
    <cellStyle name="Calculation 3" xfId="40900" hidden="1" xr:uid="{00000000-0005-0000-0000-00004D340000}"/>
    <cellStyle name="Calculation 3" xfId="40911" hidden="1" xr:uid="{00000000-0005-0000-0000-00004E340000}"/>
    <cellStyle name="Calculation 3" xfId="40916" hidden="1" xr:uid="{00000000-0005-0000-0000-00004F340000}"/>
    <cellStyle name="Calculation 3" xfId="40691" hidden="1" xr:uid="{00000000-0005-0000-0000-000050340000}"/>
    <cellStyle name="Calculation 3" xfId="40955" hidden="1" xr:uid="{00000000-0005-0000-0000-000051340000}"/>
    <cellStyle name="Calculation 3" xfId="40983" hidden="1" xr:uid="{00000000-0005-0000-0000-000052340000}"/>
    <cellStyle name="Calculation 3" xfId="41002" hidden="1" xr:uid="{00000000-0005-0000-0000-000053340000}"/>
    <cellStyle name="Calculation 3" xfId="41010" hidden="1" xr:uid="{00000000-0005-0000-0000-000054340000}"/>
    <cellStyle name="Calculation 3" xfId="40994" hidden="1" xr:uid="{00000000-0005-0000-0000-000055340000}"/>
    <cellStyle name="Calculation 3" xfId="41016" hidden="1" xr:uid="{00000000-0005-0000-0000-000056340000}"/>
    <cellStyle name="Calculation 3" xfId="41024" hidden="1" xr:uid="{00000000-0005-0000-0000-000057340000}"/>
    <cellStyle name="Calculation 3" xfId="41043" hidden="1" xr:uid="{00000000-0005-0000-0000-000058340000}"/>
    <cellStyle name="Calculation 3" xfId="41051" hidden="1" xr:uid="{00000000-0005-0000-0000-000059340000}"/>
    <cellStyle name="Calculation 3" xfId="41035" hidden="1" xr:uid="{00000000-0005-0000-0000-00005A340000}"/>
    <cellStyle name="Calculation 3" xfId="41056" hidden="1" xr:uid="{00000000-0005-0000-0000-00005B340000}"/>
    <cellStyle name="Calculation 3" xfId="41065" hidden="1" xr:uid="{00000000-0005-0000-0000-00005C340000}"/>
    <cellStyle name="Calculation 3" xfId="41073" hidden="1" xr:uid="{00000000-0005-0000-0000-00005D340000}"/>
    <cellStyle name="Calculation 3" xfId="41084" hidden="1" xr:uid="{00000000-0005-0000-0000-00005E340000}"/>
    <cellStyle name="Calculation 3" xfId="41089" hidden="1" xr:uid="{00000000-0005-0000-0000-00005F340000}"/>
    <cellStyle name="Calculation 3" xfId="40977" hidden="1" xr:uid="{00000000-0005-0000-0000-000060340000}"/>
    <cellStyle name="Calculation 3" xfId="41102" hidden="1" xr:uid="{00000000-0005-0000-0000-000061340000}"/>
    <cellStyle name="Calculation 3" xfId="41121" hidden="1" xr:uid="{00000000-0005-0000-0000-000062340000}"/>
    <cellStyle name="Calculation 3" xfId="41129" hidden="1" xr:uid="{00000000-0005-0000-0000-000063340000}"/>
    <cellStyle name="Calculation 3" xfId="41113" hidden="1" xr:uid="{00000000-0005-0000-0000-000064340000}"/>
    <cellStyle name="Calculation 3" xfId="41134" hidden="1" xr:uid="{00000000-0005-0000-0000-000065340000}"/>
    <cellStyle name="Calculation 3" xfId="41142" hidden="1" xr:uid="{00000000-0005-0000-0000-000066340000}"/>
    <cellStyle name="Calculation 3" xfId="41161" hidden="1" xr:uid="{00000000-0005-0000-0000-000067340000}"/>
    <cellStyle name="Calculation 3" xfId="41169" hidden="1" xr:uid="{00000000-0005-0000-0000-000068340000}"/>
    <cellStyle name="Calculation 3" xfId="41153" hidden="1" xr:uid="{00000000-0005-0000-0000-000069340000}"/>
    <cellStyle name="Calculation 3" xfId="41174" hidden="1" xr:uid="{00000000-0005-0000-0000-00006A340000}"/>
    <cellStyle name="Calculation 3" xfId="41182" hidden="1" xr:uid="{00000000-0005-0000-0000-00006B340000}"/>
    <cellStyle name="Calculation 3" xfId="41190" hidden="1" xr:uid="{00000000-0005-0000-0000-00006C340000}"/>
    <cellStyle name="Calculation 3" xfId="41201" hidden="1" xr:uid="{00000000-0005-0000-0000-00006D340000}"/>
    <cellStyle name="Calculation 3" xfId="41206" hidden="1" xr:uid="{00000000-0005-0000-0000-00006E340000}"/>
    <cellStyle name="Calculation 3" xfId="41097" hidden="1" xr:uid="{00000000-0005-0000-0000-00006F340000}"/>
    <cellStyle name="Calculation 3" xfId="40966" hidden="1" xr:uid="{00000000-0005-0000-0000-000070340000}"/>
    <cellStyle name="Calculation 3" xfId="41224" hidden="1" xr:uid="{00000000-0005-0000-0000-000071340000}"/>
    <cellStyle name="Calculation 3" xfId="41232" hidden="1" xr:uid="{00000000-0005-0000-0000-000072340000}"/>
    <cellStyle name="Calculation 3" xfId="41216" hidden="1" xr:uid="{00000000-0005-0000-0000-000073340000}"/>
    <cellStyle name="Calculation 3" xfId="41237" hidden="1" xr:uid="{00000000-0005-0000-0000-000074340000}"/>
    <cellStyle name="Calculation 3" xfId="41245" hidden="1" xr:uid="{00000000-0005-0000-0000-000075340000}"/>
    <cellStyle name="Calculation 3" xfId="41264" hidden="1" xr:uid="{00000000-0005-0000-0000-000076340000}"/>
    <cellStyle name="Calculation 3" xfId="41272" hidden="1" xr:uid="{00000000-0005-0000-0000-000077340000}"/>
    <cellStyle name="Calculation 3" xfId="41256" hidden="1" xr:uid="{00000000-0005-0000-0000-000078340000}"/>
    <cellStyle name="Calculation 3" xfId="41277" hidden="1" xr:uid="{00000000-0005-0000-0000-000079340000}"/>
    <cellStyle name="Calculation 3" xfId="41285" hidden="1" xr:uid="{00000000-0005-0000-0000-00007A340000}"/>
    <cellStyle name="Calculation 3" xfId="41293" hidden="1" xr:uid="{00000000-0005-0000-0000-00007B340000}"/>
    <cellStyle name="Calculation 3" xfId="41304" hidden="1" xr:uid="{00000000-0005-0000-0000-00007C340000}"/>
    <cellStyle name="Calculation 3" xfId="41309" hidden="1" xr:uid="{00000000-0005-0000-0000-00007D340000}"/>
    <cellStyle name="Calculation 3" xfId="40949" hidden="1" xr:uid="{00000000-0005-0000-0000-00007E340000}"/>
    <cellStyle name="Calculation 3" xfId="40513" hidden="1" xr:uid="{00000000-0005-0000-0000-00007F340000}"/>
    <cellStyle name="Calculation 3" xfId="41316" hidden="1" xr:uid="{00000000-0005-0000-0000-000080340000}"/>
    <cellStyle name="Calculation 3" xfId="41326" hidden="1" xr:uid="{00000000-0005-0000-0000-000081340000}"/>
    <cellStyle name="Calculation 3" xfId="41334" hidden="1" xr:uid="{00000000-0005-0000-0000-000082340000}"/>
    <cellStyle name="Calculation 3" xfId="40546" hidden="1" xr:uid="{00000000-0005-0000-0000-000083340000}"/>
    <cellStyle name="Calculation 3" xfId="41339" hidden="1" xr:uid="{00000000-0005-0000-0000-000084340000}"/>
    <cellStyle name="Calculation 3" xfId="41347" hidden="1" xr:uid="{00000000-0005-0000-0000-000085340000}"/>
    <cellStyle name="Calculation 3" xfId="41366" hidden="1" xr:uid="{00000000-0005-0000-0000-000086340000}"/>
    <cellStyle name="Calculation 3" xfId="41374" hidden="1" xr:uid="{00000000-0005-0000-0000-000087340000}"/>
    <cellStyle name="Calculation 3" xfId="41358" hidden="1" xr:uid="{00000000-0005-0000-0000-000088340000}"/>
    <cellStyle name="Calculation 3" xfId="41379" hidden="1" xr:uid="{00000000-0005-0000-0000-000089340000}"/>
    <cellStyle name="Calculation 3" xfId="41387" hidden="1" xr:uid="{00000000-0005-0000-0000-00008A340000}"/>
    <cellStyle name="Calculation 3" xfId="41395" hidden="1" xr:uid="{00000000-0005-0000-0000-00008B340000}"/>
    <cellStyle name="Calculation 3" xfId="41406" hidden="1" xr:uid="{00000000-0005-0000-0000-00008C340000}"/>
    <cellStyle name="Calculation 3" xfId="41411" hidden="1" xr:uid="{00000000-0005-0000-0000-00008D340000}"/>
    <cellStyle name="Calculation 3" xfId="40533" hidden="1" xr:uid="{00000000-0005-0000-0000-00008E340000}"/>
    <cellStyle name="Calculation 3" xfId="41424" hidden="1" xr:uid="{00000000-0005-0000-0000-00008F340000}"/>
    <cellStyle name="Calculation 3" xfId="41443" hidden="1" xr:uid="{00000000-0005-0000-0000-000090340000}"/>
    <cellStyle name="Calculation 3" xfId="41451" hidden="1" xr:uid="{00000000-0005-0000-0000-000091340000}"/>
    <cellStyle name="Calculation 3" xfId="41435" hidden="1" xr:uid="{00000000-0005-0000-0000-000092340000}"/>
    <cellStyle name="Calculation 3" xfId="41456" hidden="1" xr:uid="{00000000-0005-0000-0000-000093340000}"/>
    <cellStyle name="Calculation 3" xfId="41464" hidden="1" xr:uid="{00000000-0005-0000-0000-000094340000}"/>
    <cellStyle name="Calculation 3" xfId="41483" hidden="1" xr:uid="{00000000-0005-0000-0000-000095340000}"/>
    <cellStyle name="Calculation 3" xfId="41491" hidden="1" xr:uid="{00000000-0005-0000-0000-000096340000}"/>
    <cellStyle name="Calculation 3" xfId="41475" hidden="1" xr:uid="{00000000-0005-0000-0000-000097340000}"/>
    <cellStyle name="Calculation 3" xfId="41496" hidden="1" xr:uid="{00000000-0005-0000-0000-000098340000}"/>
    <cellStyle name="Calculation 3" xfId="41504" hidden="1" xr:uid="{00000000-0005-0000-0000-000099340000}"/>
    <cellStyle name="Calculation 3" xfId="41512" hidden="1" xr:uid="{00000000-0005-0000-0000-00009A340000}"/>
    <cellStyle name="Calculation 3" xfId="41523" hidden="1" xr:uid="{00000000-0005-0000-0000-00009B340000}"/>
    <cellStyle name="Calculation 3" xfId="41528" hidden="1" xr:uid="{00000000-0005-0000-0000-00009C340000}"/>
    <cellStyle name="Calculation 3" xfId="41419" hidden="1" xr:uid="{00000000-0005-0000-0000-00009D340000}"/>
    <cellStyle name="Calculation 3" xfId="40491" hidden="1" xr:uid="{00000000-0005-0000-0000-00009E340000}"/>
    <cellStyle name="Calculation 3" xfId="41546" hidden="1" xr:uid="{00000000-0005-0000-0000-00009F340000}"/>
    <cellStyle name="Calculation 3" xfId="41554" hidden="1" xr:uid="{00000000-0005-0000-0000-0000A0340000}"/>
    <cellStyle name="Calculation 3" xfId="41538" hidden="1" xr:uid="{00000000-0005-0000-0000-0000A1340000}"/>
    <cellStyle name="Calculation 3" xfId="41559" hidden="1" xr:uid="{00000000-0005-0000-0000-0000A2340000}"/>
    <cellStyle name="Calculation 3" xfId="41567" hidden="1" xr:uid="{00000000-0005-0000-0000-0000A3340000}"/>
    <cellStyle name="Calculation 3" xfId="41586" hidden="1" xr:uid="{00000000-0005-0000-0000-0000A4340000}"/>
    <cellStyle name="Calculation 3" xfId="41594" hidden="1" xr:uid="{00000000-0005-0000-0000-0000A5340000}"/>
    <cellStyle name="Calculation 3" xfId="41578" hidden="1" xr:uid="{00000000-0005-0000-0000-0000A6340000}"/>
    <cellStyle name="Calculation 3" xfId="41599" hidden="1" xr:uid="{00000000-0005-0000-0000-0000A7340000}"/>
    <cellStyle name="Calculation 3" xfId="41607" hidden="1" xr:uid="{00000000-0005-0000-0000-0000A8340000}"/>
    <cellStyle name="Calculation 3" xfId="41615" hidden="1" xr:uid="{00000000-0005-0000-0000-0000A9340000}"/>
    <cellStyle name="Calculation 3" xfId="41626" hidden="1" xr:uid="{00000000-0005-0000-0000-0000AA340000}"/>
    <cellStyle name="Calculation 3" xfId="41631" hidden="1" xr:uid="{00000000-0005-0000-0000-0000AB340000}"/>
    <cellStyle name="Calculation 3" xfId="40508" hidden="1" xr:uid="{00000000-0005-0000-0000-0000AC340000}"/>
    <cellStyle name="Calculation 3" xfId="40936" hidden="1" xr:uid="{00000000-0005-0000-0000-0000AD340000}"/>
    <cellStyle name="Calculation 3" xfId="41652" hidden="1" xr:uid="{00000000-0005-0000-0000-0000AE340000}"/>
    <cellStyle name="Calculation 3" xfId="41671" hidden="1" xr:uid="{00000000-0005-0000-0000-0000AF340000}"/>
    <cellStyle name="Calculation 3" xfId="41679" hidden="1" xr:uid="{00000000-0005-0000-0000-0000B0340000}"/>
    <cellStyle name="Calculation 3" xfId="41663" hidden="1" xr:uid="{00000000-0005-0000-0000-0000B1340000}"/>
    <cellStyle name="Calculation 3" xfId="41684" hidden="1" xr:uid="{00000000-0005-0000-0000-0000B2340000}"/>
    <cellStyle name="Calculation 3" xfId="41692" hidden="1" xr:uid="{00000000-0005-0000-0000-0000B3340000}"/>
    <cellStyle name="Calculation 3" xfId="41711" hidden="1" xr:uid="{00000000-0005-0000-0000-0000B4340000}"/>
    <cellStyle name="Calculation 3" xfId="41719" hidden="1" xr:uid="{00000000-0005-0000-0000-0000B5340000}"/>
    <cellStyle name="Calculation 3" xfId="41703" hidden="1" xr:uid="{00000000-0005-0000-0000-0000B6340000}"/>
    <cellStyle name="Calculation 3" xfId="41724" hidden="1" xr:uid="{00000000-0005-0000-0000-0000B7340000}"/>
    <cellStyle name="Calculation 3" xfId="41732" hidden="1" xr:uid="{00000000-0005-0000-0000-0000B8340000}"/>
    <cellStyle name="Calculation 3" xfId="41740" hidden="1" xr:uid="{00000000-0005-0000-0000-0000B9340000}"/>
    <cellStyle name="Calculation 3" xfId="41751" hidden="1" xr:uid="{00000000-0005-0000-0000-0000BA340000}"/>
    <cellStyle name="Calculation 3" xfId="41756" hidden="1" xr:uid="{00000000-0005-0000-0000-0000BB340000}"/>
    <cellStyle name="Calculation 3" xfId="41646" hidden="1" xr:uid="{00000000-0005-0000-0000-0000BC340000}"/>
    <cellStyle name="Calculation 3" xfId="41769" hidden="1" xr:uid="{00000000-0005-0000-0000-0000BD340000}"/>
    <cellStyle name="Calculation 3" xfId="41788" hidden="1" xr:uid="{00000000-0005-0000-0000-0000BE340000}"/>
    <cellStyle name="Calculation 3" xfId="41796" hidden="1" xr:uid="{00000000-0005-0000-0000-0000BF340000}"/>
    <cellStyle name="Calculation 3" xfId="41780" hidden="1" xr:uid="{00000000-0005-0000-0000-0000C0340000}"/>
    <cellStyle name="Calculation 3" xfId="41801" hidden="1" xr:uid="{00000000-0005-0000-0000-0000C1340000}"/>
    <cellStyle name="Calculation 3" xfId="41809" hidden="1" xr:uid="{00000000-0005-0000-0000-0000C2340000}"/>
    <cellStyle name="Calculation 3" xfId="41828" hidden="1" xr:uid="{00000000-0005-0000-0000-0000C3340000}"/>
    <cellStyle name="Calculation 3" xfId="41836" hidden="1" xr:uid="{00000000-0005-0000-0000-0000C4340000}"/>
    <cellStyle name="Calculation 3" xfId="41820" hidden="1" xr:uid="{00000000-0005-0000-0000-0000C5340000}"/>
    <cellStyle name="Calculation 3" xfId="41841" hidden="1" xr:uid="{00000000-0005-0000-0000-0000C6340000}"/>
    <cellStyle name="Calculation 3" xfId="41849" hidden="1" xr:uid="{00000000-0005-0000-0000-0000C7340000}"/>
    <cellStyle name="Calculation 3" xfId="41857" hidden="1" xr:uid="{00000000-0005-0000-0000-0000C8340000}"/>
    <cellStyle name="Calculation 3" xfId="41868" hidden="1" xr:uid="{00000000-0005-0000-0000-0000C9340000}"/>
    <cellStyle name="Calculation 3" xfId="41873" hidden="1" xr:uid="{00000000-0005-0000-0000-0000CA340000}"/>
    <cellStyle name="Calculation 3" xfId="41764" hidden="1" xr:uid="{00000000-0005-0000-0000-0000CB340000}"/>
    <cellStyle name="Calculation 3" xfId="40940" hidden="1" xr:uid="{00000000-0005-0000-0000-0000CC340000}"/>
    <cellStyle name="Calculation 3" xfId="41891" hidden="1" xr:uid="{00000000-0005-0000-0000-0000CD340000}"/>
    <cellStyle name="Calculation 3" xfId="41899" hidden="1" xr:uid="{00000000-0005-0000-0000-0000CE340000}"/>
    <cellStyle name="Calculation 3" xfId="41883" hidden="1" xr:uid="{00000000-0005-0000-0000-0000CF340000}"/>
    <cellStyle name="Calculation 3" xfId="41904" hidden="1" xr:uid="{00000000-0005-0000-0000-0000D0340000}"/>
    <cellStyle name="Calculation 3" xfId="41912" hidden="1" xr:uid="{00000000-0005-0000-0000-0000D1340000}"/>
    <cellStyle name="Calculation 3" xfId="41931" hidden="1" xr:uid="{00000000-0005-0000-0000-0000D2340000}"/>
    <cellStyle name="Calculation 3" xfId="41939" hidden="1" xr:uid="{00000000-0005-0000-0000-0000D3340000}"/>
    <cellStyle name="Calculation 3" xfId="41923" hidden="1" xr:uid="{00000000-0005-0000-0000-0000D4340000}"/>
    <cellStyle name="Calculation 3" xfId="41944" hidden="1" xr:uid="{00000000-0005-0000-0000-0000D5340000}"/>
    <cellStyle name="Calculation 3" xfId="41952" hidden="1" xr:uid="{00000000-0005-0000-0000-0000D6340000}"/>
    <cellStyle name="Calculation 3" xfId="41960" hidden="1" xr:uid="{00000000-0005-0000-0000-0000D7340000}"/>
    <cellStyle name="Calculation 3" xfId="41971" hidden="1" xr:uid="{00000000-0005-0000-0000-0000D8340000}"/>
    <cellStyle name="Calculation 3" xfId="41976" hidden="1" xr:uid="{00000000-0005-0000-0000-0000D9340000}"/>
    <cellStyle name="Calculation 3" xfId="41985" hidden="1" xr:uid="{00000000-0005-0000-0000-0000DA340000}"/>
    <cellStyle name="Calculation 3" xfId="41993" hidden="1" xr:uid="{00000000-0005-0000-0000-0000DB340000}"/>
    <cellStyle name="Calculation 3" xfId="42021" hidden="1" xr:uid="{00000000-0005-0000-0000-0000DC340000}"/>
    <cellStyle name="Calculation 3" xfId="42040" hidden="1" xr:uid="{00000000-0005-0000-0000-0000DD340000}"/>
    <cellStyle name="Calculation 3" xfId="42048" hidden="1" xr:uid="{00000000-0005-0000-0000-0000DE340000}"/>
    <cellStyle name="Calculation 3" xfId="42032" hidden="1" xr:uid="{00000000-0005-0000-0000-0000DF340000}"/>
    <cellStyle name="Calculation 3" xfId="42054" hidden="1" xr:uid="{00000000-0005-0000-0000-0000E0340000}"/>
    <cellStyle name="Calculation 3" xfId="42062" hidden="1" xr:uid="{00000000-0005-0000-0000-0000E1340000}"/>
    <cellStyle name="Calculation 3" xfId="42081" hidden="1" xr:uid="{00000000-0005-0000-0000-0000E2340000}"/>
    <cellStyle name="Calculation 3" xfId="42089" hidden="1" xr:uid="{00000000-0005-0000-0000-0000E3340000}"/>
    <cellStyle name="Calculation 3" xfId="42073" hidden="1" xr:uid="{00000000-0005-0000-0000-0000E4340000}"/>
    <cellStyle name="Calculation 3" xfId="42094" hidden="1" xr:uid="{00000000-0005-0000-0000-0000E5340000}"/>
    <cellStyle name="Calculation 3" xfId="42103" hidden="1" xr:uid="{00000000-0005-0000-0000-0000E6340000}"/>
    <cellStyle name="Calculation 3" xfId="42111" hidden="1" xr:uid="{00000000-0005-0000-0000-0000E7340000}"/>
    <cellStyle name="Calculation 3" xfId="42122" hidden="1" xr:uid="{00000000-0005-0000-0000-0000E8340000}"/>
    <cellStyle name="Calculation 3" xfId="42127" hidden="1" xr:uid="{00000000-0005-0000-0000-0000E9340000}"/>
    <cellStyle name="Calculation 3" xfId="42015" hidden="1" xr:uid="{00000000-0005-0000-0000-0000EA340000}"/>
    <cellStyle name="Calculation 3" xfId="42140" hidden="1" xr:uid="{00000000-0005-0000-0000-0000EB340000}"/>
    <cellStyle name="Calculation 3" xfId="42159" hidden="1" xr:uid="{00000000-0005-0000-0000-0000EC340000}"/>
    <cellStyle name="Calculation 3" xfId="42167" hidden="1" xr:uid="{00000000-0005-0000-0000-0000ED340000}"/>
    <cellStyle name="Calculation 3" xfId="42151" hidden="1" xr:uid="{00000000-0005-0000-0000-0000EE340000}"/>
    <cellStyle name="Calculation 3" xfId="42172" hidden="1" xr:uid="{00000000-0005-0000-0000-0000EF340000}"/>
    <cellStyle name="Calculation 3" xfId="42180" hidden="1" xr:uid="{00000000-0005-0000-0000-0000F0340000}"/>
    <cellStyle name="Calculation 3" xfId="42199" hidden="1" xr:uid="{00000000-0005-0000-0000-0000F1340000}"/>
    <cellStyle name="Calculation 3" xfId="42207" hidden="1" xr:uid="{00000000-0005-0000-0000-0000F2340000}"/>
    <cellStyle name="Calculation 3" xfId="42191" hidden="1" xr:uid="{00000000-0005-0000-0000-0000F3340000}"/>
    <cellStyle name="Calculation 3" xfId="42212" hidden="1" xr:uid="{00000000-0005-0000-0000-0000F4340000}"/>
    <cellStyle name="Calculation 3" xfId="42220" hidden="1" xr:uid="{00000000-0005-0000-0000-0000F5340000}"/>
    <cellStyle name="Calculation 3" xfId="42228" hidden="1" xr:uid="{00000000-0005-0000-0000-0000F6340000}"/>
    <cellStyle name="Calculation 3" xfId="42239" hidden="1" xr:uid="{00000000-0005-0000-0000-0000F7340000}"/>
    <cellStyle name="Calculation 3" xfId="42244" hidden="1" xr:uid="{00000000-0005-0000-0000-0000F8340000}"/>
    <cellStyle name="Calculation 3" xfId="42135" hidden="1" xr:uid="{00000000-0005-0000-0000-0000F9340000}"/>
    <cellStyle name="Calculation 3" xfId="42004" hidden="1" xr:uid="{00000000-0005-0000-0000-0000FA340000}"/>
    <cellStyle name="Calculation 3" xfId="42262" hidden="1" xr:uid="{00000000-0005-0000-0000-0000FB340000}"/>
    <cellStyle name="Calculation 3" xfId="42270" hidden="1" xr:uid="{00000000-0005-0000-0000-0000FC340000}"/>
    <cellStyle name="Calculation 3" xfId="42254" hidden="1" xr:uid="{00000000-0005-0000-0000-0000FD340000}"/>
    <cellStyle name="Calculation 3" xfId="42275" hidden="1" xr:uid="{00000000-0005-0000-0000-0000FE340000}"/>
    <cellStyle name="Calculation 3" xfId="42283" hidden="1" xr:uid="{00000000-0005-0000-0000-0000FF340000}"/>
    <cellStyle name="Calculation 3" xfId="42302" hidden="1" xr:uid="{00000000-0005-0000-0000-000000350000}"/>
    <cellStyle name="Calculation 3" xfId="42310" hidden="1" xr:uid="{00000000-0005-0000-0000-000001350000}"/>
    <cellStyle name="Calculation 3" xfId="42294" hidden="1" xr:uid="{00000000-0005-0000-0000-000002350000}"/>
    <cellStyle name="Calculation 3" xfId="42315" hidden="1" xr:uid="{00000000-0005-0000-0000-000003350000}"/>
    <cellStyle name="Calculation 3" xfId="42323" hidden="1" xr:uid="{00000000-0005-0000-0000-000004350000}"/>
    <cellStyle name="Calculation 3" xfId="42331" hidden="1" xr:uid="{00000000-0005-0000-0000-000005350000}"/>
    <cellStyle name="Calculation 3" xfId="42342" hidden="1" xr:uid="{00000000-0005-0000-0000-000006350000}"/>
    <cellStyle name="Calculation 3" xfId="42347" hidden="1" xr:uid="{00000000-0005-0000-0000-000007350000}"/>
    <cellStyle name="Calculation 3" xfId="34872" hidden="1" xr:uid="{00000000-0005-0000-0000-000008350000}"/>
    <cellStyle name="Calculation 3" xfId="34811" hidden="1" xr:uid="{00000000-0005-0000-0000-000009350000}"/>
    <cellStyle name="Calculation 3" xfId="34798" hidden="1" xr:uid="{00000000-0005-0000-0000-00000A350000}"/>
    <cellStyle name="Calculation 3" xfId="34793" hidden="1" xr:uid="{00000000-0005-0000-0000-00000B350000}"/>
    <cellStyle name="Calculation 3" xfId="34802" hidden="1" xr:uid="{00000000-0005-0000-0000-00000C350000}"/>
    <cellStyle name="Calculation 3" xfId="34786" hidden="1" xr:uid="{00000000-0005-0000-0000-00000D350000}"/>
    <cellStyle name="Calculation 3" xfId="34779" hidden="1" xr:uid="{00000000-0005-0000-0000-00000E350000}"/>
    <cellStyle name="Calculation 3" xfId="37642" hidden="1" xr:uid="{00000000-0005-0000-0000-00000F350000}"/>
    <cellStyle name="Calculation 3" xfId="38127" hidden="1" xr:uid="{00000000-0005-0000-0000-000010350000}"/>
    <cellStyle name="Calculation 3" xfId="34772" hidden="1" xr:uid="{00000000-0005-0000-0000-000011350000}"/>
    <cellStyle name="Calculation 3" xfId="40923" hidden="1" xr:uid="{00000000-0005-0000-0000-000012350000}"/>
    <cellStyle name="Calculation 3" xfId="39643" hidden="1" xr:uid="{00000000-0005-0000-0000-000013350000}"/>
    <cellStyle name="Calculation 3" xfId="42358" hidden="1" xr:uid="{00000000-0005-0000-0000-000014350000}"/>
    <cellStyle name="Calculation 3" xfId="42369" hidden="1" xr:uid="{00000000-0005-0000-0000-000015350000}"/>
    <cellStyle name="Calculation 3" xfId="42374" hidden="1" xr:uid="{00000000-0005-0000-0000-000016350000}"/>
    <cellStyle name="Calculation 3" xfId="42382" hidden="1" xr:uid="{00000000-0005-0000-0000-000017350000}"/>
    <cellStyle name="Calculation 3" xfId="42398" hidden="1" xr:uid="{00000000-0005-0000-0000-000018350000}"/>
    <cellStyle name="Calculation 3" xfId="42417" hidden="1" xr:uid="{00000000-0005-0000-0000-000019350000}"/>
    <cellStyle name="Calculation 3" xfId="42425" hidden="1" xr:uid="{00000000-0005-0000-0000-00001A350000}"/>
    <cellStyle name="Calculation 3" xfId="42409" hidden="1" xr:uid="{00000000-0005-0000-0000-00001B350000}"/>
    <cellStyle name="Calculation 3" xfId="42430" hidden="1" xr:uid="{00000000-0005-0000-0000-00001C350000}"/>
    <cellStyle name="Calculation 3" xfId="42438" hidden="1" xr:uid="{00000000-0005-0000-0000-00001D350000}"/>
    <cellStyle name="Calculation 3" xfId="42457" hidden="1" xr:uid="{00000000-0005-0000-0000-00001E350000}"/>
    <cellStyle name="Calculation 3" xfId="42465" hidden="1" xr:uid="{00000000-0005-0000-0000-00001F350000}"/>
    <cellStyle name="Calculation 3" xfId="42449" hidden="1" xr:uid="{00000000-0005-0000-0000-000020350000}"/>
    <cellStyle name="Calculation 3" xfId="42470" hidden="1" xr:uid="{00000000-0005-0000-0000-000021350000}"/>
    <cellStyle name="Calculation 3" xfId="42479" hidden="1" xr:uid="{00000000-0005-0000-0000-000022350000}"/>
    <cellStyle name="Calculation 3" xfId="42487" hidden="1" xr:uid="{00000000-0005-0000-0000-000023350000}"/>
    <cellStyle name="Calculation 3" xfId="42498" hidden="1" xr:uid="{00000000-0005-0000-0000-000024350000}"/>
    <cellStyle name="Calculation 3" xfId="42503" hidden="1" xr:uid="{00000000-0005-0000-0000-000025350000}"/>
    <cellStyle name="Calculation 3" xfId="42511" hidden="1" xr:uid="{00000000-0005-0000-0000-000026350000}"/>
    <cellStyle name="Calculation 3" xfId="42393" hidden="1" xr:uid="{00000000-0005-0000-0000-000027350000}"/>
    <cellStyle name="Calculation 3" xfId="42519" hidden="1" xr:uid="{00000000-0005-0000-0000-000028350000}"/>
    <cellStyle name="Calculation 3" xfId="42538" hidden="1" xr:uid="{00000000-0005-0000-0000-000029350000}"/>
    <cellStyle name="Calculation 3" xfId="42546" hidden="1" xr:uid="{00000000-0005-0000-0000-00002A350000}"/>
    <cellStyle name="Calculation 3" xfId="42530" hidden="1" xr:uid="{00000000-0005-0000-0000-00002B350000}"/>
    <cellStyle name="Calculation 3" xfId="42551" hidden="1" xr:uid="{00000000-0005-0000-0000-00002C350000}"/>
    <cellStyle name="Calculation 3" xfId="42559" hidden="1" xr:uid="{00000000-0005-0000-0000-00002D350000}"/>
    <cellStyle name="Calculation 3" xfId="42578" hidden="1" xr:uid="{00000000-0005-0000-0000-00002E350000}"/>
    <cellStyle name="Calculation 3" xfId="42586" hidden="1" xr:uid="{00000000-0005-0000-0000-00002F350000}"/>
    <cellStyle name="Calculation 3" xfId="42570" hidden="1" xr:uid="{00000000-0005-0000-0000-000030350000}"/>
    <cellStyle name="Calculation 3" xfId="42591" hidden="1" xr:uid="{00000000-0005-0000-0000-000031350000}"/>
    <cellStyle name="Calculation 3" xfId="42599" hidden="1" xr:uid="{00000000-0005-0000-0000-000032350000}"/>
    <cellStyle name="Calculation 3" xfId="42607" hidden="1" xr:uid="{00000000-0005-0000-0000-000033350000}"/>
    <cellStyle name="Calculation 3" xfId="42618" hidden="1" xr:uid="{00000000-0005-0000-0000-000034350000}"/>
    <cellStyle name="Calculation 3" xfId="42623" hidden="1" xr:uid="{00000000-0005-0000-0000-000035350000}"/>
    <cellStyle name="Calculation 3" xfId="42631" hidden="1" xr:uid="{00000000-0005-0000-0000-000036350000}"/>
    <cellStyle name="Calculation 3" xfId="42639" hidden="1" xr:uid="{00000000-0005-0000-0000-000037350000}"/>
    <cellStyle name="Calculation 3" xfId="42647" hidden="1" xr:uid="{00000000-0005-0000-0000-000038350000}"/>
    <cellStyle name="Calculation 3" xfId="42666" hidden="1" xr:uid="{00000000-0005-0000-0000-000039350000}"/>
    <cellStyle name="Calculation 3" xfId="42674" hidden="1" xr:uid="{00000000-0005-0000-0000-00003A350000}"/>
    <cellStyle name="Calculation 3" xfId="42658" hidden="1" xr:uid="{00000000-0005-0000-0000-00003B350000}"/>
    <cellStyle name="Calculation 3" xfId="42680" hidden="1" xr:uid="{00000000-0005-0000-0000-00003C350000}"/>
    <cellStyle name="Calculation 3" xfId="42688" hidden="1" xr:uid="{00000000-0005-0000-0000-00003D350000}"/>
    <cellStyle name="Calculation 3" xfId="42707" hidden="1" xr:uid="{00000000-0005-0000-0000-00003E350000}"/>
    <cellStyle name="Calculation 3" xfId="42715" hidden="1" xr:uid="{00000000-0005-0000-0000-00003F350000}"/>
    <cellStyle name="Calculation 3" xfId="42699" hidden="1" xr:uid="{00000000-0005-0000-0000-000040350000}"/>
    <cellStyle name="Calculation 3" xfId="42720" hidden="1" xr:uid="{00000000-0005-0000-0000-000041350000}"/>
    <cellStyle name="Calculation 3" xfId="42729" hidden="1" xr:uid="{00000000-0005-0000-0000-000042350000}"/>
    <cellStyle name="Calculation 3" xfId="42737" hidden="1" xr:uid="{00000000-0005-0000-0000-000043350000}"/>
    <cellStyle name="Calculation 3" xfId="42748" hidden="1" xr:uid="{00000000-0005-0000-0000-000044350000}"/>
    <cellStyle name="Calculation 3" xfId="42753" hidden="1" xr:uid="{00000000-0005-0000-0000-000045350000}"/>
    <cellStyle name="Calculation 3" xfId="42761" hidden="1" xr:uid="{00000000-0005-0000-0000-000046350000}"/>
    <cellStyle name="Calculation 3" xfId="42769" hidden="1" xr:uid="{00000000-0005-0000-0000-000047350000}"/>
    <cellStyle name="Calculation 3" xfId="42777" hidden="1" xr:uid="{00000000-0005-0000-0000-000048350000}"/>
    <cellStyle name="Calculation 3" xfId="42796" hidden="1" xr:uid="{00000000-0005-0000-0000-000049350000}"/>
    <cellStyle name="Calculation 3" xfId="42804" hidden="1" xr:uid="{00000000-0005-0000-0000-00004A350000}"/>
    <cellStyle name="Calculation 3" xfId="42788" hidden="1" xr:uid="{00000000-0005-0000-0000-00004B350000}"/>
    <cellStyle name="Calculation 3" xfId="42809" hidden="1" xr:uid="{00000000-0005-0000-0000-00004C350000}"/>
    <cellStyle name="Calculation 3" xfId="42817" hidden="1" xr:uid="{00000000-0005-0000-0000-00004D350000}"/>
    <cellStyle name="Calculation 3" xfId="42836" hidden="1" xr:uid="{00000000-0005-0000-0000-00004E350000}"/>
    <cellStyle name="Calculation 3" xfId="42844" hidden="1" xr:uid="{00000000-0005-0000-0000-00004F350000}"/>
    <cellStyle name="Calculation 3" xfId="42828" hidden="1" xr:uid="{00000000-0005-0000-0000-000050350000}"/>
    <cellStyle name="Calculation 3" xfId="42849" hidden="1" xr:uid="{00000000-0005-0000-0000-000051350000}"/>
    <cellStyle name="Calculation 3" xfId="42858" hidden="1" xr:uid="{00000000-0005-0000-0000-000052350000}"/>
    <cellStyle name="Calculation 3" xfId="42866" hidden="1" xr:uid="{00000000-0005-0000-0000-000053350000}"/>
    <cellStyle name="Calculation 3" xfId="42877" hidden="1" xr:uid="{00000000-0005-0000-0000-000054350000}"/>
    <cellStyle name="Calculation 3" xfId="42882" hidden="1" xr:uid="{00000000-0005-0000-0000-000055350000}"/>
    <cellStyle name="Calculation 3" xfId="42890" hidden="1" xr:uid="{00000000-0005-0000-0000-000056350000}"/>
    <cellStyle name="Calculation 3" xfId="42904" hidden="1" xr:uid="{00000000-0005-0000-0000-000057350000}"/>
    <cellStyle name="Calculation 3" xfId="42962" hidden="1" xr:uid="{00000000-0005-0000-0000-000058350000}"/>
    <cellStyle name="Calculation 3" xfId="42990" hidden="1" xr:uid="{00000000-0005-0000-0000-000059350000}"/>
    <cellStyle name="Calculation 3" xfId="43009" hidden="1" xr:uid="{00000000-0005-0000-0000-00005A350000}"/>
    <cellStyle name="Calculation 3" xfId="43017" hidden="1" xr:uid="{00000000-0005-0000-0000-00005B350000}"/>
    <cellStyle name="Calculation 3" xfId="43001" hidden="1" xr:uid="{00000000-0005-0000-0000-00005C350000}"/>
    <cellStyle name="Calculation 3" xfId="43023" hidden="1" xr:uid="{00000000-0005-0000-0000-00005D350000}"/>
    <cellStyle name="Calculation 3" xfId="43031" hidden="1" xr:uid="{00000000-0005-0000-0000-00005E350000}"/>
    <cellStyle name="Calculation 3" xfId="43050" hidden="1" xr:uid="{00000000-0005-0000-0000-00005F350000}"/>
    <cellStyle name="Calculation 3" xfId="43058" hidden="1" xr:uid="{00000000-0005-0000-0000-000060350000}"/>
    <cellStyle name="Calculation 3" xfId="43042" hidden="1" xr:uid="{00000000-0005-0000-0000-000061350000}"/>
    <cellStyle name="Calculation 3" xfId="43064" hidden="1" xr:uid="{00000000-0005-0000-0000-000062350000}"/>
    <cellStyle name="Calculation 3" xfId="43073" hidden="1" xr:uid="{00000000-0005-0000-0000-000063350000}"/>
    <cellStyle name="Calculation 3" xfId="43081" hidden="1" xr:uid="{00000000-0005-0000-0000-000064350000}"/>
    <cellStyle name="Calculation 3" xfId="43092" hidden="1" xr:uid="{00000000-0005-0000-0000-000065350000}"/>
    <cellStyle name="Calculation 3" xfId="43099" hidden="1" xr:uid="{00000000-0005-0000-0000-000066350000}"/>
    <cellStyle name="Calculation 3" xfId="42984" hidden="1" xr:uid="{00000000-0005-0000-0000-000067350000}"/>
    <cellStyle name="Calculation 3" xfId="43113" hidden="1" xr:uid="{00000000-0005-0000-0000-000068350000}"/>
    <cellStyle name="Calculation 3" xfId="43132" hidden="1" xr:uid="{00000000-0005-0000-0000-000069350000}"/>
    <cellStyle name="Calculation 3" xfId="43140" hidden="1" xr:uid="{00000000-0005-0000-0000-00006A350000}"/>
    <cellStyle name="Calculation 3" xfId="43124" hidden="1" xr:uid="{00000000-0005-0000-0000-00006B350000}"/>
    <cellStyle name="Calculation 3" xfId="43145" hidden="1" xr:uid="{00000000-0005-0000-0000-00006C350000}"/>
    <cellStyle name="Calculation 3" xfId="43153" hidden="1" xr:uid="{00000000-0005-0000-0000-00006D350000}"/>
    <cellStyle name="Calculation 3" xfId="43172" hidden="1" xr:uid="{00000000-0005-0000-0000-00006E350000}"/>
    <cellStyle name="Calculation 3" xfId="43180" hidden="1" xr:uid="{00000000-0005-0000-0000-00006F350000}"/>
    <cellStyle name="Calculation 3" xfId="43164" hidden="1" xr:uid="{00000000-0005-0000-0000-000070350000}"/>
    <cellStyle name="Calculation 3" xfId="43185" hidden="1" xr:uid="{00000000-0005-0000-0000-000071350000}"/>
    <cellStyle name="Calculation 3" xfId="43193" hidden="1" xr:uid="{00000000-0005-0000-0000-000072350000}"/>
    <cellStyle name="Calculation 3" xfId="43201" hidden="1" xr:uid="{00000000-0005-0000-0000-000073350000}"/>
    <cellStyle name="Calculation 3" xfId="43212" hidden="1" xr:uid="{00000000-0005-0000-0000-000074350000}"/>
    <cellStyle name="Calculation 3" xfId="43217" hidden="1" xr:uid="{00000000-0005-0000-0000-000075350000}"/>
    <cellStyle name="Calculation 3" xfId="43108" hidden="1" xr:uid="{00000000-0005-0000-0000-000076350000}"/>
    <cellStyle name="Calculation 3" xfId="42973" hidden="1" xr:uid="{00000000-0005-0000-0000-000077350000}"/>
    <cellStyle name="Calculation 3" xfId="43235" hidden="1" xr:uid="{00000000-0005-0000-0000-000078350000}"/>
    <cellStyle name="Calculation 3" xfId="43243" hidden="1" xr:uid="{00000000-0005-0000-0000-000079350000}"/>
    <cellStyle name="Calculation 3" xfId="43227" hidden="1" xr:uid="{00000000-0005-0000-0000-00007A350000}"/>
    <cellStyle name="Calculation 3" xfId="43248" hidden="1" xr:uid="{00000000-0005-0000-0000-00007B350000}"/>
    <cellStyle name="Calculation 3" xfId="43256" hidden="1" xr:uid="{00000000-0005-0000-0000-00007C350000}"/>
    <cellStyle name="Calculation 3" xfId="43275" hidden="1" xr:uid="{00000000-0005-0000-0000-00007D350000}"/>
    <cellStyle name="Calculation 3" xfId="43283" hidden="1" xr:uid="{00000000-0005-0000-0000-00007E350000}"/>
    <cellStyle name="Calculation 3" xfId="43267" hidden="1" xr:uid="{00000000-0005-0000-0000-00007F350000}"/>
    <cellStyle name="Calculation 3" xfId="43288" hidden="1" xr:uid="{00000000-0005-0000-0000-000080350000}"/>
    <cellStyle name="Calculation 3" xfId="43296" hidden="1" xr:uid="{00000000-0005-0000-0000-000081350000}"/>
    <cellStyle name="Calculation 3" xfId="43304" hidden="1" xr:uid="{00000000-0005-0000-0000-000082350000}"/>
    <cellStyle name="Calculation 3" xfId="43315" hidden="1" xr:uid="{00000000-0005-0000-0000-000083350000}"/>
    <cellStyle name="Calculation 3" xfId="43320" hidden="1" xr:uid="{00000000-0005-0000-0000-000084350000}"/>
    <cellStyle name="Calculation 3" xfId="43095" hidden="1" xr:uid="{00000000-0005-0000-0000-000085350000}"/>
    <cellStyle name="Calculation 3" xfId="43357" hidden="1" xr:uid="{00000000-0005-0000-0000-000086350000}"/>
    <cellStyle name="Calculation 3" xfId="43385" hidden="1" xr:uid="{00000000-0005-0000-0000-000087350000}"/>
    <cellStyle name="Calculation 3" xfId="43404" hidden="1" xr:uid="{00000000-0005-0000-0000-000088350000}"/>
    <cellStyle name="Calculation 3" xfId="43412" hidden="1" xr:uid="{00000000-0005-0000-0000-000089350000}"/>
    <cellStyle name="Calculation 3" xfId="43396" hidden="1" xr:uid="{00000000-0005-0000-0000-00008A350000}"/>
    <cellStyle name="Calculation 3" xfId="43418" hidden="1" xr:uid="{00000000-0005-0000-0000-00008B350000}"/>
    <cellStyle name="Calculation 3" xfId="43426" hidden="1" xr:uid="{00000000-0005-0000-0000-00008C350000}"/>
    <cellStyle name="Calculation 3" xfId="43445" hidden="1" xr:uid="{00000000-0005-0000-0000-00008D350000}"/>
    <cellStyle name="Calculation 3" xfId="43453" hidden="1" xr:uid="{00000000-0005-0000-0000-00008E350000}"/>
    <cellStyle name="Calculation 3" xfId="43437" hidden="1" xr:uid="{00000000-0005-0000-0000-00008F350000}"/>
    <cellStyle name="Calculation 3" xfId="43458" hidden="1" xr:uid="{00000000-0005-0000-0000-000090350000}"/>
    <cellStyle name="Calculation 3" xfId="43467" hidden="1" xr:uid="{00000000-0005-0000-0000-000091350000}"/>
    <cellStyle name="Calculation 3" xfId="43475" hidden="1" xr:uid="{00000000-0005-0000-0000-000092350000}"/>
    <cellStyle name="Calculation 3" xfId="43486" hidden="1" xr:uid="{00000000-0005-0000-0000-000093350000}"/>
    <cellStyle name="Calculation 3" xfId="43491" hidden="1" xr:uid="{00000000-0005-0000-0000-000094350000}"/>
    <cellStyle name="Calculation 3" xfId="43379" hidden="1" xr:uid="{00000000-0005-0000-0000-000095350000}"/>
    <cellStyle name="Calculation 3" xfId="43504" hidden="1" xr:uid="{00000000-0005-0000-0000-000096350000}"/>
    <cellStyle name="Calculation 3" xfId="43523" hidden="1" xr:uid="{00000000-0005-0000-0000-000097350000}"/>
    <cellStyle name="Calculation 3" xfId="43531" hidden="1" xr:uid="{00000000-0005-0000-0000-000098350000}"/>
    <cellStyle name="Calculation 3" xfId="43515" hidden="1" xr:uid="{00000000-0005-0000-0000-000099350000}"/>
    <cellStyle name="Calculation 3" xfId="43536" hidden="1" xr:uid="{00000000-0005-0000-0000-00009A350000}"/>
    <cellStyle name="Calculation 3" xfId="43544" hidden="1" xr:uid="{00000000-0005-0000-0000-00009B350000}"/>
    <cellStyle name="Calculation 3" xfId="43563" hidden="1" xr:uid="{00000000-0005-0000-0000-00009C350000}"/>
    <cellStyle name="Calculation 3" xfId="43571" hidden="1" xr:uid="{00000000-0005-0000-0000-00009D350000}"/>
    <cellStyle name="Calculation 3" xfId="43555" hidden="1" xr:uid="{00000000-0005-0000-0000-00009E350000}"/>
    <cellStyle name="Calculation 3" xfId="43576" hidden="1" xr:uid="{00000000-0005-0000-0000-00009F350000}"/>
    <cellStyle name="Calculation 3" xfId="43584" hidden="1" xr:uid="{00000000-0005-0000-0000-0000A0350000}"/>
    <cellStyle name="Calculation 3" xfId="43592" hidden="1" xr:uid="{00000000-0005-0000-0000-0000A1350000}"/>
    <cellStyle name="Calculation 3" xfId="43603" hidden="1" xr:uid="{00000000-0005-0000-0000-0000A2350000}"/>
    <cellStyle name="Calculation 3" xfId="43608" hidden="1" xr:uid="{00000000-0005-0000-0000-0000A3350000}"/>
    <cellStyle name="Calculation 3" xfId="43499" hidden="1" xr:uid="{00000000-0005-0000-0000-0000A4350000}"/>
    <cellStyle name="Calculation 3" xfId="43368" hidden="1" xr:uid="{00000000-0005-0000-0000-0000A5350000}"/>
    <cellStyle name="Calculation 3" xfId="43626" hidden="1" xr:uid="{00000000-0005-0000-0000-0000A6350000}"/>
    <cellStyle name="Calculation 3" xfId="43634" hidden="1" xr:uid="{00000000-0005-0000-0000-0000A7350000}"/>
    <cellStyle name="Calculation 3" xfId="43618" hidden="1" xr:uid="{00000000-0005-0000-0000-0000A8350000}"/>
    <cellStyle name="Calculation 3" xfId="43639" hidden="1" xr:uid="{00000000-0005-0000-0000-0000A9350000}"/>
    <cellStyle name="Calculation 3" xfId="43647" hidden="1" xr:uid="{00000000-0005-0000-0000-0000AA350000}"/>
    <cellStyle name="Calculation 3" xfId="43666" hidden="1" xr:uid="{00000000-0005-0000-0000-0000AB350000}"/>
    <cellStyle name="Calculation 3" xfId="43674" hidden="1" xr:uid="{00000000-0005-0000-0000-0000AC350000}"/>
    <cellStyle name="Calculation 3" xfId="43658" hidden="1" xr:uid="{00000000-0005-0000-0000-0000AD350000}"/>
    <cellStyle name="Calculation 3" xfId="43679" hidden="1" xr:uid="{00000000-0005-0000-0000-0000AE350000}"/>
    <cellStyle name="Calculation 3" xfId="43687" hidden="1" xr:uid="{00000000-0005-0000-0000-0000AF350000}"/>
    <cellStyle name="Calculation 3" xfId="43695" hidden="1" xr:uid="{00000000-0005-0000-0000-0000B0350000}"/>
    <cellStyle name="Calculation 3" xfId="43706" hidden="1" xr:uid="{00000000-0005-0000-0000-0000B1350000}"/>
    <cellStyle name="Calculation 3" xfId="43711" hidden="1" xr:uid="{00000000-0005-0000-0000-0000B2350000}"/>
    <cellStyle name="Calculation 3" xfId="43351" hidden="1" xr:uid="{00000000-0005-0000-0000-0000B3350000}"/>
    <cellStyle name="Calculation 3" xfId="42918" hidden="1" xr:uid="{00000000-0005-0000-0000-0000B4350000}"/>
    <cellStyle name="Calculation 3" xfId="43718" hidden="1" xr:uid="{00000000-0005-0000-0000-0000B5350000}"/>
    <cellStyle name="Calculation 3" xfId="43728" hidden="1" xr:uid="{00000000-0005-0000-0000-0000B6350000}"/>
    <cellStyle name="Calculation 3" xfId="43736" hidden="1" xr:uid="{00000000-0005-0000-0000-0000B7350000}"/>
    <cellStyle name="Calculation 3" xfId="42951" hidden="1" xr:uid="{00000000-0005-0000-0000-0000B8350000}"/>
    <cellStyle name="Calculation 3" xfId="43741" hidden="1" xr:uid="{00000000-0005-0000-0000-0000B9350000}"/>
    <cellStyle name="Calculation 3" xfId="43749" hidden="1" xr:uid="{00000000-0005-0000-0000-0000BA350000}"/>
    <cellStyle name="Calculation 3" xfId="43768" hidden="1" xr:uid="{00000000-0005-0000-0000-0000BB350000}"/>
    <cellStyle name="Calculation 3" xfId="43776" hidden="1" xr:uid="{00000000-0005-0000-0000-0000BC350000}"/>
    <cellStyle name="Calculation 3" xfId="43760" hidden="1" xr:uid="{00000000-0005-0000-0000-0000BD350000}"/>
    <cellStyle name="Calculation 3" xfId="43781" hidden="1" xr:uid="{00000000-0005-0000-0000-0000BE350000}"/>
    <cellStyle name="Calculation 3" xfId="43789" hidden="1" xr:uid="{00000000-0005-0000-0000-0000BF350000}"/>
    <cellStyle name="Calculation 3" xfId="43797" hidden="1" xr:uid="{00000000-0005-0000-0000-0000C0350000}"/>
    <cellStyle name="Calculation 3" xfId="43808" hidden="1" xr:uid="{00000000-0005-0000-0000-0000C1350000}"/>
    <cellStyle name="Calculation 3" xfId="43813" hidden="1" xr:uid="{00000000-0005-0000-0000-0000C2350000}"/>
    <cellStyle name="Calculation 3" xfId="42938" hidden="1" xr:uid="{00000000-0005-0000-0000-0000C3350000}"/>
    <cellStyle name="Calculation 3" xfId="43826" hidden="1" xr:uid="{00000000-0005-0000-0000-0000C4350000}"/>
    <cellStyle name="Calculation 3" xfId="43845" hidden="1" xr:uid="{00000000-0005-0000-0000-0000C5350000}"/>
    <cellStyle name="Calculation 3" xfId="43853" hidden="1" xr:uid="{00000000-0005-0000-0000-0000C6350000}"/>
    <cellStyle name="Calculation 3" xfId="43837" hidden="1" xr:uid="{00000000-0005-0000-0000-0000C7350000}"/>
    <cellStyle name="Calculation 3" xfId="43858" hidden="1" xr:uid="{00000000-0005-0000-0000-0000C8350000}"/>
    <cellStyle name="Calculation 3" xfId="43866" hidden="1" xr:uid="{00000000-0005-0000-0000-0000C9350000}"/>
    <cellStyle name="Calculation 3" xfId="43885" hidden="1" xr:uid="{00000000-0005-0000-0000-0000CA350000}"/>
    <cellStyle name="Calculation 3" xfId="43893" hidden="1" xr:uid="{00000000-0005-0000-0000-0000CB350000}"/>
    <cellStyle name="Calculation 3" xfId="43877" hidden="1" xr:uid="{00000000-0005-0000-0000-0000CC350000}"/>
    <cellStyle name="Calculation 3" xfId="43898" hidden="1" xr:uid="{00000000-0005-0000-0000-0000CD350000}"/>
    <cellStyle name="Calculation 3" xfId="43906" hidden="1" xr:uid="{00000000-0005-0000-0000-0000CE350000}"/>
    <cellStyle name="Calculation 3" xfId="43914" hidden="1" xr:uid="{00000000-0005-0000-0000-0000CF350000}"/>
    <cellStyle name="Calculation 3" xfId="43925" hidden="1" xr:uid="{00000000-0005-0000-0000-0000D0350000}"/>
    <cellStyle name="Calculation 3" xfId="43930" hidden="1" xr:uid="{00000000-0005-0000-0000-0000D1350000}"/>
    <cellStyle name="Calculation 3" xfId="43821" hidden="1" xr:uid="{00000000-0005-0000-0000-0000D2350000}"/>
    <cellStyle name="Calculation 3" xfId="42896" hidden="1" xr:uid="{00000000-0005-0000-0000-0000D3350000}"/>
    <cellStyle name="Calculation 3" xfId="43948" hidden="1" xr:uid="{00000000-0005-0000-0000-0000D4350000}"/>
    <cellStyle name="Calculation 3" xfId="43956" hidden="1" xr:uid="{00000000-0005-0000-0000-0000D5350000}"/>
    <cellStyle name="Calculation 3" xfId="43940" hidden="1" xr:uid="{00000000-0005-0000-0000-0000D6350000}"/>
    <cellStyle name="Calculation 3" xfId="43961" hidden="1" xr:uid="{00000000-0005-0000-0000-0000D7350000}"/>
    <cellStyle name="Calculation 3" xfId="43969" hidden="1" xr:uid="{00000000-0005-0000-0000-0000D8350000}"/>
    <cellStyle name="Calculation 3" xfId="43988" hidden="1" xr:uid="{00000000-0005-0000-0000-0000D9350000}"/>
    <cellStyle name="Calculation 3" xfId="43996" hidden="1" xr:uid="{00000000-0005-0000-0000-0000DA350000}"/>
    <cellStyle name="Calculation 3" xfId="43980" hidden="1" xr:uid="{00000000-0005-0000-0000-0000DB350000}"/>
    <cellStyle name="Calculation 3" xfId="44001" hidden="1" xr:uid="{00000000-0005-0000-0000-0000DC350000}"/>
    <cellStyle name="Calculation 3" xfId="44009" hidden="1" xr:uid="{00000000-0005-0000-0000-0000DD350000}"/>
    <cellStyle name="Calculation 3" xfId="44017" hidden="1" xr:uid="{00000000-0005-0000-0000-0000DE350000}"/>
    <cellStyle name="Calculation 3" xfId="44028" hidden="1" xr:uid="{00000000-0005-0000-0000-0000DF350000}"/>
    <cellStyle name="Calculation 3" xfId="44033" hidden="1" xr:uid="{00000000-0005-0000-0000-0000E0350000}"/>
    <cellStyle name="Calculation 3" xfId="42913" hidden="1" xr:uid="{00000000-0005-0000-0000-0000E1350000}"/>
    <cellStyle name="Calculation 3" xfId="43338" hidden="1" xr:uid="{00000000-0005-0000-0000-0000E2350000}"/>
    <cellStyle name="Calculation 3" xfId="44054" hidden="1" xr:uid="{00000000-0005-0000-0000-0000E3350000}"/>
    <cellStyle name="Calculation 3" xfId="44073" hidden="1" xr:uid="{00000000-0005-0000-0000-0000E4350000}"/>
    <cellStyle name="Calculation 3" xfId="44081" hidden="1" xr:uid="{00000000-0005-0000-0000-0000E5350000}"/>
    <cellStyle name="Calculation 3" xfId="44065" hidden="1" xr:uid="{00000000-0005-0000-0000-0000E6350000}"/>
    <cellStyle name="Calculation 3" xfId="44086" hidden="1" xr:uid="{00000000-0005-0000-0000-0000E7350000}"/>
    <cellStyle name="Calculation 3" xfId="44094" hidden="1" xr:uid="{00000000-0005-0000-0000-0000E8350000}"/>
    <cellStyle name="Calculation 3" xfId="44113" hidden="1" xr:uid="{00000000-0005-0000-0000-0000E9350000}"/>
    <cellStyle name="Calculation 3" xfId="44121" hidden="1" xr:uid="{00000000-0005-0000-0000-0000EA350000}"/>
    <cellStyle name="Calculation 3" xfId="44105" hidden="1" xr:uid="{00000000-0005-0000-0000-0000EB350000}"/>
    <cellStyle name="Calculation 3" xfId="44126" hidden="1" xr:uid="{00000000-0005-0000-0000-0000EC350000}"/>
    <cellStyle name="Calculation 3" xfId="44134" hidden="1" xr:uid="{00000000-0005-0000-0000-0000ED350000}"/>
    <cellStyle name="Calculation 3" xfId="44142" hidden="1" xr:uid="{00000000-0005-0000-0000-0000EE350000}"/>
    <cellStyle name="Calculation 3" xfId="44153" hidden="1" xr:uid="{00000000-0005-0000-0000-0000EF350000}"/>
    <cellStyle name="Calculation 3" xfId="44158" hidden="1" xr:uid="{00000000-0005-0000-0000-0000F0350000}"/>
    <cellStyle name="Calculation 3" xfId="44048" hidden="1" xr:uid="{00000000-0005-0000-0000-0000F1350000}"/>
    <cellStyle name="Calculation 3" xfId="44171" hidden="1" xr:uid="{00000000-0005-0000-0000-0000F2350000}"/>
    <cellStyle name="Calculation 3" xfId="44190" hidden="1" xr:uid="{00000000-0005-0000-0000-0000F3350000}"/>
    <cellStyle name="Calculation 3" xfId="44198" hidden="1" xr:uid="{00000000-0005-0000-0000-0000F4350000}"/>
    <cellStyle name="Calculation 3" xfId="44182" hidden="1" xr:uid="{00000000-0005-0000-0000-0000F5350000}"/>
    <cellStyle name="Calculation 3" xfId="44203" hidden="1" xr:uid="{00000000-0005-0000-0000-0000F6350000}"/>
    <cellStyle name="Calculation 3" xfId="44211" hidden="1" xr:uid="{00000000-0005-0000-0000-0000F7350000}"/>
    <cellStyle name="Calculation 3" xfId="44230" hidden="1" xr:uid="{00000000-0005-0000-0000-0000F8350000}"/>
    <cellStyle name="Calculation 3" xfId="44238" hidden="1" xr:uid="{00000000-0005-0000-0000-0000F9350000}"/>
    <cellStyle name="Calculation 3" xfId="44222" hidden="1" xr:uid="{00000000-0005-0000-0000-0000FA350000}"/>
    <cellStyle name="Calculation 3" xfId="44243" hidden="1" xr:uid="{00000000-0005-0000-0000-0000FB350000}"/>
    <cellStyle name="Calculation 3" xfId="44251" hidden="1" xr:uid="{00000000-0005-0000-0000-0000FC350000}"/>
    <cellStyle name="Calculation 3" xfId="44259" hidden="1" xr:uid="{00000000-0005-0000-0000-0000FD350000}"/>
    <cellStyle name="Calculation 3" xfId="44270" hidden="1" xr:uid="{00000000-0005-0000-0000-0000FE350000}"/>
    <cellStyle name="Calculation 3" xfId="44275" hidden="1" xr:uid="{00000000-0005-0000-0000-0000FF350000}"/>
    <cellStyle name="Calculation 3" xfId="44166" hidden="1" xr:uid="{00000000-0005-0000-0000-000000360000}"/>
    <cellStyle name="Calculation 3" xfId="43342" hidden="1" xr:uid="{00000000-0005-0000-0000-000001360000}"/>
    <cellStyle name="Calculation 3" xfId="44293" hidden="1" xr:uid="{00000000-0005-0000-0000-000002360000}"/>
    <cellStyle name="Calculation 3" xfId="44301" hidden="1" xr:uid="{00000000-0005-0000-0000-000003360000}"/>
    <cellStyle name="Calculation 3" xfId="44285" hidden="1" xr:uid="{00000000-0005-0000-0000-000004360000}"/>
    <cellStyle name="Calculation 3" xfId="44306" hidden="1" xr:uid="{00000000-0005-0000-0000-000005360000}"/>
    <cellStyle name="Calculation 3" xfId="44314" hidden="1" xr:uid="{00000000-0005-0000-0000-000006360000}"/>
    <cellStyle name="Calculation 3" xfId="44333" hidden="1" xr:uid="{00000000-0005-0000-0000-000007360000}"/>
    <cellStyle name="Calculation 3" xfId="44341" hidden="1" xr:uid="{00000000-0005-0000-0000-000008360000}"/>
    <cellStyle name="Calculation 3" xfId="44325" hidden="1" xr:uid="{00000000-0005-0000-0000-000009360000}"/>
    <cellStyle name="Calculation 3" xfId="44346" hidden="1" xr:uid="{00000000-0005-0000-0000-00000A360000}"/>
    <cellStyle name="Calculation 3" xfId="44354" hidden="1" xr:uid="{00000000-0005-0000-0000-00000B360000}"/>
    <cellStyle name="Calculation 3" xfId="44362" hidden="1" xr:uid="{00000000-0005-0000-0000-00000C360000}"/>
    <cellStyle name="Calculation 3" xfId="44373" hidden="1" xr:uid="{00000000-0005-0000-0000-00000D360000}"/>
    <cellStyle name="Calculation 3" xfId="44378" hidden="1" xr:uid="{00000000-0005-0000-0000-00000E360000}"/>
    <cellStyle name="Calculation 3" xfId="44387" hidden="1" xr:uid="{00000000-0005-0000-0000-00000F360000}"/>
    <cellStyle name="Calculation 3" xfId="44395" hidden="1" xr:uid="{00000000-0005-0000-0000-000010360000}"/>
    <cellStyle name="Calculation 3" xfId="44423" hidden="1" xr:uid="{00000000-0005-0000-0000-000011360000}"/>
    <cellStyle name="Calculation 3" xfId="44442" hidden="1" xr:uid="{00000000-0005-0000-0000-000012360000}"/>
    <cellStyle name="Calculation 3" xfId="44450" hidden="1" xr:uid="{00000000-0005-0000-0000-000013360000}"/>
    <cellStyle name="Calculation 3" xfId="44434" hidden="1" xr:uid="{00000000-0005-0000-0000-000014360000}"/>
    <cellStyle name="Calculation 3" xfId="44455" hidden="1" xr:uid="{00000000-0005-0000-0000-000015360000}"/>
    <cellStyle name="Calculation 3" xfId="44463" hidden="1" xr:uid="{00000000-0005-0000-0000-000016360000}"/>
    <cellStyle name="Calculation 3" xfId="44482" hidden="1" xr:uid="{00000000-0005-0000-0000-000017360000}"/>
    <cellStyle name="Calculation 3" xfId="44490" hidden="1" xr:uid="{00000000-0005-0000-0000-000018360000}"/>
    <cellStyle name="Calculation 3" xfId="44474" hidden="1" xr:uid="{00000000-0005-0000-0000-000019360000}"/>
    <cellStyle name="Calculation 3" xfId="44495" hidden="1" xr:uid="{00000000-0005-0000-0000-00001A360000}"/>
    <cellStyle name="Calculation 3" xfId="44504" hidden="1" xr:uid="{00000000-0005-0000-0000-00001B360000}"/>
    <cellStyle name="Calculation 3" xfId="44512" hidden="1" xr:uid="{00000000-0005-0000-0000-00001C360000}"/>
    <cellStyle name="Calculation 3" xfId="44523" hidden="1" xr:uid="{00000000-0005-0000-0000-00001D360000}"/>
    <cellStyle name="Calculation 3" xfId="44528" hidden="1" xr:uid="{00000000-0005-0000-0000-00001E360000}"/>
    <cellStyle name="Calculation 3" xfId="44417" hidden="1" xr:uid="{00000000-0005-0000-0000-00001F360000}"/>
    <cellStyle name="Calculation 3" xfId="44541" hidden="1" xr:uid="{00000000-0005-0000-0000-000020360000}"/>
    <cellStyle name="Calculation 3" xfId="44560" hidden="1" xr:uid="{00000000-0005-0000-0000-000021360000}"/>
    <cellStyle name="Calculation 3" xfId="44568" hidden="1" xr:uid="{00000000-0005-0000-0000-000022360000}"/>
    <cellStyle name="Calculation 3" xfId="44552" hidden="1" xr:uid="{00000000-0005-0000-0000-000023360000}"/>
    <cellStyle name="Calculation 3" xfId="44573" hidden="1" xr:uid="{00000000-0005-0000-0000-000024360000}"/>
    <cellStyle name="Calculation 3" xfId="44581" hidden="1" xr:uid="{00000000-0005-0000-0000-000025360000}"/>
    <cellStyle name="Calculation 3" xfId="44600" hidden="1" xr:uid="{00000000-0005-0000-0000-000026360000}"/>
    <cellStyle name="Calculation 3" xfId="44608" hidden="1" xr:uid="{00000000-0005-0000-0000-000027360000}"/>
    <cellStyle name="Calculation 3" xfId="44592" hidden="1" xr:uid="{00000000-0005-0000-0000-000028360000}"/>
    <cellStyle name="Calculation 3" xfId="44613" hidden="1" xr:uid="{00000000-0005-0000-0000-000029360000}"/>
    <cellStyle name="Calculation 3" xfId="44621" hidden="1" xr:uid="{00000000-0005-0000-0000-00002A360000}"/>
    <cellStyle name="Calculation 3" xfId="44629" hidden="1" xr:uid="{00000000-0005-0000-0000-00002B360000}"/>
    <cellStyle name="Calculation 3" xfId="44640" hidden="1" xr:uid="{00000000-0005-0000-0000-00002C360000}"/>
    <cellStyle name="Calculation 3" xfId="44645" hidden="1" xr:uid="{00000000-0005-0000-0000-00002D360000}"/>
    <cellStyle name="Calculation 3" xfId="44536" hidden="1" xr:uid="{00000000-0005-0000-0000-00002E360000}"/>
    <cellStyle name="Calculation 3" xfId="44406" hidden="1" xr:uid="{00000000-0005-0000-0000-00002F360000}"/>
    <cellStyle name="Calculation 3" xfId="44663" hidden="1" xr:uid="{00000000-0005-0000-0000-000030360000}"/>
    <cellStyle name="Calculation 3" xfId="44671" hidden="1" xr:uid="{00000000-0005-0000-0000-000031360000}"/>
    <cellStyle name="Calculation 3" xfId="44655" hidden="1" xr:uid="{00000000-0005-0000-0000-000032360000}"/>
    <cellStyle name="Calculation 3" xfId="44676" hidden="1" xr:uid="{00000000-0005-0000-0000-000033360000}"/>
    <cellStyle name="Calculation 3" xfId="44684" hidden="1" xr:uid="{00000000-0005-0000-0000-000034360000}"/>
    <cellStyle name="Calculation 3" xfId="44703" hidden="1" xr:uid="{00000000-0005-0000-0000-000035360000}"/>
    <cellStyle name="Calculation 3" xfId="44711" hidden="1" xr:uid="{00000000-0005-0000-0000-000036360000}"/>
    <cellStyle name="Calculation 3" xfId="44695" hidden="1" xr:uid="{00000000-0005-0000-0000-000037360000}"/>
    <cellStyle name="Calculation 3" xfId="44716" hidden="1" xr:uid="{00000000-0005-0000-0000-000038360000}"/>
    <cellStyle name="Calculation 3" xfId="44724" hidden="1" xr:uid="{00000000-0005-0000-0000-000039360000}"/>
    <cellStyle name="Calculation 3" xfId="44732" hidden="1" xr:uid="{00000000-0005-0000-0000-00003A360000}"/>
    <cellStyle name="Calculation 3" xfId="44743" hidden="1" xr:uid="{00000000-0005-0000-0000-00003B360000}"/>
    <cellStyle name="Calculation 3" xfId="44748" hidden="1" xr:uid="{00000000-0005-0000-0000-00003C360000}"/>
    <cellStyle name="Calculation 3" xfId="34817" hidden="1" xr:uid="{00000000-0005-0000-0000-00003D360000}"/>
    <cellStyle name="Calculation 3" xfId="34853" hidden="1" xr:uid="{00000000-0005-0000-0000-00003E360000}"/>
    <cellStyle name="Calculation 3" xfId="34994" hidden="1" xr:uid="{00000000-0005-0000-0000-00003F360000}"/>
    <cellStyle name="Calculation 3" xfId="35678" hidden="1" xr:uid="{00000000-0005-0000-0000-000040360000}"/>
    <cellStyle name="Calculation 3" xfId="34958" hidden="1" xr:uid="{00000000-0005-0000-0000-000041360000}"/>
    <cellStyle name="Calculation 3" xfId="35085" hidden="1" xr:uid="{00000000-0005-0000-0000-000042360000}"/>
    <cellStyle name="Calculation 3" xfId="38514" hidden="1" xr:uid="{00000000-0005-0000-0000-000043360000}"/>
    <cellStyle name="Calculation 3" xfId="40071" hidden="1" xr:uid="{00000000-0005-0000-0000-000044360000}"/>
    <cellStyle name="Calculation 3" xfId="40553" hidden="1" xr:uid="{00000000-0005-0000-0000-000045360000}"/>
    <cellStyle name="Calculation 3" xfId="37116" hidden="1" xr:uid="{00000000-0005-0000-0000-000046360000}"/>
    <cellStyle name="Calculation 3" xfId="43327" hidden="1" xr:uid="{00000000-0005-0000-0000-000047360000}"/>
    <cellStyle name="Calculation 3" xfId="42051" hidden="1" xr:uid="{00000000-0005-0000-0000-000048360000}"/>
    <cellStyle name="Calculation 3" xfId="44759" hidden="1" xr:uid="{00000000-0005-0000-0000-000049360000}"/>
    <cellStyle name="Calculation 3" xfId="44770" hidden="1" xr:uid="{00000000-0005-0000-0000-00004A360000}"/>
    <cellStyle name="Calculation 3" xfId="44775" hidden="1" xr:uid="{00000000-0005-0000-0000-00004B360000}"/>
    <cellStyle name="Calculation 3" xfId="44783" hidden="1" xr:uid="{00000000-0005-0000-0000-00004C360000}"/>
    <cellStyle name="Calculation 3" xfId="44799" hidden="1" xr:uid="{00000000-0005-0000-0000-00004D360000}"/>
    <cellStyle name="Calculation 3" xfId="44818" hidden="1" xr:uid="{00000000-0005-0000-0000-00004E360000}"/>
    <cellStyle name="Calculation 3" xfId="44826" hidden="1" xr:uid="{00000000-0005-0000-0000-00004F360000}"/>
    <cellStyle name="Calculation 3" xfId="44810" hidden="1" xr:uid="{00000000-0005-0000-0000-000050360000}"/>
    <cellStyle name="Calculation 3" xfId="44831" hidden="1" xr:uid="{00000000-0005-0000-0000-000051360000}"/>
    <cellStyle name="Calculation 3" xfId="44839" hidden="1" xr:uid="{00000000-0005-0000-0000-000052360000}"/>
    <cellStyle name="Calculation 3" xfId="44858" hidden="1" xr:uid="{00000000-0005-0000-0000-000053360000}"/>
    <cellStyle name="Calculation 3" xfId="44866" hidden="1" xr:uid="{00000000-0005-0000-0000-000054360000}"/>
    <cellStyle name="Calculation 3" xfId="44850" hidden="1" xr:uid="{00000000-0005-0000-0000-000055360000}"/>
    <cellStyle name="Calculation 3" xfId="44871" hidden="1" xr:uid="{00000000-0005-0000-0000-000056360000}"/>
    <cellStyle name="Calculation 3" xfId="44879" hidden="1" xr:uid="{00000000-0005-0000-0000-000057360000}"/>
    <cellStyle name="Calculation 3" xfId="44887" hidden="1" xr:uid="{00000000-0005-0000-0000-000058360000}"/>
    <cellStyle name="Calculation 3" xfId="44898" hidden="1" xr:uid="{00000000-0005-0000-0000-000059360000}"/>
    <cellStyle name="Calculation 3" xfId="44903" hidden="1" xr:uid="{00000000-0005-0000-0000-00005A360000}"/>
    <cellStyle name="Calculation 3" xfId="44911" hidden="1" xr:uid="{00000000-0005-0000-0000-00005B360000}"/>
    <cellStyle name="Calculation 3" xfId="44794" hidden="1" xr:uid="{00000000-0005-0000-0000-00005C360000}"/>
    <cellStyle name="Calculation 3" xfId="44919" hidden="1" xr:uid="{00000000-0005-0000-0000-00005D360000}"/>
    <cellStyle name="Calculation 3" xfId="44938" hidden="1" xr:uid="{00000000-0005-0000-0000-00005E360000}"/>
    <cellStyle name="Calculation 3" xfId="44946" hidden="1" xr:uid="{00000000-0005-0000-0000-00005F360000}"/>
    <cellStyle name="Calculation 3" xfId="44930" hidden="1" xr:uid="{00000000-0005-0000-0000-000060360000}"/>
    <cellStyle name="Calculation 3" xfId="44951" hidden="1" xr:uid="{00000000-0005-0000-0000-000061360000}"/>
    <cellStyle name="Calculation 3" xfId="44959" hidden="1" xr:uid="{00000000-0005-0000-0000-000062360000}"/>
    <cellStyle name="Calculation 3" xfId="44978" hidden="1" xr:uid="{00000000-0005-0000-0000-000063360000}"/>
    <cellStyle name="Calculation 3" xfId="44986" hidden="1" xr:uid="{00000000-0005-0000-0000-000064360000}"/>
    <cellStyle name="Calculation 3" xfId="44970" hidden="1" xr:uid="{00000000-0005-0000-0000-000065360000}"/>
    <cellStyle name="Calculation 3" xfId="44991" hidden="1" xr:uid="{00000000-0005-0000-0000-000066360000}"/>
    <cellStyle name="Calculation 3" xfId="44999" hidden="1" xr:uid="{00000000-0005-0000-0000-000067360000}"/>
    <cellStyle name="Calculation 3" xfId="45007" hidden="1" xr:uid="{00000000-0005-0000-0000-000068360000}"/>
    <cellStyle name="Calculation 3" xfId="45018" hidden="1" xr:uid="{00000000-0005-0000-0000-000069360000}"/>
    <cellStyle name="Calculation 3" xfId="45023" hidden="1" xr:uid="{00000000-0005-0000-0000-00006A360000}"/>
    <cellStyle name="Calculation 3" xfId="45031" hidden="1" xr:uid="{00000000-0005-0000-0000-00006B360000}"/>
    <cellStyle name="Calculation 3" xfId="45039" hidden="1" xr:uid="{00000000-0005-0000-0000-00006C360000}"/>
    <cellStyle name="Calculation 3" xfId="45047" hidden="1" xr:uid="{00000000-0005-0000-0000-00006D360000}"/>
    <cellStyle name="Calculation 3" xfId="45066" hidden="1" xr:uid="{00000000-0005-0000-0000-00006E360000}"/>
    <cellStyle name="Calculation 3" xfId="45074" hidden="1" xr:uid="{00000000-0005-0000-0000-00006F360000}"/>
    <cellStyle name="Calculation 3" xfId="45058" hidden="1" xr:uid="{00000000-0005-0000-0000-000070360000}"/>
    <cellStyle name="Calculation 3" xfId="45079" hidden="1" xr:uid="{00000000-0005-0000-0000-000071360000}"/>
    <cellStyle name="Calculation 3" xfId="45087" hidden="1" xr:uid="{00000000-0005-0000-0000-000072360000}"/>
    <cellStyle name="Calculation 3" xfId="45106" hidden="1" xr:uid="{00000000-0005-0000-0000-000073360000}"/>
    <cellStyle name="Calculation 3" xfId="45114" hidden="1" xr:uid="{00000000-0005-0000-0000-000074360000}"/>
    <cellStyle name="Calculation 3" xfId="45098" hidden="1" xr:uid="{00000000-0005-0000-0000-000075360000}"/>
    <cellStyle name="Calculation 3" xfId="45119" hidden="1" xr:uid="{00000000-0005-0000-0000-000076360000}"/>
    <cellStyle name="Calculation 3" xfId="45127" hidden="1" xr:uid="{00000000-0005-0000-0000-000077360000}"/>
    <cellStyle name="Calculation 3" xfId="45135" hidden="1" xr:uid="{00000000-0005-0000-0000-000078360000}"/>
    <cellStyle name="Calculation 3" xfId="45146" hidden="1" xr:uid="{00000000-0005-0000-0000-000079360000}"/>
    <cellStyle name="Calculation 3" xfId="45151" hidden="1" xr:uid="{00000000-0005-0000-0000-00007A360000}"/>
    <cellStyle name="Calculation 3" xfId="45159" hidden="1" xr:uid="{00000000-0005-0000-0000-00007B360000}"/>
    <cellStyle name="Calculation 3" xfId="45167" hidden="1" xr:uid="{00000000-0005-0000-0000-00007C360000}"/>
    <cellStyle name="Calculation 3" xfId="45175" hidden="1" xr:uid="{00000000-0005-0000-0000-00007D360000}"/>
    <cellStyle name="Calculation 3" xfId="45194" hidden="1" xr:uid="{00000000-0005-0000-0000-00007E360000}"/>
    <cellStyle name="Calculation 3" xfId="45202" hidden="1" xr:uid="{00000000-0005-0000-0000-00007F360000}"/>
    <cellStyle name="Calculation 3" xfId="45186" hidden="1" xr:uid="{00000000-0005-0000-0000-000080360000}"/>
    <cellStyle name="Calculation 3" xfId="45207" hidden="1" xr:uid="{00000000-0005-0000-0000-000081360000}"/>
    <cellStyle name="Calculation 3" xfId="45215" hidden="1" xr:uid="{00000000-0005-0000-0000-000082360000}"/>
    <cellStyle name="Calculation 3" xfId="45234" hidden="1" xr:uid="{00000000-0005-0000-0000-000083360000}"/>
    <cellStyle name="Calculation 3" xfId="45242" hidden="1" xr:uid="{00000000-0005-0000-0000-000084360000}"/>
    <cellStyle name="Calculation 3" xfId="45226" hidden="1" xr:uid="{00000000-0005-0000-0000-000085360000}"/>
    <cellStyle name="Calculation 3" xfId="45247" hidden="1" xr:uid="{00000000-0005-0000-0000-000086360000}"/>
    <cellStyle name="Calculation 3" xfId="45255" hidden="1" xr:uid="{00000000-0005-0000-0000-000087360000}"/>
    <cellStyle name="Calculation 3" xfId="45263" hidden="1" xr:uid="{00000000-0005-0000-0000-000088360000}"/>
    <cellStyle name="Calculation 3" xfId="45274" hidden="1" xr:uid="{00000000-0005-0000-0000-000089360000}"/>
    <cellStyle name="Calculation 3" xfId="45279" hidden="1" xr:uid="{00000000-0005-0000-0000-00008A360000}"/>
    <cellStyle name="Calculation 3" xfId="45287" hidden="1" xr:uid="{00000000-0005-0000-0000-00008B360000}"/>
    <cellStyle name="Calculation 3" xfId="45298" hidden="1" xr:uid="{00000000-0005-0000-0000-00008C360000}"/>
    <cellStyle name="Calculation 3" xfId="45354" hidden="1" xr:uid="{00000000-0005-0000-0000-00008D360000}"/>
    <cellStyle name="Calculation 3" xfId="45382" hidden="1" xr:uid="{00000000-0005-0000-0000-00008E360000}"/>
    <cellStyle name="Calculation 3" xfId="45401" hidden="1" xr:uid="{00000000-0005-0000-0000-00008F360000}"/>
    <cellStyle name="Calculation 3" xfId="45409" hidden="1" xr:uid="{00000000-0005-0000-0000-000090360000}"/>
    <cellStyle name="Calculation 3" xfId="45393" hidden="1" xr:uid="{00000000-0005-0000-0000-000091360000}"/>
    <cellStyle name="Calculation 3" xfId="45415" hidden="1" xr:uid="{00000000-0005-0000-0000-000092360000}"/>
    <cellStyle name="Calculation 3" xfId="45423" hidden="1" xr:uid="{00000000-0005-0000-0000-000093360000}"/>
    <cellStyle name="Calculation 3" xfId="45442" hidden="1" xr:uid="{00000000-0005-0000-0000-000094360000}"/>
    <cellStyle name="Calculation 3" xfId="45450" hidden="1" xr:uid="{00000000-0005-0000-0000-000095360000}"/>
    <cellStyle name="Calculation 3" xfId="45434" hidden="1" xr:uid="{00000000-0005-0000-0000-000096360000}"/>
    <cellStyle name="Calculation 3" xfId="45456" hidden="1" xr:uid="{00000000-0005-0000-0000-000097360000}"/>
    <cellStyle name="Calculation 3" xfId="45464" hidden="1" xr:uid="{00000000-0005-0000-0000-000098360000}"/>
    <cellStyle name="Calculation 3" xfId="45472" hidden="1" xr:uid="{00000000-0005-0000-0000-000099360000}"/>
    <cellStyle name="Calculation 3" xfId="45483" hidden="1" xr:uid="{00000000-0005-0000-0000-00009A360000}"/>
    <cellStyle name="Calculation 3" xfId="45490" hidden="1" xr:uid="{00000000-0005-0000-0000-00009B360000}"/>
    <cellStyle name="Calculation 3" xfId="45376" hidden="1" xr:uid="{00000000-0005-0000-0000-00009C360000}"/>
    <cellStyle name="Calculation 3" xfId="45504" hidden="1" xr:uid="{00000000-0005-0000-0000-00009D360000}"/>
    <cellStyle name="Calculation 3" xfId="45523" hidden="1" xr:uid="{00000000-0005-0000-0000-00009E360000}"/>
    <cellStyle name="Calculation 3" xfId="45531" hidden="1" xr:uid="{00000000-0005-0000-0000-00009F360000}"/>
    <cellStyle name="Calculation 3" xfId="45515" hidden="1" xr:uid="{00000000-0005-0000-0000-0000A0360000}"/>
    <cellStyle name="Calculation 3" xfId="45536" hidden="1" xr:uid="{00000000-0005-0000-0000-0000A1360000}"/>
    <cellStyle name="Calculation 3" xfId="45544" hidden="1" xr:uid="{00000000-0005-0000-0000-0000A2360000}"/>
    <cellStyle name="Calculation 3" xfId="45563" hidden="1" xr:uid="{00000000-0005-0000-0000-0000A3360000}"/>
    <cellStyle name="Calculation 3" xfId="45571" hidden="1" xr:uid="{00000000-0005-0000-0000-0000A4360000}"/>
    <cellStyle name="Calculation 3" xfId="45555" hidden="1" xr:uid="{00000000-0005-0000-0000-0000A5360000}"/>
    <cellStyle name="Calculation 3" xfId="45576" hidden="1" xr:uid="{00000000-0005-0000-0000-0000A6360000}"/>
    <cellStyle name="Calculation 3" xfId="45584" hidden="1" xr:uid="{00000000-0005-0000-0000-0000A7360000}"/>
    <cellStyle name="Calculation 3" xfId="45592" hidden="1" xr:uid="{00000000-0005-0000-0000-0000A8360000}"/>
    <cellStyle name="Calculation 3" xfId="45603" hidden="1" xr:uid="{00000000-0005-0000-0000-0000A9360000}"/>
    <cellStyle name="Calculation 3" xfId="45608" hidden="1" xr:uid="{00000000-0005-0000-0000-0000AA360000}"/>
    <cellStyle name="Calculation 3" xfId="45499" hidden="1" xr:uid="{00000000-0005-0000-0000-0000AB360000}"/>
    <cellStyle name="Calculation 3" xfId="45365" hidden="1" xr:uid="{00000000-0005-0000-0000-0000AC360000}"/>
    <cellStyle name="Calculation 3" xfId="45626" hidden="1" xr:uid="{00000000-0005-0000-0000-0000AD360000}"/>
    <cellStyle name="Calculation 3" xfId="45634" hidden="1" xr:uid="{00000000-0005-0000-0000-0000AE360000}"/>
    <cellStyle name="Calculation 3" xfId="45618" hidden="1" xr:uid="{00000000-0005-0000-0000-0000AF360000}"/>
    <cellStyle name="Calculation 3" xfId="45639" hidden="1" xr:uid="{00000000-0005-0000-0000-0000B0360000}"/>
    <cellStyle name="Calculation 3" xfId="45647" hidden="1" xr:uid="{00000000-0005-0000-0000-0000B1360000}"/>
    <cellStyle name="Calculation 3" xfId="45666" hidden="1" xr:uid="{00000000-0005-0000-0000-0000B2360000}"/>
    <cellStyle name="Calculation 3" xfId="45674" hidden="1" xr:uid="{00000000-0005-0000-0000-0000B3360000}"/>
    <cellStyle name="Calculation 3" xfId="45658" hidden="1" xr:uid="{00000000-0005-0000-0000-0000B4360000}"/>
    <cellStyle name="Calculation 3" xfId="45679" hidden="1" xr:uid="{00000000-0005-0000-0000-0000B5360000}"/>
    <cellStyle name="Calculation 3" xfId="45687" hidden="1" xr:uid="{00000000-0005-0000-0000-0000B6360000}"/>
    <cellStyle name="Calculation 3" xfId="45695" hidden="1" xr:uid="{00000000-0005-0000-0000-0000B7360000}"/>
    <cellStyle name="Calculation 3" xfId="45706" hidden="1" xr:uid="{00000000-0005-0000-0000-0000B8360000}"/>
    <cellStyle name="Calculation 3" xfId="45711" hidden="1" xr:uid="{00000000-0005-0000-0000-0000B9360000}"/>
    <cellStyle name="Calculation 3" xfId="45486" hidden="1" xr:uid="{00000000-0005-0000-0000-0000BA360000}"/>
    <cellStyle name="Calculation 3" xfId="45742" hidden="1" xr:uid="{00000000-0005-0000-0000-0000BB360000}"/>
    <cellStyle name="Calculation 3" xfId="45770" hidden="1" xr:uid="{00000000-0005-0000-0000-0000BC360000}"/>
    <cellStyle name="Calculation 3" xfId="45789" hidden="1" xr:uid="{00000000-0005-0000-0000-0000BD360000}"/>
    <cellStyle name="Calculation 3" xfId="45797" hidden="1" xr:uid="{00000000-0005-0000-0000-0000BE360000}"/>
    <cellStyle name="Calculation 3" xfId="45781" hidden="1" xr:uid="{00000000-0005-0000-0000-0000BF360000}"/>
    <cellStyle name="Calculation 3" xfId="45803" hidden="1" xr:uid="{00000000-0005-0000-0000-0000C0360000}"/>
    <cellStyle name="Calculation 3" xfId="45811" hidden="1" xr:uid="{00000000-0005-0000-0000-0000C1360000}"/>
    <cellStyle name="Calculation 3" xfId="45830" hidden="1" xr:uid="{00000000-0005-0000-0000-0000C2360000}"/>
    <cellStyle name="Calculation 3" xfId="45838" hidden="1" xr:uid="{00000000-0005-0000-0000-0000C3360000}"/>
    <cellStyle name="Calculation 3" xfId="45822" hidden="1" xr:uid="{00000000-0005-0000-0000-0000C4360000}"/>
    <cellStyle name="Calculation 3" xfId="45843" hidden="1" xr:uid="{00000000-0005-0000-0000-0000C5360000}"/>
    <cellStyle name="Calculation 3" xfId="45852" hidden="1" xr:uid="{00000000-0005-0000-0000-0000C6360000}"/>
    <cellStyle name="Calculation 3" xfId="45860" hidden="1" xr:uid="{00000000-0005-0000-0000-0000C7360000}"/>
    <cellStyle name="Calculation 3" xfId="45871" hidden="1" xr:uid="{00000000-0005-0000-0000-0000C8360000}"/>
    <cellStyle name="Calculation 3" xfId="45876" hidden="1" xr:uid="{00000000-0005-0000-0000-0000C9360000}"/>
    <cellStyle name="Calculation 3" xfId="45764" hidden="1" xr:uid="{00000000-0005-0000-0000-0000CA360000}"/>
    <cellStyle name="Calculation 3" xfId="45889" hidden="1" xr:uid="{00000000-0005-0000-0000-0000CB360000}"/>
    <cellStyle name="Calculation 3" xfId="45908" hidden="1" xr:uid="{00000000-0005-0000-0000-0000CC360000}"/>
    <cellStyle name="Calculation 3" xfId="45916" hidden="1" xr:uid="{00000000-0005-0000-0000-0000CD360000}"/>
    <cellStyle name="Calculation 3" xfId="45900" hidden="1" xr:uid="{00000000-0005-0000-0000-0000CE360000}"/>
    <cellStyle name="Calculation 3" xfId="45921" hidden="1" xr:uid="{00000000-0005-0000-0000-0000CF360000}"/>
    <cellStyle name="Calculation 3" xfId="45929" hidden="1" xr:uid="{00000000-0005-0000-0000-0000D0360000}"/>
    <cellStyle name="Calculation 3" xfId="45948" hidden="1" xr:uid="{00000000-0005-0000-0000-0000D1360000}"/>
    <cellStyle name="Calculation 3" xfId="45956" hidden="1" xr:uid="{00000000-0005-0000-0000-0000D2360000}"/>
    <cellStyle name="Calculation 3" xfId="45940" hidden="1" xr:uid="{00000000-0005-0000-0000-0000D3360000}"/>
    <cellStyle name="Calculation 3" xfId="45961" hidden="1" xr:uid="{00000000-0005-0000-0000-0000D4360000}"/>
    <cellStyle name="Calculation 3" xfId="45969" hidden="1" xr:uid="{00000000-0005-0000-0000-0000D5360000}"/>
    <cellStyle name="Calculation 3" xfId="45977" hidden="1" xr:uid="{00000000-0005-0000-0000-0000D6360000}"/>
    <cellStyle name="Calculation 3" xfId="45988" hidden="1" xr:uid="{00000000-0005-0000-0000-0000D7360000}"/>
    <cellStyle name="Calculation 3" xfId="45993" hidden="1" xr:uid="{00000000-0005-0000-0000-0000D8360000}"/>
    <cellStyle name="Calculation 3" xfId="45884" hidden="1" xr:uid="{00000000-0005-0000-0000-0000D9360000}"/>
    <cellStyle name="Calculation 3" xfId="45753" hidden="1" xr:uid="{00000000-0005-0000-0000-0000DA360000}"/>
    <cellStyle name="Calculation 3" xfId="46011" hidden="1" xr:uid="{00000000-0005-0000-0000-0000DB360000}"/>
    <cellStyle name="Calculation 3" xfId="46019" hidden="1" xr:uid="{00000000-0005-0000-0000-0000DC360000}"/>
    <cellStyle name="Calculation 3" xfId="46003" hidden="1" xr:uid="{00000000-0005-0000-0000-0000DD360000}"/>
    <cellStyle name="Calculation 3" xfId="46024" hidden="1" xr:uid="{00000000-0005-0000-0000-0000DE360000}"/>
    <cellStyle name="Calculation 3" xfId="46032" hidden="1" xr:uid="{00000000-0005-0000-0000-0000DF360000}"/>
    <cellStyle name="Calculation 3" xfId="46051" hidden="1" xr:uid="{00000000-0005-0000-0000-0000E0360000}"/>
    <cellStyle name="Calculation 3" xfId="46059" hidden="1" xr:uid="{00000000-0005-0000-0000-0000E1360000}"/>
    <cellStyle name="Calculation 3" xfId="46043" hidden="1" xr:uid="{00000000-0005-0000-0000-0000E2360000}"/>
    <cellStyle name="Calculation 3" xfId="46064" hidden="1" xr:uid="{00000000-0005-0000-0000-0000E3360000}"/>
    <cellStyle name="Calculation 3" xfId="46072" hidden="1" xr:uid="{00000000-0005-0000-0000-0000E4360000}"/>
    <cellStyle name="Calculation 3" xfId="46080" hidden="1" xr:uid="{00000000-0005-0000-0000-0000E5360000}"/>
    <cellStyle name="Calculation 3" xfId="46091" hidden="1" xr:uid="{00000000-0005-0000-0000-0000E6360000}"/>
    <cellStyle name="Calculation 3" xfId="46096" hidden="1" xr:uid="{00000000-0005-0000-0000-0000E7360000}"/>
    <cellStyle name="Calculation 3" xfId="45736" hidden="1" xr:uid="{00000000-0005-0000-0000-0000E8360000}"/>
    <cellStyle name="Calculation 3" xfId="45312" hidden="1" xr:uid="{00000000-0005-0000-0000-0000E9360000}"/>
    <cellStyle name="Calculation 3" xfId="46103" hidden="1" xr:uid="{00000000-0005-0000-0000-0000EA360000}"/>
    <cellStyle name="Calculation 3" xfId="46113" hidden="1" xr:uid="{00000000-0005-0000-0000-0000EB360000}"/>
    <cellStyle name="Calculation 3" xfId="46121" hidden="1" xr:uid="{00000000-0005-0000-0000-0000EC360000}"/>
    <cellStyle name="Calculation 3" xfId="45345" hidden="1" xr:uid="{00000000-0005-0000-0000-0000ED360000}"/>
    <cellStyle name="Calculation 3" xfId="46126" hidden="1" xr:uid="{00000000-0005-0000-0000-0000EE360000}"/>
    <cellStyle name="Calculation 3" xfId="46134" hidden="1" xr:uid="{00000000-0005-0000-0000-0000EF360000}"/>
    <cellStyle name="Calculation 3" xfId="46153" hidden="1" xr:uid="{00000000-0005-0000-0000-0000F0360000}"/>
    <cellStyle name="Calculation 3" xfId="46161" hidden="1" xr:uid="{00000000-0005-0000-0000-0000F1360000}"/>
    <cellStyle name="Calculation 3" xfId="46145" hidden="1" xr:uid="{00000000-0005-0000-0000-0000F2360000}"/>
    <cellStyle name="Calculation 3" xfId="46166" hidden="1" xr:uid="{00000000-0005-0000-0000-0000F3360000}"/>
    <cellStyle name="Calculation 3" xfId="46174" hidden="1" xr:uid="{00000000-0005-0000-0000-0000F4360000}"/>
    <cellStyle name="Calculation 3" xfId="46182" hidden="1" xr:uid="{00000000-0005-0000-0000-0000F5360000}"/>
    <cellStyle name="Calculation 3" xfId="46193" hidden="1" xr:uid="{00000000-0005-0000-0000-0000F6360000}"/>
    <cellStyle name="Calculation 3" xfId="46198" hidden="1" xr:uid="{00000000-0005-0000-0000-0000F7360000}"/>
    <cellStyle name="Calculation 3" xfId="45332" hidden="1" xr:uid="{00000000-0005-0000-0000-0000F8360000}"/>
    <cellStyle name="Calculation 3" xfId="46211" hidden="1" xr:uid="{00000000-0005-0000-0000-0000F9360000}"/>
    <cellStyle name="Calculation 3" xfId="46230" hidden="1" xr:uid="{00000000-0005-0000-0000-0000FA360000}"/>
    <cellStyle name="Calculation 3" xfId="46238" hidden="1" xr:uid="{00000000-0005-0000-0000-0000FB360000}"/>
    <cellStyle name="Calculation 3" xfId="46222" hidden="1" xr:uid="{00000000-0005-0000-0000-0000FC360000}"/>
    <cellStyle name="Calculation 3" xfId="46243" hidden="1" xr:uid="{00000000-0005-0000-0000-0000FD360000}"/>
    <cellStyle name="Calculation 3" xfId="46251" hidden="1" xr:uid="{00000000-0005-0000-0000-0000FE360000}"/>
    <cellStyle name="Calculation 3" xfId="46270" hidden="1" xr:uid="{00000000-0005-0000-0000-0000FF360000}"/>
    <cellStyle name="Calculation 3" xfId="46278" hidden="1" xr:uid="{00000000-0005-0000-0000-000000370000}"/>
    <cellStyle name="Calculation 3" xfId="46262" hidden="1" xr:uid="{00000000-0005-0000-0000-000001370000}"/>
    <cellStyle name="Calculation 3" xfId="46283" hidden="1" xr:uid="{00000000-0005-0000-0000-000002370000}"/>
    <cellStyle name="Calculation 3" xfId="46291" hidden="1" xr:uid="{00000000-0005-0000-0000-000003370000}"/>
    <cellStyle name="Calculation 3" xfId="46299" hidden="1" xr:uid="{00000000-0005-0000-0000-000004370000}"/>
    <cellStyle name="Calculation 3" xfId="46310" hidden="1" xr:uid="{00000000-0005-0000-0000-000005370000}"/>
    <cellStyle name="Calculation 3" xfId="46315" hidden="1" xr:uid="{00000000-0005-0000-0000-000006370000}"/>
    <cellStyle name="Calculation 3" xfId="46206" hidden="1" xr:uid="{00000000-0005-0000-0000-000007370000}"/>
    <cellStyle name="Calculation 3" xfId="45293" hidden="1" xr:uid="{00000000-0005-0000-0000-000008370000}"/>
    <cellStyle name="Calculation 3" xfId="46333" hidden="1" xr:uid="{00000000-0005-0000-0000-000009370000}"/>
    <cellStyle name="Calculation 3" xfId="46341" hidden="1" xr:uid="{00000000-0005-0000-0000-00000A370000}"/>
    <cellStyle name="Calculation 3" xfId="46325" hidden="1" xr:uid="{00000000-0005-0000-0000-00000B370000}"/>
    <cellStyle name="Calculation 3" xfId="46346" hidden="1" xr:uid="{00000000-0005-0000-0000-00000C370000}"/>
    <cellStyle name="Calculation 3" xfId="46354" hidden="1" xr:uid="{00000000-0005-0000-0000-00000D370000}"/>
    <cellStyle name="Calculation 3" xfId="46373" hidden="1" xr:uid="{00000000-0005-0000-0000-00000E370000}"/>
    <cellStyle name="Calculation 3" xfId="46381" hidden="1" xr:uid="{00000000-0005-0000-0000-00000F370000}"/>
    <cellStyle name="Calculation 3" xfId="46365" hidden="1" xr:uid="{00000000-0005-0000-0000-000010370000}"/>
    <cellStyle name="Calculation 3" xfId="46386" hidden="1" xr:uid="{00000000-0005-0000-0000-000011370000}"/>
    <cellStyle name="Calculation 3" xfId="46394" hidden="1" xr:uid="{00000000-0005-0000-0000-000012370000}"/>
    <cellStyle name="Calculation 3" xfId="46402" hidden="1" xr:uid="{00000000-0005-0000-0000-000013370000}"/>
    <cellStyle name="Calculation 3" xfId="46413" hidden="1" xr:uid="{00000000-0005-0000-0000-000014370000}"/>
    <cellStyle name="Calculation 3" xfId="46418" hidden="1" xr:uid="{00000000-0005-0000-0000-000015370000}"/>
    <cellStyle name="Calculation 3" xfId="45307" hidden="1" xr:uid="{00000000-0005-0000-0000-000016370000}"/>
    <cellStyle name="Calculation 3" xfId="45723" hidden="1" xr:uid="{00000000-0005-0000-0000-000017370000}"/>
    <cellStyle name="Calculation 3" xfId="46439" hidden="1" xr:uid="{00000000-0005-0000-0000-000018370000}"/>
    <cellStyle name="Calculation 3" xfId="46458" hidden="1" xr:uid="{00000000-0005-0000-0000-000019370000}"/>
    <cellStyle name="Calculation 3" xfId="46466" hidden="1" xr:uid="{00000000-0005-0000-0000-00001A370000}"/>
    <cellStyle name="Calculation 3" xfId="46450" hidden="1" xr:uid="{00000000-0005-0000-0000-00001B370000}"/>
    <cellStyle name="Calculation 3" xfId="46471" hidden="1" xr:uid="{00000000-0005-0000-0000-00001C370000}"/>
    <cellStyle name="Calculation 3" xfId="46479" hidden="1" xr:uid="{00000000-0005-0000-0000-00001D370000}"/>
    <cellStyle name="Calculation 3" xfId="46498" hidden="1" xr:uid="{00000000-0005-0000-0000-00001E370000}"/>
    <cellStyle name="Calculation 3" xfId="46506" hidden="1" xr:uid="{00000000-0005-0000-0000-00001F370000}"/>
    <cellStyle name="Calculation 3" xfId="46490" hidden="1" xr:uid="{00000000-0005-0000-0000-000020370000}"/>
    <cellStyle name="Calculation 3" xfId="46511" hidden="1" xr:uid="{00000000-0005-0000-0000-000021370000}"/>
    <cellStyle name="Calculation 3" xfId="46519" hidden="1" xr:uid="{00000000-0005-0000-0000-000022370000}"/>
    <cellStyle name="Calculation 3" xfId="46527" hidden="1" xr:uid="{00000000-0005-0000-0000-000023370000}"/>
    <cellStyle name="Calculation 3" xfId="46538" hidden="1" xr:uid="{00000000-0005-0000-0000-000024370000}"/>
    <cellStyle name="Calculation 3" xfId="46543" hidden="1" xr:uid="{00000000-0005-0000-0000-000025370000}"/>
    <cellStyle name="Calculation 3" xfId="46433" hidden="1" xr:uid="{00000000-0005-0000-0000-000026370000}"/>
    <cellStyle name="Calculation 3" xfId="46556" hidden="1" xr:uid="{00000000-0005-0000-0000-000027370000}"/>
    <cellStyle name="Calculation 3" xfId="46575" hidden="1" xr:uid="{00000000-0005-0000-0000-000028370000}"/>
    <cellStyle name="Calculation 3" xfId="46583" hidden="1" xr:uid="{00000000-0005-0000-0000-000029370000}"/>
    <cellStyle name="Calculation 3" xfId="46567" hidden="1" xr:uid="{00000000-0005-0000-0000-00002A370000}"/>
    <cellStyle name="Calculation 3" xfId="46588" hidden="1" xr:uid="{00000000-0005-0000-0000-00002B370000}"/>
    <cellStyle name="Calculation 3" xfId="46596" hidden="1" xr:uid="{00000000-0005-0000-0000-00002C370000}"/>
    <cellStyle name="Calculation 3" xfId="46615" hidden="1" xr:uid="{00000000-0005-0000-0000-00002D370000}"/>
    <cellStyle name="Calculation 3" xfId="46623" hidden="1" xr:uid="{00000000-0005-0000-0000-00002E370000}"/>
    <cellStyle name="Calculation 3" xfId="46607" hidden="1" xr:uid="{00000000-0005-0000-0000-00002F370000}"/>
    <cellStyle name="Calculation 3" xfId="46628" hidden="1" xr:uid="{00000000-0005-0000-0000-000030370000}"/>
    <cellStyle name="Calculation 3" xfId="46636" hidden="1" xr:uid="{00000000-0005-0000-0000-000031370000}"/>
    <cellStyle name="Calculation 3" xfId="46644" hidden="1" xr:uid="{00000000-0005-0000-0000-000032370000}"/>
    <cellStyle name="Calculation 3" xfId="46655" hidden="1" xr:uid="{00000000-0005-0000-0000-000033370000}"/>
    <cellStyle name="Calculation 3" xfId="46660" hidden="1" xr:uid="{00000000-0005-0000-0000-000034370000}"/>
    <cellStyle name="Calculation 3" xfId="46551" hidden="1" xr:uid="{00000000-0005-0000-0000-000035370000}"/>
    <cellStyle name="Calculation 3" xfId="45727" hidden="1" xr:uid="{00000000-0005-0000-0000-000036370000}"/>
    <cellStyle name="Calculation 3" xfId="46678" hidden="1" xr:uid="{00000000-0005-0000-0000-000037370000}"/>
    <cellStyle name="Calculation 3" xfId="46686" hidden="1" xr:uid="{00000000-0005-0000-0000-000038370000}"/>
    <cellStyle name="Calculation 3" xfId="46670" hidden="1" xr:uid="{00000000-0005-0000-0000-000039370000}"/>
    <cellStyle name="Calculation 3" xfId="46691" hidden="1" xr:uid="{00000000-0005-0000-0000-00003A370000}"/>
    <cellStyle name="Calculation 3" xfId="46699" hidden="1" xr:uid="{00000000-0005-0000-0000-00003B370000}"/>
    <cellStyle name="Calculation 3" xfId="46718" hidden="1" xr:uid="{00000000-0005-0000-0000-00003C370000}"/>
    <cellStyle name="Calculation 3" xfId="46726" hidden="1" xr:uid="{00000000-0005-0000-0000-00003D370000}"/>
    <cellStyle name="Calculation 3" xfId="46710" hidden="1" xr:uid="{00000000-0005-0000-0000-00003E370000}"/>
    <cellStyle name="Calculation 3" xfId="46731" hidden="1" xr:uid="{00000000-0005-0000-0000-00003F370000}"/>
    <cellStyle name="Calculation 3" xfId="46739" hidden="1" xr:uid="{00000000-0005-0000-0000-000040370000}"/>
    <cellStyle name="Calculation 3" xfId="46747" hidden="1" xr:uid="{00000000-0005-0000-0000-000041370000}"/>
    <cellStyle name="Calculation 3" xfId="46758" hidden="1" xr:uid="{00000000-0005-0000-0000-000042370000}"/>
    <cellStyle name="Calculation 3" xfId="46763" hidden="1" xr:uid="{00000000-0005-0000-0000-000043370000}"/>
    <cellStyle name="Calculation 3" xfId="46771" hidden="1" xr:uid="{00000000-0005-0000-0000-000044370000}"/>
    <cellStyle name="Calculation 3" xfId="46779" hidden="1" xr:uid="{00000000-0005-0000-0000-000045370000}"/>
    <cellStyle name="Calculation 3" xfId="46807" hidden="1" xr:uid="{00000000-0005-0000-0000-000046370000}"/>
    <cellStyle name="Calculation 3" xfId="46826" hidden="1" xr:uid="{00000000-0005-0000-0000-000047370000}"/>
    <cellStyle name="Calculation 3" xfId="46834" hidden="1" xr:uid="{00000000-0005-0000-0000-000048370000}"/>
    <cellStyle name="Calculation 3" xfId="46818" hidden="1" xr:uid="{00000000-0005-0000-0000-000049370000}"/>
    <cellStyle name="Calculation 3" xfId="46839" hidden="1" xr:uid="{00000000-0005-0000-0000-00004A370000}"/>
    <cellStyle name="Calculation 3" xfId="46847" hidden="1" xr:uid="{00000000-0005-0000-0000-00004B370000}"/>
    <cellStyle name="Calculation 3" xfId="46866" hidden="1" xr:uid="{00000000-0005-0000-0000-00004C370000}"/>
    <cellStyle name="Calculation 3" xfId="46874" hidden="1" xr:uid="{00000000-0005-0000-0000-00004D370000}"/>
    <cellStyle name="Calculation 3" xfId="46858" hidden="1" xr:uid="{00000000-0005-0000-0000-00004E370000}"/>
    <cellStyle name="Calculation 3" xfId="46879" hidden="1" xr:uid="{00000000-0005-0000-0000-00004F370000}"/>
    <cellStyle name="Calculation 3" xfId="46887" hidden="1" xr:uid="{00000000-0005-0000-0000-000050370000}"/>
    <cellStyle name="Calculation 3" xfId="46895" hidden="1" xr:uid="{00000000-0005-0000-0000-000051370000}"/>
    <cellStyle name="Calculation 3" xfId="46906" hidden="1" xr:uid="{00000000-0005-0000-0000-000052370000}"/>
    <cellStyle name="Calculation 3" xfId="46911" hidden="1" xr:uid="{00000000-0005-0000-0000-000053370000}"/>
    <cellStyle name="Calculation 3" xfId="46801" hidden="1" xr:uid="{00000000-0005-0000-0000-000054370000}"/>
    <cellStyle name="Calculation 3" xfId="46924" hidden="1" xr:uid="{00000000-0005-0000-0000-000055370000}"/>
    <cellStyle name="Calculation 3" xfId="46943" hidden="1" xr:uid="{00000000-0005-0000-0000-000056370000}"/>
    <cellStyle name="Calculation 3" xfId="46951" hidden="1" xr:uid="{00000000-0005-0000-0000-000057370000}"/>
    <cellStyle name="Calculation 3" xfId="46935" hidden="1" xr:uid="{00000000-0005-0000-0000-000058370000}"/>
    <cellStyle name="Calculation 3" xfId="46956" hidden="1" xr:uid="{00000000-0005-0000-0000-000059370000}"/>
    <cellStyle name="Calculation 3" xfId="46964" hidden="1" xr:uid="{00000000-0005-0000-0000-00005A370000}"/>
    <cellStyle name="Calculation 3" xfId="46983" hidden="1" xr:uid="{00000000-0005-0000-0000-00005B370000}"/>
    <cellStyle name="Calculation 3" xfId="46991" hidden="1" xr:uid="{00000000-0005-0000-0000-00005C370000}"/>
    <cellStyle name="Calculation 3" xfId="46975" hidden="1" xr:uid="{00000000-0005-0000-0000-00005D370000}"/>
    <cellStyle name="Calculation 3" xfId="46996" hidden="1" xr:uid="{00000000-0005-0000-0000-00005E370000}"/>
    <cellStyle name="Calculation 3" xfId="47004" hidden="1" xr:uid="{00000000-0005-0000-0000-00005F370000}"/>
    <cellStyle name="Calculation 3" xfId="47012" hidden="1" xr:uid="{00000000-0005-0000-0000-000060370000}"/>
    <cellStyle name="Calculation 3" xfId="47023" hidden="1" xr:uid="{00000000-0005-0000-0000-000061370000}"/>
    <cellStyle name="Calculation 3" xfId="47028" hidden="1" xr:uid="{00000000-0005-0000-0000-000062370000}"/>
    <cellStyle name="Calculation 3" xfId="46919" hidden="1" xr:uid="{00000000-0005-0000-0000-000063370000}"/>
    <cellStyle name="Calculation 3" xfId="46790" hidden="1" xr:uid="{00000000-0005-0000-0000-000064370000}"/>
    <cellStyle name="Calculation 3" xfId="47046" hidden="1" xr:uid="{00000000-0005-0000-0000-000065370000}"/>
    <cellStyle name="Calculation 3" xfId="47054" hidden="1" xr:uid="{00000000-0005-0000-0000-000066370000}"/>
    <cellStyle name="Calculation 3" xfId="47038" hidden="1" xr:uid="{00000000-0005-0000-0000-000067370000}"/>
    <cellStyle name="Calculation 3" xfId="47059" hidden="1" xr:uid="{00000000-0005-0000-0000-000068370000}"/>
    <cellStyle name="Calculation 3" xfId="47067" hidden="1" xr:uid="{00000000-0005-0000-0000-000069370000}"/>
    <cellStyle name="Calculation 3" xfId="47086" hidden="1" xr:uid="{00000000-0005-0000-0000-00006A370000}"/>
    <cellStyle name="Calculation 3" xfId="47094" hidden="1" xr:uid="{00000000-0005-0000-0000-00006B370000}"/>
    <cellStyle name="Calculation 3" xfId="47078" hidden="1" xr:uid="{00000000-0005-0000-0000-00006C370000}"/>
    <cellStyle name="Calculation 3" xfId="47099" hidden="1" xr:uid="{00000000-0005-0000-0000-00006D370000}"/>
    <cellStyle name="Calculation 3" xfId="47107" hidden="1" xr:uid="{00000000-0005-0000-0000-00006E370000}"/>
    <cellStyle name="Calculation 3" xfId="47115" hidden="1" xr:uid="{00000000-0005-0000-0000-00006F370000}"/>
    <cellStyle name="Calculation 3" xfId="47126" hidden="1" xr:uid="{00000000-0005-0000-0000-000070370000}"/>
    <cellStyle name="Calculation 3" xfId="47131" hidden="1" xr:uid="{00000000-0005-0000-0000-000071370000}"/>
    <cellStyle name="Calculation 3" xfId="34851" hidden="1" xr:uid="{00000000-0005-0000-0000-000072370000}"/>
    <cellStyle name="Calculation 3" xfId="38121" hidden="1" xr:uid="{00000000-0005-0000-0000-000073370000}"/>
    <cellStyle name="Calculation 3" xfId="38506" hidden="1" xr:uid="{00000000-0005-0000-0000-000074370000}"/>
    <cellStyle name="Calculation 3" xfId="39574" hidden="1" xr:uid="{00000000-0005-0000-0000-000075370000}"/>
    <cellStyle name="Calculation 3" xfId="34875" hidden="1" xr:uid="{00000000-0005-0000-0000-000076370000}"/>
    <cellStyle name="Calculation 3" xfId="38133" hidden="1" xr:uid="{00000000-0005-0000-0000-000077370000}"/>
    <cellStyle name="Calculation 3" xfId="38077" hidden="1" xr:uid="{00000000-0005-0000-0000-000078370000}"/>
    <cellStyle name="Calculation 3" xfId="42855" hidden="1" xr:uid="{00000000-0005-0000-0000-000079370000}"/>
    <cellStyle name="Calculation 3" xfId="44384" hidden="1" xr:uid="{00000000-0005-0000-0000-00007A370000}"/>
    <cellStyle name="Calculation 3" xfId="34835" hidden="1" xr:uid="{00000000-0005-0000-0000-00007B370000}"/>
    <cellStyle name="Calculation 3" xfId="34826" hidden="1" xr:uid="{00000000-0005-0000-0000-00007C370000}"/>
    <cellStyle name="Calculation 3" xfId="47137" hidden="1" xr:uid="{00000000-0005-0000-0000-00007D370000}"/>
    <cellStyle name="Calculation 3" xfId="47145" hidden="1" xr:uid="{00000000-0005-0000-0000-00007E370000}"/>
    <cellStyle name="Calculation 3" xfId="47156" hidden="1" xr:uid="{00000000-0005-0000-0000-00007F370000}"/>
    <cellStyle name="Calculation 3" xfId="47161" hidden="1" xr:uid="{00000000-0005-0000-0000-000080370000}"/>
    <cellStyle name="Calculation 3" xfId="47169" hidden="1" xr:uid="{00000000-0005-0000-0000-000081370000}"/>
    <cellStyle name="Calculation 3" xfId="47185" hidden="1" xr:uid="{00000000-0005-0000-0000-000082370000}"/>
    <cellStyle name="Calculation 3" xfId="47204" hidden="1" xr:uid="{00000000-0005-0000-0000-000083370000}"/>
    <cellStyle name="Calculation 3" xfId="47212" hidden="1" xr:uid="{00000000-0005-0000-0000-000084370000}"/>
    <cellStyle name="Calculation 3" xfId="47196" hidden="1" xr:uid="{00000000-0005-0000-0000-000085370000}"/>
    <cellStyle name="Calculation 3" xfId="47217" hidden="1" xr:uid="{00000000-0005-0000-0000-000086370000}"/>
    <cellStyle name="Calculation 3" xfId="47225" hidden="1" xr:uid="{00000000-0005-0000-0000-000087370000}"/>
    <cellStyle name="Calculation 3" xfId="47244" hidden="1" xr:uid="{00000000-0005-0000-0000-000088370000}"/>
    <cellStyle name="Calculation 3" xfId="47252" hidden="1" xr:uid="{00000000-0005-0000-0000-000089370000}"/>
    <cellStyle name="Calculation 3" xfId="47236" hidden="1" xr:uid="{00000000-0005-0000-0000-00008A370000}"/>
    <cellStyle name="Calculation 3" xfId="47257" hidden="1" xr:uid="{00000000-0005-0000-0000-00008B370000}"/>
    <cellStyle name="Calculation 3" xfId="47265" hidden="1" xr:uid="{00000000-0005-0000-0000-00008C370000}"/>
    <cellStyle name="Calculation 3" xfId="47273" hidden="1" xr:uid="{00000000-0005-0000-0000-00008D370000}"/>
    <cellStyle name="Calculation 3" xfId="47284" hidden="1" xr:uid="{00000000-0005-0000-0000-00008E370000}"/>
    <cellStyle name="Calculation 3" xfId="47289" hidden="1" xr:uid="{00000000-0005-0000-0000-00008F370000}"/>
    <cellStyle name="Calculation 3" xfId="47297" hidden="1" xr:uid="{00000000-0005-0000-0000-000090370000}"/>
    <cellStyle name="Calculation 3" xfId="47180" hidden="1" xr:uid="{00000000-0005-0000-0000-000091370000}"/>
    <cellStyle name="Calculation 3" xfId="47305" hidden="1" xr:uid="{00000000-0005-0000-0000-000092370000}"/>
    <cellStyle name="Calculation 3" xfId="47324" hidden="1" xr:uid="{00000000-0005-0000-0000-000093370000}"/>
    <cellStyle name="Calculation 3" xfId="47332" hidden="1" xr:uid="{00000000-0005-0000-0000-000094370000}"/>
    <cellStyle name="Calculation 3" xfId="47316" hidden="1" xr:uid="{00000000-0005-0000-0000-000095370000}"/>
    <cellStyle name="Calculation 3" xfId="47337" hidden="1" xr:uid="{00000000-0005-0000-0000-000096370000}"/>
    <cellStyle name="Calculation 3" xfId="47345" hidden="1" xr:uid="{00000000-0005-0000-0000-000097370000}"/>
    <cellStyle name="Calculation 3" xfId="47364" hidden="1" xr:uid="{00000000-0005-0000-0000-000098370000}"/>
    <cellStyle name="Calculation 3" xfId="47372" hidden="1" xr:uid="{00000000-0005-0000-0000-000099370000}"/>
    <cellStyle name="Calculation 3" xfId="47356" hidden="1" xr:uid="{00000000-0005-0000-0000-00009A370000}"/>
    <cellStyle name="Calculation 3" xfId="47377" hidden="1" xr:uid="{00000000-0005-0000-0000-00009B370000}"/>
    <cellStyle name="Calculation 3" xfId="47385" hidden="1" xr:uid="{00000000-0005-0000-0000-00009C370000}"/>
    <cellStyle name="Calculation 3" xfId="47393" hidden="1" xr:uid="{00000000-0005-0000-0000-00009D370000}"/>
    <cellStyle name="Calculation 3" xfId="47404" hidden="1" xr:uid="{00000000-0005-0000-0000-00009E370000}"/>
    <cellStyle name="Calculation 3" xfId="47409" hidden="1" xr:uid="{00000000-0005-0000-0000-00009F370000}"/>
    <cellStyle name="Calculation 3" xfId="47417" hidden="1" xr:uid="{00000000-0005-0000-0000-0000A0370000}"/>
    <cellStyle name="Calculation 3" xfId="47425" hidden="1" xr:uid="{00000000-0005-0000-0000-0000A1370000}"/>
    <cellStyle name="Calculation 3" xfId="47433" hidden="1" xr:uid="{00000000-0005-0000-0000-0000A2370000}"/>
    <cellStyle name="Calculation 3" xfId="47452" hidden="1" xr:uid="{00000000-0005-0000-0000-0000A3370000}"/>
    <cellStyle name="Calculation 3" xfId="47460" hidden="1" xr:uid="{00000000-0005-0000-0000-0000A4370000}"/>
    <cellStyle name="Calculation 3" xfId="47444" hidden="1" xr:uid="{00000000-0005-0000-0000-0000A5370000}"/>
    <cellStyle name="Calculation 3" xfId="47465" hidden="1" xr:uid="{00000000-0005-0000-0000-0000A6370000}"/>
    <cellStyle name="Calculation 3" xfId="47473" hidden="1" xr:uid="{00000000-0005-0000-0000-0000A7370000}"/>
    <cellStyle name="Calculation 3" xfId="47492" hidden="1" xr:uid="{00000000-0005-0000-0000-0000A8370000}"/>
    <cellStyle name="Calculation 3" xfId="47500" hidden="1" xr:uid="{00000000-0005-0000-0000-0000A9370000}"/>
    <cellStyle name="Calculation 3" xfId="47484" hidden="1" xr:uid="{00000000-0005-0000-0000-0000AA370000}"/>
    <cellStyle name="Calculation 3" xfId="47505" hidden="1" xr:uid="{00000000-0005-0000-0000-0000AB370000}"/>
    <cellStyle name="Calculation 3" xfId="47513" hidden="1" xr:uid="{00000000-0005-0000-0000-0000AC370000}"/>
    <cellStyle name="Calculation 3" xfId="47521" hidden="1" xr:uid="{00000000-0005-0000-0000-0000AD370000}"/>
    <cellStyle name="Calculation 3" xfId="47532" hidden="1" xr:uid="{00000000-0005-0000-0000-0000AE370000}"/>
    <cellStyle name="Calculation 3" xfId="47537" hidden="1" xr:uid="{00000000-0005-0000-0000-0000AF370000}"/>
    <cellStyle name="Calculation 3" xfId="47545" hidden="1" xr:uid="{00000000-0005-0000-0000-0000B0370000}"/>
    <cellStyle name="Calculation 3" xfId="47553" hidden="1" xr:uid="{00000000-0005-0000-0000-0000B1370000}"/>
    <cellStyle name="Calculation 3" xfId="47561" hidden="1" xr:uid="{00000000-0005-0000-0000-0000B2370000}"/>
    <cellStyle name="Calculation 3" xfId="47580" hidden="1" xr:uid="{00000000-0005-0000-0000-0000B3370000}"/>
    <cellStyle name="Calculation 3" xfId="47588" hidden="1" xr:uid="{00000000-0005-0000-0000-0000B4370000}"/>
    <cellStyle name="Calculation 3" xfId="47572" hidden="1" xr:uid="{00000000-0005-0000-0000-0000B5370000}"/>
    <cellStyle name="Calculation 3" xfId="47593" hidden="1" xr:uid="{00000000-0005-0000-0000-0000B6370000}"/>
    <cellStyle name="Calculation 3" xfId="47601" hidden="1" xr:uid="{00000000-0005-0000-0000-0000B7370000}"/>
    <cellStyle name="Calculation 3" xfId="47620" hidden="1" xr:uid="{00000000-0005-0000-0000-0000B8370000}"/>
    <cellStyle name="Calculation 3" xfId="47628" hidden="1" xr:uid="{00000000-0005-0000-0000-0000B9370000}"/>
    <cellStyle name="Calculation 3" xfId="47612" hidden="1" xr:uid="{00000000-0005-0000-0000-0000BA370000}"/>
    <cellStyle name="Calculation 3" xfId="47633" hidden="1" xr:uid="{00000000-0005-0000-0000-0000BB370000}"/>
    <cellStyle name="Calculation 3" xfId="47641" hidden="1" xr:uid="{00000000-0005-0000-0000-0000BC370000}"/>
    <cellStyle name="Calculation 3" xfId="47649" hidden="1" xr:uid="{00000000-0005-0000-0000-0000BD370000}"/>
    <cellStyle name="Calculation 3" xfId="47660" hidden="1" xr:uid="{00000000-0005-0000-0000-0000BE370000}"/>
    <cellStyle name="Calculation 3" xfId="47665" hidden="1" xr:uid="{00000000-0005-0000-0000-0000BF370000}"/>
    <cellStyle name="Calculation 3" xfId="47673" hidden="1" xr:uid="{00000000-0005-0000-0000-0000C0370000}"/>
    <cellStyle name="Calculation 3" xfId="47684" hidden="1" xr:uid="{00000000-0005-0000-0000-0000C1370000}"/>
    <cellStyle name="Calculation 3" xfId="47740" hidden="1" xr:uid="{00000000-0005-0000-0000-0000C2370000}"/>
    <cellStyle name="Calculation 3" xfId="47768" hidden="1" xr:uid="{00000000-0005-0000-0000-0000C3370000}"/>
    <cellStyle name="Calculation 3" xfId="47787" hidden="1" xr:uid="{00000000-0005-0000-0000-0000C4370000}"/>
    <cellStyle name="Calculation 3" xfId="47795" hidden="1" xr:uid="{00000000-0005-0000-0000-0000C5370000}"/>
    <cellStyle name="Calculation 3" xfId="47779" hidden="1" xr:uid="{00000000-0005-0000-0000-0000C6370000}"/>
    <cellStyle name="Calculation 3" xfId="47801" hidden="1" xr:uid="{00000000-0005-0000-0000-0000C7370000}"/>
    <cellStyle name="Calculation 3" xfId="47809" hidden="1" xr:uid="{00000000-0005-0000-0000-0000C8370000}"/>
    <cellStyle name="Calculation 3" xfId="47828" hidden="1" xr:uid="{00000000-0005-0000-0000-0000C9370000}"/>
    <cellStyle name="Calculation 3" xfId="47836" hidden="1" xr:uid="{00000000-0005-0000-0000-0000CA370000}"/>
    <cellStyle name="Calculation 3" xfId="47820" hidden="1" xr:uid="{00000000-0005-0000-0000-0000CB370000}"/>
    <cellStyle name="Calculation 3" xfId="47842" hidden="1" xr:uid="{00000000-0005-0000-0000-0000CC370000}"/>
    <cellStyle name="Calculation 3" xfId="47850" hidden="1" xr:uid="{00000000-0005-0000-0000-0000CD370000}"/>
    <cellStyle name="Calculation 3" xfId="47858" hidden="1" xr:uid="{00000000-0005-0000-0000-0000CE370000}"/>
    <cellStyle name="Calculation 3" xfId="47869" hidden="1" xr:uid="{00000000-0005-0000-0000-0000CF370000}"/>
    <cellStyle name="Calculation 3" xfId="47876" hidden="1" xr:uid="{00000000-0005-0000-0000-0000D0370000}"/>
    <cellStyle name="Calculation 3" xfId="47762" hidden="1" xr:uid="{00000000-0005-0000-0000-0000D1370000}"/>
    <cellStyle name="Calculation 3" xfId="47890" hidden="1" xr:uid="{00000000-0005-0000-0000-0000D2370000}"/>
    <cellStyle name="Calculation 3" xfId="47909" hidden="1" xr:uid="{00000000-0005-0000-0000-0000D3370000}"/>
    <cellStyle name="Calculation 3" xfId="47917" hidden="1" xr:uid="{00000000-0005-0000-0000-0000D4370000}"/>
    <cellStyle name="Calculation 3" xfId="47901" hidden="1" xr:uid="{00000000-0005-0000-0000-0000D5370000}"/>
    <cellStyle name="Calculation 3" xfId="47922" hidden="1" xr:uid="{00000000-0005-0000-0000-0000D6370000}"/>
    <cellStyle name="Calculation 3" xfId="47930" hidden="1" xr:uid="{00000000-0005-0000-0000-0000D7370000}"/>
    <cellStyle name="Calculation 3" xfId="47949" hidden="1" xr:uid="{00000000-0005-0000-0000-0000D8370000}"/>
    <cellStyle name="Calculation 3" xfId="47957" hidden="1" xr:uid="{00000000-0005-0000-0000-0000D9370000}"/>
    <cellStyle name="Calculation 3" xfId="47941" hidden="1" xr:uid="{00000000-0005-0000-0000-0000DA370000}"/>
    <cellStyle name="Calculation 3" xfId="47962" hidden="1" xr:uid="{00000000-0005-0000-0000-0000DB370000}"/>
    <cellStyle name="Calculation 3" xfId="47970" hidden="1" xr:uid="{00000000-0005-0000-0000-0000DC370000}"/>
    <cellStyle name="Calculation 3" xfId="47978" hidden="1" xr:uid="{00000000-0005-0000-0000-0000DD370000}"/>
    <cellStyle name="Calculation 3" xfId="47989" hidden="1" xr:uid="{00000000-0005-0000-0000-0000DE370000}"/>
    <cellStyle name="Calculation 3" xfId="47994" hidden="1" xr:uid="{00000000-0005-0000-0000-0000DF370000}"/>
    <cellStyle name="Calculation 3" xfId="47885" hidden="1" xr:uid="{00000000-0005-0000-0000-0000E0370000}"/>
    <cellStyle name="Calculation 3" xfId="47751" hidden="1" xr:uid="{00000000-0005-0000-0000-0000E1370000}"/>
    <cellStyle name="Calculation 3" xfId="48012" hidden="1" xr:uid="{00000000-0005-0000-0000-0000E2370000}"/>
    <cellStyle name="Calculation 3" xfId="48020" hidden="1" xr:uid="{00000000-0005-0000-0000-0000E3370000}"/>
    <cellStyle name="Calculation 3" xfId="48004" hidden="1" xr:uid="{00000000-0005-0000-0000-0000E4370000}"/>
    <cellStyle name="Calculation 3" xfId="48025" hidden="1" xr:uid="{00000000-0005-0000-0000-0000E5370000}"/>
    <cellStyle name="Calculation 3" xfId="48033" hidden="1" xr:uid="{00000000-0005-0000-0000-0000E6370000}"/>
    <cellStyle name="Calculation 3" xfId="48052" hidden="1" xr:uid="{00000000-0005-0000-0000-0000E7370000}"/>
    <cellStyle name="Calculation 3" xfId="48060" hidden="1" xr:uid="{00000000-0005-0000-0000-0000E8370000}"/>
    <cellStyle name="Calculation 3" xfId="48044" hidden="1" xr:uid="{00000000-0005-0000-0000-0000E9370000}"/>
    <cellStyle name="Calculation 3" xfId="48065" hidden="1" xr:uid="{00000000-0005-0000-0000-0000EA370000}"/>
    <cellStyle name="Calculation 3" xfId="48073" hidden="1" xr:uid="{00000000-0005-0000-0000-0000EB370000}"/>
    <cellStyle name="Calculation 3" xfId="48081" hidden="1" xr:uid="{00000000-0005-0000-0000-0000EC370000}"/>
    <cellStyle name="Calculation 3" xfId="48092" hidden="1" xr:uid="{00000000-0005-0000-0000-0000ED370000}"/>
    <cellStyle name="Calculation 3" xfId="48097" hidden="1" xr:uid="{00000000-0005-0000-0000-0000EE370000}"/>
    <cellStyle name="Calculation 3" xfId="47872" hidden="1" xr:uid="{00000000-0005-0000-0000-0000EF370000}"/>
    <cellStyle name="Calculation 3" xfId="48124" hidden="1" xr:uid="{00000000-0005-0000-0000-0000F0370000}"/>
    <cellStyle name="Calculation 3" xfId="48152" hidden="1" xr:uid="{00000000-0005-0000-0000-0000F1370000}"/>
    <cellStyle name="Calculation 3" xfId="48171" hidden="1" xr:uid="{00000000-0005-0000-0000-0000F2370000}"/>
    <cellStyle name="Calculation 3" xfId="48179" hidden="1" xr:uid="{00000000-0005-0000-0000-0000F3370000}"/>
    <cellStyle name="Calculation 3" xfId="48163" hidden="1" xr:uid="{00000000-0005-0000-0000-0000F4370000}"/>
    <cellStyle name="Calculation 3" xfId="48185" hidden="1" xr:uid="{00000000-0005-0000-0000-0000F5370000}"/>
    <cellStyle name="Calculation 3" xfId="48193" hidden="1" xr:uid="{00000000-0005-0000-0000-0000F6370000}"/>
    <cellStyle name="Calculation 3" xfId="48212" hidden="1" xr:uid="{00000000-0005-0000-0000-0000F7370000}"/>
    <cellStyle name="Calculation 3" xfId="48220" hidden="1" xr:uid="{00000000-0005-0000-0000-0000F8370000}"/>
    <cellStyle name="Calculation 3" xfId="48204" hidden="1" xr:uid="{00000000-0005-0000-0000-0000F9370000}"/>
    <cellStyle name="Calculation 3" xfId="48225" hidden="1" xr:uid="{00000000-0005-0000-0000-0000FA370000}"/>
    <cellStyle name="Calculation 3" xfId="48234" hidden="1" xr:uid="{00000000-0005-0000-0000-0000FB370000}"/>
    <cellStyle name="Calculation 3" xfId="48242" hidden="1" xr:uid="{00000000-0005-0000-0000-0000FC370000}"/>
    <cellStyle name="Calculation 3" xfId="48253" hidden="1" xr:uid="{00000000-0005-0000-0000-0000FD370000}"/>
    <cellStyle name="Calculation 3" xfId="48258" hidden="1" xr:uid="{00000000-0005-0000-0000-0000FE370000}"/>
    <cellStyle name="Calculation 3" xfId="48146" hidden="1" xr:uid="{00000000-0005-0000-0000-0000FF370000}"/>
    <cellStyle name="Calculation 3" xfId="48271" hidden="1" xr:uid="{00000000-0005-0000-0000-000000380000}"/>
    <cellStyle name="Calculation 3" xfId="48290" hidden="1" xr:uid="{00000000-0005-0000-0000-000001380000}"/>
    <cellStyle name="Calculation 3" xfId="48298" hidden="1" xr:uid="{00000000-0005-0000-0000-000002380000}"/>
    <cellStyle name="Calculation 3" xfId="48282" hidden="1" xr:uid="{00000000-0005-0000-0000-000003380000}"/>
    <cellStyle name="Calculation 3" xfId="48303" hidden="1" xr:uid="{00000000-0005-0000-0000-000004380000}"/>
    <cellStyle name="Calculation 3" xfId="48311" hidden="1" xr:uid="{00000000-0005-0000-0000-000005380000}"/>
    <cellStyle name="Calculation 3" xfId="48330" hidden="1" xr:uid="{00000000-0005-0000-0000-000006380000}"/>
    <cellStyle name="Calculation 3" xfId="48338" hidden="1" xr:uid="{00000000-0005-0000-0000-000007380000}"/>
    <cellStyle name="Calculation 3" xfId="48322" hidden="1" xr:uid="{00000000-0005-0000-0000-000008380000}"/>
    <cellStyle name="Calculation 3" xfId="48343" hidden="1" xr:uid="{00000000-0005-0000-0000-000009380000}"/>
    <cellStyle name="Calculation 3" xfId="48351" hidden="1" xr:uid="{00000000-0005-0000-0000-00000A380000}"/>
    <cellStyle name="Calculation 3" xfId="48359" hidden="1" xr:uid="{00000000-0005-0000-0000-00000B380000}"/>
    <cellStyle name="Calculation 3" xfId="48370" hidden="1" xr:uid="{00000000-0005-0000-0000-00000C380000}"/>
    <cellStyle name="Calculation 3" xfId="48375" hidden="1" xr:uid="{00000000-0005-0000-0000-00000D380000}"/>
    <cellStyle name="Calculation 3" xfId="48266" hidden="1" xr:uid="{00000000-0005-0000-0000-00000E380000}"/>
    <cellStyle name="Calculation 3" xfId="48135" hidden="1" xr:uid="{00000000-0005-0000-0000-00000F380000}"/>
    <cellStyle name="Calculation 3" xfId="48393" hidden="1" xr:uid="{00000000-0005-0000-0000-000010380000}"/>
    <cellStyle name="Calculation 3" xfId="48401" hidden="1" xr:uid="{00000000-0005-0000-0000-000011380000}"/>
    <cellStyle name="Calculation 3" xfId="48385" hidden="1" xr:uid="{00000000-0005-0000-0000-000012380000}"/>
    <cellStyle name="Calculation 3" xfId="48406" hidden="1" xr:uid="{00000000-0005-0000-0000-000013380000}"/>
    <cellStyle name="Calculation 3" xfId="48414" hidden="1" xr:uid="{00000000-0005-0000-0000-000014380000}"/>
    <cellStyle name="Calculation 3" xfId="48433" hidden="1" xr:uid="{00000000-0005-0000-0000-000015380000}"/>
    <cellStyle name="Calculation 3" xfId="48441" hidden="1" xr:uid="{00000000-0005-0000-0000-000016380000}"/>
    <cellStyle name="Calculation 3" xfId="48425" hidden="1" xr:uid="{00000000-0005-0000-0000-000017380000}"/>
    <cellStyle name="Calculation 3" xfId="48446" hidden="1" xr:uid="{00000000-0005-0000-0000-000018380000}"/>
    <cellStyle name="Calculation 3" xfId="48454" hidden="1" xr:uid="{00000000-0005-0000-0000-000019380000}"/>
    <cellStyle name="Calculation 3" xfId="48462" hidden="1" xr:uid="{00000000-0005-0000-0000-00001A380000}"/>
    <cellStyle name="Calculation 3" xfId="48473" hidden="1" xr:uid="{00000000-0005-0000-0000-00001B380000}"/>
    <cellStyle name="Calculation 3" xfId="48478" hidden="1" xr:uid="{00000000-0005-0000-0000-00001C380000}"/>
    <cellStyle name="Calculation 3" xfId="48118" hidden="1" xr:uid="{00000000-0005-0000-0000-00001D380000}"/>
    <cellStyle name="Calculation 3" xfId="47698" hidden="1" xr:uid="{00000000-0005-0000-0000-00001E380000}"/>
    <cellStyle name="Calculation 3" xfId="48485" hidden="1" xr:uid="{00000000-0005-0000-0000-00001F380000}"/>
    <cellStyle name="Calculation 3" xfId="48495" hidden="1" xr:uid="{00000000-0005-0000-0000-000020380000}"/>
    <cellStyle name="Calculation 3" xfId="48503" hidden="1" xr:uid="{00000000-0005-0000-0000-000021380000}"/>
    <cellStyle name="Calculation 3" xfId="47731" hidden="1" xr:uid="{00000000-0005-0000-0000-000022380000}"/>
    <cellStyle name="Calculation 3" xfId="48508" hidden="1" xr:uid="{00000000-0005-0000-0000-000023380000}"/>
    <cellStyle name="Calculation 3" xfId="48516" hidden="1" xr:uid="{00000000-0005-0000-0000-000024380000}"/>
    <cellStyle name="Calculation 3" xfId="48535" hidden="1" xr:uid="{00000000-0005-0000-0000-000025380000}"/>
    <cellStyle name="Calculation 3" xfId="48543" hidden="1" xr:uid="{00000000-0005-0000-0000-000026380000}"/>
    <cellStyle name="Calculation 3" xfId="48527" hidden="1" xr:uid="{00000000-0005-0000-0000-000027380000}"/>
    <cellStyle name="Calculation 3" xfId="48548" hidden="1" xr:uid="{00000000-0005-0000-0000-000028380000}"/>
    <cellStyle name="Calculation 3" xfId="48556" hidden="1" xr:uid="{00000000-0005-0000-0000-000029380000}"/>
    <cellStyle name="Calculation 3" xfId="48564" hidden="1" xr:uid="{00000000-0005-0000-0000-00002A380000}"/>
    <cellStyle name="Calculation 3" xfId="48575" hidden="1" xr:uid="{00000000-0005-0000-0000-00002B380000}"/>
    <cellStyle name="Calculation 3" xfId="48580" hidden="1" xr:uid="{00000000-0005-0000-0000-00002C380000}"/>
    <cellStyle name="Calculation 3" xfId="47718" hidden="1" xr:uid="{00000000-0005-0000-0000-00002D380000}"/>
    <cellStyle name="Calculation 3" xfId="48593" hidden="1" xr:uid="{00000000-0005-0000-0000-00002E380000}"/>
    <cellStyle name="Calculation 3" xfId="48612" hidden="1" xr:uid="{00000000-0005-0000-0000-00002F380000}"/>
    <cellStyle name="Calculation 3" xfId="48620" hidden="1" xr:uid="{00000000-0005-0000-0000-000030380000}"/>
    <cellStyle name="Calculation 3" xfId="48604" hidden="1" xr:uid="{00000000-0005-0000-0000-000031380000}"/>
    <cellStyle name="Calculation 3" xfId="48625" hidden="1" xr:uid="{00000000-0005-0000-0000-000032380000}"/>
    <cellStyle name="Calculation 3" xfId="48633" hidden="1" xr:uid="{00000000-0005-0000-0000-000033380000}"/>
    <cellStyle name="Calculation 3" xfId="48652" hidden="1" xr:uid="{00000000-0005-0000-0000-000034380000}"/>
    <cellStyle name="Calculation 3" xfId="48660" hidden="1" xr:uid="{00000000-0005-0000-0000-000035380000}"/>
    <cellStyle name="Calculation 3" xfId="48644" hidden="1" xr:uid="{00000000-0005-0000-0000-000036380000}"/>
    <cellStyle name="Calculation 3" xfId="48665" hidden="1" xr:uid="{00000000-0005-0000-0000-000037380000}"/>
    <cellStyle name="Calculation 3" xfId="48673" hidden="1" xr:uid="{00000000-0005-0000-0000-000038380000}"/>
    <cellStyle name="Calculation 3" xfId="48681" hidden="1" xr:uid="{00000000-0005-0000-0000-000039380000}"/>
    <cellStyle name="Calculation 3" xfId="48692" hidden="1" xr:uid="{00000000-0005-0000-0000-00003A380000}"/>
    <cellStyle name="Calculation 3" xfId="48697" hidden="1" xr:uid="{00000000-0005-0000-0000-00003B380000}"/>
    <cellStyle name="Calculation 3" xfId="48588" hidden="1" xr:uid="{00000000-0005-0000-0000-00003C380000}"/>
    <cellStyle name="Calculation 3" xfId="47679" hidden="1" xr:uid="{00000000-0005-0000-0000-00003D380000}"/>
    <cellStyle name="Calculation 3" xfId="48715" hidden="1" xr:uid="{00000000-0005-0000-0000-00003E380000}"/>
    <cellStyle name="Calculation 3" xfId="48723" hidden="1" xr:uid="{00000000-0005-0000-0000-00003F380000}"/>
    <cellStyle name="Calculation 3" xfId="48707" hidden="1" xr:uid="{00000000-0005-0000-0000-000040380000}"/>
    <cellStyle name="Calculation 3" xfId="48728" hidden="1" xr:uid="{00000000-0005-0000-0000-000041380000}"/>
    <cellStyle name="Calculation 3" xfId="48736" hidden="1" xr:uid="{00000000-0005-0000-0000-000042380000}"/>
    <cellStyle name="Calculation 3" xfId="48755" hidden="1" xr:uid="{00000000-0005-0000-0000-000043380000}"/>
    <cellStyle name="Calculation 3" xfId="48763" hidden="1" xr:uid="{00000000-0005-0000-0000-000044380000}"/>
    <cellStyle name="Calculation 3" xfId="48747" hidden="1" xr:uid="{00000000-0005-0000-0000-000045380000}"/>
    <cellStyle name="Calculation 3" xfId="48768" hidden="1" xr:uid="{00000000-0005-0000-0000-000046380000}"/>
    <cellStyle name="Calculation 3" xfId="48776" hidden="1" xr:uid="{00000000-0005-0000-0000-000047380000}"/>
    <cellStyle name="Calculation 3" xfId="48784" hidden="1" xr:uid="{00000000-0005-0000-0000-000048380000}"/>
    <cellStyle name="Calculation 3" xfId="48795" hidden="1" xr:uid="{00000000-0005-0000-0000-000049380000}"/>
    <cellStyle name="Calculation 3" xfId="48800" hidden="1" xr:uid="{00000000-0005-0000-0000-00004A380000}"/>
    <cellStyle name="Calculation 3" xfId="47693" hidden="1" xr:uid="{00000000-0005-0000-0000-00004B380000}"/>
    <cellStyle name="Calculation 3" xfId="48105" hidden="1" xr:uid="{00000000-0005-0000-0000-00004C380000}"/>
    <cellStyle name="Calculation 3" xfId="48821" hidden="1" xr:uid="{00000000-0005-0000-0000-00004D380000}"/>
    <cellStyle name="Calculation 3" xfId="48840" hidden="1" xr:uid="{00000000-0005-0000-0000-00004E380000}"/>
    <cellStyle name="Calculation 3" xfId="48848" hidden="1" xr:uid="{00000000-0005-0000-0000-00004F380000}"/>
    <cellStyle name="Calculation 3" xfId="48832" hidden="1" xr:uid="{00000000-0005-0000-0000-000050380000}"/>
    <cellStyle name="Calculation 3" xfId="48853" hidden="1" xr:uid="{00000000-0005-0000-0000-000051380000}"/>
    <cellStyle name="Calculation 3" xfId="48861" hidden="1" xr:uid="{00000000-0005-0000-0000-000052380000}"/>
    <cellStyle name="Calculation 3" xfId="48880" hidden="1" xr:uid="{00000000-0005-0000-0000-000053380000}"/>
    <cellStyle name="Calculation 3" xfId="48888" hidden="1" xr:uid="{00000000-0005-0000-0000-000054380000}"/>
    <cellStyle name="Calculation 3" xfId="48872" hidden="1" xr:uid="{00000000-0005-0000-0000-000055380000}"/>
    <cellStyle name="Calculation 3" xfId="48893" hidden="1" xr:uid="{00000000-0005-0000-0000-000056380000}"/>
    <cellStyle name="Calculation 3" xfId="48901" hidden="1" xr:uid="{00000000-0005-0000-0000-000057380000}"/>
    <cellStyle name="Calculation 3" xfId="48909" hidden="1" xr:uid="{00000000-0005-0000-0000-000058380000}"/>
    <cellStyle name="Calculation 3" xfId="48920" hidden="1" xr:uid="{00000000-0005-0000-0000-000059380000}"/>
    <cellStyle name="Calculation 3" xfId="48925" hidden="1" xr:uid="{00000000-0005-0000-0000-00005A380000}"/>
    <cellStyle name="Calculation 3" xfId="48815" hidden="1" xr:uid="{00000000-0005-0000-0000-00005B380000}"/>
    <cellStyle name="Calculation 3" xfId="48938" hidden="1" xr:uid="{00000000-0005-0000-0000-00005C380000}"/>
    <cellStyle name="Calculation 3" xfId="48957" hidden="1" xr:uid="{00000000-0005-0000-0000-00005D380000}"/>
    <cellStyle name="Calculation 3" xfId="48965" hidden="1" xr:uid="{00000000-0005-0000-0000-00005E380000}"/>
    <cellStyle name="Calculation 3" xfId="48949" hidden="1" xr:uid="{00000000-0005-0000-0000-00005F380000}"/>
    <cellStyle name="Calculation 3" xfId="48970" hidden="1" xr:uid="{00000000-0005-0000-0000-000060380000}"/>
    <cellStyle name="Calculation 3" xfId="48978" hidden="1" xr:uid="{00000000-0005-0000-0000-000061380000}"/>
    <cellStyle name="Calculation 3" xfId="48997" hidden="1" xr:uid="{00000000-0005-0000-0000-000062380000}"/>
    <cellStyle name="Calculation 3" xfId="49005" hidden="1" xr:uid="{00000000-0005-0000-0000-000063380000}"/>
    <cellStyle name="Calculation 3" xfId="48989" hidden="1" xr:uid="{00000000-0005-0000-0000-000064380000}"/>
    <cellStyle name="Calculation 3" xfId="49010" hidden="1" xr:uid="{00000000-0005-0000-0000-000065380000}"/>
    <cellStyle name="Calculation 3" xfId="49018" hidden="1" xr:uid="{00000000-0005-0000-0000-000066380000}"/>
    <cellStyle name="Calculation 3" xfId="49026" hidden="1" xr:uid="{00000000-0005-0000-0000-000067380000}"/>
    <cellStyle name="Calculation 3" xfId="49037" hidden="1" xr:uid="{00000000-0005-0000-0000-000068380000}"/>
    <cellStyle name="Calculation 3" xfId="49042" hidden="1" xr:uid="{00000000-0005-0000-0000-000069380000}"/>
    <cellStyle name="Calculation 3" xfId="48933" hidden="1" xr:uid="{00000000-0005-0000-0000-00006A380000}"/>
    <cellStyle name="Calculation 3" xfId="48109" hidden="1" xr:uid="{00000000-0005-0000-0000-00006B380000}"/>
    <cellStyle name="Calculation 3" xfId="49060" hidden="1" xr:uid="{00000000-0005-0000-0000-00006C380000}"/>
    <cellStyle name="Calculation 3" xfId="49068" hidden="1" xr:uid="{00000000-0005-0000-0000-00006D380000}"/>
    <cellStyle name="Calculation 3" xfId="49052" hidden="1" xr:uid="{00000000-0005-0000-0000-00006E380000}"/>
    <cellStyle name="Calculation 3" xfId="49073" hidden="1" xr:uid="{00000000-0005-0000-0000-00006F380000}"/>
    <cellStyle name="Calculation 3" xfId="49081" hidden="1" xr:uid="{00000000-0005-0000-0000-000070380000}"/>
    <cellStyle name="Calculation 3" xfId="49100" hidden="1" xr:uid="{00000000-0005-0000-0000-000071380000}"/>
    <cellStyle name="Calculation 3" xfId="49108" hidden="1" xr:uid="{00000000-0005-0000-0000-000072380000}"/>
    <cellStyle name="Calculation 3" xfId="49092" hidden="1" xr:uid="{00000000-0005-0000-0000-000073380000}"/>
    <cellStyle name="Calculation 3" xfId="49113" hidden="1" xr:uid="{00000000-0005-0000-0000-000074380000}"/>
    <cellStyle name="Calculation 3" xfId="49121" hidden="1" xr:uid="{00000000-0005-0000-0000-000075380000}"/>
    <cellStyle name="Calculation 3" xfId="49129" hidden="1" xr:uid="{00000000-0005-0000-0000-000076380000}"/>
    <cellStyle name="Calculation 3" xfId="49140" hidden="1" xr:uid="{00000000-0005-0000-0000-000077380000}"/>
    <cellStyle name="Calculation 3" xfId="49145" hidden="1" xr:uid="{00000000-0005-0000-0000-000078380000}"/>
    <cellStyle name="Calculation 3" xfId="49153" hidden="1" xr:uid="{00000000-0005-0000-0000-000079380000}"/>
    <cellStyle name="Calculation 3" xfId="49161" hidden="1" xr:uid="{00000000-0005-0000-0000-00007A380000}"/>
    <cellStyle name="Calculation 3" xfId="49189" hidden="1" xr:uid="{00000000-0005-0000-0000-00007B380000}"/>
    <cellStyle name="Calculation 3" xfId="49208" hidden="1" xr:uid="{00000000-0005-0000-0000-00007C380000}"/>
    <cellStyle name="Calculation 3" xfId="49216" hidden="1" xr:uid="{00000000-0005-0000-0000-00007D380000}"/>
    <cellStyle name="Calculation 3" xfId="49200" hidden="1" xr:uid="{00000000-0005-0000-0000-00007E380000}"/>
    <cellStyle name="Calculation 3" xfId="49221" hidden="1" xr:uid="{00000000-0005-0000-0000-00007F380000}"/>
    <cellStyle name="Calculation 3" xfId="49229" hidden="1" xr:uid="{00000000-0005-0000-0000-000080380000}"/>
    <cellStyle name="Calculation 3" xfId="49248" hidden="1" xr:uid="{00000000-0005-0000-0000-000081380000}"/>
    <cellStyle name="Calculation 3" xfId="49256" hidden="1" xr:uid="{00000000-0005-0000-0000-000082380000}"/>
    <cellStyle name="Calculation 3" xfId="49240" hidden="1" xr:uid="{00000000-0005-0000-0000-000083380000}"/>
    <cellStyle name="Calculation 3" xfId="49261" hidden="1" xr:uid="{00000000-0005-0000-0000-000084380000}"/>
    <cellStyle name="Calculation 3" xfId="49269" hidden="1" xr:uid="{00000000-0005-0000-0000-000085380000}"/>
    <cellStyle name="Calculation 3" xfId="49277" hidden="1" xr:uid="{00000000-0005-0000-0000-000086380000}"/>
    <cellStyle name="Calculation 3" xfId="49288" hidden="1" xr:uid="{00000000-0005-0000-0000-000087380000}"/>
    <cellStyle name="Calculation 3" xfId="49293" hidden="1" xr:uid="{00000000-0005-0000-0000-000088380000}"/>
    <cellStyle name="Calculation 3" xfId="49183" hidden="1" xr:uid="{00000000-0005-0000-0000-000089380000}"/>
    <cellStyle name="Calculation 3" xfId="49306" hidden="1" xr:uid="{00000000-0005-0000-0000-00008A380000}"/>
    <cellStyle name="Calculation 3" xfId="49325" hidden="1" xr:uid="{00000000-0005-0000-0000-00008B380000}"/>
    <cellStyle name="Calculation 3" xfId="49333" hidden="1" xr:uid="{00000000-0005-0000-0000-00008C380000}"/>
    <cellStyle name="Calculation 3" xfId="49317" hidden="1" xr:uid="{00000000-0005-0000-0000-00008D380000}"/>
    <cellStyle name="Calculation 3" xfId="49338" hidden="1" xr:uid="{00000000-0005-0000-0000-00008E380000}"/>
    <cellStyle name="Calculation 3" xfId="49346" hidden="1" xr:uid="{00000000-0005-0000-0000-00008F380000}"/>
    <cellStyle name="Calculation 3" xfId="49365" hidden="1" xr:uid="{00000000-0005-0000-0000-000090380000}"/>
    <cellStyle name="Calculation 3" xfId="49373" hidden="1" xr:uid="{00000000-0005-0000-0000-000091380000}"/>
    <cellStyle name="Calculation 3" xfId="49357" hidden="1" xr:uid="{00000000-0005-0000-0000-000092380000}"/>
    <cellStyle name="Calculation 3" xfId="49378" hidden="1" xr:uid="{00000000-0005-0000-0000-000093380000}"/>
    <cellStyle name="Calculation 3" xfId="49386" hidden="1" xr:uid="{00000000-0005-0000-0000-000094380000}"/>
    <cellStyle name="Calculation 3" xfId="49394" hidden="1" xr:uid="{00000000-0005-0000-0000-000095380000}"/>
    <cellStyle name="Calculation 3" xfId="49405" hidden="1" xr:uid="{00000000-0005-0000-0000-000096380000}"/>
    <cellStyle name="Calculation 3" xfId="49410" hidden="1" xr:uid="{00000000-0005-0000-0000-000097380000}"/>
    <cellStyle name="Calculation 3" xfId="49301" hidden="1" xr:uid="{00000000-0005-0000-0000-000098380000}"/>
    <cellStyle name="Calculation 3" xfId="49172" hidden="1" xr:uid="{00000000-0005-0000-0000-000099380000}"/>
    <cellStyle name="Calculation 3" xfId="49428" hidden="1" xr:uid="{00000000-0005-0000-0000-00009A380000}"/>
    <cellStyle name="Calculation 3" xfId="49436" hidden="1" xr:uid="{00000000-0005-0000-0000-00009B380000}"/>
    <cellStyle name="Calculation 3" xfId="49420" hidden="1" xr:uid="{00000000-0005-0000-0000-00009C380000}"/>
    <cellStyle name="Calculation 3" xfId="49441" hidden="1" xr:uid="{00000000-0005-0000-0000-00009D380000}"/>
    <cellStyle name="Calculation 3" xfId="49449" hidden="1" xr:uid="{00000000-0005-0000-0000-00009E380000}"/>
    <cellStyle name="Calculation 3" xfId="49468" hidden="1" xr:uid="{00000000-0005-0000-0000-00009F380000}"/>
    <cellStyle name="Calculation 3" xfId="49476" hidden="1" xr:uid="{00000000-0005-0000-0000-0000A0380000}"/>
    <cellStyle name="Calculation 3" xfId="49460" hidden="1" xr:uid="{00000000-0005-0000-0000-0000A1380000}"/>
    <cellStyle name="Calculation 3" xfId="49481" hidden="1" xr:uid="{00000000-0005-0000-0000-0000A2380000}"/>
    <cellStyle name="Calculation 3" xfId="49489" hidden="1" xr:uid="{00000000-0005-0000-0000-0000A3380000}"/>
    <cellStyle name="Calculation 3" xfId="49497" hidden="1" xr:uid="{00000000-0005-0000-0000-0000A4380000}"/>
    <cellStyle name="Calculation 3" xfId="49508" hidden="1" xr:uid="{00000000-0005-0000-0000-0000A5380000}"/>
    <cellStyle name="Calculation 3" xfId="49513" hidden="1" xr:uid="{00000000-0005-0000-0000-0000A6380000}"/>
    <cellStyle name="Calculation 3" xfId="49523" hidden="1" xr:uid="{00000000-0005-0000-0000-0000A7380000}"/>
    <cellStyle name="Calculation 3" xfId="49572" hidden="1" xr:uid="{00000000-0005-0000-0000-0000A8380000}"/>
    <cellStyle name="Calculation 3" xfId="49600" hidden="1" xr:uid="{00000000-0005-0000-0000-0000A9380000}"/>
    <cellStyle name="Calculation 3" xfId="49619" hidden="1" xr:uid="{00000000-0005-0000-0000-0000AA380000}"/>
    <cellStyle name="Calculation 3" xfId="49627" hidden="1" xr:uid="{00000000-0005-0000-0000-0000AB380000}"/>
    <cellStyle name="Calculation 3" xfId="49611" hidden="1" xr:uid="{00000000-0005-0000-0000-0000AC380000}"/>
    <cellStyle name="Calculation 3" xfId="49633" hidden="1" xr:uid="{00000000-0005-0000-0000-0000AD380000}"/>
    <cellStyle name="Calculation 3" xfId="49641" hidden="1" xr:uid="{00000000-0005-0000-0000-0000AE380000}"/>
    <cellStyle name="Calculation 3" xfId="49660" hidden="1" xr:uid="{00000000-0005-0000-0000-0000AF380000}"/>
    <cellStyle name="Calculation 3" xfId="49668" hidden="1" xr:uid="{00000000-0005-0000-0000-0000B0380000}"/>
    <cellStyle name="Calculation 3" xfId="49652" hidden="1" xr:uid="{00000000-0005-0000-0000-0000B1380000}"/>
    <cellStyle name="Calculation 3" xfId="49673" hidden="1" xr:uid="{00000000-0005-0000-0000-0000B2380000}"/>
    <cellStyle name="Calculation 3" xfId="49682" hidden="1" xr:uid="{00000000-0005-0000-0000-0000B3380000}"/>
    <cellStyle name="Calculation 3" xfId="49690" hidden="1" xr:uid="{00000000-0005-0000-0000-0000B4380000}"/>
    <cellStyle name="Calculation 3" xfId="49701" hidden="1" xr:uid="{00000000-0005-0000-0000-0000B5380000}"/>
    <cellStyle name="Calculation 3" xfId="49706" hidden="1" xr:uid="{00000000-0005-0000-0000-0000B6380000}"/>
    <cellStyle name="Calculation 3" xfId="49594" hidden="1" xr:uid="{00000000-0005-0000-0000-0000B7380000}"/>
    <cellStyle name="Calculation 3" xfId="49719" hidden="1" xr:uid="{00000000-0005-0000-0000-0000B8380000}"/>
    <cellStyle name="Calculation 3" xfId="49738" hidden="1" xr:uid="{00000000-0005-0000-0000-0000B9380000}"/>
    <cellStyle name="Calculation 3" xfId="49746" hidden="1" xr:uid="{00000000-0005-0000-0000-0000BA380000}"/>
    <cellStyle name="Calculation 3" xfId="49730" hidden="1" xr:uid="{00000000-0005-0000-0000-0000BB380000}"/>
    <cellStyle name="Calculation 3" xfId="49751" hidden="1" xr:uid="{00000000-0005-0000-0000-0000BC380000}"/>
    <cellStyle name="Calculation 3" xfId="49759" hidden="1" xr:uid="{00000000-0005-0000-0000-0000BD380000}"/>
    <cellStyle name="Calculation 3" xfId="49778" hidden="1" xr:uid="{00000000-0005-0000-0000-0000BE380000}"/>
    <cellStyle name="Calculation 3" xfId="49786" hidden="1" xr:uid="{00000000-0005-0000-0000-0000BF380000}"/>
    <cellStyle name="Calculation 3" xfId="49770" hidden="1" xr:uid="{00000000-0005-0000-0000-0000C0380000}"/>
    <cellStyle name="Calculation 3" xfId="49791" hidden="1" xr:uid="{00000000-0005-0000-0000-0000C1380000}"/>
    <cellStyle name="Calculation 3" xfId="49799" hidden="1" xr:uid="{00000000-0005-0000-0000-0000C2380000}"/>
    <cellStyle name="Calculation 3" xfId="49807" hidden="1" xr:uid="{00000000-0005-0000-0000-0000C3380000}"/>
    <cellStyle name="Calculation 3" xfId="49818" hidden="1" xr:uid="{00000000-0005-0000-0000-0000C4380000}"/>
    <cellStyle name="Calculation 3" xfId="49823" hidden="1" xr:uid="{00000000-0005-0000-0000-0000C5380000}"/>
    <cellStyle name="Calculation 3" xfId="49714" hidden="1" xr:uid="{00000000-0005-0000-0000-0000C6380000}"/>
    <cellStyle name="Calculation 3" xfId="49583" hidden="1" xr:uid="{00000000-0005-0000-0000-0000C7380000}"/>
    <cellStyle name="Calculation 3" xfId="49841" hidden="1" xr:uid="{00000000-0005-0000-0000-0000C8380000}"/>
    <cellStyle name="Calculation 3" xfId="49849" hidden="1" xr:uid="{00000000-0005-0000-0000-0000C9380000}"/>
    <cellStyle name="Calculation 3" xfId="49833" hidden="1" xr:uid="{00000000-0005-0000-0000-0000CA380000}"/>
    <cellStyle name="Calculation 3" xfId="49854" hidden="1" xr:uid="{00000000-0005-0000-0000-0000CB380000}"/>
    <cellStyle name="Calculation 3" xfId="49862" hidden="1" xr:uid="{00000000-0005-0000-0000-0000CC380000}"/>
    <cellStyle name="Calculation 3" xfId="49881" hidden="1" xr:uid="{00000000-0005-0000-0000-0000CD380000}"/>
    <cellStyle name="Calculation 3" xfId="49889" hidden="1" xr:uid="{00000000-0005-0000-0000-0000CE380000}"/>
    <cellStyle name="Calculation 3" xfId="49873" hidden="1" xr:uid="{00000000-0005-0000-0000-0000CF380000}"/>
    <cellStyle name="Calculation 3" xfId="49894" hidden="1" xr:uid="{00000000-0005-0000-0000-0000D0380000}"/>
    <cellStyle name="Calculation 3" xfId="49902" hidden="1" xr:uid="{00000000-0005-0000-0000-0000D1380000}"/>
    <cellStyle name="Calculation 3" xfId="49910" hidden="1" xr:uid="{00000000-0005-0000-0000-0000D2380000}"/>
    <cellStyle name="Calculation 3" xfId="49921" hidden="1" xr:uid="{00000000-0005-0000-0000-0000D3380000}"/>
    <cellStyle name="Calculation 3" xfId="49926" hidden="1" xr:uid="{00000000-0005-0000-0000-0000D4380000}"/>
    <cellStyle name="Calculation 3" xfId="49567" hidden="1" xr:uid="{00000000-0005-0000-0000-0000D5380000}"/>
    <cellStyle name="Calculation 3" xfId="49559" hidden="1" xr:uid="{00000000-0005-0000-0000-0000D6380000}"/>
    <cellStyle name="Calculation 3" xfId="49534" hidden="1" xr:uid="{00000000-0005-0000-0000-0000D7380000}"/>
    <cellStyle name="Calculation 3" xfId="49948" hidden="1" xr:uid="{00000000-0005-0000-0000-0000D8380000}"/>
    <cellStyle name="Calculation 3" xfId="49956" hidden="1" xr:uid="{00000000-0005-0000-0000-0000D9380000}"/>
    <cellStyle name="Calculation 3" xfId="49940" hidden="1" xr:uid="{00000000-0005-0000-0000-0000DA380000}"/>
    <cellStyle name="Calculation 3" xfId="49961" hidden="1" xr:uid="{00000000-0005-0000-0000-0000DB380000}"/>
    <cellStyle name="Calculation 3" xfId="49969" hidden="1" xr:uid="{00000000-0005-0000-0000-0000DC380000}"/>
    <cellStyle name="Calculation 3" xfId="49988" hidden="1" xr:uid="{00000000-0005-0000-0000-0000DD380000}"/>
    <cellStyle name="Calculation 3" xfId="49996" hidden="1" xr:uid="{00000000-0005-0000-0000-0000DE380000}"/>
    <cellStyle name="Calculation 3" xfId="49980" hidden="1" xr:uid="{00000000-0005-0000-0000-0000DF380000}"/>
    <cellStyle name="Calculation 3" xfId="50001" hidden="1" xr:uid="{00000000-0005-0000-0000-0000E0380000}"/>
    <cellStyle name="Calculation 3" xfId="50009" hidden="1" xr:uid="{00000000-0005-0000-0000-0000E1380000}"/>
    <cellStyle name="Calculation 3" xfId="50017" hidden="1" xr:uid="{00000000-0005-0000-0000-0000E2380000}"/>
    <cellStyle name="Calculation 3" xfId="50028" hidden="1" xr:uid="{00000000-0005-0000-0000-0000E3380000}"/>
    <cellStyle name="Calculation 3" xfId="50033" hidden="1" xr:uid="{00000000-0005-0000-0000-0000E4380000}"/>
    <cellStyle name="Calculation 3" xfId="49932" hidden="1" xr:uid="{00000000-0005-0000-0000-0000E5380000}"/>
    <cellStyle name="Calculation 3" xfId="50046" hidden="1" xr:uid="{00000000-0005-0000-0000-0000E6380000}"/>
    <cellStyle name="Calculation 3" xfId="50065" hidden="1" xr:uid="{00000000-0005-0000-0000-0000E7380000}"/>
    <cellStyle name="Calculation 3" xfId="50073" hidden="1" xr:uid="{00000000-0005-0000-0000-0000E8380000}"/>
    <cellStyle name="Calculation 3" xfId="50057" hidden="1" xr:uid="{00000000-0005-0000-0000-0000E9380000}"/>
    <cellStyle name="Calculation 3" xfId="50078" hidden="1" xr:uid="{00000000-0005-0000-0000-0000EA380000}"/>
    <cellStyle name="Calculation 3" xfId="50086" hidden="1" xr:uid="{00000000-0005-0000-0000-0000EB380000}"/>
    <cellStyle name="Calculation 3" xfId="50105" hidden="1" xr:uid="{00000000-0005-0000-0000-0000EC380000}"/>
    <cellStyle name="Calculation 3" xfId="50113" hidden="1" xr:uid="{00000000-0005-0000-0000-0000ED380000}"/>
    <cellStyle name="Calculation 3" xfId="50097" hidden="1" xr:uid="{00000000-0005-0000-0000-0000EE380000}"/>
    <cellStyle name="Calculation 3" xfId="50118" hidden="1" xr:uid="{00000000-0005-0000-0000-0000EF380000}"/>
    <cellStyle name="Calculation 3" xfId="50126" hidden="1" xr:uid="{00000000-0005-0000-0000-0000F0380000}"/>
    <cellStyle name="Calculation 3" xfId="50134" hidden="1" xr:uid="{00000000-0005-0000-0000-0000F1380000}"/>
    <cellStyle name="Calculation 3" xfId="50145" hidden="1" xr:uid="{00000000-0005-0000-0000-0000F2380000}"/>
    <cellStyle name="Calculation 3" xfId="50150" hidden="1" xr:uid="{00000000-0005-0000-0000-0000F3380000}"/>
    <cellStyle name="Calculation 3" xfId="50041" hidden="1" xr:uid="{00000000-0005-0000-0000-0000F4380000}"/>
    <cellStyle name="Calculation 3" xfId="49548" hidden="1" xr:uid="{00000000-0005-0000-0000-0000F5380000}"/>
    <cellStyle name="Calculation 3" xfId="50168" hidden="1" xr:uid="{00000000-0005-0000-0000-0000F6380000}"/>
    <cellStyle name="Calculation 3" xfId="50176" hidden="1" xr:uid="{00000000-0005-0000-0000-0000F7380000}"/>
    <cellStyle name="Calculation 3" xfId="50160" hidden="1" xr:uid="{00000000-0005-0000-0000-0000F8380000}"/>
    <cellStyle name="Calculation 3" xfId="50181" hidden="1" xr:uid="{00000000-0005-0000-0000-0000F9380000}"/>
    <cellStyle name="Calculation 3" xfId="50189" hidden="1" xr:uid="{00000000-0005-0000-0000-0000FA380000}"/>
    <cellStyle name="Calculation 3" xfId="50208" hidden="1" xr:uid="{00000000-0005-0000-0000-0000FB380000}"/>
    <cellStyle name="Calculation 3" xfId="50216" hidden="1" xr:uid="{00000000-0005-0000-0000-0000FC380000}"/>
    <cellStyle name="Calculation 3" xfId="50200" hidden="1" xr:uid="{00000000-0005-0000-0000-0000FD380000}"/>
    <cellStyle name="Calculation 3" xfId="50221" hidden="1" xr:uid="{00000000-0005-0000-0000-0000FE380000}"/>
    <cellStyle name="Calculation 3" xfId="50229" hidden="1" xr:uid="{00000000-0005-0000-0000-0000FF380000}"/>
    <cellStyle name="Calculation 3" xfId="50237" hidden="1" xr:uid="{00000000-0005-0000-0000-000000390000}"/>
    <cellStyle name="Calculation 3" xfId="50248" hidden="1" xr:uid="{00000000-0005-0000-0000-000001390000}"/>
    <cellStyle name="Calculation 3" xfId="50253" hidden="1" xr:uid="{00000000-0005-0000-0000-000002390000}"/>
    <cellStyle name="Calculation 3" xfId="50263" hidden="1" xr:uid="{00000000-0005-0000-0000-000003390000}"/>
    <cellStyle name="Calculation 3" xfId="50271" hidden="1" xr:uid="{00000000-0005-0000-0000-000004390000}"/>
    <cellStyle name="Calculation 3" xfId="50299" hidden="1" xr:uid="{00000000-0005-0000-0000-000005390000}"/>
    <cellStyle name="Calculation 3" xfId="50318" hidden="1" xr:uid="{00000000-0005-0000-0000-000006390000}"/>
    <cellStyle name="Calculation 3" xfId="50326" hidden="1" xr:uid="{00000000-0005-0000-0000-000007390000}"/>
    <cellStyle name="Calculation 3" xfId="50310" hidden="1" xr:uid="{00000000-0005-0000-0000-000008390000}"/>
    <cellStyle name="Calculation 3" xfId="50332" hidden="1" xr:uid="{00000000-0005-0000-0000-000009390000}"/>
    <cellStyle name="Calculation 3" xfId="50340" hidden="1" xr:uid="{00000000-0005-0000-0000-00000A390000}"/>
    <cellStyle name="Calculation 3" xfId="50359" hidden="1" xr:uid="{00000000-0005-0000-0000-00000B390000}"/>
    <cellStyle name="Calculation 3" xfId="50367" hidden="1" xr:uid="{00000000-0005-0000-0000-00000C390000}"/>
    <cellStyle name="Calculation 3" xfId="50351" hidden="1" xr:uid="{00000000-0005-0000-0000-00000D390000}"/>
    <cellStyle name="Calculation 3" xfId="50372" hidden="1" xr:uid="{00000000-0005-0000-0000-00000E390000}"/>
    <cellStyle name="Calculation 3" xfId="50381" hidden="1" xr:uid="{00000000-0005-0000-0000-00000F390000}"/>
    <cellStyle name="Calculation 3" xfId="50389" hidden="1" xr:uid="{00000000-0005-0000-0000-000010390000}"/>
    <cellStyle name="Calculation 3" xfId="50400" hidden="1" xr:uid="{00000000-0005-0000-0000-000011390000}"/>
    <cellStyle name="Calculation 3" xfId="50405" hidden="1" xr:uid="{00000000-0005-0000-0000-000012390000}"/>
    <cellStyle name="Calculation 3" xfId="50293" hidden="1" xr:uid="{00000000-0005-0000-0000-000013390000}"/>
    <cellStyle name="Calculation 3" xfId="50418" hidden="1" xr:uid="{00000000-0005-0000-0000-000014390000}"/>
    <cellStyle name="Calculation 3" xfId="50437" hidden="1" xr:uid="{00000000-0005-0000-0000-000015390000}"/>
    <cellStyle name="Calculation 3" xfId="50445" hidden="1" xr:uid="{00000000-0005-0000-0000-000016390000}"/>
    <cellStyle name="Calculation 3" xfId="50429" hidden="1" xr:uid="{00000000-0005-0000-0000-000017390000}"/>
    <cellStyle name="Calculation 3" xfId="50450" hidden="1" xr:uid="{00000000-0005-0000-0000-000018390000}"/>
    <cellStyle name="Calculation 3" xfId="50458" hidden="1" xr:uid="{00000000-0005-0000-0000-000019390000}"/>
    <cellStyle name="Calculation 3" xfId="50477" hidden="1" xr:uid="{00000000-0005-0000-0000-00001A390000}"/>
    <cellStyle name="Calculation 3" xfId="50485" hidden="1" xr:uid="{00000000-0005-0000-0000-00001B390000}"/>
    <cellStyle name="Calculation 3" xfId="50469" hidden="1" xr:uid="{00000000-0005-0000-0000-00001C390000}"/>
    <cellStyle name="Calculation 3" xfId="50490" hidden="1" xr:uid="{00000000-0005-0000-0000-00001D390000}"/>
    <cellStyle name="Calculation 3" xfId="50498" hidden="1" xr:uid="{00000000-0005-0000-0000-00001E390000}"/>
    <cellStyle name="Calculation 3" xfId="50506" hidden="1" xr:uid="{00000000-0005-0000-0000-00001F390000}"/>
    <cellStyle name="Calculation 3" xfId="50517" hidden="1" xr:uid="{00000000-0005-0000-0000-000020390000}"/>
    <cellStyle name="Calculation 3" xfId="50522" hidden="1" xr:uid="{00000000-0005-0000-0000-000021390000}"/>
    <cellStyle name="Calculation 3" xfId="50413" hidden="1" xr:uid="{00000000-0005-0000-0000-000022390000}"/>
    <cellStyle name="Calculation 3" xfId="50282" hidden="1" xr:uid="{00000000-0005-0000-0000-000023390000}"/>
    <cellStyle name="Calculation 3" xfId="50540" hidden="1" xr:uid="{00000000-0005-0000-0000-000024390000}"/>
    <cellStyle name="Calculation 3" xfId="50548" hidden="1" xr:uid="{00000000-0005-0000-0000-000025390000}"/>
    <cellStyle name="Calculation 3" xfId="50532" hidden="1" xr:uid="{00000000-0005-0000-0000-000026390000}"/>
    <cellStyle name="Calculation 3" xfId="50553" hidden="1" xr:uid="{00000000-0005-0000-0000-000027390000}"/>
    <cellStyle name="Calculation 3" xfId="50561" hidden="1" xr:uid="{00000000-0005-0000-0000-000028390000}"/>
    <cellStyle name="Calculation 3" xfId="50580" hidden="1" xr:uid="{00000000-0005-0000-0000-000029390000}"/>
    <cellStyle name="Calculation 3" xfId="50588" hidden="1" xr:uid="{00000000-0005-0000-0000-00002A390000}"/>
    <cellStyle name="Calculation 3" xfId="50572" hidden="1" xr:uid="{00000000-0005-0000-0000-00002B390000}"/>
    <cellStyle name="Calculation 3" xfId="50593" hidden="1" xr:uid="{00000000-0005-0000-0000-00002C390000}"/>
    <cellStyle name="Calculation 3" xfId="50601" hidden="1" xr:uid="{00000000-0005-0000-0000-00002D390000}"/>
    <cellStyle name="Calculation 3" xfId="50609" hidden="1" xr:uid="{00000000-0005-0000-0000-00002E390000}"/>
    <cellStyle name="Calculation 3" xfId="50620" hidden="1" xr:uid="{00000000-0005-0000-0000-00002F390000}"/>
    <cellStyle name="Calculation 3" xfId="50625" hidden="1" xr:uid="{00000000-0005-0000-0000-000030390000}"/>
    <cellStyle name="Calculation 3" xfId="50633" hidden="1" xr:uid="{00000000-0005-0000-0000-000031390000}"/>
    <cellStyle name="Calculation 3" xfId="50641" hidden="1" xr:uid="{00000000-0005-0000-0000-000032390000}"/>
    <cellStyle name="Calculation 3" xfId="50660" hidden="1" xr:uid="{00000000-0005-0000-0000-000033390000}"/>
    <cellStyle name="Calculation 3" xfId="50668" hidden="1" xr:uid="{00000000-0005-0000-0000-000034390000}"/>
    <cellStyle name="Calculation 3" xfId="50652" hidden="1" xr:uid="{00000000-0005-0000-0000-000035390000}"/>
    <cellStyle name="Calculation 3" xfId="50674" hidden="1" xr:uid="{00000000-0005-0000-0000-000036390000}"/>
    <cellStyle name="Calculation 3" xfId="50682" hidden="1" xr:uid="{00000000-0005-0000-0000-000037390000}"/>
    <cellStyle name="Calculation 3" xfId="50701" hidden="1" xr:uid="{00000000-0005-0000-0000-000038390000}"/>
    <cellStyle name="Calculation 3" xfId="50709" hidden="1" xr:uid="{00000000-0005-0000-0000-000039390000}"/>
    <cellStyle name="Calculation 3" xfId="50693" hidden="1" xr:uid="{00000000-0005-0000-0000-00003A390000}"/>
    <cellStyle name="Calculation 3" xfId="50714" hidden="1" xr:uid="{00000000-0005-0000-0000-00003B390000}"/>
    <cellStyle name="Calculation 3" xfId="50723" hidden="1" xr:uid="{00000000-0005-0000-0000-00003C390000}"/>
    <cellStyle name="Calculation 3" xfId="50731" hidden="1" xr:uid="{00000000-0005-0000-0000-00003D390000}"/>
    <cellStyle name="Calculation 3" xfId="50742" hidden="1" xr:uid="{00000000-0005-0000-0000-00003E390000}"/>
    <cellStyle name="Calculation 3" xfId="50747" hidden="1" xr:uid="{00000000-0005-0000-0000-00003F390000}"/>
    <cellStyle name="Calculation 3" xfId="50755" hidden="1" xr:uid="{00000000-0005-0000-0000-000040390000}"/>
    <cellStyle name="Calculation 3" xfId="50763" hidden="1" xr:uid="{00000000-0005-0000-0000-000041390000}"/>
    <cellStyle name="Calculation 3" xfId="50773" hidden="1" xr:uid="{00000000-0005-0000-0000-000042390000}"/>
    <cellStyle name="Calculation 3" xfId="50789" hidden="1" xr:uid="{00000000-0005-0000-0000-000043390000}"/>
    <cellStyle name="Calculation 3" xfId="50817" hidden="1" xr:uid="{00000000-0005-0000-0000-000044390000}"/>
    <cellStyle name="Calculation 3" xfId="50836" hidden="1" xr:uid="{00000000-0005-0000-0000-000045390000}"/>
    <cellStyle name="Calculation 3" xfId="50844" hidden="1" xr:uid="{00000000-0005-0000-0000-000046390000}"/>
    <cellStyle name="Calculation 3" xfId="50828" hidden="1" xr:uid="{00000000-0005-0000-0000-000047390000}"/>
    <cellStyle name="Calculation 3" xfId="50850" hidden="1" xr:uid="{00000000-0005-0000-0000-000048390000}"/>
    <cellStyle name="Calculation 3" xfId="50858" hidden="1" xr:uid="{00000000-0005-0000-0000-000049390000}"/>
    <cellStyle name="Calculation 3" xfId="50877" hidden="1" xr:uid="{00000000-0005-0000-0000-00004A390000}"/>
    <cellStyle name="Calculation 3" xfId="50885" hidden="1" xr:uid="{00000000-0005-0000-0000-00004B390000}"/>
    <cellStyle name="Calculation 3" xfId="50869" hidden="1" xr:uid="{00000000-0005-0000-0000-00004C390000}"/>
    <cellStyle name="Calculation 3" xfId="50890" hidden="1" xr:uid="{00000000-0005-0000-0000-00004D390000}"/>
    <cellStyle name="Calculation 3" xfId="50899" hidden="1" xr:uid="{00000000-0005-0000-0000-00004E390000}"/>
    <cellStyle name="Calculation 3" xfId="50907" hidden="1" xr:uid="{00000000-0005-0000-0000-00004F390000}"/>
    <cellStyle name="Calculation 3" xfId="50918" hidden="1" xr:uid="{00000000-0005-0000-0000-000050390000}"/>
    <cellStyle name="Calculation 3" xfId="50923" hidden="1" xr:uid="{00000000-0005-0000-0000-000051390000}"/>
    <cellStyle name="Calculation 3" xfId="50811" hidden="1" xr:uid="{00000000-0005-0000-0000-000052390000}"/>
    <cellStyle name="Calculation 3" xfId="50936" hidden="1" xr:uid="{00000000-0005-0000-0000-000053390000}"/>
    <cellStyle name="Calculation 3" xfId="50955" hidden="1" xr:uid="{00000000-0005-0000-0000-000054390000}"/>
    <cellStyle name="Calculation 3" xfId="50963" hidden="1" xr:uid="{00000000-0005-0000-0000-000055390000}"/>
    <cellStyle name="Calculation 3" xfId="50947" hidden="1" xr:uid="{00000000-0005-0000-0000-000056390000}"/>
    <cellStyle name="Calculation 3" xfId="50968" hidden="1" xr:uid="{00000000-0005-0000-0000-000057390000}"/>
    <cellStyle name="Calculation 3" xfId="50976" hidden="1" xr:uid="{00000000-0005-0000-0000-000058390000}"/>
    <cellStyle name="Calculation 3" xfId="50995" hidden="1" xr:uid="{00000000-0005-0000-0000-000059390000}"/>
    <cellStyle name="Calculation 3" xfId="51003" hidden="1" xr:uid="{00000000-0005-0000-0000-00005A390000}"/>
    <cellStyle name="Calculation 3" xfId="50987" hidden="1" xr:uid="{00000000-0005-0000-0000-00005B390000}"/>
    <cellStyle name="Calculation 3" xfId="51008" hidden="1" xr:uid="{00000000-0005-0000-0000-00005C390000}"/>
    <cellStyle name="Calculation 3" xfId="51016" hidden="1" xr:uid="{00000000-0005-0000-0000-00005D390000}"/>
    <cellStyle name="Calculation 3" xfId="51024" hidden="1" xr:uid="{00000000-0005-0000-0000-00005E390000}"/>
    <cellStyle name="Calculation 3" xfId="51035" hidden="1" xr:uid="{00000000-0005-0000-0000-00005F390000}"/>
    <cellStyle name="Calculation 3" xfId="51040" hidden="1" xr:uid="{00000000-0005-0000-0000-000060390000}"/>
    <cellStyle name="Calculation 3" xfId="50931" hidden="1" xr:uid="{00000000-0005-0000-0000-000061390000}"/>
    <cellStyle name="Calculation 3" xfId="50800" hidden="1" xr:uid="{00000000-0005-0000-0000-000062390000}"/>
    <cellStyle name="Calculation 3" xfId="51058" hidden="1" xr:uid="{00000000-0005-0000-0000-000063390000}"/>
    <cellStyle name="Calculation 3" xfId="51066" hidden="1" xr:uid="{00000000-0005-0000-0000-000064390000}"/>
    <cellStyle name="Calculation 3" xfId="51050" hidden="1" xr:uid="{00000000-0005-0000-0000-000065390000}"/>
    <cellStyle name="Calculation 3" xfId="51071" hidden="1" xr:uid="{00000000-0005-0000-0000-000066390000}"/>
    <cellStyle name="Calculation 3" xfId="51079" hidden="1" xr:uid="{00000000-0005-0000-0000-000067390000}"/>
    <cellStyle name="Calculation 3" xfId="51098" hidden="1" xr:uid="{00000000-0005-0000-0000-000068390000}"/>
    <cellStyle name="Calculation 3" xfId="51106" hidden="1" xr:uid="{00000000-0005-0000-0000-000069390000}"/>
    <cellStyle name="Calculation 3" xfId="51090" hidden="1" xr:uid="{00000000-0005-0000-0000-00006A390000}"/>
    <cellStyle name="Calculation 3" xfId="51111" hidden="1" xr:uid="{00000000-0005-0000-0000-00006B390000}"/>
    <cellStyle name="Calculation 3" xfId="51119" hidden="1" xr:uid="{00000000-0005-0000-0000-00006C390000}"/>
    <cellStyle name="Calculation 3" xfId="51127" hidden="1" xr:uid="{00000000-0005-0000-0000-00006D390000}"/>
    <cellStyle name="Calculation 3" xfId="51138" hidden="1" xr:uid="{00000000-0005-0000-0000-00006E390000}"/>
    <cellStyle name="Calculation 3" xfId="51143" hidden="1" xr:uid="{00000000-0005-0000-0000-00006F390000}"/>
    <cellStyle name="Calculation 3" xfId="50784" hidden="1" xr:uid="{00000000-0005-0000-0000-000070390000}"/>
    <cellStyle name="Calculation 3" xfId="51151" hidden="1" xr:uid="{00000000-0005-0000-0000-000071390000}"/>
    <cellStyle name="Calculation 3" xfId="51179" hidden="1" xr:uid="{00000000-0005-0000-0000-000072390000}"/>
    <cellStyle name="Calculation 3" xfId="51198" hidden="1" xr:uid="{00000000-0005-0000-0000-000073390000}"/>
    <cellStyle name="Calculation 3" xfId="51206" hidden="1" xr:uid="{00000000-0005-0000-0000-000074390000}"/>
    <cellStyle name="Calculation 3" xfId="51190" hidden="1" xr:uid="{00000000-0005-0000-0000-000075390000}"/>
    <cellStyle name="Calculation 3" xfId="51211" hidden="1" xr:uid="{00000000-0005-0000-0000-000076390000}"/>
    <cellStyle name="Calculation 3" xfId="51219" hidden="1" xr:uid="{00000000-0005-0000-0000-000077390000}"/>
    <cellStyle name="Calculation 3" xfId="51238" hidden="1" xr:uid="{00000000-0005-0000-0000-000078390000}"/>
    <cellStyle name="Calculation 3" xfId="51246" hidden="1" xr:uid="{00000000-0005-0000-0000-000079390000}"/>
    <cellStyle name="Calculation 3" xfId="51230" hidden="1" xr:uid="{00000000-0005-0000-0000-00007A390000}"/>
    <cellStyle name="Calculation 3" xfId="51251" hidden="1" xr:uid="{00000000-0005-0000-0000-00007B390000}"/>
    <cellStyle name="Calculation 3" xfId="51259" hidden="1" xr:uid="{00000000-0005-0000-0000-00007C390000}"/>
    <cellStyle name="Calculation 3" xfId="51267" hidden="1" xr:uid="{00000000-0005-0000-0000-00007D390000}"/>
    <cellStyle name="Calculation 3" xfId="51278" hidden="1" xr:uid="{00000000-0005-0000-0000-00007E390000}"/>
    <cellStyle name="Calculation 3" xfId="51283" hidden="1" xr:uid="{00000000-0005-0000-0000-00007F390000}"/>
    <cellStyle name="Calculation 3" xfId="51173" hidden="1" xr:uid="{00000000-0005-0000-0000-000080390000}"/>
    <cellStyle name="Calculation 3" xfId="51296" hidden="1" xr:uid="{00000000-0005-0000-0000-000081390000}"/>
    <cellStyle name="Calculation 3" xfId="51315" hidden="1" xr:uid="{00000000-0005-0000-0000-000082390000}"/>
    <cellStyle name="Calculation 3" xfId="51323" hidden="1" xr:uid="{00000000-0005-0000-0000-000083390000}"/>
    <cellStyle name="Calculation 3" xfId="51307" hidden="1" xr:uid="{00000000-0005-0000-0000-000084390000}"/>
    <cellStyle name="Calculation 3" xfId="51328" hidden="1" xr:uid="{00000000-0005-0000-0000-000085390000}"/>
    <cellStyle name="Calculation 3" xfId="51336" hidden="1" xr:uid="{00000000-0005-0000-0000-000086390000}"/>
    <cellStyle name="Calculation 3" xfId="51355" hidden="1" xr:uid="{00000000-0005-0000-0000-000087390000}"/>
    <cellStyle name="Calculation 3" xfId="51363" hidden="1" xr:uid="{00000000-0005-0000-0000-000088390000}"/>
    <cellStyle name="Calculation 3" xfId="51347" hidden="1" xr:uid="{00000000-0005-0000-0000-000089390000}"/>
    <cellStyle name="Calculation 3" xfId="51368" hidden="1" xr:uid="{00000000-0005-0000-0000-00008A390000}"/>
    <cellStyle name="Calculation 3" xfId="51376" hidden="1" xr:uid="{00000000-0005-0000-0000-00008B390000}"/>
    <cellStyle name="Calculation 3" xfId="51384" hidden="1" xr:uid="{00000000-0005-0000-0000-00008C390000}"/>
    <cellStyle name="Calculation 3" xfId="51395" hidden="1" xr:uid="{00000000-0005-0000-0000-00008D390000}"/>
    <cellStyle name="Calculation 3" xfId="51400" hidden="1" xr:uid="{00000000-0005-0000-0000-00008E390000}"/>
    <cellStyle name="Calculation 3" xfId="51291" hidden="1" xr:uid="{00000000-0005-0000-0000-00008F390000}"/>
    <cellStyle name="Calculation 3" xfId="51162" hidden="1" xr:uid="{00000000-0005-0000-0000-000090390000}"/>
    <cellStyle name="Calculation 3" xfId="51418" hidden="1" xr:uid="{00000000-0005-0000-0000-000091390000}"/>
    <cellStyle name="Calculation 3" xfId="51426" hidden="1" xr:uid="{00000000-0005-0000-0000-000092390000}"/>
    <cellStyle name="Calculation 3" xfId="51410" hidden="1" xr:uid="{00000000-0005-0000-0000-000093390000}"/>
    <cellStyle name="Calculation 3" xfId="51431" hidden="1" xr:uid="{00000000-0005-0000-0000-000094390000}"/>
    <cellStyle name="Calculation 3" xfId="51439" hidden="1" xr:uid="{00000000-0005-0000-0000-000095390000}"/>
    <cellStyle name="Calculation 3" xfId="51458" hidden="1" xr:uid="{00000000-0005-0000-0000-000096390000}"/>
    <cellStyle name="Calculation 3" xfId="51466" hidden="1" xr:uid="{00000000-0005-0000-0000-000097390000}"/>
    <cellStyle name="Calculation 3" xfId="51450" hidden="1" xr:uid="{00000000-0005-0000-0000-000098390000}"/>
    <cellStyle name="Calculation 3" xfId="51471" hidden="1" xr:uid="{00000000-0005-0000-0000-000099390000}"/>
    <cellStyle name="Calculation 3" xfId="51479" hidden="1" xr:uid="{00000000-0005-0000-0000-00009A390000}"/>
    <cellStyle name="Calculation 3" xfId="51487" hidden="1" xr:uid="{00000000-0005-0000-0000-00009B390000}"/>
    <cellStyle name="Calculation 3" xfId="51498" hidden="1" xr:uid="{00000000-0005-0000-0000-00009C390000}"/>
    <cellStyle name="Calculation 3" xfId="51503" hidden="1" xr:uid="{00000000-0005-0000-0000-00009D390000}"/>
    <cellStyle name="Check Cell" xfId="7" hidden="1" xr:uid="{00000000-0005-0000-0000-00009E390000}"/>
    <cellStyle name="Check Cell" xfId="669" hidden="1" xr:uid="{00000000-0005-0000-0000-00009F390000}"/>
    <cellStyle name="Check Cell" xfId="686" hidden="1" xr:uid="{00000000-0005-0000-0000-0000A0390000}"/>
    <cellStyle name="Check Cell" xfId="694" hidden="1" xr:uid="{00000000-0005-0000-0000-0000A1390000}"/>
    <cellStyle name="Check Cell" xfId="677" hidden="1" xr:uid="{00000000-0005-0000-0000-0000A2390000}"/>
    <cellStyle name="Check Cell" xfId="707" hidden="1" xr:uid="{00000000-0005-0000-0000-0000A3390000}"/>
    <cellStyle name="Check Cell" xfId="715" hidden="1" xr:uid="{00000000-0005-0000-0000-0000A4390000}"/>
    <cellStyle name="Check Cell" xfId="730" hidden="1" xr:uid="{00000000-0005-0000-0000-0000A5390000}"/>
    <cellStyle name="Check Cell" xfId="738" hidden="1" xr:uid="{00000000-0005-0000-0000-0000A6390000}"/>
    <cellStyle name="Check Cell" xfId="722" hidden="1" xr:uid="{00000000-0005-0000-0000-0000A7390000}"/>
    <cellStyle name="Check Cell" xfId="748" hidden="1" xr:uid="{00000000-0005-0000-0000-0000A8390000}"/>
    <cellStyle name="Check Cell" xfId="759" hidden="1" xr:uid="{00000000-0005-0000-0000-0000A9390000}"/>
    <cellStyle name="Check Cell" xfId="768" hidden="1" xr:uid="{00000000-0005-0000-0000-0000AA390000}"/>
    <cellStyle name="Check Cell" xfId="775" hidden="1" xr:uid="{00000000-0005-0000-0000-0000AB390000}"/>
    <cellStyle name="Check Cell" xfId="786" hidden="1" xr:uid="{00000000-0005-0000-0000-0000AC390000}"/>
    <cellStyle name="Check Cell" xfId="798" hidden="1" xr:uid="{00000000-0005-0000-0000-0000AD390000}"/>
    <cellStyle name="Check Cell" xfId="814" hidden="1" xr:uid="{00000000-0005-0000-0000-0000AE390000}"/>
    <cellStyle name="Check Cell" xfId="829" hidden="1" xr:uid="{00000000-0005-0000-0000-0000AF390000}"/>
    <cellStyle name="Check Cell" xfId="837" hidden="1" xr:uid="{00000000-0005-0000-0000-0000B0390000}"/>
    <cellStyle name="Check Cell" xfId="821" hidden="1" xr:uid="{00000000-0005-0000-0000-0000B1390000}"/>
    <cellStyle name="Check Cell" xfId="847" hidden="1" xr:uid="{00000000-0005-0000-0000-0000B2390000}"/>
    <cellStyle name="Check Cell" xfId="855" hidden="1" xr:uid="{00000000-0005-0000-0000-0000B3390000}"/>
    <cellStyle name="Check Cell" xfId="870" hidden="1" xr:uid="{00000000-0005-0000-0000-0000B4390000}"/>
    <cellStyle name="Check Cell" xfId="878" hidden="1" xr:uid="{00000000-0005-0000-0000-0000B5390000}"/>
    <cellStyle name="Check Cell" xfId="862" hidden="1" xr:uid="{00000000-0005-0000-0000-0000B6390000}"/>
    <cellStyle name="Check Cell" xfId="887" hidden="1" xr:uid="{00000000-0005-0000-0000-0000B7390000}"/>
    <cellStyle name="Check Cell" xfId="896" hidden="1" xr:uid="{00000000-0005-0000-0000-0000B8390000}"/>
    <cellStyle name="Check Cell" xfId="904" hidden="1" xr:uid="{00000000-0005-0000-0000-0000B9390000}"/>
    <cellStyle name="Check Cell" xfId="911" hidden="1" xr:uid="{00000000-0005-0000-0000-0000BA390000}"/>
    <cellStyle name="Check Cell" xfId="920" hidden="1" xr:uid="{00000000-0005-0000-0000-0000BB390000}"/>
    <cellStyle name="Check Cell" xfId="929" hidden="1" xr:uid="{00000000-0005-0000-0000-0000BC390000}"/>
    <cellStyle name="Check Cell" xfId="805" hidden="1" xr:uid="{00000000-0005-0000-0000-0000BD390000}"/>
    <cellStyle name="Check Cell" xfId="937" hidden="1" xr:uid="{00000000-0005-0000-0000-0000BE390000}"/>
    <cellStyle name="Check Cell" xfId="952" hidden="1" xr:uid="{00000000-0005-0000-0000-0000BF390000}"/>
    <cellStyle name="Check Cell" xfId="960" hidden="1" xr:uid="{00000000-0005-0000-0000-0000C0390000}"/>
    <cellStyle name="Check Cell" xfId="944" hidden="1" xr:uid="{00000000-0005-0000-0000-0000C1390000}"/>
    <cellStyle name="Check Cell" xfId="969" hidden="1" xr:uid="{00000000-0005-0000-0000-0000C2390000}"/>
    <cellStyle name="Check Cell" xfId="977" hidden="1" xr:uid="{00000000-0005-0000-0000-0000C3390000}"/>
    <cellStyle name="Check Cell" xfId="992" hidden="1" xr:uid="{00000000-0005-0000-0000-0000C4390000}"/>
    <cellStyle name="Check Cell" xfId="1000" hidden="1" xr:uid="{00000000-0005-0000-0000-0000C5390000}"/>
    <cellStyle name="Check Cell" xfId="984" hidden="1" xr:uid="{00000000-0005-0000-0000-0000C6390000}"/>
    <cellStyle name="Check Cell" xfId="1009" hidden="1" xr:uid="{00000000-0005-0000-0000-0000C7390000}"/>
    <cellStyle name="Check Cell" xfId="1017" hidden="1" xr:uid="{00000000-0005-0000-0000-0000C8390000}"/>
    <cellStyle name="Check Cell" xfId="1025" hidden="1" xr:uid="{00000000-0005-0000-0000-0000C9390000}"/>
    <cellStyle name="Check Cell" xfId="1032" hidden="1" xr:uid="{00000000-0005-0000-0000-0000CA390000}"/>
    <cellStyle name="Check Cell" xfId="1041" hidden="1" xr:uid="{00000000-0005-0000-0000-0000CB390000}"/>
    <cellStyle name="Check Cell" xfId="1049" hidden="1" xr:uid="{00000000-0005-0000-0000-0000CC390000}"/>
    <cellStyle name="Check Cell" xfId="1057" hidden="1" xr:uid="{00000000-0005-0000-0000-0000CD390000}"/>
    <cellStyle name="Check Cell" xfId="1065" hidden="1" xr:uid="{00000000-0005-0000-0000-0000CE390000}"/>
    <cellStyle name="Check Cell" xfId="1080" hidden="1" xr:uid="{00000000-0005-0000-0000-0000CF390000}"/>
    <cellStyle name="Check Cell" xfId="1088" hidden="1" xr:uid="{00000000-0005-0000-0000-0000D0390000}"/>
    <cellStyle name="Check Cell" xfId="1072" hidden="1" xr:uid="{00000000-0005-0000-0000-0000D1390000}"/>
    <cellStyle name="Check Cell" xfId="1098" hidden="1" xr:uid="{00000000-0005-0000-0000-0000D2390000}"/>
    <cellStyle name="Check Cell" xfId="1106" hidden="1" xr:uid="{00000000-0005-0000-0000-0000D3390000}"/>
    <cellStyle name="Check Cell" xfId="1121" hidden="1" xr:uid="{00000000-0005-0000-0000-0000D4390000}"/>
    <cellStyle name="Check Cell" xfId="1129" hidden="1" xr:uid="{00000000-0005-0000-0000-0000D5390000}"/>
    <cellStyle name="Check Cell" xfId="1113" hidden="1" xr:uid="{00000000-0005-0000-0000-0000D6390000}"/>
    <cellStyle name="Check Cell" xfId="1138" hidden="1" xr:uid="{00000000-0005-0000-0000-0000D7390000}"/>
    <cellStyle name="Check Cell" xfId="1147" hidden="1" xr:uid="{00000000-0005-0000-0000-0000D8390000}"/>
    <cellStyle name="Check Cell" xfId="1155" hidden="1" xr:uid="{00000000-0005-0000-0000-0000D9390000}"/>
    <cellStyle name="Check Cell" xfId="1162" hidden="1" xr:uid="{00000000-0005-0000-0000-0000DA390000}"/>
    <cellStyle name="Check Cell" xfId="1171" hidden="1" xr:uid="{00000000-0005-0000-0000-0000DB390000}"/>
    <cellStyle name="Check Cell" xfId="1179" hidden="1" xr:uid="{00000000-0005-0000-0000-0000DC390000}"/>
    <cellStyle name="Check Cell" xfId="1187" hidden="1" xr:uid="{00000000-0005-0000-0000-0000DD390000}"/>
    <cellStyle name="Check Cell" xfId="1195" hidden="1" xr:uid="{00000000-0005-0000-0000-0000DE390000}"/>
    <cellStyle name="Check Cell" xfId="1210" hidden="1" xr:uid="{00000000-0005-0000-0000-0000DF390000}"/>
    <cellStyle name="Check Cell" xfId="1218" hidden="1" xr:uid="{00000000-0005-0000-0000-0000E0390000}"/>
    <cellStyle name="Check Cell" xfId="1202" hidden="1" xr:uid="{00000000-0005-0000-0000-0000E1390000}"/>
    <cellStyle name="Check Cell" xfId="1228" hidden="1" xr:uid="{00000000-0005-0000-0000-0000E2390000}"/>
    <cellStyle name="Check Cell" xfId="1236" hidden="1" xr:uid="{00000000-0005-0000-0000-0000E3390000}"/>
    <cellStyle name="Check Cell" xfId="1251" hidden="1" xr:uid="{00000000-0005-0000-0000-0000E4390000}"/>
    <cellStyle name="Check Cell" xfId="1259" hidden="1" xr:uid="{00000000-0005-0000-0000-0000E5390000}"/>
    <cellStyle name="Check Cell" xfId="1243" hidden="1" xr:uid="{00000000-0005-0000-0000-0000E6390000}"/>
    <cellStyle name="Check Cell" xfId="1268" hidden="1" xr:uid="{00000000-0005-0000-0000-0000E7390000}"/>
    <cellStyle name="Check Cell" xfId="1277" hidden="1" xr:uid="{00000000-0005-0000-0000-0000E8390000}"/>
    <cellStyle name="Check Cell" xfId="1285" hidden="1" xr:uid="{00000000-0005-0000-0000-0000E9390000}"/>
    <cellStyle name="Check Cell" xfId="1292" hidden="1" xr:uid="{00000000-0005-0000-0000-0000EA390000}"/>
    <cellStyle name="Check Cell" xfId="1301" hidden="1" xr:uid="{00000000-0005-0000-0000-0000EB390000}"/>
    <cellStyle name="Check Cell" xfId="1309" hidden="1" xr:uid="{00000000-0005-0000-0000-0000EC390000}"/>
    <cellStyle name="Check Cell" xfId="1326" hidden="1" xr:uid="{00000000-0005-0000-0000-0000ED390000}"/>
    <cellStyle name="Check Cell" xfId="1401" hidden="1" xr:uid="{00000000-0005-0000-0000-0000EE390000}"/>
    <cellStyle name="Check Cell" xfId="1429" hidden="1" xr:uid="{00000000-0005-0000-0000-0000EF390000}"/>
    <cellStyle name="Check Cell" xfId="1444" hidden="1" xr:uid="{00000000-0005-0000-0000-0000F0390000}"/>
    <cellStyle name="Check Cell" xfId="1452" hidden="1" xr:uid="{00000000-0005-0000-0000-0000F1390000}"/>
    <cellStyle name="Check Cell" xfId="1436" hidden="1" xr:uid="{00000000-0005-0000-0000-0000F2390000}"/>
    <cellStyle name="Check Cell" xfId="1463" hidden="1" xr:uid="{00000000-0005-0000-0000-0000F3390000}"/>
    <cellStyle name="Check Cell" xfId="1471" hidden="1" xr:uid="{00000000-0005-0000-0000-0000F4390000}"/>
    <cellStyle name="Check Cell" xfId="1486" hidden="1" xr:uid="{00000000-0005-0000-0000-0000F5390000}"/>
    <cellStyle name="Check Cell" xfId="1494" hidden="1" xr:uid="{00000000-0005-0000-0000-0000F6390000}"/>
    <cellStyle name="Check Cell" xfId="1478" hidden="1" xr:uid="{00000000-0005-0000-0000-0000F7390000}"/>
    <cellStyle name="Check Cell" xfId="1504" hidden="1" xr:uid="{00000000-0005-0000-0000-0000F8390000}"/>
    <cellStyle name="Check Cell" xfId="1513" hidden="1" xr:uid="{00000000-0005-0000-0000-0000F9390000}"/>
    <cellStyle name="Check Cell" xfId="1521" hidden="1" xr:uid="{00000000-0005-0000-0000-0000FA390000}"/>
    <cellStyle name="Check Cell" xfId="1528" hidden="1" xr:uid="{00000000-0005-0000-0000-0000FB390000}"/>
    <cellStyle name="Check Cell" xfId="1539" hidden="1" xr:uid="{00000000-0005-0000-0000-0000FC390000}"/>
    <cellStyle name="Check Cell" xfId="1419" hidden="1" xr:uid="{00000000-0005-0000-0000-0000FD390000}"/>
    <cellStyle name="Check Cell" xfId="1554" hidden="1" xr:uid="{00000000-0005-0000-0000-0000FE390000}"/>
    <cellStyle name="Check Cell" xfId="1569" hidden="1" xr:uid="{00000000-0005-0000-0000-0000FF390000}"/>
    <cellStyle name="Check Cell" xfId="1577" hidden="1" xr:uid="{00000000-0005-0000-0000-0000003A0000}"/>
    <cellStyle name="Check Cell" xfId="1561" hidden="1" xr:uid="{00000000-0005-0000-0000-0000013A0000}"/>
    <cellStyle name="Check Cell" xfId="1586" hidden="1" xr:uid="{00000000-0005-0000-0000-0000023A0000}"/>
    <cellStyle name="Check Cell" xfId="1594" hidden="1" xr:uid="{00000000-0005-0000-0000-0000033A0000}"/>
    <cellStyle name="Check Cell" xfId="1609" hidden="1" xr:uid="{00000000-0005-0000-0000-0000043A0000}"/>
    <cellStyle name="Check Cell" xfId="1617" hidden="1" xr:uid="{00000000-0005-0000-0000-0000053A0000}"/>
    <cellStyle name="Check Cell" xfId="1601" hidden="1" xr:uid="{00000000-0005-0000-0000-0000063A0000}"/>
    <cellStyle name="Check Cell" xfId="1626" hidden="1" xr:uid="{00000000-0005-0000-0000-0000073A0000}"/>
    <cellStyle name="Check Cell" xfId="1634" hidden="1" xr:uid="{00000000-0005-0000-0000-0000083A0000}"/>
    <cellStyle name="Check Cell" xfId="1642" hidden="1" xr:uid="{00000000-0005-0000-0000-0000093A0000}"/>
    <cellStyle name="Check Cell" xfId="1649" hidden="1" xr:uid="{00000000-0005-0000-0000-00000A3A0000}"/>
    <cellStyle name="Check Cell" xfId="1658" hidden="1" xr:uid="{00000000-0005-0000-0000-00000B3A0000}"/>
    <cellStyle name="Check Cell" xfId="1545" hidden="1" xr:uid="{00000000-0005-0000-0000-00000C3A0000}"/>
    <cellStyle name="Check Cell" xfId="1411" hidden="1" xr:uid="{00000000-0005-0000-0000-00000D3A0000}"/>
    <cellStyle name="Check Cell" xfId="1672" hidden="1" xr:uid="{00000000-0005-0000-0000-00000E3A0000}"/>
    <cellStyle name="Check Cell" xfId="1680" hidden="1" xr:uid="{00000000-0005-0000-0000-00000F3A0000}"/>
    <cellStyle name="Check Cell" xfId="1664" hidden="1" xr:uid="{00000000-0005-0000-0000-0000103A0000}"/>
    <cellStyle name="Check Cell" xfId="1689" hidden="1" xr:uid="{00000000-0005-0000-0000-0000113A0000}"/>
    <cellStyle name="Check Cell" xfId="1697" hidden="1" xr:uid="{00000000-0005-0000-0000-0000123A0000}"/>
    <cellStyle name="Check Cell" xfId="1712" hidden="1" xr:uid="{00000000-0005-0000-0000-0000133A0000}"/>
    <cellStyle name="Check Cell" xfId="1720" hidden="1" xr:uid="{00000000-0005-0000-0000-0000143A0000}"/>
    <cellStyle name="Check Cell" xfId="1704" hidden="1" xr:uid="{00000000-0005-0000-0000-0000153A0000}"/>
    <cellStyle name="Check Cell" xfId="1729" hidden="1" xr:uid="{00000000-0005-0000-0000-0000163A0000}"/>
    <cellStyle name="Check Cell" xfId="1737" hidden="1" xr:uid="{00000000-0005-0000-0000-0000173A0000}"/>
    <cellStyle name="Check Cell" xfId="1745" hidden="1" xr:uid="{00000000-0005-0000-0000-0000183A0000}"/>
    <cellStyle name="Check Cell" xfId="1752" hidden="1" xr:uid="{00000000-0005-0000-0000-0000193A0000}"/>
    <cellStyle name="Check Cell" xfId="1761" hidden="1" xr:uid="{00000000-0005-0000-0000-00001A3A0000}"/>
    <cellStyle name="Check Cell" xfId="1378" hidden="1" xr:uid="{00000000-0005-0000-0000-00001B3A0000}"/>
    <cellStyle name="Check Cell" xfId="1827" hidden="1" xr:uid="{00000000-0005-0000-0000-00001C3A0000}"/>
    <cellStyle name="Check Cell" xfId="1855" hidden="1" xr:uid="{00000000-0005-0000-0000-00001D3A0000}"/>
    <cellStyle name="Check Cell" xfId="1870" hidden="1" xr:uid="{00000000-0005-0000-0000-00001E3A0000}"/>
    <cellStyle name="Check Cell" xfId="1878" hidden="1" xr:uid="{00000000-0005-0000-0000-00001F3A0000}"/>
    <cellStyle name="Check Cell" xfId="1862" hidden="1" xr:uid="{00000000-0005-0000-0000-0000203A0000}"/>
    <cellStyle name="Check Cell" xfId="1888" hidden="1" xr:uid="{00000000-0005-0000-0000-0000213A0000}"/>
    <cellStyle name="Check Cell" xfId="1896" hidden="1" xr:uid="{00000000-0005-0000-0000-0000223A0000}"/>
    <cellStyle name="Check Cell" xfId="1911" hidden="1" xr:uid="{00000000-0005-0000-0000-0000233A0000}"/>
    <cellStyle name="Check Cell" xfId="1919" hidden="1" xr:uid="{00000000-0005-0000-0000-0000243A0000}"/>
    <cellStyle name="Check Cell" xfId="1903" hidden="1" xr:uid="{00000000-0005-0000-0000-0000253A0000}"/>
    <cellStyle name="Check Cell" xfId="1928" hidden="1" xr:uid="{00000000-0005-0000-0000-0000263A0000}"/>
    <cellStyle name="Check Cell" xfId="1937" hidden="1" xr:uid="{00000000-0005-0000-0000-0000273A0000}"/>
    <cellStyle name="Check Cell" xfId="1945" hidden="1" xr:uid="{00000000-0005-0000-0000-0000283A0000}"/>
    <cellStyle name="Check Cell" xfId="1952" hidden="1" xr:uid="{00000000-0005-0000-0000-0000293A0000}"/>
    <cellStyle name="Check Cell" xfId="1961" hidden="1" xr:uid="{00000000-0005-0000-0000-00002A3A0000}"/>
    <cellStyle name="Check Cell" xfId="1845" hidden="1" xr:uid="{00000000-0005-0000-0000-00002B3A0000}"/>
    <cellStyle name="Check Cell" xfId="1974" hidden="1" xr:uid="{00000000-0005-0000-0000-00002C3A0000}"/>
    <cellStyle name="Check Cell" xfId="1989" hidden="1" xr:uid="{00000000-0005-0000-0000-00002D3A0000}"/>
    <cellStyle name="Check Cell" xfId="1997" hidden="1" xr:uid="{00000000-0005-0000-0000-00002E3A0000}"/>
    <cellStyle name="Check Cell" xfId="1981" hidden="1" xr:uid="{00000000-0005-0000-0000-00002F3A0000}"/>
    <cellStyle name="Check Cell" xfId="2006" hidden="1" xr:uid="{00000000-0005-0000-0000-0000303A0000}"/>
    <cellStyle name="Check Cell" xfId="2014" hidden="1" xr:uid="{00000000-0005-0000-0000-0000313A0000}"/>
    <cellStyle name="Check Cell" xfId="2029" hidden="1" xr:uid="{00000000-0005-0000-0000-0000323A0000}"/>
    <cellStyle name="Check Cell" xfId="2037" hidden="1" xr:uid="{00000000-0005-0000-0000-0000333A0000}"/>
    <cellStyle name="Check Cell" xfId="2021" hidden="1" xr:uid="{00000000-0005-0000-0000-0000343A0000}"/>
    <cellStyle name="Check Cell" xfId="2046" hidden="1" xr:uid="{00000000-0005-0000-0000-0000353A0000}"/>
    <cellStyle name="Check Cell" xfId="2054" hidden="1" xr:uid="{00000000-0005-0000-0000-0000363A0000}"/>
    <cellStyle name="Check Cell" xfId="2062" hidden="1" xr:uid="{00000000-0005-0000-0000-0000373A0000}"/>
    <cellStyle name="Check Cell" xfId="2069" hidden="1" xr:uid="{00000000-0005-0000-0000-0000383A0000}"/>
    <cellStyle name="Check Cell" xfId="2078" hidden="1" xr:uid="{00000000-0005-0000-0000-0000393A0000}"/>
    <cellStyle name="Check Cell" xfId="1965" hidden="1" xr:uid="{00000000-0005-0000-0000-00003A3A0000}"/>
    <cellStyle name="Check Cell" xfId="1837" hidden="1" xr:uid="{00000000-0005-0000-0000-00003B3A0000}"/>
    <cellStyle name="Check Cell" xfId="2092" hidden="1" xr:uid="{00000000-0005-0000-0000-00003C3A0000}"/>
    <cellStyle name="Check Cell" xfId="2100" hidden="1" xr:uid="{00000000-0005-0000-0000-00003D3A0000}"/>
    <cellStyle name="Check Cell" xfId="2084" hidden="1" xr:uid="{00000000-0005-0000-0000-00003E3A0000}"/>
    <cellStyle name="Check Cell" xfId="2109" hidden="1" xr:uid="{00000000-0005-0000-0000-00003F3A0000}"/>
    <cellStyle name="Check Cell" xfId="2117" hidden="1" xr:uid="{00000000-0005-0000-0000-0000403A0000}"/>
    <cellStyle name="Check Cell" xfId="2132" hidden="1" xr:uid="{00000000-0005-0000-0000-0000413A0000}"/>
    <cellStyle name="Check Cell" xfId="2140" hidden="1" xr:uid="{00000000-0005-0000-0000-0000423A0000}"/>
    <cellStyle name="Check Cell" xfId="2124" hidden="1" xr:uid="{00000000-0005-0000-0000-0000433A0000}"/>
    <cellStyle name="Check Cell" xfId="2149" hidden="1" xr:uid="{00000000-0005-0000-0000-0000443A0000}"/>
    <cellStyle name="Check Cell" xfId="2157" hidden="1" xr:uid="{00000000-0005-0000-0000-0000453A0000}"/>
    <cellStyle name="Check Cell" xfId="2165" hidden="1" xr:uid="{00000000-0005-0000-0000-0000463A0000}"/>
    <cellStyle name="Check Cell" xfId="2172" hidden="1" xr:uid="{00000000-0005-0000-0000-0000473A0000}"/>
    <cellStyle name="Check Cell" xfId="2181" hidden="1" xr:uid="{00000000-0005-0000-0000-0000483A0000}"/>
    <cellStyle name="Check Cell" xfId="1883" hidden="1" xr:uid="{00000000-0005-0000-0000-0000493A0000}"/>
    <cellStyle name="Check Cell" xfId="1342" hidden="1" xr:uid="{00000000-0005-0000-0000-00004A3A0000}"/>
    <cellStyle name="Check Cell" xfId="1367" hidden="1" xr:uid="{00000000-0005-0000-0000-00004B3A0000}"/>
    <cellStyle name="Check Cell" xfId="2194" hidden="1" xr:uid="{00000000-0005-0000-0000-00004C3A0000}"/>
    <cellStyle name="Check Cell" xfId="2202" hidden="1" xr:uid="{00000000-0005-0000-0000-00004D3A0000}"/>
    <cellStyle name="Check Cell" xfId="1372" hidden="1" xr:uid="{00000000-0005-0000-0000-00004E3A0000}"/>
    <cellStyle name="Check Cell" xfId="2211" hidden="1" xr:uid="{00000000-0005-0000-0000-00004F3A0000}"/>
    <cellStyle name="Check Cell" xfId="2219" hidden="1" xr:uid="{00000000-0005-0000-0000-0000503A0000}"/>
    <cellStyle name="Check Cell" xfId="2234" hidden="1" xr:uid="{00000000-0005-0000-0000-0000513A0000}"/>
    <cellStyle name="Check Cell" xfId="2242" hidden="1" xr:uid="{00000000-0005-0000-0000-0000523A0000}"/>
    <cellStyle name="Check Cell" xfId="2226" hidden="1" xr:uid="{00000000-0005-0000-0000-0000533A0000}"/>
    <cellStyle name="Check Cell" xfId="2251" hidden="1" xr:uid="{00000000-0005-0000-0000-0000543A0000}"/>
    <cellStyle name="Check Cell" xfId="2259" hidden="1" xr:uid="{00000000-0005-0000-0000-0000553A0000}"/>
    <cellStyle name="Check Cell" xfId="2267" hidden="1" xr:uid="{00000000-0005-0000-0000-0000563A0000}"/>
    <cellStyle name="Check Cell" xfId="2274" hidden="1" xr:uid="{00000000-0005-0000-0000-0000573A0000}"/>
    <cellStyle name="Check Cell" xfId="2283" hidden="1" xr:uid="{00000000-0005-0000-0000-0000583A0000}"/>
    <cellStyle name="Check Cell" xfId="1358" hidden="1" xr:uid="{00000000-0005-0000-0000-0000593A0000}"/>
    <cellStyle name="Check Cell" xfId="2296" hidden="1" xr:uid="{00000000-0005-0000-0000-00005A3A0000}"/>
    <cellStyle name="Check Cell" xfId="2311" hidden="1" xr:uid="{00000000-0005-0000-0000-00005B3A0000}"/>
    <cellStyle name="Check Cell" xfId="2319" hidden="1" xr:uid="{00000000-0005-0000-0000-00005C3A0000}"/>
    <cellStyle name="Check Cell" xfId="2303" hidden="1" xr:uid="{00000000-0005-0000-0000-00005D3A0000}"/>
    <cellStyle name="Check Cell" xfId="2328" hidden="1" xr:uid="{00000000-0005-0000-0000-00005E3A0000}"/>
    <cellStyle name="Check Cell" xfId="2336" hidden="1" xr:uid="{00000000-0005-0000-0000-00005F3A0000}"/>
    <cellStyle name="Check Cell" xfId="2351" hidden="1" xr:uid="{00000000-0005-0000-0000-0000603A0000}"/>
    <cellStyle name="Check Cell" xfId="2359" hidden="1" xr:uid="{00000000-0005-0000-0000-0000613A0000}"/>
    <cellStyle name="Check Cell" xfId="2343" hidden="1" xr:uid="{00000000-0005-0000-0000-0000623A0000}"/>
    <cellStyle name="Check Cell" xfId="2368" hidden="1" xr:uid="{00000000-0005-0000-0000-0000633A0000}"/>
    <cellStyle name="Check Cell" xfId="2376" hidden="1" xr:uid="{00000000-0005-0000-0000-0000643A0000}"/>
    <cellStyle name="Check Cell" xfId="2384" hidden="1" xr:uid="{00000000-0005-0000-0000-0000653A0000}"/>
    <cellStyle name="Check Cell" xfId="2391" hidden="1" xr:uid="{00000000-0005-0000-0000-0000663A0000}"/>
    <cellStyle name="Check Cell" xfId="2400" hidden="1" xr:uid="{00000000-0005-0000-0000-0000673A0000}"/>
    <cellStyle name="Check Cell" xfId="2287" hidden="1" xr:uid="{00000000-0005-0000-0000-0000683A0000}"/>
    <cellStyle name="Check Cell" xfId="1351" hidden="1" xr:uid="{00000000-0005-0000-0000-0000693A0000}"/>
    <cellStyle name="Check Cell" xfId="2414" hidden="1" xr:uid="{00000000-0005-0000-0000-00006A3A0000}"/>
    <cellStyle name="Check Cell" xfId="2422" hidden="1" xr:uid="{00000000-0005-0000-0000-00006B3A0000}"/>
    <cellStyle name="Check Cell" xfId="2406" hidden="1" xr:uid="{00000000-0005-0000-0000-00006C3A0000}"/>
    <cellStyle name="Check Cell" xfId="2431" hidden="1" xr:uid="{00000000-0005-0000-0000-00006D3A0000}"/>
    <cellStyle name="Check Cell" xfId="2439" hidden="1" xr:uid="{00000000-0005-0000-0000-00006E3A0000}"/>
    <cellStyle name="Check Cell" xfId="2454" hidden="1" xr:uid="{00000000-0005-0000-0000-00006F3A0000}"/>
    <cellStyle name="Check Cell" xfId="2462" hidden="1" xr:uid="{00000000-0005-0000-0000-0000703A0000}"/>
    <cellStyle name="Check Cell" xfId="2446" hidden="1" xr:uid="{00000000-0005-0000-0000-0000713A0000}"/>
    <cellStyle name="Check Cell" xfId="2471" hidden="1" xr:uid="{00000000-0005-0000-0000-0000723A0000}"/>
    <cellStyle name="Check Cell" xfId="2479" hidden="1" xr:uid="{00000000-0005-0000-0000-0000733A0000}"/>
    <cellStyle name="Check Cell" xfId="2487" hidden="1" xr:uid="{00000000-0005-0000-0000-0000743A0000}"/>
    <cellStyle name="Check Cell" xfId="2494" hidden="1" xr:uid="{00000000-0005-0000-0000-0000753A0000}"/>
    <cellStyle name="Check Cell" xfId="2503" hidden="1" xr:uid="{00000000-0005-0000-0000-0000763A0000}"/>
    <cellStyle name="Check Cell" xfId="2510" hidden="1" xr:uid="{00000000-0005-0000-0000-0000773A0000}"/>
    <cellStyle name="Check Cell" xfId="2509" hidden="1" xr:uid="{00000000-0005-0000-0000-0000783A0000}"/>
    <cellStyle name="Check Cell" xfId="2524" hidden="1" xr:uid="{00000000-0005-0000-0000-0000793A0000}"/>
    <cellStyle name="Check Cell" xfId="2539" hidden="1" xr:uid="{00000000-0005-0000-0000-00007A3A0000}"/>
    <cellStyle name="Check Cell" xfId="2547" hidden="1" xr:uid="{00000000-0005-0000-0000-00007B3A0000}"/>
    <cellStyle name="Check Cell" xfId="2531" hidden="1" xr:uid="{00000000-0005-0000-0000-00007C3A0000}"/>
    <cellStyle name="Check Cell" xfId="2556" hidden="1" xr:uid="{00000000-0005-0000-0000-00007D3A0000}"/>
    <cellStyle name="Check Cell" xfId="2564" hidden="1" xr:uid="{00000000-0005-0000-0000-00007E3A0000}"/>
    <cellStyle name="Check Cell" xfId="2579" hidden="1" xr:uid="{00000000-0005-0000-0000-00007F3A0000}"/>
    <cellStyle name="Check Cell" xfId="2587" hidden="1" xr:uid="{00000000-0005-0000-0000-0000803A0000}"/>
    <cellStyle name="Check Cell" xfId="2571" hidden="1" xr:uid="{00000000-0005-0000-0000-0000813A0000}"/>
    <cellStyle name="Check Cell" xfId="2596" hidden="1" xr:uid="{00000000-0005-0000-0000-0000823A0000}"/>
    <cellStyle name="Check Cell" xfId="2604" hidden="1" xr:uid="{00000000-0005-0000-0000-0000833A0000}"/>
    <cellStyle name="Check Cell" xfId="2612" hidden="1" xr:uid="{00000000-0005-0000-0000-0000843A0000}"/>
    <cellStyle name="Check Cell" xfId="2619" hidden="1" xr:uid="{00000000-0005-0000-0000-0000853A0000}"/>
    <cellStyle name="Check Cell" xfId="2628" hidden="1" xr:uid="{00000000-0005-0000-0000-0000863A0000}"/>
    <cellStyle name="Check Cell" xfId="2514" hidden="1" xr:uid="{00000000-0005-0000-0000-0000873A0000}"/>
    <cellStyle name="Check Cell" xfId="2641" hidden="1" xr:uid="{00000000-0005-0000-0000-0000883A0000}"/>
    <cellStyle name="Check Cell" xfId="2656" hidden="1" xr:uid="{00000000-0005-0000-0000-0000893A0000}"/>
    <cellStyle name="Check Cell" xfId="2664" hidden="1" xr:uid="{00000000-0005-0000-0000-00008A3A0000}"/>
    <cellStyle name="Check Cell" xfId="2648" hidden="1" xr:uid="{00000000-0005-0000-0000-00008B3A0000}"/>
    <cellStyle name="Check Cell" xfId="2673" hidden="1" xr:uid="{00000000-0005-0000-0000-00008C3A0000}"/>
    <cellStyle name="Check Cell" xfId="2681" hidden="1" xr:uid="{00000000-0005-0000-0000-00008D3A0000}"/>
    <cellStyle name="Check Cell" xfId="2696" hidden="1" xr:uid="{00000000-0005-0000-0000-00008E3A0000}"/>
    <cellStyle name="Check Cell" xfId="2704" hidden="1" xr:uid="{00000000-0005-0000-0000-00008F3A0000}"/>
    <cellStyle name="Check Cell" xfId="2688" hidden="1" xr:uid="{00000000-0005-0000-0000-0000903A0000}"/>
    <cellStyle name="Check Cell" xfId="2713" hidden="1" xr:uid="{00000000-0005-0000-0000-0000913A0000}"/>
    <cellStyle name="Check Cell" xfId="2721" hidden="1" xr:uid="{00000000-0005-0000-0000-0000923A0000}"/>
    <cellStyle name="Check Cell" xfId="2729" hidden="1" xr:uid="{00000000-0005-0000-0000-0000933A0000}"/>
    <cellStyle name="Check Cell" xfId="2736" hidden="1" xr:uid="{00000000-0005-0000-0000-0000943A0000}"/>
    <cellStyle name="Check Cell" xfId="2745" hidden="1" xr:uid="{00000000-0005-0000-0000-0000953A0000}"/>
    <cellStyle name="Check Cell" xfId="2632" hidden="1" xr:uid="{00000000-0005-0000-0000-0000963A0000}"/>
    <cellStyle name="Check Cell" xfId="1811" hidden="1" xr:uid="{00000000-0005-0000-0000-0000973A0000}"/>
    <cellStyle name="Check Cell" xfId="2759" hidden="1" xr:uid="{00000000-0005-0000-0000-0000983A0000}"/>
    <cellStyle name="Check Cell" xfId="2767" hidden="1" xr:uid="{00000000-0005-0000-0000-0000993A0000}"/>
    <cellStyle name="Check Cell" xfId="2751" hidden="1" xr:uid="{00000000-0005-0000-0000-00009A3A0000}"/>
    <cellStyle name="Check Cell" xfId="2776" hidden="1" xr:uid="{00000000-0005-0000-0000-00009B3A0000}"/>
    <cellStyle name="Check Cell" xfId="2784" hidden="1" xr:uid="{00000000-0005-0000-0000-00009C3A0000}"/>
    <cellStyle name="Check Cell" xfId="2799" hidden="1" xr:uid="{00000000-0005-0000-0000-00009D3A0000}"/>
    <cellStyle name="Check Cell" xfId="2807" hidden="1" xr:uid="{00000000-0005-0000-0000-00009E3A0000}"/>
    <cellStyle name="Check Cell" xfId="2791" hidden="1" xr:uid="{00000000-0005-0000-0000-00009F3A0000}"/>
    <cellStyle name="Check Cell" xfId="2816" hidden="1" xr:uid="{00000000-0005-0000-0000-0000A03A0000}"/>
    <cellStyle name="Check Cell" xfId="2824" hidden="1" xr:uid="{00000000-0005-0000-0000-0000A13A0000}"/>
    <cellStyle name="Check Cell" xfId="2832" hidden="1" xr:uid="{00000000-0005-0000-0000-0000A23A0000}"/>
    <cellStyle name="Check Cell" xfId="2839" hidden="1" xr:uid="{00000000-0005-0000-0000-0000A33A0000}"/>
    <cellStyle name="Check Cell" xfId="2848" hidden="1" xr:uid="{00000000-0005-0000-0000-0000A43A0000}"/>
    <cellStyle name="Check Cell" xfId="2863" hidden="1" xr:uid="{00000000-0005-0000-0000-0000A53A0000}"/>
    <cellStyle name="Check Cell" xfId="2871" hidden="1" xr:uid="{00000000-0005-0000-0000-0000A63A0000}"/>
    <cellStyle name="Check Cell" xfId="2899" hidden="1" xr:uid="{00000000-0005-0000-0000-0000A73A0000}"/>
    <cellStyle name="Check Cell" xfId="2914" hidden="1" xr:uid="{00000000-0005-0000-0000-0000A83A0000}"/>
    <cellStyle name="Check Cell" xfId="2922" hidden="1" xr:uid="{00000000-0005-0000-0000-0000A93A0000}"/>
    <cellStyle name="Check Cell" xfId="2906" hidden="1" xr:uid="{00000000-0005-0000-0000-0000AA3A0000}"/>
    <cellStyle name="Check Cell" xfId="2932" hidden="1" xr:uid="{00000000-0005-0000-0000-0000AB3A0000}"/>
    <cellStyle name="Check Cell" xfId="2940" hidden="1" xr:uid="{00000000-0005-0000-0000-0000AC3A0000}"/>
    <cellStyle name="Check Cell" xfId="2955" hidden="1" xr:uid="{00000000-0005-0000-0000-0000AD3A0000}"/>
    <cellStyle name="Check Cell" xfId="2963" hidden="1" xr:uid="{00000000-0005-0000-0000-0000AE3A0000}"/>
    <cellStyle name="Check Cell" xfId="2947" hidden="1" xr:uid="{00000000-0005-0000-0000-0000AF3A0000}"/>
    <cellStyle name="Check Cell" xfId="2972" hidden="1" xr:uid="{00000000-0005-0000-0000-0000B03A0000}"/>
    <cellStyle name="Check Cell" xfId="2981" hidden="1" xr:uid="{00000000-0005-0000-0000-0000B13A0000}"/>
    <cellStyle name="Check Cell" xfId="2989" hidden="1" xr:uid="{00000000-0005-0000-0000-0000B23A0000}"/>
    <cellStyle name="Check Cell" xfId="2996" hidden="1" xr:uid="{00000000-0005-0000-0000-0000B33A0000}"/>
    <cellStyle name="Check Cell" xfId="3005" hidden="1" xr:uid="{00000000-0005-0000-0000-0000B43A0000}"/>
    <cellStyle name="Check Cell" xfId="2889" hidden="1" xr:uid="{00000000-0005-0000-0000-0000B53A0000}"/>
    <cellStyle name="Check Cell" xfId="3018" hidden="1" xr:uid="{00000000-0005-0000-0000-0000B63A0000}"/>
    <cellStyle name="Check Cell" xfId="3033" hidden="1" xr:uid="{00000000-0005-0000-0000-0000B73A0000}"/>
    <cellStyle name="Check Cell" xfId="3041" hidden="1" xr:uid="{00000000-0005-0000-0000-0000B83A0000}"/>
    <cellStyle name="Check Cell" xfId="3025" hidden="1" xr:uid="{00000000-0005-0000-0000-0000B93A0000}"/>
    <cellStyle name="Check Cell" xfId="3050" hidden="1" xr:uid="{00000000-0005-0000-0000-0000BA3A0000}"/>
    <cellStyle name="Check Cell" xfId="3058" hidden="1" xr:uid="{00000000-0005-0000-0000-0000BB3A0000}"/>
    <cellStyle name="Check Cell" xfId="3073" hidden="1" xr:uid="{00000000-0005-0000-0000-0000BC3A0000}"/>
    <cellStyle name="Check Cell" xfId="3081" hidden="1" xr:uid="{00000000-0005-0000-0000-0000BD3A0000}"/>
    <cellStyle name="Check Cell" xfId="3065" hidden="1" xr:uid="{00000000-0005-0000-0000-0000BE3A0000}"/>
    <cellStyle name="Check Cell" xfId="3090" hidden="1" xr:uid="{00000000-0005-0000-0000-0000BF3A0000}"/>
    <cellStyle name="Check Cell" xfId="3098" hidden="1" xr:uid="{00000000-0005-0000-0000-0000C03A0000}"/>
    <cellStyle name="Check Cell" xfId="3106" hidden="1" xr:uid="{00000000-0005-0000-0000-0000C13A0000}"/>
    <cellStyle name="Check Cell" xfId="3113" hidden="1" xr:uid="{00000000-0005-0000-0000-0000C23A0000}"/>
    <cellStyle name="Check Cell" xfId="3122" hidden="1" xr:uid="{00000000-0005-0000-0000-0000C33A0000}"/>
    <cellStyle name="Check Cell" xfId="3009" hidden="1" xr:uid="{00000000-0005-0000-0000-0000C43A0000}"/>
    <cellStyle name="Check Cell" xfId="2881" hidden="1" xr:uid="{00000000-0005-0000-0000-0000C53A0000}"/>
    <cellStyle name="Check Cell" xfId="3136" hidden="1" xr:uid="{00000000-0005-0000-0000-0000C63A0000}"/>
    <cellStyle name="Check Cell" xfId="3144" hidden="1" xr:uid="{00000000-0005-0000-0000-0000C73A0000}"/>
    <cellStyle name="Check Cell" xfId="3128" hidden="1" xr:uid="{00000000-0005-0000-0000-0000C83A0000}"/>
    <cellStyle name="Check Cell" xfId="3153" hidden="1" xr:uid="{00000000-0005-0000-0000-0000C93A0000}"/>
    <cellStyle name="Check Cell" xfId="3161" hidden="1" xr:uid="{00000000-0005-0000-0000-0000CA3A0000}"/>
    <cellStyle name="Check Cell" xfId="3176" hidden="1" xr:uid="{00000000-0005-0000-0000-0000CB3A0000}"/>
    <cellStyle name="Check Cell" xfId="3184" hidden="1" xr:uid="{00000000-0005-0000-0000-0000CC3A0000}"/>
    <cellStyle name="Check Cell" xfId="3168" hidden="1" xr:uid="{00000000-0005-0000-0000-0000CD3A0000}"/>
    <cellStyle name="Check Cell" xfId="3193" hidden="1" xr:uid="{00000000-0005-0000-0000-0000CE3A0000}"/>
    <cellStyle name="Check Cell" xfId="3201" hidden="1" xr:uid="{00000000-0005-0000-0000-0000CF3A0000}"/>
    <cellStyle name="Check Cell" xfId="3209" hidden="1" xr:uid="{00000000-0005-0000-0000-0000D03A0000}"/>
    <cellStyle name="Check Cell" xfId="3216" hidden="1" xr:uid="{00000000-0005-0000-0000-0000D13A0000}"/>
    <cellStyle name="Check Cell" xfId="3225" hidden="1" xr:uid="{00000000-0005-0000-0000-0000D23A0000}"/>
    <cellStyle name="Check Cell" xfId="3236" hidden="1" xr:uid="{00000000-0005-0000-0000-0000D33A0000}"/>
    <cellStyle name="Check Cell" xfId="3314" hidden="1" xr:uid="{00000000-0005-0000-0000-0000D43A0000}"/>
    <cellStyle name="Check Cell" xfId="3329" hidden="1" xr:uid="{00000000-0005-0000-0000-0000D53A0000}"/>
    <cellStyle name="Check Cell" xfId="3337" hidden="1" xr:uid="{00000000-0005-0000-0000-0000D63A0000}"/>
    <cellStyle name="Check Cell" xfId="3321" hidden="1" xr:uid="{00000000-0005-0000-0000-0000D73A0000}"/>
    <cellStyle name="Check Cell" xfId="3347" hidden="1" xr:uid="{00000000-0005-0000-0000-0000D83A0000}"/>
    <cellStyle name="Check Cell" xfId="3355" hidden="1" xr:uid="{00000000-0005-0000-0000-0000D93A0000}"/>
    <cellStyle name="Check Cell" xfId="3370" hidden="1" xr:uid="{00000000-0005-0000-0000-0000DA3A0000}"/>
    <cellStyle name="Check Cell" xfId="3378" hidden="1" xr:uid="{00000000-0005-0000-0000-0000DB3A0000}"/>
    <cellStyle name="Check Cell" xfId="3362" hidden="1" xr:uid="{00000000-0005-0000-0000-0000DC3A0000}"/>
    <cellStyle name="Check Cell" xfId="3387" hidden="1" xr:uid="{00000000-0005-0000-0000-0000DD3A0000}"/>
    <cellStyle name="Check Cell" xfId="3396" hidden="1" xr:uid="{00000000-0005-0000-0000-0000DE3A0000}"/>
    <cellStyle name="Check Cell" xfId="3404" hidden="1" xr:uid="{00000000-0005-0000-0000-0000DF3A0000}"/>
    <cellStyle name="Check Cell" xfId="3411" hidden="1" xr:uid="{00000000-0005-0000-0000-0000E03A0000}"/>
    <cellStyle name="Check Cell" xfId="3420" hidden="1" xr:uid="{00000000-0005-0000-0000-0000E13A0000}"/>
    <cellStyle name="Check Cell" xfId="3428" hidden="1" xr:uid="{00000000-0005-0000-0000-0000E23A0000}"/>
    <cellStyle name="Check Cell" xfId="3444" hidden="1" xr:uid="{00000000-0005-0000-0000-0000E33A0000}"/>
    <cellStyle name="Check Cell" xfId="3459" hidden="1" xr:uid="{00000000-0005-0000-0000-0000E43A0000}"/>
    <cellStyle name="Check Cell" xfId="3467" hidden="1" xr:uid="{00000000-0005-0000-0000-0000E53A0000}"/>
    <cellStyle name="Check Cell" xfId="3451" hidden="1" xr:uid="{00000000-0005-0000-0000-0000E63A0000}"/>
    <cellStyle name="Check Cell" xfId="3477" hidden="1" xr:uid="{00000000-0005-0000-0000-0000E73A0000}"/>
    <cellStyle name="Check Cell" xfId="3485" hidden="1" xr:uid="{00000000-0005-0000-0000-0000E83A0000}"/>
    <cellStyle name="Check Cell" xfId="3500" hidden="1" xr:uid="{00000000-0005-0000-0000-0000E93A0000}"/>
    <cellStyle name="Check Cell" xfId="3508" hidden="1" xr:uid="{00000000-0005-0000-0000-0000EA3A0000}"/>
    <cellStyle name="Check Cell" xfId="3492" hidden="1" xr:uid="{00000000-0005-0000-0000-0000EB3A0000}"/>
    <cellStyle name="Check Cell" xfId="3517" hidden="1" xr:uid="{00000000-0005-0000-0000-0000EC3A0000}"/>
    <cellStyle name="Check Cell" xfId="3526" hidden="1" xr:uid="{00000000-0005-0000-0000-0000ED3A0000}"/>
    <cellStyle name="Check Cell" xfId="3534" hidden="1" xr:uid="{00000000-0005-0000-0000-0000EE3A0000}"/>
    <cellStyle name="Check Cell" xfId="3541" hidden="1" xr:uid="{00000000-0005-0000-0000-0000EF3A0000}"/>
    <cellStyle name="Check Cell" xfId="3550" hidden="1" xr:uid="{00000000-0005-0000-0000-0000F03A0000}"/>
    <cellStyle name="Check Cell" xfId="3558" hidden="1" xr:uid="{00000000-0005-0000-0000-0000F13A0000}"/>
    <cellStyle name="Check Cell" xfId="3435" hidden="1" xr:uid="{00000000-0005-0000-0000-0000F23A0000}"/>
    <cellStyle name="Check Cell" xfId="3566" hidden="1" xr:uid="{00000000-0005-0000-0000-0000F33A0000}"/>
    <cellStyle name="Check Cell" xfId="3581" hidden="1" xr:uid="{00000000-0005-0000-0000-0000F43A0000}"/>
    <cellStyle name="Check Cell" xfId="3589" hidden="1" xr:uid="{00000000-0005-0000-0000-0000F53A0000}"/>
    <cellStyle name="Check Cell" xfId="3573" hidden="1" xr:uid="{00000000-0005-0000-0000-0000F63A0000}"/>
    <cellStyle name="Check Cell" xfId="3598" hidden="1" xr:uid="{00000000-0005-0000-0000-0000F73A0000}"/>
    <cellStyle name="Check Cell" xfId="3606" hidden="1" xr:uid="{00000000-0005-0000-0000-0000F83A0000}"/>
    <cellStyle name="Check Cell" xfId="3621" hidden="1" xr:uid="{00000000-0005-0000-0000-0000F93A0000}"/>
    <cellStyle name="Check Cell" xfId="3629" hidden="1" xr:uid="{00000000-0005-0000-0000-0000FA3A0000}"/>
    <cellStyle name="Check Cell" xfId="3613" hidden="1" xr:uid="{00000000-0005-0000-0000-0000FB3A0000}"/>
    <cellStyle name="Check Cell" xfId="3638" hidden="1" xr:uid="{00000000-0005-0000-0000-0000FC3A0000}"/>
    <cellStyle name="Check Cell" xfId="3646" hidden="1" xr:uid="{00000000-0005-0000-0000-0000FD3A0000}"/>
    <cellStyle name="Check Cell" xfId="3654" hidden="1" xr:uid="{00000000-0005-0000-0000-0000FE3A0000}"/>
    <cellStyle name="Check Cell" xfId="3661" hidden="1" xr:uid="{00000000-0005-0000-0000-0000FF3A0000}"/>
    <cellStyle name="Check Cell" xfId="3670" hidden="1" xr:uid="{00000000-0005-0000-0000-0000003B0000}"/>
    <cellStyle name="Check Cell" xfId="3678" hidden="1" xr:uid="{00000000-0005-0000-0000-0000013B0000}"/>
    <cellStyle name="Check Cell" xfId="3686" hidden="1" xr:uid="{00000000-0005-0000-0000-0000023B0000}"/>
    <cellStyle name="Check Cell" xfId="3694" hidden="1" xr:uid="{00000000-0005-0000-0000-0000033B0000}"/>
    <cellStyle name="Check Cell" xfId="3709" hidden="1" xr:uid="{00000000-0005-0000-0000-0000043B0000}"/>
    <cellStyle name="Check Cell" xfId="3717" hidden="1" xr:uid="{00000000-0005-0000-0000-0000053B0000}"/>
    <cellStyle name="Check Cell" xfId="3701" hidden="1" xr:uid="{00000000-0005-0000-0000-0000063B0000}"/>
    <cellStyle name="Check Cell" xfId="3727" hidden="1" xr:uid="{00000000-0005-0000-0000-0000073B0000}"/>
    <cellStyle name="Check Cell" xfId="3735" hidden="1" xr:uid="{00000000-0005-0000-0000-0000083B0000}"/>
    <cellStyle name="Check Cell" xfId="3750" hidden="1" xr:uid="{00000000-0005-0000-0000-0000093B0000}"/>
    <cellStyle name="Check Cell" xfId="3758" hidden="1" xr:uid="{00000000-0005-0000-0000-00000A3B0000}"/>
    <cellStyle name="Check Cell" xfId="3742" hidden="1" xr:uid="{00000000-0005-0000-0000-00000B3B0000}"/>
    <cellStyle name="Check Cell" xfId="3767" hidden="1" xr:uid="{00000000-0005-0000-0000-00000C3B0000}"/>
    <cellStyle name="Check Cell" xfId="3776" hidden="1" xr:uid="{00000000-0005-0000-0000-00000D3B0000}"/>
    <cellStyle name="Check Cell" xfId="3784" hidden="1" xr:uid="{00000000-0005-0000-0000-00000E3B0000}"/>
    <cellStyle name="Check Cell" xfId="3791" hidden="1" xr:uid="{00000000-0005-0000-0000-00000F3B0000}"/>
    <cellStyle name="Check Cell" xfId="3800" hidden="1" xr:uid="{00000000-0005-0000-0000-0000103B0000}"/>
    <cellStyle name="Check Cell" xfId="3808" hidden="1" xr:uid="{00000000-0005-0000-0000-0000113B0000}"/>
    <cellStyle name="Check Cell" xfId="3816" hidden="1" xr:uid="{00000000-0005-0000-0000-0000123B0000}"/>
    <cellStyle name="Check Cell" xfId="3824" hidden="1" xr:uid="{00000000-0005-0000-0000-0000133B0000}"/>
    <cellStyle name="Check Cell" xfId="3839" hidden="1" xr:uid="{00000000-0005-0000-0000-0000143B0000}"/>
    <cellStyle name="Check Cell" xfId="3847" hidden="1" xr:uid="{00000000-0005-0000-0000-0000153B0000}"/>
    <cellStyle name="Check Cell" xfId="3831" hidden="1" xr:uid="{00000000-0005-0000-0000-0000163B0000}"/>
    <cellStyle name="Check Cell" xfId="3857" hidden="1" xr:uid="{00000000-0005-0000-0000-0000173B0000}"/>
    <cellStyle name="Check Cell" xfId="3865" hidden="1" xr:uid="{00000000-0005-0000-0000-0000183B0000}"/>
    <cellStyle name="Check Cell" xfId="3880" hidden="1" xr:uid="{00000000-0005-0000-0000-0000193B0000}"/>
    <cellStyle name="Check Cell" xfId="3888" hidden="1" xr:uid="{00000000-0005-0000-0000-00001A3B0000}"/>
    <cellStyle name="Check Cell" xfId="3872" hidden="1" xr:uid="{00000000-0005-0000-0000-00001B3B0000}"/>
    <cellStyle name="Check Cell" xfId="3897" hidden="1" xr:uid="{00000000-0005-0000-0000-00001C3B0000}"/>
    <cellStyle name="Check Cell" xfId="3906" hidden="1" xr:uid="{00000000-0005-0000-0000-00001D3B0000}"/>
    <cellStyle name="Check Cell" xfId="3914" hidden="1" xr:uid="{00000000-0005-0000-0000-00001E3B0000}"/>
    <cellStyle name="Check Cell" xfId="3921" hidden="1" xr:uid="{00000000-0005-0000-0000-00001F3B0000}"/>
    <cellStyle name="Check Cell" xfId="3930" hidden="1" xr:uid="{00000000-0005-0000-0000-0000203B0000}"/>
    <cellStyle name="Check Cell" xfId="3938" hidden="1" xr:uid="{00000000-0005-0000-0000-0000213B0000}"/>
    <cellStyle name="Check Cell" xfId="3951" hidden="1" xr:uid="{00000000-0005-0000-0000-0000223B0000}"/>
    <cellStyle name="Check Cell" xfId="4007" hidden="1" xr:uid="{00000000-0005-0000-0000-0000233B0000}"/>
    <cellStyle name="Check Cell" xfId="4035" hidden="1" xr:uid="{00000000-0005-0000-0000-0000243B0000}"/>
    <cellStyle name="Check Cell" xfId="4050" hidden="1" xr:uid="{00000000-0005-0000-0000-0000253B0000}"/>
    <cellStyle name="Check Cell" xfId="4058" hidden="1" xr:uid="{00000000-0005-0000-0000-0000263B0000}"/>
    <cellStyle name="Check Cell" xfId="4042" hidden="1" xr:uid="{00000000-0005-0000-0000-0000273B0000}"/>
    <cellStyle name="Check Cell" xfId="4069" hidden="1" xr:uid="{00000000-0005-0000-0000-0000283B0000}"/>
    <cellStyle name="Check Cell" xfId="4077" hidden="1" xr:uid="{00000000-0005-0000-0000-0000293B0000}"/>
    <cellStyle name="Check Cell" xfId="4092" hidden="1" xr:uid="{00000000-0005-0000-0000-00002A3B0000}"/>
    <cellStyle name="Check Cell" xfId="4100" hidden="1" xr:uid="{00000000-0005-0000-0000-00002B3B0000}"/>
    <cellStyle name="Check Cell" xfId="4084" hidden="1" xr:uid="{00000000-0005-0000-0000-00002C3B0000}"/>
    <cellStyle name="Check Cell" xfId="4110" hidden="1" xr:uid="{00000000-0005-0000-0000-00002D3B0000}"/>
    <cellStyle name="Check Cell" xfId="4119" hidden="1" xr:uid="{00000000-0005-0000-0000-00002E3B0000}"/>
    <cellStyle name="Check Cell" xfId="4127" hidden="1" xr:uid="{00000000-0005-0000-0000-00002F3B0000}"/>
    <cellStyle name="Check Cell" xfId="4134" hidden="1" xr:uid="{00000000-0005-0000-0000-0000303B0000}"/>
    <cellStyle name="Check Cell" xfId="4145" hidden="1" xr:uid="{00000000-0005-0000-0000-0000313B0000}"/>
    <cellStyle name="Check Cell" xfId="4025" hidden="1" xr:uid="{00000000-0005-0000-0000-0000323B0000}"/>
    <cellStyle name="Check Cell" xfId="4159" hidden="1" xr:uid="{00000000-0005-0000-0000-0000333B0000}"/>
    <cellStyle name="Check Cell" xfId="4174" hidden="1" xr:uid="{00000000-0005-0000-0000-0000343B0000}"/>
    <cellStyle name="Check Cell" xfId="4182" hidden="1" xr:uid="{00000000-0005-0000-0000-0000353B0000}"/>
    <cellStyle name="Check Cell" xfId="4166" hidden="1" xr:uid="{00000000-0005-0000-0000-0000363B0000}"/>
    <cellStyle name="Check Cell" xfId="4191" hidden="1" xr:uid="{00000000-0005-0000-0000-0000373B0000}"/>
    <cellStyle name="Check Cell" xfId="4199" hidden="1" xr:uid="{00000000-0005-0000-0000-0000383B0000}"/>
    <cellStyle name="Check Cell" xfId="4214" hidden="1" xr:uid="{00000000-0005-0000-0000-0000393B0000}"/>
    <cellStyle name="Check Cell" xfId="4222" hidden="1" xr:uid="{00000000-0005-0000-0000-00003A3B0000}"/>
    <cellStyle name="Check Cell" xfId="4206" hidden="1" xr:uid="{00000000-0005-0000-0000-00003B3B0000}"/>
    <cellStyle name="Check Cell" xfId="4231" hidden="1" xr:uid="{00000000-0005-0000-0000-00003C3B0000}"/>
    <cellStyle name="Check Cell" xfId="4239" hidden="1" xr:uid="{00000000-0005-0000-0000-00003D3B0000}"/>
    <cellStyle name="Check Cell" xfId="4247" hidden="1" xr:uid="{00000000-0005-0000-0000-00003E3B0000}"/>
    <cellStyle name="Check Cell" xfId="4254" hidden="1" xr:uid="{00000000-0005-0000-0000-00003F3B0000}"/>
    <cellStyle name="Check Cell" xfId="4263" hidden="1" xr:uid="{00000000-0005-0000-0000-0000403B0000}"/>
    <cellStyle name="Check Cell" xfId="4150" hidden="1" xr:uid="{00000000-0005-0000-0000-0000413B0000}"/>
    <cellStyle name="Check Cell" xfId="4017" hidden="1" xr:uid="{00000000-0005-0000-0000-0000423B0000}"/>
    <cellStyle name="Check Cell" xfId="4277" hidden="1" xr:uid="{00000000-0005-0000-0000-0000433B0000}"/>
    <cellStyle name="Check Cell" xfId="4285" hidden="1" xr:uid="{00000000-0005-0000-0000-0000443B0000}"/>
    <cellStyle name="Check Cell" xfId="4269" hidden="1" xr:uid="{00000000-0005-0000-0000-0000453B0000}"/>
    <cellStyle name="Check Cell" xfId="4294" hidden="1" xr:uid="{00000000-0005-0000-0000-0000463B0000}"/>
    <cellStyle name="Check Cell" xfId="4302" hidden="1" xr:uid="{00000000-0005-0000-0000-0000473B0000}"/>
    <cellStyle name="Check Cell" xfId="4317" hidden="1" xr:uid="{00000000-0005-0000-0000-0000483B0000}"/>
    <cellStyle name="Check Cell" xfId="4325" hidden="1" xr:uid="{00000000-0005-0000-0000-0000493B0000}"/>
    <cellStyle name="Check Cell" xfId="4309" hidden="1" xr:uid="{00000000-0005-0000-0000-00004A3B0000}"/>
    <cellStyle name="Check Cell" xfId="4334" hidden="1" xr:uid="{00000000-0005-0000-0000-00004B3B0000}"/>
    <cellStyle name="Check Cell" xfId="4342" hidden="1" xr:uid="{00000000-0005-0000-0000-00004C3B0000}"/>
    <cellStyle name="Check Cell" xfId="4350" hidden="1" xr:uid="{00000000-0005-0000-0000-00004D3B0000}"/>
    <cellStyle name="Check Cell" xfId="4357" hidden="1" xr:uid="{00000000-0005-0000-0000-00004E3B0000}"/>
    <cellStyle name="Check Cell" xfId="4366" hidden="1" xr:uid="{00000000-0005-0000-0000-00004F3B0000}"/>
    <cellStyle name="Check Cell" xfId="3999" hidden="1" xr:uid="{00000000-0005-0000-0000-0000503B0000}"/>
    <cellStyle name="Check Cell" xfId="4396" hidden="1" xr:uid="{00000000-0005-0000-0000-0000513B0000}"/>
    <cellStyle name="Check Cell" xfId="4424" hidden="1" xr:uid="{00000000-0005-0000-0000-0000523B0000}"/>
    <cellStyle name="Check Cell" xfId="4439" hidden="1" xr:uid="{00000000-0005-0000-0000-0000533B0000}"/>
    <cellStyle name="Check Cell" xfId="4447" hidden="1" xr:uid="{00000000-0005-0000-0000-0000543B0000}"/>
    <cellStyle name="Check Cell" xfId="4431" hidden="1" xr:uid="{00000000-0005-0000-0000-0000553B0000}"/>
    <cellStyle name="Check Cell" xfId="4457" hidden="1" xr:uid="{00000000-0005-0000-0000-0000563B0000}"/>
    <cellStyle name="Check Cell" xfId="4465" hidden="1" xr:uid="{00000000-0005-0000-0000-0000573B0000}"/>
    <cellStyle name="Check Cell" xfId="4480" hidden="1" xr:uid="{00000000-0005-0000-0000-0000583B0000}"/>
    <cellStyle name="Check Cell" xfId="4488" hidden="1" xr:uid="{00000000-0005-0000-0000-0000593B0000}"/>
    <cellStyle name="Check Cell" xfId="4472" hidden="1" xr:uid="{00000000-0005-0000-0000-00005A3B0000}"/>
    <cellStyle name="Check Cell" xfId="4497" hidden="1" xr:uid="{00000000-0005-0000-0000-00005B3B0000}"/>
    <cellStyle name="Check Cell" xfId="4506" hidden="1" xr:uid="{00000000-0005-0000-0000-00005C3B0000}"/>
    <cellStyle name="Check Cell" xfId="4514" hidden="1" xr:uid="{00000000-0005-0000-0000-00005D3B0000}"/>
    <cellStyle name="Check Cell" xfId="4521" hidden="1" xr:uid="{00000000-0005-0000-0000-00005E3B0000}"/>
    <cellStyle name="Check Cell" xfId="4530" hidden="1" xr:uid="{00000000-0005-0000-0000-00005F3B0000}"/>
    <cellStyle name="Check Cell" xfId="4414" hidden="1" xr:uid="{00000000-0005-0000-0000-0000603B0000}"/>
    <cellStyle name="Check Cell" xfId="4543" hidden="1" xr:uid="{00000000-0005-0000-0000-0000613B0000}"/>
    <cellStyle name="Check Cell" xfId="4558" hidden="1" xr:uid="{00000000-0005-0000-0000-0000623B0000}"/>
    <cellStyle name="Check Cell" xfId="4566" hidden="1" xr:uid="{00000000-0005-0000-0000-0000633B0000}"/>
    <cellStyle name="Check Cell" xfId="4550" hidden="1" xr:uid="{00000000-0005-0000-0000-0000643B0000}"/>
    <cellStyle name="Check Cell" xfId="4575" hidden="1" xr:uid="{00000000-0005-0000-0000-0000653B0000}"/>
    <cellStyle name="Check Cell" xfId="4583" hidden="1" xr:uid="{00000000-0005-0000-0000-0000663B0000}"/>
    <cellStyle name="Check Cell" xfId="4598" hidden="1" xr:uid="{00000000-0005-0000-0000-0000673B0000}"/>
    <cellStyle name="Check Cell" xfId="4606" hidden="1" xr:uid="{00000000-0005-0000-0000-0000683B0000}"/>
    <cellStyle name="Check Cell" xfId="4590" hidden="1" xr:uid="{00000000-0005-0000-0000-0000693B0000}"/>
    <cellStyle name="Check Cell" xfId="4615" hidden="1" xr:uid="{00000000-0005-0000-0000-00006A3B0000}"/>
    <cellStyle name="Check Cell" xfId="4623" hidden="1" xr:uid="{00000000-0005-0000-0000-00006B3B0000}"/>
    <cellStyle name="Check Cell" xfId="4631" hidden="1" xr:uid="{00000000-0005-0000-0000-00006C3B0000}"/>
    <cellStyle name="Check Cell" xfId="4638" hidden="1" xr:uid="{00000000-0005-0000-0000-00006D3B0000}"/>
    <cellStyle name="Check Cell" xfId="4647" hidden="1" xr:uid="{00000000-0005-0000-0000-00006E3B0000}"/>
    <cellStyle name="Check Cell" xfId="4534" hidden="1" xr:uid="{00000000-0005-0000-0000-00006F3B0000}"/>
    <cellStyle name="Check Cell" xfId="4406" hidden="1" xr:uid="{00000000-0005-0000-0000-0000703B0000}"/>
    <cellStyle name="Check Cell" xfId="4661" hidden="1" xr:uid="{00000000-0005-0000-0000-0000713B0000}"/>
    <cellStyle name="Check Cell" xfId="4669" hidden="1" xr:uid="{00000000-0005-0000-0000-0000723B0000}"/>
    <cellStyle name="Check Cell" xfId="4653" hidden="1" xr:uid="{00000000-0005-0000-0000-0000733B0000}"/>
    <cellStyle name="Check Cell" xfId="4678" hidden="1" xr:uid="{00000000-0005-0000-0000-0000743B0000}"/>
    <cellStyle name="Check Cell" xfId="4686" hidden="1" xr:uid="{00000000-0005-0000-0000-0000753B0000}"/>
    <cellStyle name="Check Cell" xfId="4701" hidden="1" xr:uid="{00000000-0005-0000-0000-0000763B0000}"/>
    <cellStyle name="Check Cell" xfId="4709" hidden="1" xr:uid="{00000000-0005-0000-0000-0000773B0000}"/>
    <cellStyle name="Check Cell" xfId="4693" hidden="1" xr:uid="{00000000-0005-0000-0000-0000783B0000}"/>
    <cellStyle name="Check Cell" xfId="4718" hidden="1" xr:uid="{00000000-0005-0000-0000-0000793B0000}"/>
    <cellStyle name="Check Cell" xfId="4726" hidden="1" xr:uid="{00000000-0005-0000-0000-00007A3B0000}"/>
    <cellStyle name="Check Cell" xfId="4734" hidden="1" xr:uid="{00000000-0005-0000-0000-00007B3B0000}"/>
    <cellStyle name="Check Cell" xfId="4741" hidden="1" xr:uid="{00000000-0005-0000-0000-00007C3B0000}"/>
    <cellStyle name="Check Cell" xfId="4750" hidden="1" xr:uid="{00000000-0005-0000-0000-00007D3B0000}"/>
    <cellStyle name="Check Cell" xfId="4452" hidden="1" xr:uid="{00000000-0005-0000-0000-00007E3B0000}"/>
    <cellStyle name="Check Cell" xfId="3965" hidden="1" xr:uid="{00000000-0005-0000-0000-00007F3B0000}"/>
    <cellStyle name="Check Cell" xfId="3989" hidden="1" xr:uid="{00000000-0005-0000-0000-0000803B0000}"/>
    <cellStyle name="Check Cell" xfId="4763" hidden="1" xr:uid="{00000000-0005-0000-0000-0000813B0000}"/>
    <cellStyle name="Check Cell" xfId="4771" hidden="1" xr:uid="{00000000-0005-0000-0000-0000823B0000}"/>
    <cellStyle name="Check Cell" xfId="3994" hidden="1" xr:uid="{00000000-0005-0000-0000-0000833B0000}"/>
    <cellStyle name="Check Cell" xfId="4780" hidden="1" xr:uid="{00000000-0005-0000-0000-0000843B0000}"/>
    <cellStyle name="Check Cell" xfId="4788" hidden="1" xr:uid="{00000000-0005-0000-0000-0000853B0000}"/>
    <cellStyle name="Check Cell" xfId="4803" hidden="1" xr:uid="{00000000-0005-0000-0000-0000863B0000}"/>
    <cellStyle name="Check Cell" xfId="4811" hidden="1" xr:uid="{00000000-0005-0000-0000-0000873B0000}"/>
    <cellStyle name="Check Cell" xfId="4795" hidden="1" xr:uid="{00000000-0005-0000-0000-0000883B0000}"/>
    <cellStyle name="Check Cell" xfId="4820" hidden="1" xr:uid="{00000000-0005-0000-0000-0000893B0000}"/>
    <cellStyle name="Check Cell" xfId="4828" hidden="1" xr:uid="{00000000-0005-0000-0000-00008A3B0000}"/>
    <cellStyle name="Check Cell" xfId="4836" hidden="1" xr:uid="{00000000-0005-0000-0000-00008B3B0000}"/>
    <cellStyle name="Check Cell" xfId="4843" hidden="1" xr:uid="{00000000-0005-0000-0000-00008C3B0000}"/>
    <cellStyle name="Check Cell" xfId="4852" hidden="1" xr:uid="{00000000-0005-0000-0000-00008D3B0000}"/>
    <cellStyle name="Check Cell" xfId="3981" hidden="1" xr:uid="{00000000-0005-0000-0000-00008E3B0000}"/>
    <cellStyle name="Check Cell" xfId="4865" hidden="1" xr:uid="{00000000-0005-0000-0000-00008F3B0000}"/>
    <cellStyle name="Check Cell" xfId="4880" hidden="1" xr:uid="{00000000-0005-0000-0000-0000903B0000}"/>
    <cellStyle name="Check Cell" xfId="4888" hidden="1" xr:uid="{00000000-0005-0000-0000-0000913B0000}"/>
    <cellStyle name="Check Cell" xfId="4872" hidden="1" xr:uid="{00000000-0005-0000-0000-0000923B0000}"/>
    <cellStyle name="Check Cell" xfId="4897" hidden="1" xr:uid="{00000000-0005-0000-0000-0000933B0000}"/>
    <cellStyle name="Check Cell" xfId="4905" hidden="1" xr:uid="{00000000-0005-0000-0000-0000943B0000}"/>
    <cellStyle name="Check Cell" xfId="4920" hidden="1" xr:uid="{00000000-0005-0000-0000-0000953B0000}"/>
    <cellStyle name="Check Cell" xfId="4928" hidden="1" xr:uid="{00000000-0005-0000-0000-0000963B0000}"/>
    <cellStyle name="Check Cell" xfId="4912" hidden="1" xr:uid="{00000000-0005-0000-0000-0000973B0000}"/>
    <cellStyle name="Check Cell" xfId="4937" hidden="1" xr:uid="{00000000-0005-0000-0000-0000983B0000}"/>
    <cellStyle name="Check Cell" xfId="4945" hidden="1" xr:uid="{00000000-0005-0000-0000-0000993B0000}"/>
    <cellStyle name="Check Cell" xfId="4953" hidden="1" xr:uid="{00000000-0005-0000-0000-00009A3B0000}"/>
    <cellStyle name="Check Cell" xfId="4960" hidden="1" xr:uid="{00000000-0005-0000-0000-00009B3B0000}"/>
    <cellStyle name="Check Cell" xfId="4969" hidden="1" xr:uid="{00000000-0005-0000-0000-00009C3B0000}"/>
    <cellStyle name="Check Cell" xfId="4856" hidden="1" xr:uid="{00000000-0005-0000-0000-00009D3B0000}"/>
    <cellStyle name="Check Cell" xfId="3974" hidden="1" xr:uid="{00000000-0005-0000-0000-00009E3B0000}"/>
    <cellStyle name="Check Cell" xfId="4983" hidden="1" xr:uid="{00000000-0005-0000-0000-00009F3B0000}"/>
    <cellStyle name="Check Cell" xfId="4991" hidden="1" xr:uid="{00000000-0005-0000-0000-0000A03B0000}"/>
    <cellStyle name="Check Cell" xfId="4975" hidden="1" xr:uid="{00000000-0005-0000-0000-0000A13B0000}"/>
    <cellStyle name="Check Cell" xfId="5000" hidden="1" xr:uid="{00000000-0005-0000-0000-0000A23B0000}"/>
    <cellStyle name="Check Cell" xfId="5008" hidden="1" xr:uid="{00000000-0005-0000-0000-0000A33B0000}"/>
    <cellStyle name="Check Cell" xfId="5023" hidden="1" xr:uid="{00000000-0005-0000-0000-0000A43B0000}"/>
    <cellStyle name="Check Cell" xfId="5031" hidden="1" xr:uid="{00000000-0005-0000-0000-0000A53B0000}"/>
    <cellStyle name="Check Cell" xfId="5015" hidden="1" xr:uid="{00000000-0005-0000-0000-0000A63B0000}"/>
    <cellStyle name="Check Cell" xfId="5040" hidden="1" xr:uid="{00000000-0005-0000-0000-0000A73B0000}"/>
    <cellStyle name="Check Cell" xfId="5048" hidden="1" xr:uid="{00000000-0005-0000-0000-0000A83B0000}"/>
    <cellStyle name="Check Cell" xfId="5056" hidden="1" xr:uid="{00000000-0005-0000-0000-0000A93B0000}"/>
    <cellStyle name="Check Cell" xfId="5063" hidden="1" xr:uid="{00000000-0005-0000-0000-0000AA3B0000}"/>
    <cellStyle name="Check Cell" xfId="5072" hidden="1" xr:uid="{00000000-0005-0000-0000-0000AB3B0000}"/>
    <cellStyle name="Check Cell" xfId="5079" hidden="1" xr:uid="{00000000-0005-0000-0000-0000AC3B0000}"/>
    <cellStyle name="Check Cell" xfId="5078" hidden="1" xr:uid="{00000000-0005-0000-0000-0000AD3B0000}"/>
    <cellStyle name="Check Cell" xfId="5093" hidden="1" xr:uid="{00000000-0005-0000-0000-0000AE3B0000}"/>
    <cellStyle name="Check Cell" xfId="5108" hidden="1" xr:uid="{00000000-0005-0000-0000-0000AF3B0000}"/>
    <cellStyle name="Check Cell" xfId="5116" hidden="1" xr:uid="{00000000-0005-0000-0000-0000B03B0000}"/>
    <cellStyle name="Check Cell" xfId="5100" hidden="1" xr:uid="{00000000-0005-0000-0000-0000B13B0000}"/>
    <cellStyle name="Check Cell" xfId="5125" hidden="1" xr:uid="{00000000-0005-0000-0000-0000B23B0000}"/>
    <cellStyle name="Check Cell" xfId="5133" hidden="1" xr:uid="{00000000-0005-0000-0000-0000B33B0000}"/>
    <cellStyle name="Check Cell" xfId="5148" hidden="1" xr:uid="{00000000-0005-0000-0000-0000B43B0000}"/>
    <cellStyle name="Check Cell" xfId="5156" hidden="1" xr:uid="{00000000-0005-0000-0000-0000B53B0000}"/>
    <cellStyle name="Check Cell" xfId="5140" hidden="1" xr:uid="{00000000-0005-0000-0000-0000B63B0000}"/>
    <cellStyle name="Check Cell" xfId="5165" hidden="1" xr:uid="{00000000-0005-0000-0000-0000B73B0000}"/>
    <cellStyle name="Check Cell" xfId="5173" hidden="1" xr:uid="{00000000-0005-0000-0000-0000B83B0000}"/>
    <cellStyle name="Check Cell" xfId="5181" hidden="1" xr:uid="{00000000-0005-0000-0000-0000B93B0000}"/>
    <cellStyle name="Check Cell" xfId="5188" hidden="1" xr:uid="{00000000-0005-0000-0000-0000BA3B0000}"/>
    <cellStyle name="Check Cell" xfId="5197" hidden="1" xr:uid="{00000000-0005-0000-0000-0000BB3B0000}"/>
    <cellStyle name="Check Cell" xfId="5083" hidden="1" xr:uid="{00000000-0005-0000-0000-0000BC3B0000}"/>
    <cellStyle name="Check Cell" xfId="5210" hidden="1" xr:uid="{00000000-0005-0000-0000-0000BD3B0000}"/>
    <cellStyle name="Check Cell" xfId="5225" hidden="1" xr:uid="{00000000-0005-0000-0000-0000BE3B0000}"/>
    <cellStyle name="Check Cell" xfId="5233" hidden="1" xr:uid="{00000000-0005-0000-0000-0000BF3B0000}"/>
    <cellStyle name="Check Cell" xfId="5217" hidden="1" xr:uid="{00000000-0005-0000-0000-0000C03B0000}"/>
    <cellStyle name="Check Cell" xfId="5242" hidden="1" xr:uid="{00000000-0005-0000-0000-0000C13B0000}"/>
    <cellStyle name="Check Cell" xfId="5250" hidden="1" xr:uid="{00000000-0005-0000-0000-0000C23B0000}"/>
    <cellStyle name="Check Cell" xfId="5265" hidden="1" xr:uid="{00000000-0005-0000-0000-0000C33B0000}"/>
    <cellStyle name="Check Cell" xfId="5273" hidden="1" xr:uid="{00000000-0005-0000-0000-0000C43B0000}"/>
    <cellStyle name="Check Cell" xfId="5257" hidden="1" xr:uid="{00000000-0005-0000-0000-0000C53B0000}"/>
    <cellStyle name="Check Cell" xfId="5282" hidden="1" xr:uid="{00000000-0005-0000-0000-0000C63B0000}"/>
    <cellStyle name="Check Cell" xfId="5290" hidden="1" xr:uid="{00000000-0005-0000-0000-0000C73B0000}"/>
    <cellStyle name="Check Cell" xfId="5298" hidden="1" xr:uid="{00000000-0005-0000-0000-0000C83B0000}"/>
    <cellStyle name="Check Cell" xfId="5305" hidden="1" xr:uid="{00000000-0005-0000-0000-0000C93B0000}"/>
    <cellStyle name="Check Cell" xfId="5314" hidden="1" xr:uid="{00000000-0005-0000-0000-0000CA3B0000}"/>
    <cellStyle name="Check Cell" xfId="5201" hidden="1" xr:uid="{00000000-0005-0000-0000-0000CB3B0000}"/>
    <cellStyle name="Check Cell" xfId="4380" hidden="1" xr:uid="{00000000-0005-0000-0000-0000CC3B0000}"/>
    <cellStyle name="Check Cell" xfId="5328" hidden="1" xr:uid="{00000000-0005-0000-0000-0000CD3B0000}"/>
    <cellStyle name="Check Cell" xfId="5336" hidden="1" xr:uid="{00000000-0005-0000-0000-0000CE3B0000}"/>
    <cellStyle name="Check Cell" xfId="5320" hidden="1" xr:uid="{00000000-0005-0000-0000-0000CF3B0000}"/>
    <cellStyle name="Check Cell" xfId="5345" hidden="1" xr:uid="{00000000-0005-0000-0000-0000D03B0000}"/>
    <cellStyle name="Check Cell" xfId="5353" hidden="1" xr:uid="{00000000-0005-0000-0000-0000D13B0000}"/>
    <cellStyle name="Check Cell" xfId="5368" hidden="1" xr:uid="{00000000-0005-0000-0000-0000D23B0000}"/>
    <cellStyle name="Check Cell" xfId="5376" hidden="1" xr:uid="{00000000-0005-0000-0000-0000D33B0000}"/>
    <cellStyle name="Check Cell" xfId="5360" hidden="1" xr:uid="{00000000-0005-0000-0000-0000D43B0000}"/>
    <cellStyle name="Check Cell" xfId="5385" hidden="1" xr:uid="{00000000-0005-0000-0000-0000D53B0000}"/>
    <cellStyle name="Check Cell" xfId="5393" hidden="1" xr:uid="{00000000-0005-0000-0000-0000D63B0000}"/>
    <cellStyle name="Check Cell" xfId="5401" hidden="1" xr:uid="{00000000-0005-0000-0000-0000D73B0000}"/>
    <cellStyle name="Check Cell" xfId="5408" hidden="1" xr:uid="{00000000-0005-0000-0000-0000D83B0000}"/>
    <cellStyle name="Check Cell" xfId="5417" hidden="1" xr:uid="{00000000-0005-0000-0000-0000D93B0000}"/>
    <cellStyle name="Check Cell" xfId="5428" hidden="1" xr:uid="{00000000-0005-0000-0000-0000DA3B0000}"/>
    <cellStyle name="Check Cell" xfId="5436" hidden="1" xr:uid="{00000000-0005-0000-0000-0000DB3B0000}"/>
    <cellStyle name="Check Cell" xfId="5464" hidden="1" xr:uid="{00000000-0005-0000-0000-0000DC3B0000}"/>
    <cellStyle name="Check Cell" xfId="5479" hidden="1" xr:uid="{00000000-0005-0000-0000-0000DD3B0000}"/>
    <cellStyle name="Check Cell" xfId="5487" hidden="1" xr:uid="{00000000-0005-0000-0000-0000DE3B0000}"/>
    <cellStyle name="Check Cell" xfId="5471" hidden="1" xr:uid="{00000000-0005-0000-0000-0000DF3B0000}"/>
    <cellStyle name="Check Cell" xfId="5497" hidden="1" xr:uid="{00000000-0005-0000-0000-0000E03B0000}"/>
    <cellStyle name="Check Cell" xfId="5505" hidden="1" xr:uid="{00000000-0005-0000-0000-0000E13B0000}"/>
    <cellStyle name="Check Cell" xfId="5520" hidden="1" xr:uid="{00000000-0005-0000-0000-0000E23B0000}"/>
    <cellStyle name="Check Cell" xfId="5528" hidden="1" xr:uid="{00000000-0005-0000-0000-0000E33B0000}"/>
    <cellStyle name="Check Cell" xfId="5512" hidden="1" xr:uid="{00000000-0005-0000-0000-0000E43B0000}"/>
    <cellStyle name="Check Cell" xfId="5537" hidden="1" xr:uid="{00000000-0005-0000-0000-0000E53B0000}"/>
    <cellStyle name="Check Cell" xfId="5546" hidden="1" xr:uid="{00000000-0005-0000-0000-0000E63B0000}"/>
    <cellStyle name="Check Cell" xfId="5554" hidden="1" xr:uid="{00000000-0005-0000-0000-0000E73B0000}"/>
    <cellStyle name="Check Cell" xfId="5561" hidden="1" xr:uid="{00000000-0005-0000-0000-0000E83B0000}"/>
    <cellStyle name="Check Cell" xfId="5570" hidden="1" xr:uid="{00000000-0005-0000-0000-0000E93B0000}"/>
    <cellStyle name="Check Cell" xfId="5454" hidden="1" xr:uid="{00000000-0005-0000-0000-0000EA3B0000}"/>
    <cellStyle name="Check Cell" xfId="5583" hidden="1" xr:uid="{00000000-0005-0000-0000-0000EB3B0000}"/>
    <cellStyle name="Check Cell" xfId="5598" hidden="1" xr:uid="{00000000-0005-0000-0000-0000EC3B0000}"/>
    <cellStyle name="Check Cell" xfId="5606" hidden="1" xr:uid="{00000000-0005-0000-0000-0000ED3B0000}"/>
    <cellStyle name="Check Cell" xfId="5590" hidden="1" xr:uid="{00000000-0005-0000-0000-0000EE3B0000}"/>
    <cellStyle name="Check Cell" xfId="5615" hidden="1" xr:uid="{00000000-0005-0000-0000-0000EF3B0000}"/>
    <cellStyle name="Check Cell" xfId="5623" hidden="1" xr:uid="{00000000-0005-0000-0000-0000F03B0000}"/>
    <cellStyle name="Check Cell" xfId="5638" hidden="1" xr:uid="{00000000-0005-0000-0000-0000F13B0000}"/>
    <cellStyle name="Check Cell" xfId="5646" hidden="1" xr:uid="{00000000-0005-0000-0000-0000F23B0000}"/>
    <cellStyle name="Check Cell" xfId="5630" hidden="1" xr:uid="{00000000-0005-0000-0000-0000F33B0000}"/>
    <cellStyle name="Check Cell" xfId="5655" hidden="1" xr:uid="{00000000-0005-0000-0000-0000F43B0000}"/>
    <cellStyle name="Check Cell" xfId="5663" hidden="1" xr:uid="{00000000-0005-0000-0000-0000F53B0000}"/>
    <cellStyle name="Check Cell" xfId="5671" hidden="1" xr:uid="{00000000-0005-0000-0000-0000F63B0000}"/>
    <cellStyle name="Check Cell" xfId="5678" hidden="1" xr:uid="{00000000-0005-0000-0000-0000F73B0000}"/>
    <cellStyle name="Check Cell" xfId="5687" hidden="1" xr:uid="{00000000-0005-0000-0000-0000F83B0000}"/>
    <cellStyle name="Check Cell" xfId="5574" hidden="1" xr:uid="{00000000-0005-0000-0000-0000F93B0000}"/>
    <cellStyle name="Check Cell" xfId="5446" hidden="1" xr:uid="{00000000-0005-0000-0000-0000FA3B0000}"/>
    <cellStyle name="Check Cell" xfId="5701" hidden="1" xr:uid="{00000000-0005-0000-0000-0000FB3B0000}"/>
    <cellStyle name="Check Cell" xfId="5709" hidden="1" xr:uid="{00000000-0005-0000-0000-0000FC3B0000}"/>
    <cellStyle name="Check Cell" xfId="5693" hidden="1" xr:uid="{00000000-0005-0000-0000-0000FD3B0000}"/>
    <cellStyle name="Check Cell" xfId="5718" hidden="1" xr:uid="{00000000-0005-0000-0000-0000FE3B0000}"/>
    <cellStyle name="Check Cell" xfId="5726" hidden="1" xr:uid="{00000000-0005-0000-0000-0000FF3B0000}"/>
    <cellStyle name="Check Cell" xfId="5741" hidden="1" xr:uid="{00000000-0005-0000-0000-0000003C0000}"/>
    <cellStyle name="Check Cell" xfId="5749" hidden="1" xr:uid="{00000000-0005-0000-0000-0000013C0000}"/>
    <cellStyle name="Check Cell" xfId="5733" hidden="1" xr:uid="{00000000-0005-0000-0000-0000023C0000}"/>
    <cellStyle name="Check Cell" xfId="5758" hidden="1" xr:uid="{00000000-0005-0000-0000-0000033C0000}"/>
    <cellStyle name="Check Cell" xfId="5766" hidden="1" xr:uid="{00000000-0005-0000-0000-0000043C0000}"/>
    <cellStyle name="Check Cell" xfId="5774" hidden="1" xr:uid="{00000000-0005-0000-0000-0000053C0000}"/>
    <cellStyle name="Check Cell" xfId="5781" hidden="1" xr:uid="{00000000-0005-0000-0000-0000063C0000}"/>
    <cellStyle name="Check Cell" xfId="5790" hidden="1" xr:uid="{00000000-0005-0000-0000-0000073C0000}"/>
    <cellStyle name="Check Cell" xfId="3305" hidden="1" xr:uid="{00000000-0005-0000-0000-0000083C0000}"/>
    <cellStyle name="Check Cell" xfId="3297" hidden="1" xr:uid="{00000000-0005-0000-0000-0000093C0000}"/>
    <cellStyle name="Check Cell" xfId="3282" hidden="1" xr:uid="{00000000-0005-0000-0000-00000A3C0000}"/>
    <cellStyle name="Check Cell" xfId="3274" hidden="1" xr:uid="{00000000-0005-0000-0000-00000B3C0000}"/>
    <cellStyle name="Check Cell" xfId="3290" hidden="1" xr:uid="{00000000-0005-0000-0000-00000C3C0000}"/>
    <cellStyle name="Check Cell" xfId="3265" hidden="1" xr:uid="{00000000-0005-0000-0000-00000D3C0000}"/>
    <cellStyle name="Check Cell" xfId="3257" hidden="1" xr:uid="{00000000-0005-0000-0000-00000E3C0000}"/>
    <cellStyle name="Check Cell" xfId="3245" hidden="1" xr:uid="{00000000-0005-0000-0000-00000F3C0000}"/>
    <cellStyle name="Check Cell" xfId="5797" hidden="1" xr:uid="{00000000-0005-0000-0000-0000103C0000}"/>
    <cellStyle name="Check Cell" xfId="4371" hidden="1" xr:uid="{00000000-0005-0000-0000-0000113C0000}"/>
    <cellStyle name="Check Cell" xfId="5806" hidden="1" xr:uid="{00000000-0005-0000-0000-0000123C0000}"/>
    <cellStyle name="Check Cell" xfId="5814" hidden="1" xr:uid="{00000000-0005-0000-0000-0000133C0000}"/>
    <cellStyle name="Check Cell" xfId="5822" hidden="1" xr:uid="{00000000-0005-0000-0000-0000143C0000}"/>
    <cellStyle name="Check Cell" xfId="5829" hidden="1" xr:uid="{00000000-0005-0000-0000-0000153C0000}"/>
    <cellStyle name="Check Cell" xfId="5838" hidden="1" xr:uid="{00000000-0005-0000-0000-0000163C0000}"/>
    <cellStyle name="Check Cell" xfId="5846" hidden="1" xr:uid="{00000000-0005-0000-0000-0000173C0000}"/>
    <cellStyle name="Check Cell" xfId="5862" hidden="1" xr:uid="{00000000-0005-0000-0000-0000183C0000}"/>
    <cellStyle name="Check Cell" xfId="5877" hidden="1" xr:uid="{00000000-0005-0000-0000-0000193C0000}"/>
    <cellStyle name="Check Cell" xfId="5885" hidden="1" xr:uid="{00000000-0005-0000-0000-00001A3C0000}"/>
    <cellStyle name="Check Cell" xfId="5869" hidden="1" xr:uid="{00000000-0005-0000-0000-00001B3C0000}"/>
    <cellStyle name="Check Cell" xfId="5894" hidden="1" xr:uid="{00000000-0005-0000-0000-00001C3C0000}"/>
    <cellStyle name="Check Cell" xfId="5902" hidden="1" xr:uid="{00000000-0005-0000-0000-00001D3C0000}"/>
    <cellStyle name="Check Cell" xfId="5917" hidden="1" xr:uid="{00000000-0005-0000-0000-00001E3C0000}"/>
    <cellStyle name="Check Cell" xfId="5925" hidden="1" xr:uid="{00000000-0005-0000-0000-00001F3C0000}"/>
    <cellStyle name="Check Cell" xfId="5909" hidden="1" xr:uid="{00000000-0005-0000-0000-0000203C0000}"/>
    <cellStyle name="Check Cell" xfId="5934" hidden="1" xr:uid="{00000000-0005-0000-0000-0000213C0000}"/>
    <cellStyle name="Check Cell" xfId="5942" hidden="1" xr:uid="{00000000-0005-0000-0000-0000223C0000}"/>
    <cellStyle name="Check Cell" xfId="5950" hidden="1" xr:uid="{00000000-0005-0000-0000-0000233C0000}"/>
    <cellStyle name="Check Cell" xfId="5957" hidden="1" xr:uid="{00000000-0005-0000-0000-0000243C0000}"/>
    <cellStyle name="Check Cell" xfId="5966" hidden="1" xr:uid="{00000000-0005-0000-0000-0000253C0000}"/>
    <cellStyle name="Check Cell" xfId="5974" hidden="1" xr:uid="{00000000-0005-0000-0000-0000263C0000}"/>
    <cellStyle name="Check Cell" xfId="5853" hidden="1" xr:uid="{00000000-0005-0000-0000-0000273C0000}"/>
    <cellStyle name="Check Cell" xfId="5982" hidden="1" xr:uid="{00000000-0005-0000-0000-0000283C0000}"/>
    <cellStyle name="Check Cell" xfId="5997" hidden="1" xr:uid="{00000000-0005-0000-0000-0000293C0000}"/>
    <cellStyle name="Check Cell" xfId="6005" hidden="1" xr:uid="{00000000-0005-0000-0000-00002A3C0000}"/>
    <cellStyle name="Check Cell" xfId="5989" hidden="1" xr:uid="{00000000-0005-0000-0000-00002B3C0000}"/>
    <cellStyle name="Check Cell" xfId="6014" hidden="1" xr:uid="{00000000-0005-0000-0000-00002C3C0000}"/>
    <cellStyle name="Check Cell" xfId="6022" hidden="1" xr:uid="{00000000-0005-0000-0000-00002D3C0000}"/>
    <cellStyle name="Check Cell" xfId="6037" hidden="1" xr:uid="{00000000-0005-0000-0000-00002E3C0000}"/>
    <cellStyle name="Check Cell" xfId="6045" hidden="1" xr:uid="{00000000-0005-0000-0000-00002F3C0000}"/>
    <cellStyle name="Check Cell" xfId="6029" hidden="1" xr:uid="{00000000-0005-0000-0000-0000303C0000}"/>
    <cellStyle name="Check Cell" xfId="6054" hidden="1" xr:uid="{00000000-0005-0000-0000-0000313C0000}"/>
    <cellStyle name="Check Cell" xfId="6062" hidden="1" xr:uid="{00000000-0005-0000-0000-0000323C0000}"/>
    <cellStyle name="Check Cell" xfId="6070" hidden="1" xr:uid="{00000000-0005-0000-0000-0000333C0000}"/>
    <cellStyle name="Check Cell" xfId="6077" hidden="1" xr:uid="{00000000-0005-0000-0000-0000343C0000}"/>
    <cellStyle name="Check Cell" xfId="6086" hidden="1" xr:uid="{00000000-0005-0000-0000-0000353C0000}"/>
    <cellStyle name="Check Cell" xfId="6094" hidden="1" xr:uid="{00000000-0005-0000-0000-0000363C0000}"/>
    <cellStyle name="Check Cell" xfId="6102" hidden="1" xr:uid="{00000000-0005-0000-0000-0000373C0000}"/>
    <cellStyle name="Check Cell" xfId="6110" hidden="1" xr:uid="{00000000-0005-0000-0000-0000383C0000}"/>
    <cellStyle name="Check Cell" xfId="6125" hidden="1" xr:uid="{00000000-0005-0000-0000-0000393C0000}"/>
    <cellStyle name="Check Cell" xfId="6133" hidden="1" xr:uid="{00000000-0005-0000-0000-00003A3C0000}"/>
    <cellStyle name="Check Cell" xfId="6117" hidden="1" xr:uid="{00000000-0005-0000-0000-00003B3C0000}"/>
    <cellStyle name="Check Cell" xfId="6142" hidden="1" xr:uid="{00000000-0005-0000-0000-00003C3C0000}"/>
    <cellStyle name="Check Cell" xfId="6150" hidden="1" xr:uid="{00000000-0005-0000-0000-00003D3C0000}"/>
    <cellStyle name="Check Cell" xfId="6165" hidden="1" xr:uid="{00000000-0005-0000-0000-00003E3C0000}"/>
    <cellStyle name="Check Cell" xfId="6173" hidden="1" xr:uid="{00000000-0005-0000-0000-00003F3C0000}"/>
    <cellStyle name="Check Cell" xfId="6157" hidden="1" xr:uid="{00000000-0005-0000-0000-0000403C0000}"/>
    <cellStyle name="Check Cell" xfId="6182" hidden="1" xr:uid="{00000000-0005-0000-0000-0000413C0000}"/>
    <cellStyle name="Check Cell" xfId="6190" hidden="1" xr:uid="{00000000-0005-0000-0000-0000423C0000}"/>
    <cellStyle name="Check Cell" xfId="6198" hidden="1" xr:uid="{00000000-0005-0000-0000-0000433C0000}"/>
    <cellStyle name="Check Cell" xfId="6205" hidden="1" xr:uid="{00000000-0005-0000-0000-0000443C0000}"/>
    <cellStyle name="Check Cell" xfId="6214" hidden="1" xr:uid="{00000000-0005-0000-0000-0000453C0000}"/>
    <cellStyle name="Check Cell" xfId="6222" hidden="1" xr:uid="{00000000-0005-0000-0000-0000463C0000}"/>
    <cellStyle name="Check Cell" xfId="6230" hidden="1" xr:uid="{00000000-0005-0000-0000-0000473C0000}"/>
    <cellStyle name="Check Cell" xfId="6238" hidden="1" xr:uid="{00000000-0005-0000-0000-0000483C0000}"/>
    <cellStyle name="Check Cell" xfId="6253" hidden="1" xr:uid="{00000000-0005-0000-0000-0000493C0000}"/>
    <cellStyle name="Check Cell" xfId="6261" hidden="1" xr:uid="{00000000-0005-0000-0000-00004A3C0000}"/>
    <cellStyle name="Check Cell" xfId="6245" hidden="1" xr:uid="{00000000-0005-0000-0000-00004B3C0000}"/>
    <cellStyle name="Check Cell" xfId="6270" hidden="1" xr:uid="{00000000-0005-0000-0000-00004C3C0000}"/>
    <cellStyle name="Check Cell" xfId="6278" hidden="1" xr:uid="{00000000-0005-0000-0000-00004D3C0000}"/>
    <cellStyle name="Check Cell" xfId="6293" hidden="1" xr:uid="{00000000-0005-0000-0000-00004E3C0000}"/>
    <cellStyle name="Check Cell" xfId="6301" hidden="1" xr:uid="{00000000-0005-0000-0000-00004F3C0000}"/>
    <cellStyle name="Check Cell" xfId="6285" hidden="1" xr:uid="{00000000-0005-0000-0000-0000503C0000}"/>
    <cellStyle name="Check Cell" xfId="6310" hidden="1" xr:uid="{00000000-0005-0000-0000-0000513C0000}"/>
    <cellStyle name="Check Cell" xfId="6318" hidden="1" xr:uid="{00000000-0005-0000-0000-0000523C0000}"/>
    <cellStyle name="Check Cell" xfId="6326" hidden="1" xr:uid="{00000000-0005-0000-0000-0000533C0000}"/>
    <cellStyle name="Check Cell" xfId="6333" hidden="1" xr:uid="{00000000-0005-0000-0000-0000543C0000}"/>
    <cellStyle name="Check Cell" xfId="6342" hidden="1" xr:uid="{00000000-0005-0000-0000-0000553C0000}"/>
    <cellStyle name="Check Cell" xfId="6350" hidden="1" xr:uid="{00000000-0005-0000-0000-0000563C0000}"/>
    <cellStyle name="Check Cell" xfId="6361" hidden="1" xr:uid="{00000000-0005-0000-0000-0000573C0000}"/>
    <cellStyle name="Check Cell" xfId="6417" hidden="1" xr:uid="{00000000-0005-0000-0000-0000583C0000}"/>
    <cellStyle name="Check Cell" xfId="6445" hidden="1" xr:uid="{00000000-0005-0000-0000-0000593C0000}"/>
    <cellStyle name="Check Cell" xfId="6460" hidden="1" xr:uid="{00000000-0005-0000-0000-00005A3C0000}"/>
    <cellStyle name="Check Cell" xfId="6468" hidden="1" xr:uid="{00000000-0005-0000-0000-00005B3C0000}"/>
    <cellStyle name="Check Cell" xfId="6452" hidden="1" xr:uid="{00000000-0005-0000-0000-00005C3C0000}"/>
    <cellStyle name="Check Cell" xfId="6478" hidden="1" xr:uid="{00000000-0005-0000-0000-00005D3C0000}"/>
    <cellStyle name="Check Cell" xfId="6486" hidden="1" xr:uid="{00000000-0005-0000-0000-00005E3C0000}"/>
    <cellStyle name="Check Cell" xfId="6501" hidden="1" xr:uid="{00000000-0005-0000-0000-00005F3C0000}"/>
    <cellStyle name="Check Cell" xfId="6509" hidden="1" xr:uid="{00000000-0005-0000-0000-0000603C0000}"/>
    <cellStyle name="Check Cell" xfId="6493" hidden="1" xr:uid="{00000000-0005-0000-0000-0000613C0000}"/>
    <cellStyle name="Check Cell" xfId="6519" hidden="1" xr:uid="{00000000-0005-0000-0000-0000623C0000}"/>
    <cellStyle name="Check Cell" xfId="6527" hidden="1" xr:uid="{00000000-0005-0000-0000-0000633C0000}"/>
    <cellStyle name="Check Cell" xfId="6535" hidden="1" xr:uid="{00000000-0005-0000-0000-0000643C0000}"/>
    <cellStyle name="Check Cell" xfId="6542" hidden="1" xr:uid="{00000000-0005-0000-0000-0000653C0000}"/>
    <cellStyle name="Check Cell" xfId="6553" hidden="1" xr:uid="{00000000-0005-0000-0000-0000663C0000}"/>
    <cellStyle name="Check Cell" xfId="6435" hidden="1" xr:uid="{00000000-0005-0000-0000-0000673C0000}"/>
    <cellStyle name="Check Cell" xfId="6567" hidden="1" xr:uid="{00000000-0005-0000-0000-0000683C0000}"/>
    <cellStyle name="Check Cell" xfId="6582" hidden="1" xr:uid="{00000000-0005-0000-0000-0000693C0000}"/>
    <cellStyle name="Check Cell" xfId="6590" hidden="1" xr:uid="{00000000-0005-0000-0000-00006A3C0000}"/>
    <cellStyle name="Check Cell" xfId="6574" hidden="1" xr:uid="{00000000-0005-0000-0000-00006B3C0000}"/>
    <cellStyle name="Check Cell" xfId="6599" hidden="1" xr:uid="{00000000-0005-0000-0000-00006C3C0000}"/>
    <cellStyle name="Check Cell" xfId="6607" hidden="1" xr:uid="{00000000-0005-0000-0000-00006D3C0000}"/>
    <cellStyle name="Check Cell" xfId="6622" hidden="1" xr:uid="{00000000-0005-0000-0000-00006E3C0000}"/>
    <cellStyle name="Check Cell" xfId="6630" hidden="1" xr:uid="{00000000-0005-0000-0000-00006F3C0000}"/>
    <cellStyle name="Check Cell" xfId="6614" hidden="1" xr:uid="{00000000-0005-0000-0000-0000703C0000}"/>
    <cellStyle name="Check Cell" xfId="6639" hidden="1" xr:uid="{00000000-0005-0000-0000-0000713C0000}"/>
    <cellStyle name="Check Cell" xfId="6647" hidden="1" xr:uid="{00000000-0005-0000-0000-0000723C0000}"/>
    <cellStyle name="Check Cell" xfId="6655" hidden="1" xr:uid="{00000000-0005-0000-0000-0000733C0000}"/>
    <cellStyle name="Check Cell" xfId="6662" hidden="1" xr:uid="{00000000-0005-0000-0000-0000743C0000}"/>
    <cellStyle name="Check Cell" xfId="6671" hidden="1" xr:uid="{00000000-0005-0000-0000-0000753C0000}"/>
    <cellStyle name="Check Cell" xfId="6558" hidden="1" xr:uid="{00000000-0005-0000-0000-0000763C0000}"/>
    <cellStyle name="Check Cell" xfId="6427" hidden="1" xr:uid="{00000000-0005-0000-0000-0000773C0000}"/>
    <cellStyle name="Check Cell" xfId="6685" hidden="1" xr:uid="{00000000-0005-0000-0000-0000783C0000}"/>
    <cellStyle name="Check Cell" xfId="6693" hidden="1" xr:uid="{00000000-0005-0000-0000-0000793C0000}"/>
    <cellStyle name="Check Cell" xfId="6677" hidden="1" xr:uid="{00000000-0005-0000-0000-00007A3C0000}"/>
    <cellStyle name="Check Cell" xfId="6702" hidden="1" xr:uid="{00000000-0005-0000-0000-00007B3C0000}"/>
    <cellStyle name="Check Cell" xfId="6710" hidden="1" xr:uid="{00000000-0005-0000-0000-00007C3C0000}"/>
    <cellStyle name="Check Cell" xfId="6725" hidden="1" xr:uid="{00000000-0005-0000-0000-00007D3C0000}"/>
    <cellStyle name="Check Cell" xfId="6733" hidden="1" xr:uid="{00000000-0005-0000-0000-00007E3C0000}"/>
    <cellStyle name="Check Cell" xfId="6717" hidden="1" xr:uid="{00000000-0005-0000-0000-00007F3C0000}"/>
    <cellStyle name="Check Cell" xfId="6742" hidden="1" xr:uid="{00000000-0005-0000-0000-0000803C0000}"/>
    <cellStyle name="Check Cell" xfId="6750" hidden="1" xr:uid="{00000000-0005-0000-0000-0000813C0000}"/>
    <cellStyle name="Check Cell" xfId="6758" hidden="1" xr:uid="{00000000-0005-0000-0000-0000823C0000}"/>
    <cellStyle name="Check Cell" xfId="6765" hidden="1" xr:uid="{00000000-0005-0000-0000-0000833C0000}"/>
    <cellStyle name="Check Cell" xfId="6774" hidden="1" xr:uid="{00000000-0005-0000-0000-0000843C0000}"/>
    <cellStyle name="Check Cell" xfId="6409" hidden="1" xr:uid="{00000000-0005-0000-0000-0000853C0000}"/>
    <cellStyle name="Check Cell" xfId="6801" hidden="1" xr:uid="{00000000-0005-0000-0000-0000863C0000}"/>
    <cellStyle name="Check Cell" xfId="6829" hidden="1" xr:uid="{00000000-0005-0000-0000-0000873C0000}"/>
    <cellStyle name="Check Cell" xfId="6844" hidden="1" xr:uid="{00000000-0005-0000-0000-0000883C0000}"/>
    <cellStyle name="Check Cell" xfId="6852" hidden="1" xr:uid="{00000000-0005-0000-0000-0000893C0000}"/>
    <cellStyle name="Check Cell" xfId="6836" hidden="1" xr:uid="{00000000-0005-0000-0000-00008A3C0000}"/>
    <cellStyle name="Check Cell" xfId="6862" hidden="1" xr:uid="{00000000-0005-0000-0000-00008B3C0000}"/>
    <cellStyle name="Check Cell" xfId="6870" hidden="1" xr:uid="{00000000-0005-0000-0000-00008C3C0000}"/>
    <cellStyle name="Check Cell" xfId="6885" hidden="1" xr:uid="{00000000-0005-0000-0000-00008D3C0000}"/>
    <cellStyle name="Check Cell" xfId="6893" hidden="1" xr:uid="{00000000-0005-0000-0000-00008E3C0000}"/>
    <cellStyle name="Check Cell" xfId="6877" hidden="1" xr:uid="{00000000-0005-0000-0000-00008F3C0000}"/>
    <cellStyle name="Check Cell" xfId="6902" hidden="1" xr:uid="{00000000-0005-0000-0000-0000903C0000}"/>
    <cellStyle name="Check Cell" xfId="6911" hidden="1" xr:uid="{00000000-0005-0000-0000-0000913C0000}"/>
    <cellStyle name="Check Cell" xfId="6919" hidden="1" xr:uid="{00000000-0005-0000-0000-0000923C0000}"/>
    <cellStyle name="Check Cell" xfId="6926" hidden="1" xr:uid="{00000000-0005-0000-0000-0000933C0000}"/>
    <cellStyle name="Check Cell" xfId="6935" hidden="1" xr:uid="{00000000-0005-0000-0000-0000943C0000}"/>
    <cellStyle name="Check Cell" xfId="6819" hidden="1" xr:uid="{00000000-0005-0000-0000-0000953C0000}"/>
    <cellStyle name="Check Cell" xfId="6948" hidden="1" xr:uid="{00000000-0005-0000-0000-0000963C0000}"/>
    <cellStyle name="Check Cell" xfId="6963" hidden="1" xr:uid="{00000000-0005-0000-0000-0000973C0000}"/>
    <cellStyle name="Check Cell" xfId="6971" hidden="1" xr:uid="{00000000-0005-0000-0000-0000983C0000}"/>
    <cellStyle name="Check Cell" xfId="6955" hidden="1" xr:uid="{00000000-0005-0000-0000-0000993C0000}"/>
    <cellStyle name="Check Cell" xfId="6980" hidden="1" xr:uid="{00000000-0005-0000-0000-00009A3C0000}"/>
    <cellStyle name="Check Cell" xfId="6988" hidden="1" xr:uid="{00000000-0005-0000-0000-00009B3C0000}"/>
    <cellStyle name="Check Cell" xfId="7003" hidden="1" xr:uid="{00000000-0005-0000-0000-00009C3C0000}"/>
    <cellStyle name="Check Cell" xfId="7011" hidden="1" xr:uid="{00000000-0005-0000-0000-00009D3C0000}"/>
    <cellStyle name="Check Cell" xfId="6995" hidden="1" xr:uid="{00000000-0005-0000-0000-00009E3C0000}"/>
    <cellStyle name="Check Cell" xfId="7020" hidden="1" xr:uid="{00000000-0005-0000-0000-00009F3C0000}"/>
    <cellStyle name="Check Cell" xfId="7028" hidden="1" xr:uid="{00000000-0005-0000-0000-0000A03C0000}"/>
    <cellStyle name="Check Cell" xfId="7036" hidden="1" xr:uid="{00000000-0005-0000-0000-0000A13C0000}"/>
    <cellStyle name="Check Cell" xfId="7043" hidden="1" xr:uid="{00000000-0005-0000-0000-0000A23C0000}"/>
    <cellStyle name="Check Cell" xfId="7052" hidden="1" xr:uid="{00000000-0005-0000-0000-0000A33C0000}"/>
    <cellStyle name="Check Cell" xfId="6939" hidden="1" xr:uid="{00000000-0005-0000-0000-0000A43C0000}"/>
    <cellStyle name="Check Cell" xfId="6811" hidden="1" xr:uid="{00000000-0005-0000-0000-0000A53C0000}"/>
    <cellStyle name="Check Cell" xfId="7066" hidden="1" xr:uid="{00000000-0005-0000-0000-0000A63C0000}"/>
    <cellStyle name="Check Cell" xfId="7074" hidden="1" xr:uid="{00000000-0005-0000-0000-0000A73C0000}"/>
    <cellStyle name="Check Cell" xfId="7058" hidden="1" xr:uid="{00000000-0005-0000-0000-0000A83C0000}"/>
    <cellStyle name="Check Cell" xfId="7083" hidden="1" xr:uid="{00000000-0005-0000-0000-0000A93C0000}"/>
    <cellStyle name="Check Cell" xfId="7091" hidden="1" xr:uid="{00000000-0005-0000-0000-0000AA3C0000}"/>
    <cellStyle name="Check Cell" xfId="7106" hidden="1" xr:uid="{00000000-0005-0000-0000-0000AB3C0000}"/>
    <cellStyle name="Check Cell" xfId="7114" hidden="1" xr:uid="{00000000-0005-0000-0000-0000AC3C0000}"/>
    <cellStyle name="Check Cell" xfId="7098" hidden="1" xr:uid="{00000000-0005-0000-0000-0000AD3C0000}"/>
    <cellStyle name="Check Cell" xfId="7123" hidden="1" xr:uid="{00000000-0005-0000-0000-0000AE3C0000}"/>
    <cellStyle name="Check Cell" xfId="7131" hidden="1" xr:uid="{00000000-0005-0000-0000-0000AF3C0000}"/>
    <cellStyle name="Check Cell" xfId="7139" hidden="1" xr:uid="{00000000-0005-0000-0000-0000B03C0000}"/>
    <cellStyle name="Check Cell" xfId="7146" hidden="1" xr:uid="{00000000-0005-0000-0000-0000B13C0000}"/>
    <cellStyle name="Check Cell" xfId="7155" hidden="1" xr:uid="{00000000-0005-0000-0000-0000B23C0000}"/>
    <cellStyle name="Check Cell" xfId="6857" hidden="1" xr:uid="{00000000-0005-0000-0000-0000B33C0000}"/>
    <cellStyle name="Check Cell" xfId="6375" hidden="1" xr:uid="{00000000-0005-0000-0000-0000B43C0000}"/>
    <cellStyle name="Check Cell" xfId="6399" hidden="1" xr:uid="{00000000-0005-0000-0000-0000B53C0000}"/>
    <cellStyle name="Check Cell" xfId="7168" hidden="1" xr:uid="{00000000-0005-0000-0000-0000B63C0000}"/>
    <cellStyle name="Check Cell" xfId="7176" hidden="1" xr:uid="{00000000-0005-0000-0000-0000B73C0000}"/>
    <cellStyle name="Check Cell" xfId="6404" hidden="1" xr:uid="{00000000-0005-0000-0000-0000B83C0000}"/>
    <cellStyle name="Check Cell" xfId="7185" hidden="1" xr:uid="{00000000-0005-0000-0000-0000B93C0000}"/>
    <cellStyle name="Check Cell" xfId="7193" hidden="1" xr:uid="{00000000-0005-0000-0000-0000BA3C0000}"/>
    <cellStyle name="Check Cell" xfId="7208" hidden="1" xr:uid="{00000000-0005-0000-0000-0000BB3C0000}"/>
    <cellStyle name="Check Cell" xfId="7216" hidden="1" xr:uid="{00000000-0005-0000-0000-0000BC3C0000}"/>
    <cellStyle name="Check Cell" xfId="7200" hidden="1" xr:uid="{00000000-0005-0000-0000-0000BD3C0000}"/>
    <cellStyle name="Check Cell" xfId="7225" hidden="1" xr:uid="{00000000-0005-0000-0000-0000BE3C0000}"/>
    <cellStyle name="Check Cell" xfId="7233" hidden="1" xr:uid="{00000000-0005-0000-0000-0000BF3C0000}"/>
    <cellStyle name="Check Cell" xfId="7241" hidden="1" xr:uid="{00000000-0005-0000-0000-0000C03C0000}"/>
    <cellStyle name="Check Cell" xfId="7248" hidden="1" xr:uid="{00000000-0005-0000-0000-0000C13C0000}"/>
    <cellStyle name="Check Cell" xfId="7257" hidden="1" xr:uid="{00000000-0005-0000-0000-0000C23C0000}"/>
    <cellStyle name="Check Cell" xfId="6391" hidden="1" xr:uid="{00000000-0005-0000-0000-0000C33C0000}"/>
    <cellStyle name="Check Cell" xfId="7270" hidden="1" xr:uid="{00000000-0005-0000-0000-0000C43C0000}"/>
    <cellStyle name="Check Cell" xfId="7285" hidden="1" xr:uid="{00000000-0005-0000-0000-0000C53C0000}"/>
    <cellStyle name="Check Cell" xfId="7293" hidden="1" xr:uid="{00000000-0005-0000-0000-0000C63C0000}"/>
    <cellStyle name="Check Cell" xfId="7277" hidden="1" xr:uid="{00000000-0005-0000-0000-0000C73C0000}"/>
    <cellStyle name="Check Cell" xfId="7302" hidden="1" xr:uid="{00000000-0005-0000-0000-0000C83C0000}"/>
    <cellStyle name="Check Cell" xfId="7310" hidden="1" xr:uid="{00000000-0005-0000-0000-0000C93C0000}"/>
    <cellStyle name="Check Cell" xfId="7325" hidden="1" xr:uid="{00000000-0005-0000-0000-0000CA3C0000}"/>
    <cellStyle name="Check Cell" xfId="7333" hidden="1" xr:uid="{00000000-0005-0000-0000-0000CB3C0000}"/>
    <cellStyle name="Check Cell" xfId="7317" hidden="1" xr:uid="{00000000-0005-0000-0000-0000CC3C0000}"/>
    <cellStyle name="Check Cell" xfId="7342" hidden="1" xr:uid="{00000000-0005-0000-0000-0000CD3C0000}"/>
    <cellStyle name="Check Cell" xfId="7350" hidden="1" xr:uid="{00000000-0005-0000-0000-0000CE3C0000}"/>
    <cellStyle name="Check Cell" xfId="7358" hidden="1" xr:uid="{00000000-0005-0000-0000-0000CF3C0000}"/>
    <cellStyle name="Check Cell" xfId="7365" hidden="1" xr:uid="{00000000-0005-0000-0000-0000D03C0000}"/>
    <cellStyle name="Check Cell" xfId="7374" hidden="1" xr:uid="{00000000-0005-0000-0000-0000D13C0000}"/>
    <cellStyle name="Check Cell" xfId="7261" hidden="1" xr:uid="{00000000-0005-0000-0000-0000D23C0000}"/>
    <cellStyle name="Check Cell" xfId="6384" hidden="1" xr:uid="{00000000-0005-0000-0000-0000D33C0000}"/>
    <cellStyle name="Check Cell" xfId="7388" hidden="1" xr:uid="{00000000-0005-0000-0000-0000D43C0000}"/>
    <cellStyle name="Check Cell" xfId="7396" hidden="1" xr:uid="{00000000-0005-0000-0000-0000D53C0000}"/>
    <cellStyle name="Check Cell" xfId="7380" hidden="1" xr:uid="{00000000-0005-0000-0000-0000D63C0000}"/>
    <cellStyle name="Check Cell" xfId="7405" hidden="1" xr:uid="{00000000-0005-0000-0000-0000D73C0000}"/>
    <cellStyle name="Check Cell" xfId="7413" hidden="1" xr:uid="{00000000-0005-0000-0000-0000D83C0000}"/>
    <cellStyle name="Check Cell" xfId="7428" hidden="1" xr:uid="{00000000-0005-0000-0000-0000D93C0000}"/>
    <cellStyle name="Check Cell" xfId="7436" hidden="1" xr:uid="{00000000-0005-0000-0000-0000DA3C0000}"/>
    <cellStyle name="Check Cell" xfId="7420" hidden="1" xr:uid="{00000000-0005-0000-0000-0000DB3C0000}"/>
    <cellStyle name="Check Cell" xfId="7445" hidden="1" xr:uid="{00000000-0005-0000-0000-0000DC3C0000}"/>
    <cellStyle name="Check Cell" xfId="7453" hidden="1" xr:uid="{00000000-0005-0000-0000-0000DD3C0000}"/>
    <cellStyle name="Check Cell" xfId="7461" hidden="1" xr:uid="{00000000-0005-0000-0000-0000DE3C0000}"/>
    <cellStyle name="Check Cell" xfId="7468" hidden="1" xr:uid="{00000000-0005-0000-0000-0000DF3C0000}"/>
    <cellStyle name="Check Cell" xfId="7477" hidden="1" xr:uid="{00000000-0005-0000-0000-0000E03C0000}"/>
    <cellStyle name="Check Cell" xfId="7484" hidden="1" xr:uid="{00000000-0005-0000-0000-0000E13C0000}"/>
    <cellStyle name="Check Cell" xfId="7483" hidden="1" xr:uid="{00000000-0005-0000-0000-0000E23C0000}"/>
    <cellStyle name="Check Cell" xfId="7498" hidden="1" xr:uid="{00000000-0005-0000-0000-0000E33C0000}"/>
    <cellStyle name="Check Cell" xfId="7513" hidden="1" xr:uid="{00000000-0005-0000-0000-0000E43C0000}"/>
    <cellStyle name="Check Cell" xfId="7521" hidden="1" xr:uid="{00000000-0005-0000-0000-0000E53C0000}"/>
    <cellStyle name="Check Cell" xfId="7505" hidden="1" xr:uid="{00000000-0005-0000-0000-0000E63C0000}"/>
    <cellStyle name="Check Cell" xfId="7530" hidden="1" xr:uid="{00000000-0005-0000-0000-0000E73C0000}"/>
    <cellStyle name="Check Cell" xfId="7538" hidden="1" xr:uid="{00000000-0005-0000-0000-0000E83C0000}"/>
    <cellStyle name="Check Cell" xfId="7553" hidden="1" xr:uid="{00000000-0005-0000-0000-0000E93C0000}"/>
    <cellStyle name="Check Cell" xfId="7561" hidden="1" xr:uid="{00000000-0005-0000-0000-0000EA3C0000}"/>
    <cellStyle name="Check Cell" xfId="7545" hidden="1" xr:uid="{00000000-0005-0000-0000-0000EB3C0000}"/>
    <cellStyle name="Check Cell" xfId="7570" hidden="1" xr:uid="{00000000-0005-0000-0000-0000EC3C0000}"/>
    <cellStyle name="Check Cell" xfId="7578" hidden="1" xr:uid="{00000000-0005-0000-0000-0000ED3C0000}"/>
    <cellStyle name="Check Cell" xfId="7586" hidden="1" xr:uid="{00000000-0005-0000-0000-0000EE3C0000}"/>
    <cellStyle name="Check Cell" xfId="7593" hidden="1" xr:uid="{00000000-0005-0000-0000-0000EF3C0000}"/>
    <cellStyle name="Check Cell" xfId="7602" hidden="1" xr:uid="{00000000-0005-0000-0000-0000F03C0000}"/>
    <cellStyle name="Check Cell" xfId="7488" hidden="1" xr:uid="{00000000-0005-0000-0000-0000F13C0000}"/>
    <cellStyle name="Check Cell" xfId="7615" hidden="1" xr:uid="{00000000-0005-0000-0000-0000F23C0000}"/>
    <cellStyle name="Check Cell" xfId="7630" hidden="1" xr:uid="{00000000-0005-0000-0000-0000F33C0000}"/>
    <cellStyle name="Check Cell" xfId="7638" hidden="1" xr:uid="{00000000-0005-0000-0000-0000F43C0000}"/>
    <cellStyle name="Check Cell" xfId="7622" hidden="1" xr:uid="{00000000-0005-0000-0000-0000F53C0000}"/>
    <cellStyle name="Check Cell" xfId="7647" hidden="1" xr:uid="{00000000-0005-0000-0000-0000F63C0000}"/>
    <cellStyle name="Check Cell" xfId="7655" hidden="1" xr:uid="{00000000-0005-0000-0000-0000F73C0000}"/>
    <cellStyle name="Check Cell" xfId="7670" hidden="1" xr:uid="{00000000-0005-0000-0000-0000F83C0000}"/>
    <cellStyle name="Check Cell" xfId="7678" hidden="1" xr:uid="{00000000-0005-0000-0000-0000F93C0000}"/>
    <cellStyle name="Check Cell" xfId="7662" hidden="1" xr:uid="{00000000-0005-0000-0000-0000FA3C0000}"/>
    <cellStyle name="Check Cell" xfId="7687" hidden="1" xr:uid="{00000000-0005-0000-0000-0000FB3C0000}"/>
    <cellStyle name="Check Cell" xfId="7695" hidden="1" xr:uid="{00000000-0005-0000-0000-0000FC3C0000}"/>
    <cellStyle name="Check Cell" xfId="7703" hidden="1" xr:uid="{00000000-0005-0000-0000-0000FD3C0000}"/>
    <cellStyle name="Check Cell" xfId="7710" hidden="1" xr:uid="{00000000-0005-0000-0000-0000FE3C0000}"/>
    <cellStyle name="Check Cell" xfId="7719" hidden="1" xr:uid="{00000000-0005-0000-0000-0000FF3C0000}"/>
    <cellStyle name="Check Cell" xfId="7606" hidden="1" xr:uid="{00000000-0005-0000-0000-0000003D0000}"/>
    <cellStyle name="Check Cell" xfId="6785" hidden="1" xr:uid="{00000000-0005-0000-0000-0000013D0000}"/>
    <cellStyle name="Check Cell" xfId="7733" hidden="1" xr:uid="{00000000-0005-0000-0000-0000023D0000}"/>
    <cellStyle name="Check Cell" xfId="7741" hidden="1" xr:uid="{00000000-0005-0000-0000-0000033D0000}"/>
    <cellStyle name="Check Cell" xfId="7725" hidden="1" xr:uid="{00000000-0005-0000-0000-0000043D0000}"/>
    <cellStyle name="Check Cell" xfId="7750" hidden="1" xr:uid="{00000000-0005-0000-0000-0000053D0000}"/>
    <cellStyle name="Check Cell" xfId="7758" hidden="1" xr:uid="{00000000-0005-0000-0000-0000063D0000}"/>
    <cellStyle name="Check Cell" xfId="7773" hidden="1" xr:uid="{00000000-0005-0000-0000-0000073D0000}"/>
    <cellStyle name="Check Cell" xfId="7781" hidden="1" xr:uid="{00000000-0005-0000-0000-0000083D0000}"/>
    <cellStyle name="Check Cell" xfId="7765" hidden="1" xr:uid="{00000000-0005-0000-0000-0000093D0000}"/>
    <cellStyle name="Check Cell" xfId="7790" hidden="1" xr:uid="{00000000-0005-0000-0000-00000A3D0000}"/>
    <cellStyle name="Check Cell" xfId="7798" hidden="1" xr:uid="{00000000-0005-0000-0000-00000B3D0000}"/>
    <cellStyle name="Check Cell" xfId="7806" hidden="1" xr:uid="{00000000-0005-0000-0000-00000C3D0000}"/>
    <cellStyle name="Check Cell" xfId="7813" hidden="1" xr:uid="{00000000-0005-0000-0000-00000D3D0000}"/>
    <cellStyle name="Check Cell" xfId="7822" hidden="1" xr:uid="{00000000-0005-0000-0000-00000E3D0000}"/>
    <cellStyle name="Check Cell" xfId="7830" hidden="1" xr:uid="{00000000-0005-0000-0000-00000F3D0000}"/>
    <cellStyle name="Check Cell" xfId="7838" hidden="1" xr:uid="{00000000-0005-0000-0000-0000103D0000}"/>
    <cellStyle name="Check Cell" xfId="7866" hidden="1" xr:uid="{00000000-0005-0000-0000-0000113D0000}"/>
    <cellStyle name="Check Cell" xfId="7881" hidden="1" xr:uid="{00000000-0005-0000-0000-0000123D0000}"/>
    <cellStyle name="Check Cell" xfId="7889" hidden="1" xr:uid="{00000000-0005-0000-0000-0000133D0000}"/>
    <cellStyle name="Check Cell" xfId="7873" hidden="1" xr:uid="{00000000-0005-0000-0000-0000143D0000}"/>
    <cellStyle name="Check Cell" xfId="7898" hidden="1" xr:uid="{00000000-0005-0000-0000-0000153D0000}"/>
    <cellStyle name="Check Cell" xfId="7906" hidden="1" xr:uid="{00000000-0005-0000-0000-0000163D0000}"/>
    <cellStyle name="Check Cell" xfId="7921" hidden="1" xr:uid="{00000000-0005-0000-0000-0000173D0000}"/>
    <cellStyle name="Check Cell" xfId="7929" hidden="1" xr:uid="{00000000-0005-0000-0000-0000183D0000}"/>
    <cellStyle name="Check Cell" xfId="7913" hidden="1" xr:uid="{00000000-0005-0000-0000-0000193D0000}"/>
    <cellStyle name="Check Cell" xfId="7938" hidden="1" xr:uid="{00000000-0005-0000-0000-00001A3D0000}"/>
    <cellStyle name="Check Cell" xfId="7946" hidden="1" xr:uid="{00000000-0005-0000-0000-00001B3D0000}"/>
    <cellStyle name="Check Cell" xfId="7954" hidden="1" xr:uid="{00000000-0005-0000-0000-00001C3D0000}"/>
    <cellStyle name="Check Cell" xfId="7961" hidden="1" xr:uid="{00000000-0005-0000-0000-00001D3D0000}"/>
    <cellStyle name="Check Cell" xfId="7970" hidden="1" xr:uid="{00000000-0005-0000-0000-00001E3D0000}"/>
    <cellStyle name="Check Cell" xfId="7856" hidden="1" xr:uid="{00000000-0005-0000-0000-00001F3D0000}"/>
    <cellStyle name="Check Cell" xfId="7983" hidden="1" xr:uid="{00000000-0005-0000-0000-0000203D0000}"/>
    <cellStyle name="Check Cell" xfId="7998" hidden="1" xr:uid="{00000000-0005-0000-0000-0000213D0000}"/>
    <cellStyle name="Check Cell" xfId="8006" hidden="1" xr:uid="{00000000-0005-0000-0000-0000223D0000}"/>
    <cellStyle name="Check Cell" xfId="7990" hidden="1" xr:uid="{00000000-0005-0000-0000-0000233D0000}"/>
    <cellStyle name="Check Cell" xfId="8015" hidden="1" xr:uid="{00000000-0005-0000-0000-0000243D0000}"/>
    <cellStyle name="Check Cell" xfId="8023" hidden="1" xr:uid="{00000000-0005-0000-0000-0000253D0000}"/>
    <cellStyle name="Check Cell" xfId="8038" hidden="1" xr:uid="{00000000-0005-0000-0000-0000263D0000}"/>
    <cellStyle name="Check Cell" xfId="8046" hidden="1" xr:uid="{00000000-0005-0000-0000-0000273D0000}"/>
    <cellStyle name="Check Cell" xfId="8030" hidden="1" xr:uid="{00000000-0005-0000-0000-0000283D0000}"/>
    <cellStyle name="Check Cell" xfId="8055" hidden="1" xr:uid="{00000000-0005-0000-0000-0000293D0000}"/>
    <cellStyle name="Check Cell" xfId="8063" hidden="1" xr:uid="{00000000-0005-0000-0000-00002A3D0000}"/>
    <cellStyle name="Check Cell" xfId="8071" hidden="1" xr:uid="{00000000-0005-0000-0000-00002B3D0000}"/>
    <cellStyle name="Check Cell" xfId="8078" hidden="1" xr:uid="{00000000-0005-0000-0000-00002C3D0000}"/>
    <cellStyle name="Check Cell" xfId="8087" hidden="1" xr:uid="{00000000-0005-0000-0000-00002D3D0000}"/>
    <cellStyle name="Check Cell" xfId="7974" hidden="1" xr:uid="{00000000-0005-0000-0000-00002E3D0000}"/>
    <cellStyle name="Check Cell" xfId="7848" hidden="1" xr:uid="{00000000-0005-0000-0000-00002F3D0000}"/>
    <cellStyle name="Check Cell" xfId="8101" hidden="1" xr:uid="{00000000-0005-0000-0000-0000303D0000}"/>
    <cellStyle name="Check Cell" xfId="8109" hidden="1" xr:uid="{00000000-0005-0000-0000-0000313D0000}"/>
    <cellStyle name="Check Cell" xfId="8093" hidden="1" xr:uid="{00000000-0005-0000-0000-0000323D0000}"/>
    <cellStyle name="Check Cell" xfId="8118" hidden="1" xr:uid="{00000000-0005-0000-0000-0000333D0000}"/>
    <cellStyle name="Check Cell" xfId="8126" hidden="1" xr:uid="{00000000-0005-0000-0000-0000343D0000}"/>
    <cellStyle name="Check Cell" xfId="8141" hidden="1" xr:uid="{00000000-0005-0000-0000-0000353D0000}"/>
    <cellStyle name="Check Cell" xfId="8149" hidden="1" xr:uid="{00000000-0005-0000-0000-0000363D0000}"/>
    <cellStyle name="Check Cell" xfId="8133" hidden="1" xr:uid="{00000000-0005-0000-0000-0000373D0000}"/>
    <cellStyle name="Check Cell" xfId="8158" hidden="1" xr:uid="{00000000-0005-0000-0000-0000383D0000}"/>
    <cellStyle name="Check Cell" xfId="8166" hidden="1" xr:uid="{00000000-0005-0000-0000-0000393D0000}"/>
    <cellStyle name="Check Cell" xfId="8174" hidden="1" xr:uid="{00000000-0005-0000-0000-00003A3D0000}"/>
    <cellStyle name="Check Cell" xfId="8181" hidden="1" xr:uid="{00000000-0005-0000-0000-00003B3D0000}"/>
    <cellStyle name="Check Cell" xfId="8190" hidden="1" xr:uid="{00000000-0005-0000-0000-00003C3D0000}"/>
    <cellStyle name="Check Cell" xfId="8200" hidden="1" xr:uid="{00000000-0005-0000-0000-00003D3D0000}"/>
    <cellStyle name="Check Cell" xfId="8488" hidden="1" xr:uid="{00000000-0005-0000-0000-00003E3D0000}"/>
    <cellStyle name="Check Cell" xfId="8505" hidden="1" xr:uid="{00000000-0005-0000-0000-00003F3D0000}"/>
    <cellStyle name="Check Cell" xfId="8513" hidden="1" xr:uid="{00000000-0005-0000-0000-0000403D0000}"/>
    <cellStyle name="Check Cell" xfId="8496" hidden="1" xr:uid="{00000000-0005-0000-0000-0000413D0000}"/>
    <cellStyle name="Check Cell" xfId="8526" hidden="1" xr:uid="{00000000-0005-0000-0000-0000423D0000}"/>
    <cellStyle name="Check Cell" xfId="8534" hidden="1" xr:uid="{00000000-0005-0000-0000-0000433D0000}"/>
    <cellStyle name="Check Cell" xfId="8549" hidden="1" xr:uid="{00000000-0005-0000-0000-0000443D0000}"/>
    <cellStyle name="Check Cell" xfId="8557" hidden="1" xr:uid="{00000000-0005-0000-0000-0000453D0000}"/>
    <cellStyle name="Check Cell" xfId="8541" hidden="1" xr:uid="{00000000-0005-0000-0000-0000463D0000}"/>
    <cellStyle name="Check Cell" xfId="8567" hidden="1" xr:uid="{00000000-0005-0000-0000-0000473D0000}"/>
    <cellStyle name="Check Cell" xfId="8578" hidden="1" xr:uid="{00000000-0005-0000-0000-0000483D0000}"/>
    <cellStyle name="Check Cell" xfId="8586" hidden="1" xr:uid="{00000000-0005-0000-0000-0000493D0000}"/>
    <cellStyle name="Check Cell" xfId="8593" hidden="1" xr:uid="{00000000-0005-0000-0000-00004A3D0000}"/>
    <cellStyle name="Check Cell" xfId="8604" hidden="1" xr:uid="{00000000-0005-0000-0000-00004B3D0000}"/>
    <cellStyle name="Check Cell" xfId="8615" hidden="1" xr:uid="{00000000-0005-0000-0000-00004C3D0000}"/>
    <cellStyle name="Check Cell" xfId="8631" hidden="1" xr:uid="{00000000-0005-0000-0000-00004D3D0000}"/>
    <cellStyle name="Check Cell" xfId="8646" hidden="1" xr:uid="{00000000-0005-0000-0000-00004E3D0000}"/>
    <cellStyle name="Check Cell" xfId="8654" hidden="1" xr:uid="{00000000-0005-0000-0000-00004F3D0000}"/>
    <cellStyle name="Check Cell" xfId="8638" hidden="1" xr:uid="{00000000-0005-0000-0000-0000503D0000}"/>
    <cellStyle name="Check Cell" xfId="8664" hidden="1" xr:uid="{00000000-0005-0000-0000-0000513D0000}"/>
    <cellStyle name="Check Cell" xfId="8672" hidden="1" xr:uid="{00000000-0005-0000-0000-0000523D0000}"/>
    <cellStyle name="Check Cell" xfId="8687" hidden="1" xr:uid="{00000000-0005-0000-0000-0000533D0000}"/>
    <cellStyle name="Check Cell" xfId="8695" hidden="1" xr:uid="{00000000-0005-0000-0000-0000543D0000}"/>
    <cellStyle name="Check Cell" xfId="8679" hidden="1" xr:uid="{00000000-0005-0000-0000-0000553D0000}"/>
    <cellStyle name="Check Cell" xfId="8704" hidden="1" xr:uid="{00000000-0005-0000-0000-0000563D0000}"/>
    <cellStyle name="Check Cell" xfId="8713" hidden="1" xr:uid="{00000000-0005-0000-0000-0000573D0000}"/>
    <cellStyle name="Check Cell" xfId="8721" hidden="1" xr:uid="{00000000-0005-0000-0000-0000583D0000}"/>
    <cellStyle name="Check Cell" xfId="8728" hidden="1" xr:uid="{00000000-0005-0000-0000-0000593D0000}"/>
    <cellStyle name="Check Cell" xfId="8737" hidden="1" xr:uid="{00000000-0005-0000-0000-00005A3D0000}"/>
    <cellStyle name="Check Cell" xfId="8746" hidden="1" xr:uid="{00000000-0005-0000-0000-00005B3D0000}"/>
    <cellStyle name="Check Cell" xfId="8622" hidden="1" xr:uid="{00000000-0005-0000-0000-00005C3D0000}"/>
    <cellStyle name="Check Cell" xfId="8754" hidden="1" xr:uid="{00000000-0005-0000-0000-00005D3D0000}"/>
    <cellStyle name="Check Cell" xfId="8769" hidden="1" xr:uid="{00000000-0005-0000-0000-00005E3D0000}"/>
    <cellStyle name="Check Cell" xfId="8777" hidden="1" xr:uid="{00000000-0005-0000-0000-00005F3D0000}"/>
    <cellStyle name="Check Cell" xfId="8761" hidden="1" xr:uid="{00000000-0005-0000-0000-0000603D0000}"/>
    <cellStyle name="Check Cell" xfId="8786" hidden="1" xr:uid="{00000000-0005-0000-0000-0000613D0000}"/>
    <cellStyle name="Check Cell" xfId="8794" hidden="1" xr:uid="{00000000-0005-0000-0000-0000623D0000}"/>
    <cellStyle name="Check Cell" xfId="8809" hidden="1" xr:uid="{00000000-0005-0000-0000-0000633D0000}"/>
    <cellStyle name="Check Cell" xfId="8817" hidden="1" xr:uid="{00000000-0005-0000-0000-0000643D0000}"/>
    <cellStyle name="Check Cell" xfId="8801" hidden="1" xr:uid="{00000000-0005-0000-0000-0000653D0000}"/>
    <cellStyle name="Check Cell" xfId="8826" hidden="1" xr:uid="{00000000-0005-0000-0000-0000663D0000}"/>
    <cellStyle name="Check Cell" xfId="8834" hidden="1" xr:uid="{00000000-0005-0000-0000-0000673D0000}"/>
    <cellStyle name="Check Cell" xfId="8842" hidden="1" xr:uid="{00000000-0005-0000-0000-0000683D0000}"/>
    <cellStyle name="Check Cell" xfId="8849" hidden="1" xr:uid="{00000000-0005-0000-0000-0000693D0000}"/>
    <cellStyle name="Check Cell" xfId="8858" hidden="1" xr:uid="{00000000-0005-0000-0000-00006A3D0000}"/>
    <cellStyle name="Check Cell" xfId="8866" hidden="1" xr:uid="{00000000-0005-0000-0000-00006B3D0000}"/>
    <cellStyle name="Check Cell" xfId="8874" hidden="1" xr:uid="{00000000-0005-0000-0000-00006C3D0000}"/>
    <cellStyle name="Check Cell" xfId="8882" hidden="1" xr:uid="{00000000-0005-0000-0000-00006D3D0000}"/>
    <cellStyle name="Check Cell" xfId="8897" hidden="1" xr:uid="{00000000-0005-0000-0000-00006E3D0000}"/>
    <cellStyle name="Check Cell" xfId="8905" hidden="1" xr:uid="{00000000-0005-0000-0000-00006F3D0000}"/>
    <cellStyle name="Check Cell" xfId="8889" hidden="1" xr:uid="{00000000-0005-0000-0000-0000703D0000}"/>
    <cellStyle name="Check Cell" xfId="8915" hidden="1" xr:uid="{00000000-0005-0000-0000-0000713D0000}"/>
    <cellStyle name="Check Cell" xfId="8923" hidden="1" xr:uid="{00000000-0005-0000-0000-0000723D0000}"/>
    <cellStyle name="Check Cell" xfId="8938" hidden="1" xr:uid="{00000000-0005-0000-0000-0000733D0000}"/>
    <cellStyle name="Check Cell" xfId="8946" hidden="1" xr:uid="{00000000-0005-0000-0000-0000743D0000}"/>
    <cellStyle name="Check Cell" xfId="8930" hidden="1" xr:uid="{00000000-0005-0000-0000-0000753D0000}"/>
    <cellStyle name="Check Cell" xfId="8955" hidden="1" xr:uid="{00000000-0005-0000-0000-0000763D0000}"/>
    <cellStyle name="Check Cell" xfId="8964" hidden="1" xr:uid="{00000000-0005-0000-0000-0000773D0000}"/>
    <cellStyle name="Check Cell" xfId="8972" hidden="1" xr:uid="{00000000-0005-0000-0000-0000783D0000}"/>
    <cellStyle name="Check Cell" xfId="8979" hidden="1" xr:uid="{00000000-0005-0000-0000-0000793D0000}"/>
    <cellStyle name="Check Cell" xfId="8988" hidden="1" xr:uid="{00000000-0005-0000-0000-00007A3D0000}"/>
    <cellStyle name="Check Cell" xfId="8996" hidden="1" xr:uid="{00000000-0005-0000-0000-00007B3D0000}"/>
    <cellStyle name="Check Cell" xfId="9004" hidden="1" xr:uid="{00000000-0005-0000-0000-00007C3D0000}"/>
    <cellStyle name="Check Cell" xfId="9012" hidden="1" xr:uid="{00000000-0005-0000-0000-00007D3D0000}"/>
    <cellStyle name="Check Cell" xfId="9027" hidden="1" xr:uid="{00000000-0005-0000-0000-00007E3D0000}"/>
    <cellStyle name="Check Cell" xfId="9035" hidden="1" xr:uid="{00000000-0005-0000-0000-00007F3D0000}"/>
    <cellStyle name="Check Cell" xfId="9019" hidden="1" xr:uid="{00000000-0005-0000-0000-0000803D0000}"/>
    <cellStyle name="Check Cell" xfId="9045" hidden="1" xr:uid="{00000000-0005-0000-0000-0000813D0000}"/>
    <cellStyle name="Check Cell" xfId="9053" hidden="1" xr:uid="{00000000-0005-0000-0000-0000823D0000}"/>
    <cellStyle name="Check Cell" xfId="9068" hidden="1" xr:uid="{00000000-0005-0000-0000-0000833D0000}"/>
    <cellStyle name="Check Cell" xfId="9076" hidden="1" xr:uid="{00000000-0005-0000-0000-0000843D0000}"/>
    <cellStyle name="Check Cell" xfId="9060" hidden="1" xr:uid="{00000000-0005-0000-0000-0000853D0000}"/>
    <cellStyle name="Check Cell" xfId="9085" hidden="1" xr:uid="{00000000-0005-0000-0000-0000863D0000}"/>
    <cellStyle name="Check Cell" xfId="9094" hidden="1" xr:uid="{00000000-0005-0000-0000-0000873D0000}"/>
    <cellStyle name="Check Cell" xfId="9102" hidden="1" xr:uid="{00000000-0005-0000-0000-0000883D0000}"/>
    <cellStyle name="Check Cell" xfId="9109" hidden="1" xr:uid="{00000000-0005-0000-0000-0000893D0000}"/>
    <cellStyle name="Check Cell" xfId="9118" hidden="1" xr:uid="{00000000-0005-0000-0000-00008A3D0000}"/>
    <cellStyle name="Check Cell" xfId="9126" hidden="1" xr:uid="{00000000-0005-0000-0000-00008B3D0000}"/>
    <cellStyle name="Check Cell" xfId="9140" hidden="1" xr:uid="{00000000-0005-0000-0000-00008C3D0000}"/>
    <cellStyle name="Check Cell" xfId="9210" hidden="1" xr:uid="{00000000-0005-0000-0000-00008D3D0000}"/>
    <cellStyle name="Check Cell" xfId="9238" hidden="1" xr:uid="{00000000-0005-0000-0000-00008E3D0000}"/>
    <cellStyle name="Check Cell" xfId="9253" hidden="1" xr:uid="{00000000-0005-0000-0000-00008F3D0000}"/>
    <cellStyle name="Check Cell" xfId="9261" hidden="1" xr:uid="{00000000-0005-0000-0000-0000903D0000}"/>
    <cellStyle name="Check Cell" xfId="9245" hidden="1" xr:uid="{00000000-0005-0000-0000-0000913D0000}"/>
    <cellStyle name="Check Cell" xfId="9272" hidden="1" xr:uid="{00000000-0005-0000-0000-0000923D0000}"/>
    <cellStyle name="Check Cell" xfId="9280" hidden="1" xr:uid="{00000000-0005-0000-0000-0000933D0000}"/>
    <cellStyle name="Check Cell" xfId="9295" hidden="1" xr:uid="{00000000-0005-0000-0000-0000943D0000}"/>
    <cellStyle name="Check Cell" xfId="9303" hidden="1" xr:uid="{00000000-0005-0000-0000-0000953D0000}"/>
    <cellStyle name="Check Cell" xfId="9287" hidden="1" xr:uid="{00000000-0005-0000-0000-0000963D0000}"/>
    <cellStyle name="Check Cell" xfId="9313" hidden="1" xr:uid="{00000000-0005-0000-0000-0000973D0000}"/>
    <cellStyle name="Check Cell" xfId="9322" hidden="1" xr:uid="{00000000-0005-0000-0000-0000983D0000}"/>
    <cellStyle name="Check Cell" xfId="9330" hidden="1" xr:uid="{00000000-0005-0000-0000-0000993D0000}"/>
    <cellStyle name="Check Cell" xfId="9337" hidden="1" xr:uid="{00000000-0005-0000-0000-00009A3D0000}"/>
    <cellStyle name="Check Cell" xfId="9348" hidden="1" xr:uid="{00000000-0005-0000-0000-00009B3D0000}"/>
    <cellStyle name="Check Cell" xfId="9228" hidden="1" xr:uid="{00000000-0005-0000-0000-00009C3D0000}"/>
    <cellStyle name="Check Cell" xfId="9362" hidden="1" xr:uid="{00000000-0005-0000-0000-00009D3D0000}"/>
    <cellStyle name="Check Cell" xfId="9377" hidden="1" xr:uid="{00000000-0005-0000-0000-00009E3D0000}"/>
    <cellStyle name="Check Cell" xfId="9385" hidden="1" xr:uid="{00000000-0005-0000-0000-00009F3D0000}"/>
    <cellStyle name="Check Cell" xfId="9369" hidden="1" xr:uid="{00000000-0005-0000-0000-0000A03D0000}"/>
    <cellStyle name="Check Cell" xfId="9394" hidden="1" xr:uid="{00000000-0005-0000-0000-0000A13D0000}"/>
    <cellStyle name="Check Cell" xfId="9402" hidden="1" xr:uid="{00000000-0005-0000-0000-0000A23D0000}"/>
    <cellStyle name="Check Cell" xfId="9417" hidden="1" xr:uid="{00000000-0005-0000-0000-0000A33D0000}"/>
    <cellStyle name="Check Cell" xfId="9425" hidden="1" xr:uid="{00000000-0005-0000-0000-0000A43D0000}"/>
    <cellStyle name="Check Cell" xfId="9409" hidden="1" xr:uid="{00000000-0005-0000-0000-0000A53D0000}"/>
    <cellStyle name="Check Cell" xfId="9434" hidden="1" xr:uid="{00000000-0005-0000-0000-0000A63D0000}"/>
    <cellStyle name="Check Cell" xfId="9442" hidden="1" xr:uid="{00000000-0005-0000-0000-0000A73D0000}"/>
    <cellStyle name="Check Cell" xfId="9450" hidden="1" xr:uid="{00000000-0005-0000-0000-0000A83D0000}"/>
    <cellStyle name="Check Cell" xfId="9457" hidden="1" xr:uid="{00000000-0005-0000-0000-0000A93D0000}"/>
    <cellStyle name="Check Cell" xfId="9466" hidden="1" xr:uid="{00000000-0005-0000-0000-0000AA3D0000}"/>
    <cellStyle name="Check Cell" xfId="9353" hidden="1" xr:uid="{00000000-0005-0000-0000-0000AB3D0000}"/>
    <cellStyle name="Check Cell" xfId="9220" hidden="1" xr:uid="{00000000-0005-0000-0000-0000AC3D0000}"/>
    <cellStyle name="Check Cell" xfId="9480" hidden="1" xr:uid="{00000000-0005-0000-0000-0000AD3D0000}"/>
    <cellStyle name="Check Cell" xfId="9488" hidden="1" xr:uid="{00000000-0005-0000-0000-0000AE3D0000}"/>
    <cellStyle name="Check Cell" xfId="9472" hidden="1" xr:uid="{00000000-0005-0000-0000-0000AF3D0000}"/>
    <cellStyle name="Check Cell" xfId="9497" hidden="1" xr:uid="{00000000-0005-0000-0000-0000B03D0000}"/>
    <cellStyle name="Check Cell" xfId="9505" hidden="1" xr:uid="{00000000-0005-0000-0000-0000B13D0000}"/>
    <cellStyle name="Check Cell" xfId="9520" hidden="1" xr:uid="{00000000-0005-0000-0000-0000B23D0000}"/>
    <cellStyle name="Check Cell" xfId="9528" hidden="1" xr:uid="{00000000-0005-0000-0000-0000B33D0000}"/>
    <cellStyle name="Check Cell" xfId="9512" hidden="1" xr:uid="{00000000-0005-0000-0000-0000B43D0000}"/>
    <cellStyle name="Check Cell" xfId="9537" hidden="1" xr:uid="{00000000-0005-0000-0000-0000B53D0000}"/>
    <cellStyle name="Check Cell" xfId="9545" hidden="1" xr:uid="{00000000-0005-0000-0000-0000B63D0000}"/>
    <cellStyle name="Check Cell" xfId="9553" hidden="1" xr:uid="{00000000-0005-0000-0000-0000B73D0000}"/>
    <cellStyle name="Check Cell" xfId="9560" hidden="1" xr:uid="{00000000-0005-0000-0000-0000B83D0000}"/>
    <cellStyle name="Check Cell" xfId="9569" hidden="1" xr:uid="{00000000-0005-0000-0000-0000B93D0000}"/>
    <cellStyle name="Check Cell" xfId="9190" hidden="1" xr:uid="{00000000-0005-0000-0000-0000BA3D0000}"/>
    <cellStyle name="Check Cell" xfId="9614" hidden="1" xr:uid="{00000000-0005-0000-0000-0000BB3D0000}"/>
    <cellStyle name="Check Cell" xfId="9642" hidden="1" xr:uid="{00000000-0005-0000-0000-0000BC3D0000}"/>
    <cellStyle name="Check Cell" xfId="9657" hidden="1" xr:uid="{00000000-0005-0000-0000-0000BD3D0000}"/>
    <cellStyle name="Check Cell" xfId="9665" hidden="1" xr:uid="{00000000-0005-0000-0000-0000BE3D0000}"/>
    <cellStyle name="Check Cell" xfId="9649" hidden="1" xr:uid="{00000000-0005-0000-0000-0000BF3D0000}"/>
    <cellStyle name="Check Cell" xfId="9675" hidden="1" xr:uid="{00000000-0005-0000-0000-0000C03D0000}"/>
    <cellStyle name="Check Cell" xfId="9683" hidden="1" xr:uid="{00000000-0005-0000-0000-0000C13D0000}"/>
    <cellStyle name="Check Cell" xfId="9698" hidden="1" xr:uid="{00000000-0005-0000-0000-0000C23D0000}"/>
    <cellStyle name="Check Cell" xfId="9706" hidden="1" xr:uid="{00000000-0005-0000-0000-0000C33D0000}"/>
    <cellStyle name="Check Cell" xfId="9690" hidden="1" xr:uid="{00000000-0005-0000-0000-0000C43D0000}"/>
    <cellStyle name="Check Cell" xfId="9715" hidden="1" xr:uid="{00000000-0005-0000-0000-0000C53D0000}"/>
    <cellStyle name="Check Cell" xfId="9724" hidden="1" xr:uid="{00000000-0005-0000-0000-0000C63D0000}"/>
    <cellStyle name="Check Cell" xfId="9732" hidden="1" xr:uid="{00000000-0005-0000-0000-0000C73D0000}"/>
    <cellStyle name="Check Cell" xfId="9739" hidden="1" xr:uid="{00000000-0005-0000-0000-0000C83D0000}"/>
    <cellStyle name="Check Cell" xfId="9748" hidden="1" xr:uid="{00000000-0005-0000-0000-0000C93D0000}"/>
    <cellStyle name="Check Cell" xfId="9632" hidden="1" xr:uid="{00000000-0005-0000-0000-0000CA3D0000}"/>
    <cellStyle name="Check Cell" xfId="9761" hidden="1" xr:uid="{00000000-0005-0000-0000-0000CB3D0000}"/>
    <cellStyle name="Check Cell" xfId="9776" hidden="1" xr:uid="{00000000-0005-0000-0000-0000CC3D0000}"/>
    <cellStyle name="Check Cell" xfId="9784" hidden="1" xr:uid="{00000000-0005-0000-0000-0000CD3D0000}"/>
    <cellStyle name="Check Cell" xfId="9768" hidden="1" xr:uid="{00000000-0005-0000-0000-0000CE3D0000}"/>
    <cellStyle name="Check Cell" xfId="9793" hidden="1" xr:uid="{00000000-0005-0000-0000-0000CF3D0000}"/>
    <cellStyle name="Check Cell" xfId="9801" hidden="1" xr:uid="{00000000-0005-0000-0000-0000D03D0000}"/>
    <cellStyle name="Check Cell" xfId="9816" hidden="1" xr:uid="{00000000-0005-0000-0000-0000D13D0000}"/>
    <cellStyle name="Check Cell" xfId="9824" hidden="1" xr:uid="{00000000-0005-0000-0000-0000D23D0000}"/>
    <cellStyle name="Check Cell" xfId="9808" hidden="1" xr:uid="{00000000-0005-0000-0000-0000D33D0000}"/>
    <cellStyle name="Check Cell" xfId="9833" hidden="1" xr:uid="{00000000-0005-0000-0000-0000D43D0000}"/>
    <cellStyle name="Check Cell" xfId="9841" hidden="1" xr:uid="{00000000-0005-0000-0000-0000D53D0000}"/>
    <cellStyle name="Check Cell" xfId="9849" hidden="1" xr:uid="{00000000-0005-0000-0000-0000D63D0000}"/>
    <cellStyle name="Check Cell" xfId="9856" hidden="1" xr:uid="{00000000-0005-0000-0000-0000D73D0000}"/>
    <cellStyle name="Check Cell" xfId="9865" hidden="1" xr:uid="{00000000-0005-0000-0000-0000D83D0000}"/>
    <cellStyle name="Check Cell" xfId="9752" hidden="1" xr:uid="{00000000-0005-0000-0000-0000D93D0000}"/>
    <cellStyle name="Check Cell" xfId="9624" hidden="1" xr:uid="{00000000-0005-0000-0000-0000DA3D0000}"/>
    <cellStyle name="Check Cell" xfId="9879" hidden="1" xr:uid="{00000000-0005-0000-0000-0000DB3D0000}"/>
    <cellStyle name="Check Cell" xfId="9887" hidden="1" xr:uid="{00000000-0005-0000-0000-0000DC3D0000}"/>
    <cellStyle name="Check Cell" xfId="9871" hidden="1" xr:uid="{00000000-0005-0000-0000-0000DD3D0000}"/>
    <cellStyle name="Check Cell" xfId="9896" hidden="1" xr:uid="{00000000-0005-0000-0000-0000DE3D0000}"/>
    <cellStyle name="Check Cell" xfId="9904" hidden="1" xr:uid="{00000000-0005-0000-0000-0000DF3D0000}"/>
    <cellStyle name="Check Cell" xfId="9919" hidden="1" xr:uid="{00000000-0005-0000-0000-0000E03D0000}"/>
    <cellStyle name="Check Cell" xfId="9927" hidden="1" xr:uid="{00000000-0005-0000-0000-0000E13D0000}"/>
    <cellStyle name="Check Cell" xfId="9911" hidden="1" xr:uid="{00000000-0005-0000-0000-0000E23D0000}"/>
    <cellStyle name="Check Cell" xfId="9936" hidden="1" xr:uid="{00000000-0005-0000-0000-0000E33D0000}"/>
    <cellStyle name="Check Cell" xfId="9944" hidden="1" xr:uid="{00000000-0005-0000-0000-0000E43D0000}"/>
    <cellStyle name="Check Cell" xfId="9952" hidden="1" xr:uid="{00000000-0005-0000-0000-0000E53D0000}"/>
    <cellStyle name="Check Cell" xfId="9959" hidden="1" xr:uid="{00000000-0005-0000-0000-0000E63D0000}"/>
    <cellStyle name="Check Cell" xfId="9968" hidden="1" xr:uid="{00000000-0005-0000-0000-0000E73D0000}"/>
    <cellStyle name="Check Cell" xfId="9670" hidden="1" xr:uid="{00000000-0005-0000-0000-0000E83D0000}"/>
    <cellStyle name="Check Cell" xfId="9154" hidden="1" xr:uid="{00000000-0005-0000-0000-0000E93D0000}"/>
    <cellStyle name="Check Cell" xfId="9179" hidden="1" xr:uid="{00000000-0005-0000-0000-0000EA3D0000}"/>
    <cellStyle name="Check Cell" xfId="9981" hidden="1" xr:uid="{00000000-0005-0000-0000-0000EB3D0000}"/>
    <cellStyle name="Check Cell" xfId="9989" hidden="1" xr:uid="{00000000-0005-0000-0000-0000EC3D0000}"/>
    <cellStyle name="Check Cell" xfId="9184" hidden="1" xr:uid="{00000000-0005-0000-0000-0000ED3D0000}"/>
    <cellStyle name="Check Cell" xfId="9998" hidden="1" xr:uid="{00000000-0005-0000-0000-0000EE3D0000}"/>
    <cellStyle name="Check Cell" xfId="10006" hidden="1" xr:uid="{00000000-0005-0000-0000-0000EF3D0000}"/>
    <cellStyle name="Check Cell" xfId="10021" hidden="1" xr:uid="{00000000-0005-0000-0000-0000F03D0000}"/>
    <cellStyle name="Check Cell" xfId="10029" hidden="1" xr:uid="{00000000-0005-0000-0000-0000F13D0000}"/>
    <cellStyle name="Check Cell" xfId="10013" hidden="1" xr:uid="{00000000-0005-0000-0000-0000F23D0000}"/>
    <cellStyle name="Check Cell" xfId="10038" hidden="1" xr:uid="{00000000-0005-0000-0000-0000F33D0000}"/>
    <cellStyle name="Check Cell" xfId="10046" hidden="1" xr:uid="{00000000-0005-0000-0000-0000F43D0000}"/>
    <cellStyle name="Check Cell" xfId="10054" hidden="1" xr:uid="{00000000-0005-0000-0000-0000F53D0000}"/>
    <cellStyle name="Check Cell" xfId="10061" hidden="1" xr:uid="{00000000-0005-0000-0000-0000F63D0000}"/>
    <cellStyle name="Check Cell" xfId="10070" hidden="1" xr:uid="{00000000-0005-0000-0000-0000F73D0000}"/>
    <cellStyle name="Check Cell" xfId="9170" hidden="1" xr:uid="{00000000-0005-0000-0000-0000F83D0000}"/>
    <cellStyle name="Check Cell" xfId="10083" hidden="1" xr:uid="{00000000-0005-0000-0000-0000F93D0000}"/>
    <cellStyle name="Check Cell" xfId="10098" hidden="1" xr:uid="{00000000-0005-0000-0000-0000FA3D0000}"/>
    <cellStyle name="Check Cell" xfId="10106" hidden="1" xr:uid="{00000000-0005-0000-0000-0000FB3D0000}"/>
    <cellStyle name="Check Cell" xfId="10090" hidden="1" xr:uid="{00000000-0005-0000-0000-0000FC3D0000}"/>
    <cellStyle name="Check Cell" xfId="10115" hidden="1" xr:uid="{00000000-0005-0000-0000-0000FD3D0000}"/>
    <cellStyle name="Check Cell" xfId="10123" hidden="1" xr:uid="{00000000-0005-0000-0000-0000FE3D0000}"/>
    <cellStyle name="Check Cell" xfId="10138" hidden="1" xr:uid="{00000000-0005-0000-0000-0000FF3D0000}"/>
    <cellStyle name="Check Cell" xfId="10146" hidden="1" xr:uid="{00000000-0005-0000-0000-0000003E0000}"/>
    <cellStyle name="Check Cell" xfId="10130" hidden="1" xr:uid="{00000000-0005-0000-0000-0000013E0000}"/>
    <cellStyle name="Check Cell" xfId="10155" hidden="1" xr:uid="{00000000-0005-0000-0000-0000023E0000}"/>
    <cellStyle name="Check Cell" xfId="10163" hidden="1" xr:uid="{00000000-0005-0000-0000-0000033E0000}"/>
    <cellStyle name="Check Cell" xfId="10171" hidden="1" xr:uid="{00000000-0005-0000-0000-0000043E0000}"/>
    <cellStyle name="Check Cell" xfId="10178" hidden="1" xr:uid="{00000000-0005-0000-0000-0000053E0000}"/>
    <cellStyle name="Check Cell" xfId="10187" hidden="1" xr:uid="{00000000-0005-0000-0000-0000063E0000}"/>
    <cellStyle name="Check Cell" xfId="10074" hidden="1" xr:uid="{00000000-0005-0000-0000-0000073E0000}"/>
    <cellStyle name="Check Cell" xfId="9163" hidden="1" xr:uid="{00000000-0005-0000-0000-0000083E0000}"/>
    <cellStyle name="Check Cell" xfId="10201" hidden="1" xr:uid="{00000000-0005-0000-0000-0000093E0000}"/>
    <cellStyle name="Check Cell" xfId="10209" hidden="1" xr:uid="{00000000-0005-0000-0000-00000A3E0000}"/>
    <cellStyle name="Check Cell" xfId="10193" hidden="1" xr:uid="{00000000-0005-0000-0000-00000B3E0000}"/>
    <cellStyle name="Check Cell" xfId="10218" hidden="1" xr:uid="{00000000-0005-0000-0000-00000C3E0000}"/>
    <cellStyle name="Check Cell" xfId="10226" hidden="1" xr:uid="{00000000-0005-0000-0000-00000D3E0000}"/>
    <cellStyle name="Check Cell" xfId="10241" hidden="1" xr:uid="{00000000-0005-0000-0000-00000E3E0000}"/>
    <cellStyle name="Check Cell" xfId="10249" hidden="1" xr:uid="{00000000-0005-0000-0000-00000F3E0000}"/>
    <cellStyle name="Check Cell" xfId="10233" hidden="1" xr:uid="{00000000-0005-0000-0000-0000103E0000}"/>
    <cellStyle name="Check Cell" xfId="10258" hidden="1" xr:uid="{00000000-0005-0000-0000-0000113E0000}"/>
    <cellStyle name="Check Cell" xfId="10266" hidden="1" xr:uid="{00000000-0005-0000-0000-0000123E0000}"/>
    <cellStyle name="Check Cell" xfId="10274" hidden="1" xr:uid="{00000000-0005-0000-0000-0000133E0000}"/>
    <cellStyle name="Check Cell" xfId="10281" hidden="1" xr:uid="{00000000-0005-0000-0000-0000143E0000}"/>
    <cellStyle name="Check Cell" xfId="10290" hidden="1" xr:uid="{00000000-0005-0000-0000-0000153E0000}"/>
    <cellStyle name="Check Cell" xfId="10297" hidden="1" xr:uid="{00000000-0005-0000-0000-0000163E0000}"/>
    <cellStyle name="Check Cell" xfId="10296" hidden="1" xr:uid="{00000000-0005-0000-0000-0000173E0000}"/>
    <cellStyle name="Check Cell" xfId="10311" hidden="1" xr:uid="{00000000-0005-0000-0000-0000183E0000}"/>
    <cellStyle name="Check Cell" xfId="10326" hidden="1" xr:uid="{00000000-0005-0000-0000-0000193E0000}"/>
    <cellStyle name="Check Cell" xfId="10334" hidden="1" xr:uid="{00000000-0005-0000-0000-00001A3E0000}"/>
    <cellStyle name="Check Cell" xfId="10318" hidden="1" xr:uid="{00000000-0005-0000-0000-00001B3E0000}"/>
    <cellStyle name="Check Cell" xfId="10343" hidden="1" xr:uid="{00000000-0005-0000-0000-00001C3E0000}"/>
    <cellStyle name="Check Cell" xfId="10351" hidden="1" xr:uid="{00000000-0005-0000-0000-00001D3E0000}"/>
    <cellStyle name="Check Cell" xfId="10366" hidden="1" xr:uid="{00000000-0005-0000-0000-00001E3E0000}"/>
    <cellStyle name="Check Cell" xfId="10374" hidden="1" xr:uid="{00000000-0005-0000-0000-00001F3E0000}"/>
    <cellStyle name="Check Cell" xfId="10358" hidden="1" xr:uid="{00000000-0005-0000-0000-0000203E0000}"/>
    <cellStyle name="Check Cell" xfId="10383" hidden="1" xr:uid="{00000000-0005-0000-0000-0000213E0000}"/>
    <cellStyle name="Check Cell" xfId="10391" hidden="1" xr:uid="{00000000-0005-0000-0000-0000223E0000}"/>
    <cellStyle name="Check Cell" xfId="10399" hidden="1" xr:uid="{00000000-0005-0000-0000-0000233E0000}"/>
    <cellStyle name="Check Cell" xfId="10406" hidden="1" xr:uid="{00000000-0005-0000-0000-0000243E0000}"/>
    <cellStyle name="Check Cell" xfId="10415" hidden="1" xr:uid="{00000000-0005-0000-0000-0000253E0000}"/>
    <cellStyle name="Check Cell" xfId="10301" hidden="1" xr:uid="{00000000-0005-0000-0000-0000263E0000}"/>
    <cellStyle name="Check Cell" xfId="10428" hidden="1" xr:uid="{00000000-0005-0000-0000-0000273E0000}"/>
    <cellStyle name="Check Cell" xfId="10443" hidden="1" xr:uid="{00000000-0005-0000-0000-0000283E0000}"/>
    <cellStyle name="Check Cell" xfId="10451" hidden="1" xr:uid="{00000000-0005-0000-0000-0000293E0000}"/>
    <cellStyle name="Check Cell" xfId="10435" hidden="1" xr:uid="{00000000-0005-0000-0000-00002A3E0000}"/>
    <cellStyle name="Check Cell" xfId="10460" hidden="1" xr:uid="{00000000-0005-0000-0000-00002B3E0000}"/>
    <cellStyle name="Check Cell" xfId="10468" hidden="1" xr:uid="{00000000-0005-0000-0000-00002C3E0000}"/>
    <cellStyle name="Check Cell" xfId="10483" hidden="1" xr:uid="{00000000-0005-0000-0000-00002D3E0000}"/>
    <cellStyle name="Check Cell" xfId="10491" hidden="1" xr:uid="{00000000-0005-0000-0000-00002E3E0000}"/>
    <cellStyle name="Check Cell" xfId="10475" hidden="1" xr:uid="{00000000-0005-0000-0000-00002F3E0000}"/>
    <cellStyle name="Check Cell" xfId="10500" hidden="1" xr:uid="{00000000-0005-0000-0000-0000303E0000}"/>
    <cellStyle name="Check Cell" xfId="10508" hidden="1" xr:uid="{00000000-0005-0000-0000-0000313E0000}"/>
    <cellStyle name="Check Cell" xfId="10516" hidden="1" xr:uid="{00000000-0005-0000-0000-0000323E0000}"/>
    <cellStyle name="Check Cell" xfId="10523" hidden="1" xr:uid="{00000000-0005-0000-0000-0000333E0000}"/>
    <cellStyle name="Check Cell" xfId="10532" hidden="1" xr:uid="{00000000-0005-0000-0000-0000343E0000}"/>
    <cellStyle name="Check Cell" xfId="10419" hidden="1" xr:uid="{00000000-0005-0000-0000-0000353E0000}"/>
    <cellStyle name="Check Cell" xfId="9598" hidden="1" xr:uid="{00000000-0005-0000-0000-0000363E0000}"/>
    <cellStyle name="Check Cell" xfId="10546" hidden="1" xr:uid="{00000000-0005-0000-0000-0000373E0000}"/>
    <cellStyle name="Check Cell" xfId="10554" hidden="1" xr:uid="{00000000-0005-0000-0000-0000383E0000}"/>
    <cellStyle name="Check Cell" xfId="10538" hidden="1" xr:uid="{00000000-0005-0000-0000-0000393E0000}"/>
    <cellStyle name="Check Cell" xfId="10563" hidden="1" xr:uid="{00000000-0005-0000-0000-00003A3E0000}"/>
    <cellStyle name="Check Cell" xfId="10571" hidden="1" xr:uid="{00000000-0005-0000-0000-00003B3E0000}"/>
    <cellStyle name="Check Cell" xfId="10586" hidden="1" xr:uid="{00000000-0005-0000-0000-00003C3E0000}"/>
    <cellStyle name="Check Cell" xfId="10594" hidden="1" xr:uid="{00000000-0005-0000-0000-00003D3E0000}"/>
    <cellStyle name="Check Cell" xfId="10578" hidden="1" xr:uid="{00000000-0005-0000-0000-00003E3E0000}"/>
    <cellStyle name="Check Cell" xfId="10603" hidden="1" xr:uid="{00000000-0005-0000-0000-00003F3E0000}"/>
    <cellStyle name="Check Cell" xfId="10611" hidden="1" xr:uid="{00000000-0005-0000-0000-0000403E0000}"/>
    <cellStyle name="Check Cell" xfId="10619" hidden="1" xr:uid="{00000000-0005-0000-0000-0000413E0000}"/>
    <cellStyle name="Check Cell" xfId="10626" hidden="1" xr:uid="{00000000-0005-0000-0000-0000423E0000}"/>
    <cellStyle name="Check Cell" xfId="10635" hidden="1" xr:uid="{00000000-0005-0000-0000-0000433E0000}"/>
    <cellStyle name="Check Cell" xfId="10649" hidden="1" xr:uid="{00000000-0005-0000-0000-0000443E0000}"/>
    <cellStyle name="Check Cell" xfId="10657" hidden="1" xr:uid="{00000000-0005-0000-0000-0000453E0000}"/>
    <cellStyle name="Check Cell" xfId="10685" hidden="1" xr:uid="{00000000-0005-0000-0000-0000463E0000}"/>
    <cellStyle name="Check Cell" xfId="10700" hidden="1" xr:uid="{00000000-0005-0000-0000-0000473E0000}"/>
    <cellStyle name="Check Cell" xfId="10708" hidden="1" xr:uid="{00000000-0005-0000-0000-0000483E0000}"/>
    <cellStyle name="Check Cell" xfId="10692" hidden="1" xr:uid="{00000000-0005-0000-0000-0000493E0000}"/>
    <cellStyle name="Check Cell" xfId="10718" hidden="1" xr:uid="{00000000-0005-0000-0000-00004A3E0000}"/>
    <cellStyle name="Check Cell" xfId="10726" hidden="1" xr:uid="{00000000-0005-0000-0000-00004B3E0000}"/>
    <cellStyle name="Check Cell" xfId="10741" hidden="1" xr:uid="{00000000-0005-0000-0000-00004C3E0000}"/>
    <cellStyle name="Check Cell" xfId="10749" hidden="1" xr:uid="{00000000-0005-0000-0000-00004D3E0000}"/>
    <cellStyle name="Check Cell" xfId="10733" hidden="1" xr:uid="{00000000-0005-0000-0000-00004E3E0000}"/>
    <cellStyle name="Check Cell" xfId="10758" hidden="1" xr:uid="{00000000-0005-0000-0000-00004F3E0000}"/>
    <cellStyle name="Check Cell" xfId="10767" hidden="1" xr:uid="{00000000-0005-0000-0000-0000503E0000}"/>
    <cellStyle name="Check Cell" xfId="10775" hidden="1" xr:uid="{00000000-0005-0000-0000-0000513E0000}"/>
    <cellStyle name="Check Cell" xfId="10782" hidden="1" xr:uid="{00000000-0005-0000-0000-0000523E0000}"/>
    <cellStyle name="Check Cell" xfId="10791" hidden="1" xr:uid="{00000000-0005-0000-0000-0000533E0000}"/>
    <cellStyle name="Check Cell" xfId="10675" hidden="1" xr:uid="{00000000-0005-0000-0000-0000543E0000}"/>
    <cellStyle name="Check Cell" xfId="10804" hidden="1" xr:uid="{00000000-0005-0000-0000-0000553E0000}"/>
    <cellStyle name="Check Cell" xfId="10819" hidden="1" xr:uid="{00000000-0005-0000-0000-0000563E0000}"/>
    <cellStyle name="Check Cell" xfId="10827" hidden="1" xr:uid="{00000000-0005-0000-0000-0000573E0000}"/>
    <cellStyle name="Check Cell" xfId="10811" hidden="1" xr:uid="{00000000-0005-0000-0000-0000583E0000}"/>
    <cellStyle name="Check Cell" xfId="10836" hidden="1" xr:uid="{00000000-0005-0000-0000-0000593E0000}"/>
    <cellStyle name="Check Cell" xfId="10844" hidden="1" xr:uid="{00000000-0005-0000-0000-00005A3E0000}"/>
    <cellStyle name="Check Cell" xfId="10859" hidden="1" xr:uid="{00000000-0005-0000-0000-00005B3E0000}"/>
    <cellStyle name="Check Cell" xfId="10867" hidden="1" xr:uid="{00000000-0005-0000-0000-00005C3E0000}"/>
    <cellStyle name="Check Cell" xfId="10851" hidden="1" xr:uid="{00000000-0005-0000-0000-00005D3E0000}"/>
    <cellStyle name="Check Cell" xfId="10876" hidden="1" xr:uid="{00000000-0005-0000-0000-00005E3E0000}"/>
    <cellStyle name="Check Cell" xfId="10884" hidden="1" xr:uid="{00000000-0005-0000-0000-00005F3E0000}"/>
    <cellStyle name="Check Cell" xfId="10892" hidden="1" xr:uid="{00000000-0005-0000-0000-0000603E0000}"/>
    <cellStyle name="Check Cell" xfId="10899" hidden="1" xr:uid="{00000000-0005-0000-0000-0000613E0000}"/>
    <cellStyle name="Check Cell" xfId="10908" hidden="1" xr:uid="{00000000-0005-0000-0000-0000623E0000}"/>
    <cellStyle name="Check Cell" xfId="10795" hidden="1" xr:uid="{00000000-0005-0000-0000-0000633E0000}"/>
    <cellStyle name="Check Cell" xfId="10667" hidden="1" xr:uid="{00000000-0005-0000-0000-0000643E0000}"/>
    <cellStyle name="Check Cell" xfId="10922" hidden="1" xr:uid="{00000000-0005-0000-0000-0000653E0000}"/>
    <cellStyle name="Check Cell" xfId="10930" hidden="1" xr:uid="{00000000-0005-0000-0000-0000663E0000}"/>
    <cellStyle name="Check Cell" xfId="10914" hidden="1" xr:uid="{00000000-0005-0000-0000-0000673E0000}"/>
    <cellStyle name="Check Cell" xfId="10939" hidden="1" xr:uid="{00000000-0005-0000-0000-0000683E0000}"/>
    <cellStyle name="Check Cell" xfId="10947" hidden="1" xr:uid="{00000000-0005-0000-0000-0000693E0000}"/>
    <cellStyle name="Check Cell" xfId="10962" hidden="1" xr:uid="{00000000-0005-0000-0000-00006A3E0000}"/>
    <cellStyle name="Check Cell" xfId="10970" hidden="1" xr:uid="{00000000-0005-0000-0000-00006B3E0000}"/>
    <cellStyle name="Check Cell" xfId="10954" hidden="1" xr:uid="{00000000-0005-0000-0000-00006C3E0000}"/>
    <cellStyle name="Check Cell" xfId="10979" hidden="1" xr:uid="{00000000-0005-0000-0000-00006D3E0000}"/>
    <cellStyle name="Check Cell" xfId="10987" hidden="1" xr:uid="{00000000-0005-0000-0000-00006E3E0000}"/>
    <cellStyle name="Check Cell" xfId="10995" hidden="1" xr:uid="{00000000-0005-0000-0000-00006F3E0000}"/>
    <cellStyle name="Check Cell" xfId="11002" hidden="1" xr:uid="{00000000-0005-0000-0000-0000703E0000}"/>
    <cellStyle name="Check Cell" xfId="11011" hidden="1" xr:uid="{00000000-0005-0000-0000-0000713E0000}"/>
    <cellStyle name="Check Cell" xfId="8477" hidden="1" xr:uid="{00000000-0005-0000-0000-0000723E0000}"/>
    <cellStyle name="Check Cell" xfId="8268" hidden="1" xr:uid="{00000000-0005-0000-0000-0000733E0000}"/>
    <cellStyle name="Check Cell" xfId="8253" hidden="1" xr:uid="{00000000-0005-0000-0000-0000743E0000}"/>
    <cellStyle name="Check Cell" xfId="8245" hidden="1" xr:uid="{00000000-0005-0000-0000-0000753E0000}"/>
    <cellStyle name="Check Cell" xfId="8261" hidden="1" xr:uid="{00000000-0005-0000-0000-0000763E0000}"/>
    <cellStyle name="Check Cell" xfId="8234" hidden="1" xr:uid="{00000000-0005-0000-0000-0000773E0000}"/>
    <cellStyle name="Check Cell" xfId="8226" hidden="1" xr:uid="{00000000-0005-0000-0000-0000783E0000}"/>
    <cellStyle name="Check Cell" xfId="8214" hidden="1" xr:uid="{00000000-0005-0000-0000-0000793E0000}"/>
    <cellStyle name="Check Cell" xfId="11019" hidden="1" xr:uid="{00000000-0005-0000-0000-00007A3E0000}"/>
    <cellStyle name="Check Cell" xfId="8220" hidden="1" xr:uid="{00000000-0005-0000-0000-00007B3E0000}"/>
    <cellStyle name="Check Cell" xfId="11028" hidden="1" xr:uid="{00000000-0005-0000-0000-00007C3E0000}"/>
    <cellStyle name="Check Cell" xfId="11038" hidden="1" xr:uid="{00000000-0005-0000-0000-00007D3E0000}"/>
    <cellStyle name="Check Cell" xfId="11047" hidden="1" xr:uid="{00000000-0005-0000-0000-00007E3E0000}"/>
    <cellStyle name="Check Cell" xfId="11054" hidden="1" xr:uid="{00000000-0005-0000-0000-00007F3E0000}"/>
    <cellStyle name="Check Cell" xfId="11065" hidden="1" xr:uid="{00000000-0005-0000-0000-0000803E0000}"/>
    <cellStyle name="Check Cell" xfId="11074" hidden="1" xr:uid="{00000000-0005-0000-0000-0000813E0000}"/>
    <cellStyle name="Check Cell" xfId="11090" hidden="1" xr:uid="{00000000-0005-0000-0000-0000823E0000}"/>
    <cellStyle name="Check Cell" xfId="11105" hidden="1" xr:uid="{00000000-0005-0000-0000-0000833E0000}"/>
    <cellStyle name="Check Cell" xfId="11113" hidden="1" xr:uid="{00000000-0005-0000-0000-0000843E0000}"/>
    <cellStyle name="Check Cell" xfId="11097" hidden="1" xr:uid="{00000000-0005-0000-0000-0000853E0000}"/>
    <cellStyle name="Check Cell" xfId="11123" hidden="1" xr:uid="{00000000-0005-0000-0000-0000863E0000}"/>
    <cellStyle name="Check Cell" xfId="11131" hidden="1" xr:uid="{00000000-0005-0000-0000-0000873E0000}"/>
    <cellStyle name="Check Cell" xfId="11146" hidden="1" xr:uid="{00000000-0005-0000-0000-0000883E0000}"/>
    <cellStyle name="Check Cell" xfId="11154" hidden="1" xr:uid="{00000000-0005-0000-0000-0000893E0000}"/>
    <cellStyle name="Check Cell" xfId="11138" hidden="1" xr:uid="{00000000-0005-0000-0000-00008A3E0000}"/>
    <cellStyle name="Check Cell" xfId="11163" hidden="1" xr:uid="{00000000-0005-0000-0000-00008B3E0000}"/>
    <cellStyle name="Check Cell" xfId="11172" hidden="1" xr:uid="{00000000-0005-0000-0000-00008C3E0000}"/>
    <cellStyle name="Check Cell" xfId="11180" hidden="1" xr:uid="{00000000-0005-0000-0000-00008D3E0000}"/>
    <cellStyle name="Check Cell" xfId="11187" hidden="1" xr:uid="{00000000-0005-0000-0000-00008E3E0000}"/>
    <cellStyle name="Check Cell" xfId="11196" hidden="1" xr:uid="{00000000-0005-0000-0000-00008F3E0000}"/>
    <cellStyle name="Check Cell" xfId="11205" hidden="1" xr:uid="{00000000-0005-0000-0000-0000903E0000}"/>
    <cellStyle name="Check Cell" xfId="11081" hidden="1" xr:uid="{00000000-0005-0000-0000-0000913E0000}"/>
    <cellStyle name="Check Cell" xfId="11213" hidden="1" xr:uid="{00000000-0005-0000-0000-0000923E0000}"/>
    <cellStyle name="Check Cell" xfId="11228" hidden="1" xr:uid="{00000000-0005-0000-0000-0000933E0000}"/>
    <cellStyle name="Check Cell" xfId="11236" hidden="1" xr:uid="{00000000-0005-0000-0000-0000943E0000}"/>
    <cellStyle name="Check Cell" xfId="11220" hidden="1" xr:uid="{00000000-0005-0000-0000-0000953E0000}"/>
    <cellStyle name="Check Cell" xfId="11245" hidden="1" xr:uid="{00000000-0005-0000-0000-0000963E0000}"/>
    <cellStyle name="Check Cell" xfId="11253" hidden="1" xr:uid="{00000000-0005-0000-0000-0000973E0000}"/>
    <cellStyle name="Check Cell" xfId="11268" hidden="1" xr:uid="{00000000-0005-0000-0000-0000983E0000}"/>
    <cellStyle name="Check Cell" xfId="11276" hidden="1" xr:uid="{00000000-0005-0000-0000-0000993E0000}"/>
    <cellStyle name="Check Cell" xfId="11260" hidden="1" xr:uid="{00000000-0005-0000-0000-00009A3E0000}"/>
    <cellStyle name="Check Cell" xfId="11285" hidden="1" xr:uid="{00000000-0005-0000-0000-00009B3E0000}"/>
    <cellStyle name="Check Cell" xfId="11293" hidden="1" xr:uid="{00000000-0005-0000-0000-00009C3E0000}"/>
    <cellStyle name="Check Cell" xfId="11301" hidden="1" xr:uid="{00000000-0005-0000-0000-00009D3E0000}"/>
    <cellStyle name="Check Cell" xfId="11308" hidden="1" xr:uid="{00000000-0005-0000-0000-00009E3E0000}"/>
    <cellStyle name="Check Cell" xfId="11317" hidden="1" xr:uid="{00000000-0005-0000-0000-00009F3E0000}"/>
    <cellStyle name="Check Cell" xfId="11325" hidden="1" xr:uid="{00000000-0005-0000-0000-0000A03E0000}"/>
    <cellStyle name="Check Cell" xfId="11333" hidden="1" xr:uid="{00000000-0005-0000-0000-0000A13E0000}"/>
    <cellStyle name="Check Cell" xfId="11341" hidden="1" xr:uid="{00000000-0005-0000-0000-0000A23E0000}"/>
    <cellStyle name="Check Cell" xfId="11356" hidden="1" xr:uid="{00000000-0005-0000-0000-0000A33E0000}"/>
    <cellStyle name="Check Cell" xfId="11364" hidden="1" xr:uid="{00000000-0005-0000-0000-0000A43E0000}"/>
    <cellStyle name="Check Cell" xfId="11348" hidden="1" xr:uid="{00000000-0005-0000-0000-0000A53E0000}"/>
    <cellStyle name="Check Cell" xfId="11374" hidden="1" xr:uid="{00000000-0005-0000-0000-0000A63E0000}"/>
    <cellStyle name="Check Cell" xfId="11382" hidden="1" xr:uid="{00000000-0005-0000-0000-0000A73E0000}"/>
    <cellStyle name="Check Cell" xfId="11397" hidden="1" xr:uid="{00000000-0005-0000-0000-0000A83E0000}"/>
    <cellStyle name="Check Cell" xfId="11405" hidden="1" xr:uid="{00000000-0005-0000-0000-0000A93E0000}"/>
    <cellStyle name="Check Cell" xfId="11389" hidden="1" xr:uid="{00000000-0005-0000-0000-0000AA3E0000}"/>
    <cellStyle name="Check Cell" xfId="11414" hidden="1" xr:uid="{00000000-0005-0000-0000-0000AB3E0000}"/>
    <cellStyle name="Check Cell" xfId="11423" hidden="1" xr:uid="{00000000-0005-0000-0000-0000AC3E0000}"/>
    <cellStyle name="Check Cell" xfId="11431" hidden="1" xr:uid="{00000000-0005-0000-0000-0000AD3E0000}"/>
    <cellStyle name="Check Cell" xfId="11438" hidden="1" xr:uid="{00000000-0005-0000-0000-0000AE3E0000}"/>
    <cellStyle name="Check Cell" xfId="11447" hidden="1" xr:uid="{00000000-0005-0000-0000-0000AF3E0000}"/>
    <cellStyle name="Check Cell" xfId="11455" hidden="1" xr:uid="{00000000-0005-0000-0000-0000B03E0000}"/>
    <cellStyle name="Check Cell" xfId="11463" hidden="1" xr:uid="{00000000-0005-0000-0000-0000B13E0000}"/>
    <cellStyle name="Check Cell" xfId="11471" hidden="1" xr:uid="{00000000-0005-0000-0000-0000B23E0000}"/>
    <cellStyle name="Check Cell" xfId="11486" hidden="1" xr:uid="{00000000-0005-0000-0000-0000B33E0000}"/>
    <cellStyle name="Check Cell" xfId="11494" hidden="1" xr:uid="{00000000-0005-0000-0000-0000B43E0000}"/>
    <cellStyle name="Check Cell" xfId="11478" hidden="1" xr:uid="{00000000-0005-0000-0000-0000B53E0000}"/>
    <cellStyle name="Check Cell" xfId="11503" hidden="1" xr:uid="{00000000-0005-0000-0000-0000B63E0000}"/>
    <cellStyle name="Check Cell" xfId="11511" hidden="1" xr:uid="{00000000-0005-0000-0000-0000B73E0000}"/>
    <cellStyle name="Check Cell" xfId="11526" hidden="1" xr:uid="{00000000-0005-0000-0000-0000B83E0000}"/>
    <cellStyle name="Check Cell" xfId="11534" hidden="1" xr:uid="{00000000-0005-0000-0000-0000B93E0000}"/>
    <cellStyle name="Check Cell" xfId="11518" hidden="1" xr:uid="{00000000-0005-0000-0000-0000BA3E0000}"/>
    <cellStyle name="Check Cell" xfId="11543" hidden="1" xr:uid="{00000000-0005-0000-0000-0000BB3E0000}"/>
    <cellStyle name="Check Cell" xfId="11552" hidden="1" xr:uid="{00000000-0005-0000-0000-0000BC3E0000}"/>
    <cellStyle name="Check Cell" xfId="11560" hidden="1" xr:uid="{00000000-0005-0000-0000-0000BD3E0000}"/>
    <cellStyle name="Check Cell" xfId="11567" hidden="1" xr:uid="{00000000-0005-0000-0000-0000BE3E0000}"/>
    <cellStyle name="Check Cell" xfId="11576" hidden="1" xr:uid="{00000000-0005-0000-0000-0000BF3E0000}"/>
    <cellStyle name="Check Cell" xfId="11584" hidden="1" xr:uid="{00000000-0005-0000-0000-0000C03E0000}"/>
    <cellStyle name="Check Cell" xfId="11598" hidden="1" xr:uid="{00000000-0005-0000-0000-0000C13E0000}"/>
    <cellStyle name="Check Cell" xfId="11664" hidden="1" xr:uid="{00000000-0005-0000-0000-0000C23E0000}"/>
    <cellStyle name="Check Cell" xfId="11692" hidden="1" xr:uid="{00000000-0005-0000-0000-0000C33E0000}"/>
    <cellStyle name="Check Cell" xfId="11707" hidden="1" xr:uid="{00000000-0005-0000-0000-0000C43E0000}"/>
    <cellStyle name="Check Cell" xfId="11715" hidden="1" xr:uid="{00000000-0005-0000-0000-0000C53E0000}"/>
    <cellStyle name="Check Cell" xfId="11699" hidden="1" xr:uid="{00000000-0005-0000-0000-0000C63E0000}"/>
    <cellStyle name="Check Cell" xfId="11726" hidden="1" xr:uid="{00000000-0005-0000-0000-0000C73E0000}"/>
    <cellStyle name="Check Cell" xfId="11734" hidden="1" xr:uid="{00000000-0005-0000-0000-0000C83E0000}"/>
    <cellStyle name="Check Cell" xfId="11749" hidden="1" xr:uid="{00000000-0005-0000-0000-0000C93E0000}"/>
    <cellStyle name="Check Cell" xfId="11757" hidden="1" xr:uid="{00000000-0005-0000-0000-0000CA3E0000}"/>
    <cellStyle name="Check Cell" xfId="11741" hidden="1" xr:uid="{00000000-0005-0000-0000-0000CB3E0000}"/>
    <cellStyle name="Check Cell" xfId="11767" hidden="1" xr:uid="{00000000-0005-0000-0000-0000CC3E0000}"/>
    <cellStyle name="Check Cell" xfId="11776" hidden="1" xr:uid="{00000000-0005-0000-0000-0000CD3E0000}"/>
    <cellStyle name="Check Cell" xfId="11784" hidden="1" xr:uid="{00000000-0005-0000-0000-0000CE3E0000}"/>
    <cellStyle name="Check Cell" xfId="11791" hidden="1" xr:uid="{00000000-0005-0000-0000-0000CF3E0000}"/>
    <cellStyle name="Check Cell" xfId="11802" hidden="1" xr:uid="{00000000-0005-0000-0000-0000D03E0000}"/>
    <cellStyle name="Check Cell" xfId="11682" hidden="1" xr:uid="{00000000-0005-0000-0000-0000D13E0000}"/>
    <cellStyle name="Check Cell" xfId="11816" hidden="1" xr:uid="{00000000-0005-0000-0000-0000D23E0000}"/>
    <cellStyle name="Check Cell" xfId="11831" hidden="1" xr:uid="{00000000-0005-0000-0000-0000D33E0000}"/>
    <cellStyle name="Check Cell" xfId="11839" hidden="1" xr:uid="{00000000-0005-0000-0000-0000D43E0000}"/>
    <cellStyle name="Check Cell" xfId="11823" hidden="1" xr:uid="{00000000-0005-0000-0000-0000D53E0000}"/>
    <cellStyle name="Check Cell" xfId="11848" hidden="1" xr:uid="{00000000-0005-0000-0000-0000D63E0000}"/>
    <cellStyle name="Check Cell" xfId="11856" hidden="1" xr:uid="{00000000-0005-0000-0000-0000D73E0000}"/>
    <cellStyle name="Check Cell" xfId="11871" hidden="1" xr:uid="{00000000-0005-0000-0000-0000D83E0000}"/>
    <cellStyle name="Check Cell" xfId="11879" hidden="1" xr:uid="{00000000-0005-0000-0000-0000D93E0000}"/>
    <cellStyle name="Check Cell" xfId="11863" hidden="1" xr:uid="{00000000-0005-0000-0000-0000DA3E0000}"/>
    <cellStyle name="Check Cell" xfId="11888" hidden="1" xr:uid="{00000000-0005-0000-0000-0000DB3E0000}"/>
    <cellStyle name="Check Cell" xfId="11896" hidden="1" xr:uid="{00000000-0005-0000-0000-0000DC3E0000}"/>
    <cellStyle name="Check Cell" xfId="11904" hidden="1" xr:uid="{00000000-0005-0000-0000-0000DD3E0000}"/>
    <cellStyle name="Check Cell" xfId="11911" hidden="1" xr:uid="{00000000-0005-0000-0000-0000DE3E0000}"/>
    <cellStyle name="Check Cell" xfId="11920" hidden="1" xr:uid="{00000000-0005-0000-0000-0000DF3E0000}"/>
    <cellStyle name="Check Cell" xfId="11807" hidden="1" xr:uid="{00000000-0005-0000-0000-0000E03E0000}"/>
    <cellStyle name="Check Cell" xfId="11674" hidden="1" xr:uid="{00000000-0005-0000-0000-0000E13E0000}"/>
    <cellStyle name="Check Cell" xfId="11934" hidden="1" xr:uid="{00000000-0005-0000-0000-0000E23E0000}"/>
    <cellStyle name="Check Cell" xfId="11942" hidden="1" xr:uid="{00000000-0005-0000-0000-0000E33E0000}"/>
    <cellStyle name="Check Cell" xfId="11926" hidden="1" xr:uid="{00000000-0005-0000-0000-0000E43E0000}"/>
    <cellStyle name="Check Cell" xfId="11951" hidden="1" xr:uid="{00000000-0005-0000-0000-0000E53E0000}"/>
    <cellStyle name="Check Cell" xfId="11959" hidden="1" xr:uid="{00000000-0005-0000-0000-0000E63E0000}"/>
    <cellStyle name="Check Cell" xfId="11974" hidden="1" xr:uid="{00000000-0005-0000-0000-0000E73E0000}"/>
    <cellStyle name="Check Cell" xfId="11982" hidden="1" xr:uid="{00000000-0005-0000-0000-0000E83E0000}"/>
    <cellStyle name="Check Cell" xfId="11966" hidden="1" xr:uid="{00000000-0005-0000-0000-0000E93E0000}"/>
    <cellStyle name="Check Cell" xfId="11991" hidden="1" xr:uid="{00000000-0005-0000-0000-0000EA3E0000}"/>
    <cellStyle name="Check Cell" xfId="11999" hidden="1" xr:uid="{00000000-0005-0000-0000-0000EB3E0000}"/>
    <cellStyle name="Check Cell" xfId="12007" hidden="1" xr:uid="{00000000-0005-0000-0000-0000EC3E0000}"/>
    <cellStyle name="Check Cell" xfId="12014" hidden="1" xr:uid="{00000000-0005-0000-0000-0000ED3E0000}"/>
    <cellStyle name="Check Cell" xfId="12023" hidden="1" xr:uid="{00000000-0005-0000-0000-0000EE3E0000}"/>
    <cellStyle name="Check Cell" xfId="11648" hidden="1" xr:uid="{00000000-0005-0000-0000-0000EF3E0000}"/>
    <cellStyle name="Check Cell" xfId="12072" hidden="1" xr:uid="{00000000-0005-0000-0000-0000F03E0000}"/>
    <cellStyle name="Check Cell" xfId="12100" hidden="1" xr:uid="{00000000-0005-0000-0000-0000F13E0000}"/>
    <cellStyle name="Check Cell" xfId="12115" hidden="1" xr:uid="{00000000-0005-0000-0000-0000F23E0000}"/>
    <cellStyle name="Check Cell" xfId="12123" hidden="1" xr:uid="{00000000-0005-0000-0000-0000F33E0000}"/>
    <cellStyle name="Check Cell" xfId="12107" hidden="1" xr:uid="{00000000-0005-0000-0000-0000F43E0000}"/>
    <cellStyle name="Check Cell" xfId="12133" hidden="1" xr:uid="{00000000-0005-0000-0000-0000F53E0000}"/>
    <cellStyle name="Check Cell" xfId="12141" hidden="1" xr:uid="{00000000-0005-0000-0000-0000F63E0000}"/>
    <cellStyle name="Check Cell" xfId="12156" hidden="1" xr:uid="{00000000-0005-0000-0000-0000F73E0000}"/>
    <cellStyle name="Check Cell" xfId="12164" hidden="1" xr:uid="{00000000-0005-0000-0000-0000F83E0000}"/>
    <cellStyle name="Check Cell" xfId="12148" hidden="1" xr:uid="{00000000-0005-0000-0000-0000F93E0000}"/>
    <cellStyle name="Check Cell" xfId="12173" hidden="1" xr:uid="{00000000-0005-0000-0000-0000FA3E0000}"/>
    <cellStyle name="Check Cell" xfId="12182" hidden="1" xr:uid="{00000000-0005-0000-0000-0000FB3E0000}"/>
    <cellStyle name="Check Cell" xfId="12190" hidden="1" xr:uid="{00000000-0005-0000-0000-0000FC3E0000}"/>
    <cellStyle name="Check Cell" xfId="12197" hidden="1" xr:uid="{00000000-0005-0000-0000-0000FD3E0000}"/>
    <cellStyle name="Check Cell" xfId="12206" hidden="1" xr:uid="{00000000-0005-0000-0000-0000FE3E0000}"/>
    <cellStyle name="Check Cell" xfId="12090" hidden="1" xr:uid="{00000000-0005-0000-0000-0000FF3E0000}"/>
    <cellStyle name="Check Cell" xfId="12219" hidden="1" xr:uid="{00000000-0005-0000-0000-0000003F0000}"/>
    <cellStyle name="Check Cell" xfId="12234" hidden="1" xr:uid="{00000000-0005-0000-0000-0000013F0000}"/>
    <cellStyle name="Check Cell" xfId="12242" hidden="1" xr:uid="{00000000-0005-0000-0000-0000023F0000}"/>
    <cellStyle name="Check Cell" xfId="12226" hidden="1" xr:uid="{00000000-0005-0000-0000-0000033F0000}"/>
    <cellStyle name="Check Cell" xfId="12251" hidden="1" xr:uid="{00000000-0005-0000-0000-0000043F0000}"/>
    <cellStyle name="Check Cell" xfId="12259" hidden="1" xr:uid="{00000000-0005-0000-0000-0000053F0000}"/>
    <cellStyle name="Check Cell" xfId="12274" hidden="1" xr:uid="{00000000-0005-0000-0000-0000063F0000}"/>
    <cellStyle name="Check Cell" xfId="12282" hidden="1" xr:uid="{00000000-0005-0000-0000-0000073F0000}"/>
    <cellStyle name="Check Cell" xfId="12266" hidden="1" xr:uid="{00000000-0005-0000-0000-0000083F0000}"/>
    <cellStyle name="Check Cell" xfId="12291" hidden="1" xr:uid="{00000000-0005-0000-0000-0000093F0000}"/>
    <cellStyle name="Check Cell" xfId="12299" hidden="1" xr:uid="{00000000-0005-0000-0000-00000A3F0000}"/>
    <cellStyle name="Check Cell" xfId="12307" hidden="1" xr:uid="{00000000-0005-0000-0000-00000B3F0000}"/>
    <cellStyle name="Check Cell" xfId="12314" hidden="1" xr:uid="{00000000-0005-0000-0000-00000C3F0000}"/>
    <cellStyle name="Check Cell" xfId="12323" hidden="1" xr:uid="{00000000-0005-0000-0000-00000D3F0000}"/>
    <cellStyle name="Check Cell" xfId="12210" hidden="1" xr:uid="{00000000-0005-0000-0000-00000E3F0000}"/>
    <cellStyle name="Check Cell" xfId="12082" hidden="1" xr:uid="{00000000-0005-0000-0000-00000F3F0000}"/>
    <cellStyle name="Check Cell" xfId="12337" hidden="1" xr:uid="{00000000-0005-0000-0000-0000103F0000}"/>
    <cellStyle name="Check Cell" xfId="12345" hidden="1" xr:uid="{00000000-0005-0000-0000-0000113F0000}"/>
    <cellStyle name="Check Cell" xfId="12329" hidden="1" xr:uid="{00000000-0005-0000-0000-0000123F0000}"/>
    <cellStyle name="Check Cell" xfId="12354" hidden="1" xr:uid="{00000000-0005-0000-0000-0000133F0000}"/>
    <cellStyle name="Check Cell" xfId="12362" hidden="1" xr:uid="{00000000-0005-0000-0000-0000143F0000}"/>
    <cellStyle name="Check Cell" xfId="12377" hidden="1" xr:uid="{00000000-0005-0000-0000-0000153F0000}"/>
    <cellStyle name="Check Cell" xfId="12385" hidden="1" xr:uid="{00000000-0005-0000-0000-0000163F0000}"/>
    <cellStyle name="Check Cell" xfId="12369" hidden="1" xr:uid="{00000000-0005-0000-0000-0000173F0000}"/>
    <cellStyle name="Check Cell" xfId="12394" hidden="1" xr:uid="{00000000-0005-0000-0000-0000183F0000}"/>
    <cellStyle name="Check Cell" xfId="12402" hidden="1" xr:uid="{00000000-0005-0000-0000-0000193F0000}"/>
    <cellStyle name="Check Cell" xfId="12410" hidden="1" xr:uid="{00000000-0005-0000-0000-00001A3F0000}"/>
    <cellStyle name="Check Cell" xfId="12417" hidden="1" xr:uid="{00000000-0005-0000-0000-00001B3F0000}"/>
    <cellStyle name="Check Cell" xfId="12426" hidden="1" xr:uid="{00000000-0005-0000-0000-00001C3F0000}"/>
    <cellStyle name="Check Cell" xfId="12128" hidden="1" xr:uid="{00000000-0005-0000-0000-00001D3F0000}"/>
    <cellStyle name="Check Cell" xfId="11613" hidden="1" xr:uid="{00000000-0005-0000-0000-00001E3F0000}"/>
    <cellStyle name="Check Cell" xfId="11637" hidden="1" xr:uid="{00000000-0005-0000-0000-00001F3F0000}"/>
    <cellStyle name="Check Cell" xfId="12439" hidden="1" xr:uid="{00000000-0005-0000-0000-0000203F0000}"/>
    <cellStyle name="Check Cell" xfId="12447" hidden="1" xr:uid="{00000000-0005-0000-0000-0000213F0000}"/>
    <cellStyle name="Check Cell" xfId="11642" hidden="1" xr:uid="{00000000-0005-0000-0000-0000223F0000}"/>
    <cellStyle name="Check Cell" xfId="12456" hidden="1" xr:uid="{00000000-0005-0000-0000-0000233F0000}"/>
    <cellStyle name="Check Cell" xfId="12464" hidden="1" xr:uid="{00000000-0005-0000-0000-0000243F0000}"/>
    <cellStyle name="Check Cell" xfId="12479" hidden="1" xr:uid="{00000000-0005-0000-0000-0000253F0000}"/>
    <cellStyle name="Check Cell" xfId="12487" hidden="1" xr:uid="{00000000-0005-0000-0000-0000263F0000}"/>
    <cellStyle name="Check Cell" xfId="12471" hidden="1" xr:uid="{00000000-0005-0000-0000-0000273F0000}"/>
    <cellStyle name="Check Cell" xfId="12496" hidden="1" xr:uid="{00000000-0005-0000-0000-0000283F0000}"/>
    <cellStyle name="Check Cell" xfId="12504" hidden="1" xr:uid="{00000000-0005-0000-0000-0000293F0000}"/>
    <cellStyle name="Check Cell" xfId="12512" hidden="1" xr:uid="{00000000-0005-0000-0000-00002A3F0000}"/>
    <cellStyle name="Check Cell" xfId="12519" hidden="1" xr:uid="{00000000-0005-0000-0000-00002B3F0000}"/>
    <cellStyle name="Check Cell" xfId="12528" hidden="1" xr:uid="{00000000-0005-0000-0000-00002C3F0000}"/>
    <cellStyle name="Check Cell" xfId="11629" hidden="1" xr:uid="{00000000-0005-0000-0000-00002D3F0000}"/>
    <cellStyle name="Check Cell" xfId="12541" hidden="1" xr:uid="{00000000-0005-0000-0000-00002E3F0000}"/>
    <cellStyle name="Check Cell" xfId="12556" hidden="1" xr:uid="{00000000-0005-0000-0000-00002F3F0000}"/>
    <cellStyle name="Check Cell" xfId="12564" hidden="1" xr:uid="{00000000-0005-0000-0000-0000303F0000}"/>
    <cellStyle name="Check Cell" xfId="12548" hidden="1" xr:uid="{00000000-0005-0000-0000-0000313F0000}"/>
    <cellStyle name="Check Cell" xfId="12573" hidden="1" xr:uid="{00000000-0005-0000-0000-0000323F0000}"/>
    <cellStyle name="Check Cell" xfId="12581" hidden="1" xr:uid="{00000000-0005-0000-0000-0000333F0000}"/>
    <cellStyle name="Check Cell" xfId="12596" hidden="1" xr:uid="{00000000-0005-0000-0000-0000343F0000}"/>
    <cellStyle name="Check Cell" xfId="12604" hidden="1" xr:uid="{00000000-0005-0000-0000-0000353F0000}"/>
    <cellStyle name="Check Cell" xfId="12588" hidden="1" xr:uid="{00000000-0005-0000-0000-0000363F0000}"/>
    <cellStyle name="Check Cell" xfId="12613" hidden="1" xr:uid="{00000000-0005-0000-0000-0000373F0000}"/>
    <cellStyle name="Check Cell" xfId="12621" hidden="1" xr:uid="{00000000-0005-0000-0000-0000383F0000}"/>
    <cellStyle name="Check Cell" xfId="12629" hidden="1" xr:uid="{00000000-0005-0000-0000-0000393F0000}"/>
    <cellStyle name="Check Cell" xfId="12636" hidden="1" xr:uid="{00000000-0005-0000-0000-00003A3F0000}"/>
    <cellStyle name="Check Cell" xfId="12645" hidden="1" xr:uid="{00000000-0005-0000-0000-00003B3F0000}"/>
    <cellStyle name="Check Cell" xfId="12532" hidden="1" xr:uid="{00000000-0005-0000-0000-00003C3F0000}"/>
    <cellStyle name="Check Cell" xfId="11622" hidden="1" xr:uid="{00000000-0005-0000-0000-00003D3F0000}"/>
    <cellStyle name="Check Cell" xfId="12659" hidden="1" xr:uid="{00000000-0005-0000-0000-00003E3F0000}"/>
    <cellStyle name="Check Cell" xfId="12667" hidden="1" xr:uid="{00000000-0005-0000-0000-00003F3F0000}"/>
    <cellStyle name="Check Cell" xfId="12651" hidden="1" xr:uid="{00000000-0005-0000-0000-0000403F0000}"/>
    <cellStyle name="Check Cell" xfId="12676" hidden="1" xr:uid="{00000000-0005-0000-0000-0000413F0000}"/>
    <cellStyle name="Check Cell" xfId="12684" hidden="1" xr:uid="{00000000-0005-0000-0000-0000423F0000}"/>
    <cellStyle name="Check Cell" xfId="12699" hidden="1" xr:uid="{00000000-0005-0000-0000-0000433F0000}"/>
    <cellStyle name="Check Cell" xfId="12707" hidden="1" xr:uid="{00000000-0005-0000-0000-0000443F0000}"/>
    <cellStyle name="Check Cell" xfId="12691" hidden="1" xr:uid="{00000000-0005-0000-0000-0000453F0000}"/>
    <cellStyle name="Check Cell" xfId="12716" hidden="1" xr:uid="{00000000-0005-0000-0000-0000463F0000}"/>
    <cellStyle name="Check Cell" xfId="12724" hidden="1" xr:uid="{00000000-0005-0000-0000-0000473F0000}"/>
    <cellStyle name="Check Cell" xfId="12732" hidden="1" xr:uid="{00000000-0005-0000-0000-0000483F0000}"/>
    <cellStyle name="Check Cell" xfId="12739" hidden="1" xr:uid="{00000000-0005-0000-0000-0000493F0000}"/>
    <cellStyle name="Check Cell" xfId="12748" hidden="1" xr:uid="{00000000-0005-0000-0000-00004A3F0000}"/>
    <cellStyle name="Check Cell" xfId="12755" hidden="1" xr:uid="{00000000-0005-0000-0000-00004B3F0000}"/>
    <cellStyle name="Check Cell" xfId="12754" hidden="1" xr:uid="{00000000-0005-0000-0000-00004C3F0000}"/>
    <cellStyle name="Check Cell" xfId="12769" hidden="1" xr:uid="{00000000-0005-0000-0000-00004D3F0000}"/>
    <cellStyle name="Check Cell" xfId="12784" hidden="1" xr:uid="{00000000-0005-0000-0000-00004E3F0000}"/>
    <cellStyle name="Check Cell" xfId="12792" hidden="1" xr:uid="{00000000-0005-0000-0000-00004F3F0000}"/>
    <cellStyle name="Check Cell" xfId="12776" hidden="1" xr:uid="{00000000-0005-0000-0000-0000503F0000}"/>
    <cellStyle name="Check Cell" xfId="12801" hidden="1" xr:uid="{00000000-0005-0000-0000-0000513F0000}"/>
    <cellStyle name="Check Cell" xfId="12809" hidden="1" xr:uid="{00000000-0005-0000-0000-0000523F0000}"/>
    <cellStyle name="Check Cell" xfId="12824" hidden="1" xr:uid="{00000000-0005-0000-0000-0000533F0000}"/>
    <cellStyle name="Check Cell" xfId="12832" hidden="1" xr:uid="{00000000-0005-0000-0000-0000543F0000}"/>
    <cellStyle name="Check Cell" xfId="12816" hidden="1" xr:uid="{00000000-0005-0000-0000-0000553F0000}"/>
    <cellStyle name="Check Cell" xfId="12841" hidden="1" xr:uid="{00000000-0005-0000-0000-0000563F0000}"/>
    <cellStyle name="Check Cell" xfId="12849" hidden="1" xr:uid="{00000000-0005-0000-0000-0000573F0000}"/>
    <cellStyle name="Check Cell" xfId="12857" hidden="1" xr:uid="{00000000-0005-0000-0000-0000583F0000}"/>
    <cellStyle name="Check Cell" xfId="12864" hidden="1" xr:uid="{00000000-0005-0000-0000-0000593F0000}"/>
    <cellStyle name="Check Cell" xfId="12873" hidden="1" xr:uid="{00000000-0005-0000-0000-00005A3F0000}"/>
    <cellStyle name="Check Cell" xfId="12759" hidden="1" xr:uid="{00000000-0005-0000-0000-00005B3F0000}"/>
    <cellStyle name="Check Cell" xfId="12886" hidden="1" xr:uid="{00000000-0005-0000-0000-00005C3F0000}"/>
    <cellStyle name="Check Cell" xfId="12901" hidden="1" xr:uid="{00000000-0005-0000-0000-00005D3F0000}"/>
    <cellStyle name="Check Cell" xfId="12909" hidden="1" xr:uid="{00000000-0005-0000-0000-00005E3F0000}"/>
    <cellStyle name="Check Cell" xfId="12893" hidden="1" xr:uid="{00000000-0005-0000-0000-00005F3F0000}"/>
    <cellStyle name="Check Cell" xfId="12918" hidden="1" xr:uid="{00000000-0005-0000-0000-0000603F0000}"/>
    <cellStyle name="Check Cell" xfId="12926" hidden="1" xr:uid="{00000000-0005-0000-0000-0000613F0000}"/>
    <cellStyle name="Check Cell" xfId="12941" hidden="1" xr:uid="{00000000-0005-0000-0000-0000623F0000}"/>
    <cellStyle name="Check Cell" xfId="12949" hidden="1" xr:uid="{00000000-0005-0000-0000-0000633F0000}"/>
    <cellStyle name="Check Cell" xfId="12933" hidden="1" xr:uid="{00000000-0005-0000-0000-0000643F0000}"/>
    <cellStyle name="Check Cell" xfId="12958" hidden="1" xr:uid="{00000000-0005-0000-0000-0000653F0000}"/>
    <cellStyle name="Check Cell" xfId="12966" hidden="1" xr:uid="{00000000-0005-0000-0000-0000663F0000}"/>
    <cellStyle name="Check Cell" xfId="12974" hidden="1" xr:uid="{00000000-0005-0000-0000-0000673F0000}"/>
    <cellStyle name="Check Cell" xfId="12981" hidden="1" xr:uid="{00000000-0005-0000-0000-0000683F0000}"/>
    <cellStyle name="Check Cell" xfId="12990" hidden="1" xr:uid="{00000000-0005-0000-0000-0000693F0000}"/>
    <cellStyle name="Check Cell" xfId="12877" hidden="1" xr:uid="{00000000-0005-0000-0000-00006A3F0000}"/>
    <cellStyle name="Check Cell" xfId="12056" hidden="1" xr:uid="{00000000-0005-0000-0000-00006B3F0000}"/>
    <cellStyle name="Check Cell" xfId="13004" hidden="1" xr:uid="{00000000-0005-0000-0000-00006C3F0000}"/>
    <cellStyle name="Check Cell" xfId="13012" hidden="1" xr:uid="{00000000-0005-0000-0000-00006D3F0000}"/>
    <cellStyle name="Check Cell" xfId="12996" hidden="1" xr:uid="{00000000-0005-0000-0000-00006E3F0000}"/>
    <cellStyle name="Check Cell" xfId="13021" hidden="1" xr:uid="{00000000-0005-0000-0000-00006F3F0000}"/>
    <cellStyle name="Check Cell" xfId="13029" hidden="1" xr:uid="{00000000-0005-0000-0000-0000703F0000}"/>
    <cellStyle name="Check Cell" xfId="13044" hidden="1" xr:uid="{00000000-0005-0000-0000-0000713F0000}"/>
    <cellStyle name="Check Cell" xfId="13052" hidden="1" xr:uid="{00000000-0005-0000-0000-0000723F0000}"/>
    <cellStyle name="Check Cell" xfId="13036" hidden="1" xr:uid="{00000000-0005-0000-0000-0000733F0000}"/>
    <cellStyle name="Check Cell" xfId="13061" hidden="1" xr:uid="{00000000-0005-0000-0000-0000743F0000}"/>
    <cellStyle name="Check Cell" xfId="13069" hidden="1" xr:uid="{00000000-0005-0000-0000-0000753F0000}"/>
    <cellStyle name="Check Cell" xfId="13077" hidden="1" xr:uid="{00000000-0005-0000-0000-0000763F0000}"/>
    <cellStyle name="Check Cell" xfId="13084" hidden="1" xr:uid="{00000000-0005-0000-0000-0000773F0000}"/>
    <cellStyle name="Check Cell" xfId="13093" hidden="1" xr:uid="{00000000-0005-0000-0000-0000783F0000}"/>
    <cellStyle name="Check Cell" xfId="13104" hidden="1" xr:uid="{00000000-0005-0000-0000-0000793F0000}"/>
    <cellStyle name="Check Cell" xfId="13112" hidden="1" xr:uid="{00000000-0005-0000-0000-00007A3F0000}"/>
    <cellStyle name="Check Cell" xfId="13140" hidden="1" xr:uid="{00000000-0005-0000-0000-00007B3F0000}"/>
    <cellStyle name="Check Cell" xfId="13155" hidden="1" xr:uid="{00000000-0005-0000-0000-00007C3F0000}"/>
    <cellStyle name="Check Cell" xfId="13163" hidden="1" xr:uid="{00000000-0005-0000-0000-00007D3F0000}"/>
    <cellStyle name="Check Cell" xfId="13147" hidden="1" xr:uid="{00000000-0005-0000-0000-00007E3F0000}"/>
    <cellStyle name="Check Cell" xfId="13173" hidden="1" xr:uid="{00000000-0005-0000-0000-00007F3F0000}"/>
    <cellStyle name="Check Cell" xfId="13181" hidden="1" xr:uid="{00000000-0005-0000-0000-0000803F0000}"/>
    <cellStyle name="Check Cell" xfId="13196" hidden="1" xr:uid="{00000000-0005-0000-0000-0000813F0000}"/>
    <cellStyle name="Check Cell" xfId="13204" hidden="1" xr:uid="{00000000-0005-0000-0000-0000823F0000}"/>
    <cellStyle name="Check Cell" xfId="13188" hidden="1" xr:uid="{00000000-0005-0000-0000-0000833F0000}"/>
    <cellStyle name="Check Cell" xfId="13213" hidden="1" xr:uid="{00000000-0005-0000-0000-0000843F0000}"/>
    <cellStyle name="Check Cell" xfId="13222" hidden="1" xr:uid="{00000000-0005-0000-0000-0000853F0000}"/>
    <cellStyle name="Check Cell" xfId="13230" hidden="1" xr:uid="{00000000-0005-0000-0000-0000863F0000}"/>
    <cellStyle name="Check Cell" xfId="13237" hidden="1" xr:uid="{00000000-0005-0000-0000-0000873F0000}"/>
    <cellStyle name="Check Cell" xfId="13246" hidden="1" xr:uid="{00000000-0005-0000-0000-0000883F0000}"/>
    <cellStyle name="Check Cell" xfId="13130" hidden="1" xr:uid="{00000000-0005-0000-0000-0000893F0000}"/>
    <cellStyle name="Check Cell" xfId="13259" hidden="1" xr:uid="{00000000-0005-0000-0000-00008A3F0000}"/>
    <cellStyle name="Check Cell" xfId="13274" hidden="1" xr:uid="{00000000-0005-0000-0000-00008B3F0000}"/>
    <cellStyle name="Check Cell" xfId="13282" hidden="1" xr:uid="{00000000-0005-0000-0000-00008C3F0000}"/>
    <cellStyle name="Check Cell" xfId="13266" hidden="1" xr:uid="{00000000-0005-0000-0000-00008D3F0000}"/>
    <cellStyle name="Check Cell" xfId="13291" hidden="1" xr:uid="{00000000-0005-0000-0000-00008E3F0000}"/>
    <cellStyle name="Check Cell" xfId="13299" hidden="1" xr:uid="{00000000-0005-0000-0000-00008F3F0000}"/>
    <cellStyle name="Check Cell" xfId="13314" hidden="1" xr:uid="{00000000-0005-0000-0000-0000903F0000}"/>
    <cellStyle name="Check Cell" xfId="13322" hidden="1" xr:uid="{00000000-0005-0000-0000-0000913F0000}"/>
    <cellStyle name="Check Cell" xfId="13306" hidden="1" xr:uid="{00000000-0005-0000-0000-0000923F0000}"/>
    <cellStyle name="Check Cell" xfId="13331" hidden="1" xr:uid="{00000000-0005-0000-0000-0000933F0000}"/>
    <cellStyle name="Check Cell" xfId="13339" hidden="1" xr:uid="{00000000-0005-0000-0000-0000943F0000}"/>
    <cellStyle name="Check Cell" xfId="13347" hidden="1" xr:uid="{00000000-0005-0000-0000-0000953F0000}"/>
    <cellStyle name="Check Cell" xfId="13354" hidden="1" xr:uid="{00000000-0005-0000-0000-0000963F0000}"/>
    <cellStyle name="Check Cell" xfId="13363" hidden="1" xr:uid="{00000000-0005-0000-0000-0000973F0000}"/>
    <cellStyle name="Check Cell" xfId="13250" hidden="1" xr:uid="{00000000-0005-0000-0000-0000983F0000}"/>
    <cellStyle name="Check Cell" xfId="13122" hidden="1" xr:uid="{00000000-0005-0000-0000-0000993F0000}"/>
    <cellStyle name="Check Cell" xfId="13377" hidden="1" xr:uid="{00000000-0005-0000-0000-00009A3F0000}"/>
    <cellStyle name="Check Cell" xfId="13385" hidden="1" xr:uid="{00000000-0005-0000-0000-00009B3F0000}"/>
    <cellStyle name="Check Cell" xfId="13369" hidden="1" xr:uid="{00000000-0005-0000-0000-00009C3F0000}"/>
    <cellStyle name="Check Cell" xfId="13394" hidden="1" xr:uid="{00000000-0005-0000-0000-00009D3F0000}"/>
    <cellStyle name="Check Cell" xfId="13402" hidden="1" xr:uid="{00000000-0005-0000-0000-00009E3F0000}"/>
    <cellStyle name="Check Cell" xfId="13417" hidden="1" xr:uid="{00000000-0005-0000-0000-00009F3F0000}"/>
    <cellStyle name="Check Cell" xfId="13425" hidden="1" xr:uid="{00000000-0005-0000-0000-0000A03F0000}"/>
    <cellStyle name="Check Cell" xfId="13409" hidden="1" xr:uid="{00000000-0005-0000-0000-0000A13F0000}"/>
    <cellStyle name="Check Cell" xfId="13434" hidden="1" xr:uid="{00000000-0005-0000-0000-0000A23F0000}"/>
    <cellStyle name="Check Cell" xfId="13442" hidden="1" xr:uid="{00000000-0005-0000-0000-0000A33F0000}"/>
    <cellStyle name="Check Cell" xfId="13450" hidden="1" xr:uid="{00000000-0005-0000-0000-0000A43F0000}"/>
    <cellStyle name="Check Cell" xfId="13457" hidden="1" xr:uid="{00000000-0005-0000-0000-0000A53F0000}"/>
    <cellStyle name="Check Cell" xfId="13466" hidden="1" xr:uid="{00000000-0005-0000-0000-0000A63F0000}"/>
    <cellStyle name="Check Cell" xfId="8278" hidden="1" xr:uid="{00000000-0005-0000-0000-0000A73F0000}"/>
    <cellStyle name="Check Cell" xfId="8405" hidden="1" xr:uid="{00000000-0005-0000-0000-0000A83F0000}"/>
    <cellStyle name="Check Cell" xfId="8417" hidden="1" xr:uid="{00000000-0005-0000-0000-0000A93F0000}"/>
    <cellStyle name="Check Cell" xfId="8423" hidden="1" xr:uid="{00000000-0005-0000-0000-0000AA3F0000}"/>
    <cellStyle name="Check Cell" xfId="8411" hidden="1" xr:uid="{00000000-0005-0000-0000-0000AB3F0000}"/>
    <cellStyle name="Check Cell" xfId="8431" hidden="1" xr:uid="{00000000-0005-0000-0000-0000AC3F0000}"/>
    <cellStyle name="Check Cell" xfId="8438" hidden="1" xr:uid="{00000000-0005-0000-0000-0000AD3F0000}"/>
    <cellStyle name="Check Cell" xfId="8452" hidden="1" xr:uid="{00000000-0005-0000-0000-0000AE3F0000}"/>
    <cellStyle name="Check Cell" xfId="9585" hidden="1" xr:uid="{00000000-0005-0000-0000-0000AF3F0000}"/>
    <cellStyle name="Check Cell" xfId="8445" hidden="1" xr:uid="{00000000-0005-0000-0000-0000B03F0000}"/>
    <cellStyle name="Check Cell" xfId="8464" hidden="1" xr:uid="{00000000-0005-0000-0000-0000B13F0000}"/>
    <cellStyle name="Check Cell" xfId="8470" hidden="1" xr:uid="{00000000-0005-0000-0000-0000B23F0000}"/>
    <cellStyle name="Check Cell" xfId="13479" hidden="1" xr:uid="{00000000-0005-0000-0000-0000B33F0000}"/>
    <cellStyle name="Check Cell" xfId="13486" hidden="1" xr:uid="{00000000-0005-0000-0000-0000B43F0000}"/>
    <cellStyle name="Check Cell" xfId="13495" hidden="1" xr:uid="{00000000-0005-0000-0000-0000B53F0000}"/>
    <cellStyle name="Check Cell" xfId="13503" hidden="1" xr:uid="{00000000-0005-0000-0000-0000B63F0000}"/>
    <cellStyle name="Check Cell" xfId="13519" hidden="1" xr:uid="{00000000-0005-0000-0000-0000B73F0000}"/>
    <cellStyle name="Check Cell" xfId="13534" hidden="1" xr:uid="{00000000-0005-0000-0000-0000B83F0000}"/>
    <cellStyle name="Check Cell" xfId="13542" hidden="1" xr:uid="{00000000-0005-0000-0000-0000B93F0000}"/>
    <cellStyle name="Check Cell" xfId="13526" hidden="1" xr:uid="{00000000-0005-0000-0000-0000BA3F0000}"/>
    <cellStyle name="Check Cell" xfId="13552" hidden="1" xr:uid="{00000000-0005-0000-0000-0000BB3F0000}"/>
    <cellStyle name="Check Cell" xfId="13560" hidden="1" xr:uid="{00000000-0005-0000-0000-0000BC3F0000}"/>
    <cellStyle name="Check Cell" xfId="13575" hidden="1" xr:uid="{00000000-0005-0000-0000-0000BD3F0000}"/>
    <cellStyle name="Check Cell" xfId="13583" hidden="1" xr:uid="{00000000-0005-0000-0000-0000BE3F0000}"/>
    <cellStyle name="Check Cell" xfId="13567" hidden="1" xr:uid="{00000000-0005-0000-0000-0000BF3F0000}"/>
    <cellStyle name="Check Cell" xfId="13592" hidden="1" xr:uid="{00000000-0005-0000-0000-0000C03F0000}"/>
    <cellStyle name="Check Cell" xfId="13601" hidden="1" xr:uid="{00000000-0005-0000-0000-0000C13F0000}"/>
    <cellStyle name="Check Cell" xfId="13609" hidden="1" xr:uid="{00000000-0005-0000-0000-0000C23F0000}"/>
    <cellStyle name="Check Cell" xfId="13616" hidden="1" xr:uid="{00000000-0005-0000-0000-0000C33F0000}"/>
    <cellStyle name="Check Cell" xfId="13625" hidden="1" xr:uid="{00000000-0005-0000-0000-0000C43F0000}"/>
    <cellStyle name="Check Cell" xfId="13633" hidden="1" xr:uid="{00000000-0005-0000-0000-0000C53F0000}"/>
    <cellStyle name="Check Cell" xfId="13510" hidden="1" xr:uid="{00000000-0005-0000-0000-0000C63F0000}"/>
    <cellStyle name="Check Cell" xfId="13641" hidden="1" xr:uid="{00000000-0005-0000-0000-0000C73F0000}"/>
    <cellStyle name="Check Cell" xfId="13656" hidden="1" xr:uid="{00000000-0005-0000-0000-0000C83F0000}"/>
    <cellStyle name="Check Cell" xfId="13664" hidden="1" xr:uid="{00000000-0005-0000-0000-0000C93F0000}"/>
    <cellStyle name="Check Cell" xfId="13648" hidden="1" xr:uid="{00000000-0005-0000-0000-0000CA3F0000}"/>
    <cellStyle name="Check Cell" xfId="13673" hidden="1" xr:uid="{00000000-0005-0000-0000-0000CB3F0000}"/>
    <cellStyle name="Check Cell" xfId="13681" hidden="1" xr:uid="{00000000-0005-0000-0000-0000CC3F0000}"/>
    <cellStyle name="Check Cell" xfId="13696" hidden="1" xr:uid="{00000000-0005-0000-0000-0000CD3F0000}"/>
    <cellStyle name="Check Cell" xfId="13704" hidden="1" xr:uid="{00000000-0005-0000-0000-0000CE3F0000}"/>
    <cellStyle name="Check Cell" xfId="13688" hidden="1" xr:uid="{00000000-0005-0000-0000-0000CF3F0000}"/>
    <cellStyle name="Check Cell" xfId="13713" hidden="1" xr:uid="{00000000-0005-0000-0000-0000D03F0000}"/>
    <cellStyle name="Check Cell" xfId="13721" hidden="1" xr:uid="{00000000-0005-0000-0000-0000D13F0000}"/>
    <cellStyle name="Check Cell" xfId="13729" hidden="1" xr:uid="{00000000-0005-0000-0000-0000D23F0000}"/>
    <cellStyle name="Check Cell" xfId="13736" hidden="1" xr:uid="{00000000-0005-0000-0000-0000D33F0000}"/>
    <cellStyle name="Check Cell" xfId="13745" hidden="1" xr:uid="{00000000-0005-0000-0000-0000D43F0000}"/>
    <cellStyle name="Check Cell" xfId="13753" hidden="1" xr:uid="{00000000-0005-0000-0000-0000D53F0000}"/>
    <cellStyle name="Check Cell" xfId="13761" hidden="1" xr:uid="{00000000-0005-0000-0000-0000D63F0000}"/>
    <cellStyle name="Check Cell" xfId="13769" hidden="1" xr:uid="{00000000-0005-0000-0000-0000D73F0000}"/>
    <cellStyle name="Check Cell" xfId="13784" hidden="1" xr:uid="{00000000-0005-0000-0000-0000D83F0000}"/>
    <cellStyle name="Check Cell" xfId="13792" hidden="1" xr:uid="{00000000-0005-0000-0000-0000D93F0000}"/>
    <cellStyle name="Check Cell" xfId="13776" hidden="1" xr:uid="{00000000-0005-0000-0000-0000DA3F0000}"/>
    <cellStyle name="Check Cell" xfId="13802" hidden="1" xr:uid="{00000000-0005-0000-0000-0000DB3F0000}"/>
    <cellStyle name="Check Cell" xfId="13810" hidden="1" xr:uid="{00000000-0005-0000-0000-0000DC3F0000}"/>
    <cellStyle name="Check Cell" xfId="13825" hidden="1" xr:uid="{00000000-0005-0000-0000-0000DD3F0000}"/>
    <cellStyle name="Check Cell" xfId="13833" hidden="1" xr:uid="{00000000-0005-0000-0000-0000DE3F0000}"/>
    <cellStyle name="Check Cell" xfId="13817" hidden="1" xr:uid="{00000000-0005-0000-0000-0000DF3F0000}"/>
    <cellStyle name="Check Cell" xfId="13842" hidden="1" xr:uid="{00000000-0005-0000-0000-0000E03F0000}"/>
    <cellStyle name="Check Cell" xfId="13851" hidden="1" xr:uid="{00000000-0005-0000-0000-0000E13F0000}"/>
    <cellStyle name="Check Cell" xfId="13859" hidden="1" xr:uid="{00000000-0005-0000-0000-0000E23F0000}"/>
    <cellStyle name="Check Cell" xfId="13866" hidden="1" xr:uid="{00000000-0005-0000-0000-0000E33F0000}"/>
    <cellStyle name="Check Cell" xfId="13875" hidden="1" xr:uid="{00000000-0005-0000-0000-0000E43F0000}"/>
    <cellStyle name="Check Cell" xfId="13883" hidden="1" xr:uid="{00000000-0005-0000-0000-0000E53F0000}"/>
    <cellStyle name="Check Cell" xfId="13891" hidden="1" xr:uid="{00000000-0005-0000-0000-0000E63F0000}"/>
    <cellStyle name="Check Cell" xfId="13899" hidden="1" xr:uid="{00000000-0005-0000-0000-0000E73F0000}"/>
    <cellStyle name="Check Cell" xfId="13914" hidden="1" xr:uid="{00000000-0005-0000-0000-0000E83F0000}"/>
    <cellStyle name="Check Cell" xfId="13922" hidden="1" xr:uid="{00000000-0005-0000-0000-0000E93F0000}"/>
    <cellStyle name="Check Cell" xfId="13906" hidden="1" xr:uid="{00000000-0005-0000-0000-0000EA3F0000}"/>
    <cellStyle name="Check Cell" xfId="13931" hidden="1" xr:uid="{00000000-0005-0000-0000-0000EB3F0000}"/>
    <cellStyle name="Check Cell" xfId="13939" hidden="1" xr:uid="{00000000-0005-0000-0000-0000EC3F0000}"/>
    <cellStyle name="Check Cell" xfId="13954" hidden="1" xr:uid="{00000000-0005-0000-0000-0000ED3F0000}"/>
    <cellStyle name="Check Cell" xfId="13962" hidden="1" xr:uid="{00000000-0005-0000-0000-0000EE3F0000}"/>
    <cellStyle name="Check Cell" xfId="13946" hidden="1" xr:uid="{00000000-0005-0000-0000-0000EF3F0000}"/>
    <cellStyle name="Check Cell" xfId="13971" hidden="1" xr:uid="{00000000-0005-0000-0000-0000F03F0000}"/>
    <cellStyle name="Check Cell" xfId="13980" hidden="1" xr:uid="{00000000-0005-0000-0000-0000F13F0000}"/>
    <cellStyle name="Check Cell" xfId="13988" hidden="1" xr:uid="{00000000-0005-0000-0000-0000F23F0000}"/>
    <cellStyle name="Check Cell" xfId="13995" hidden="1" xr:uid="{00000000-0005-0000-0000-0000F33F0000}"/>
    <cellStyle name="Check Cell" xfId="14004" hidden="1" xr:uid="{00000000-0005-0000-0000-0000F43F0000}"/>
    <cellStyle name="Check Cell" xfId="14012" hidden="1" xr:uid="{00000000-0005-0000-0000-0000F53F0000}"/>
    <cellStyle name="Check Cell" xfId="14026" hidden="1" xr:uid="{00000000-0005-0000-0000-0000F63F0000}"/>
    <cellStyle name="Check Cell" xfId="14084" hidden="1" xr:uid="{00000000-0005-0000-0000-0000F73F0000}"/>
    <cellStyle name="Check Cell" xfId="14112" hidden="1" xr:uid="{00000000-0005-0000-0000-0000F83F0000}"/>
    <cellStyle name="Check Cell" xfId="14127" hidden="1" xr:uid="{00000000-0005-0000-0000-0000F93F0000}"/>
    <cellStyle name="Check Cell" xfId="14135" hidden="1" xr:uid="{00000000-0005-0000-0000-0000FA3F0000}"/>
    <cellStyle name="Check Cell" xfId="14119" hidden="1" xr:uid="{00000000-0005-0000-0000-0000FB3F0000}"/>
    <cellStyle name="Check Cell" xfId="14146" hidden="1" xr:uid="{00000000-0005-0000-0000-0000FC3F0000}"/>
    <cellStyle name="Check Cell" xfId="14154" hidden="1" xr:uid="{00000000-0005-0000-0000-0000FD3F0000}"/>
    <cellStyle name="Check Cell" xfId="14169" hidden="1" xr:uid="{00000000-0005-0000-0000-0000FE3F0000}"/>
    <cellStyle name="Check Cell" xfId="14177" hidden="1" xr:uid="{00000000-0005-0000-0000-0000FF3F0000}"/>
    <cellStyle name="Check Cell" xfId="14161" hidden="1" xr:uid="{00000000-0005-0000-0000-000000400000}"/>
    <cellStyle name="Check Cell" xfId="14187" hidden="1" xr:uid="{00000000-0005-0000-0000-000001400000}"/>
    <cellStyle name="Check Cell" xfId="14196" hidden="1" xr:uid="{00000000-0005-0000-0000-000002400000}"/>
    <cellStyle name="Check Cell" xfId="14204" hidden="1" xr:uid="{00000000-0005-0000-0000-000003400000}"/>
    <cellStyle name="Check Cell" xfId="14211" hidden="1" xr:uid="{00000000-0005-0000-0000-000004400000}"/>
    <cellStyle name="Check Cell" xfId="14222" hidden="1" xr:uid="{00000000-0005-0000-0000-000005400000}"/>
    <cellStyle name="Check Cell" xfId="14102" hidden="1" xr:uid="{00000000-0005-0000-0000-000006400000}"/>
    <cellStyle name="Check Cell" xfId="14236" hidden="1" xr:uid="{00000000-0005-0000-0000-000007400000}"/>
    <cellStyle name="Check Cell" xfId="14251" hidden="1" xr:uid="{00000000-0005-0000-0000-000008400000}"/>
    <cellStyle name="Check Cell" xfId="14259" hidden="1" xr:uid="{00000000-0005-0000-0000-000009400000}"/>
    <cellStyle name="Check Cell" xfId="14243" hidden="1" xr:uid="{00000000-0005-0000-0000-00000A400000}"/>
    <cellStyle name="Check Cell" xfId="14268" hidden="1" xr:uid="{00000000-0005-0000-0000-00000B400000}"/>
    <cellStyle name="Check Cell" xfId="14276" hidden="1" xr:uid="{00000000-0005-0000-0000-00000C400000}"/>
    <cellStyle name="Check Cell" xfId="14291" hidden="1" xr:uid="{00000000-0005-0000-0000-00000D400000}"/>
    <cellStyle name="Check Cell" xfId="14299" hidden="1" xr:uid="{00000000-0005-0000-0000-00000E400000}"/>
    <cellStyle name="Check Cell" xfId="14283" hidden="1" xr:uid="{00000000-0005-0000-0000-00000F400000}"/>
    <cellStyle name="Check Cell" xfId="14308" hidden="1" xr:uid="{00000000-0005-0000-0000-000010400000}"/>
    <cellStyle name="Check Cell" xfId="14316" hidden="1" xr:uid="{00000000-0005-0000-0000-000011400000}"/>
    <cellStyle name="Check Cell" xfId="14324" hidden="1" xr:uid="{00000000-0005-0000-0000-000012400000}"/>
    <cellStyle name="Check Cell" xfId="14331" hidden="1" xr:uid="{00000000-0005-0000-0000-000013400000}"/>
    <cellStyle name="Check Cell" xfId="14340" hidden="1" xr:uid="{00000000-0005-0000-0000-000014400000}"/>
    <cellStyle name="Check Cell" xfId="14227" hidden="1" xr:uid="{00000000-0005-0000-0000-000015400000}"/>
    <cellStyle name="Check Cell" xfId="14094" hidden="1" xr:uid="{00000000-0005-0000-0000-000016400000}"/>
    <cellStyle name="Check Cell" xfId="14354" hidden="1" xr:uid="{00000000-0005-0000-0000-000017400000}"/>
    <cellStyle name="Check Cell" xfId="14362" hidden="1" xr:uid="{00000000-0005-0000-0000-000018400000}"/>
    <cellStyle name="Check Cell" xfId="14346" hidden="1" xr:uid="{00000000-0005-0000-0000-000019400000}"/>
    <cellStyle name="Check Cell" xfId="14371" hidden="1" xr:uid="{00000000-0005-0000-0000-00001A400000}"/>
    <cellStyle name="Check Cell" xfId="14379" hidden="1" xr:uid="{00000000-0005-0000-0000-00001B400000}"/>
    <cellStyle name="Check Cell" xfId="14394" hidden="1" xr:uid="{00000000-0005-0000-0000-00001C400000}"/>
    <cellStyle name="Check Cell" xfId="14402" hidden="1" xr:uid="{00000000-0005-0000-0000-00001D400000}"/>
    <cellStyle name="Check Cell" xfId="14386" hidden="1" xr:uid="{00000000-0005-0000-0000-00001E400000}"/>
    <cellStyle name="Check Cell" xfId="14411" hidden="1" xr:uid="{00000000-0005-0000-0000-00001F400000}"/>
    <cellStyle name="Check Cell" xfId="14419" hidden="1" xr:uid="{00000000-0005-0000-0000-000020400000}"/>
    <cellStyle name="Check Cell" xfId="14427" hidden="1" xr:uid="{00000000-0005-0000-0000-000021400000}"/>
    <cellStyle name="Check Cell" xfId="14434" hidden="1" xr:uid="{00000000-0005-0000-0000-000022400000}"/>
    <cellStyle name="Check Cell" xfId="14443" hidden="1" xr:uid="{00000000-0005-0000-0000-000023400000}"/>
    <cellStyle name="Check Cell" xfId="14074" hidden="1" xr:uid="{00000000-0005-0000-0000-000024400000}"/>
    <cellStyle name="Check Cell" xfId="14482" hidden="1" xr:uid="{00000000-0005-0000-0000-000025400000}"/>
    <cellStyle name="Check Cell" xfId="14510" hidden="1" xr:uid="{00000000-0005-0000-0000-000026400000}"/>
    <cellStyle name="Check Cell" xfId="14525" hidden="1" xr:uid="{00000000-0005-0000-0000-000027400000}"/>
    <cellStyle name="Check Cell" xfId="14533" hidden="1" xr:uid="{00000000-0005-0000-0000-000028400000}"/>
    <cellStyle name="Check Cell" xfId="14517" hidden="1" xr:uid="{00000000-0005-0000-0000-000029400000}"/>
    <cellStyle name="Check Cell" xfId="14543" hidden="1" xr:uid="{00000000-0005-0000-0000-00002A400000}"/>
    <cellStyle name="Check Cell" xfId="14551" hidden="1" xr:uid="{00000000-0005-0000-0000-00002B400000}"/>
    <cellStyle name="Check Cell" xfId="14566" hidden="1" xr:uid="{00000000-0005-0000-0000-00002C400000}"/>
    <cellStyle name="Check Cell" xfId="14574" hidden="1" xr:uid="{00000000-0005-0000-0000-00002D400000}"/>
    <cellStyle name="Check Cell" xfId="14558" hidden="1" xr:uid="{00000000-0005-0000-0000-00002E400000}"/>
    <cellStyle name="Check Cell" xfId="14583" hidden="1" xr:uid="{00000000-0005-0000-0000-00002F400000}"/>
    <cellStyle name="Check Cell" xfId="14592" hidden="1" xr:uid="{00000000-0005-0000-0000-000030400000}"/>
    <cellStyle name="Check Cell" xfId="14600" hidden="1" xr:uid="{00000000-0005-0000-0000-000031400000}"/>
    <cellStyle name="Check Cell" xfId="14607" hidden="1" xr:uid="{00000000-0005-0000-0000-000032400000}"/>
    <cellStyle name="Check Cell" xfId="14616" hidden="1" xr:uid="{00000000-0005-0000-0000-000033400000}"/>
    <cellStyle name="Check Cell" xfId="14500" hidden="1" xr:uid="{00000000-0005-0000-0000-000034400000}"/>
    <cellStyle name="Check Cell" xfId="14629" hidden="1" xr:uid="{00000000-0005-0000-0000-000035400000}"/>
    <cellStyle name="Check Cell" xfId="14644" hidden="1" xr:uid="{00000000-0005-0000-0000-000036400000}"/>
    <cellStyle name="Check Cell" xfId="14652" hidden="1" xr:uid="{00000000-0005-0000-0000-000037400000}"/>
    <cellStyle name="Check Cell" xfId="14636" hidden="1" xr:uid="{00000000-0005-0000-0000-000038400000}"/>
    <cellStyle name="Check Cell" xfId="14661" hidden="1" xr:uid="{00000000-0005-0000-0000-000039400000}"/>
    <cellStyle name="Check Cell" xfId="14669" hidden="1" xr:uid="{00000000-0005-0000-0000-00003A400000}"/>
    <cellStyle name="Check Cell" xfId="14684" hidden="1" xr:uid="{00000000-0005-0000-0000-00003B400000}"/>
    <cellStyle name="Check Cell" xfId="14692" hidden="1" xr:uid="{00000000-0005-0000-0000-00003C400000}"/>
    <cellStyle name="Check Cell" xfId="14676" hidden="1" xr:uid="{00000000-0005-0000-0000-00003D400000}"/>
    <cellStyle name="Check Cell" xfId="14701" hidden="1" xr:uid="{00000000-0005-0000-0000-00003E400000}"/>
    <cellStyle name="Check Cell" xfId="14709" hidden="1" xr:uid="{00000000-0005-0000-0000-00003F400000}"/>
    <cellStyle name="Check Cell" xfId="14717" hidden="1" xr:uid="{00000000-0005-0000-0000-000040400000}"/>
    <cellStyle name="Check Cell" xfId="14724" hidden="1" xr:uid="{00000000-0005-0000-0000-000041400000}"/>
    <cellStyle name="Check Cell" xfId="14733" hidden="1" xr:uid="{00000000-0005-0000-0000-000042400000}"/>
    <cellStyle name="Check Cell" xfId="14620" hidden="1" xr:uid="{00000000-0005-0000-0000-000043400000}"/>
    <cellStyle name="Check Cell" xfId="14492" hidden="1" xr:uid="{00000000-0005-0000-0000-000044400000}"/>
    <cellStyle name="Check Cell" xfId="14747" hidden="1" xr:uid="{00000000-0005-0000-0000-000045400000}"/>
    <cellStyle name="Check Cell" xfId="14755" hidden="1" xr:uid="{00000000-0005-0000-0000-000046400000}"/>
    <cellStyle name="Check Cell" xfId="14739" hidden="1" xr:uid="{00000000-0005-0000-0000-000047400000}"/>
    <cellStyle name="Check Cell" xfId="14764" hidden="1" xr:uid="{00000000-0005-0000-0000-000048400000}"/>
    <cellStyle name="Check Cell" xfId="14772" hidden="1" xr:uid="{00000000-0005-0000-0000-000049400000}"/>
    <cellStyle name="Check Cell" xfId="14787" hidden="1" xr:uid="{00000000-0005-0000-0000-00004A400000}"/>
    <cellStyle name="Check Cell" xfId="14795" hidden="1" xr:uid="{00000000-0005-0000-0000-00004B400000}"/>
    <cellStyle name="Check Cell" xfId="14779" hidden="1" xr:uid="{00000000-0005-0000-0000-00004C400000}"/>
    <cellStyle name="Check Cell" xfId="14804" hidden="1" xr:uid="{00000000-0005-0000-0000-00004D400000}"/>
    <cellStyle name="Check Cell" xfId="14812" hidden="1" xr:uid="{00000000-0005-0000-0000-00004E400000}"/>
    <cellStyle name="Check Cell" xfId="14820" hidden="1" xr:uid="{00000000-0005-0000-0000-00004F400000}"/>
    <cellStyle name="Check Cell" xfId="14827" hidden="1" xr:uid="{00000000-0005-0000-0000-000050400000}"/>
    <cellStyle name="Check Cell" xfId="14836" hidden="1" xr:uid="{00000000-0005-0000-0000-000051400000}"/>
    <cellStyle name="Check Cell" xfId="14538" hidden="1" xr:uid="{00000000-0005-0000-0000-000052400000}"/>
    <cellStyle name="Check Cell" xfId="14040" hidden="1" xr:uid="{00000000-0005-0000-0000-000053400000}"/>
    <cellStyle name="Check Cell" xfId="14064" hidden="1" xr:uid="{00000000-0005-0000-0000-000054400000}"/>
    <cellStyle name="Check Cell" xfId="14849" hidden="1" xr:uid="{00000000-0005-0000-0000-000055400000}"/>
    <cellStyle name="Check Cell" xfId="14857" hidden="1" xr:uid="{00000000-0005-0000-0000-000056400000}"/>
    <cellStyle name="Check Cell" xfId="14069" hidden="1" xr:uid="{00000000-0005-0000-0000-000057400000}"/>
    <cellStyle name="Check Cell" xfId="14866" hidden="1" xr:uid="{00000000-0005-0000-0000-000058400000}"/>
    <cellStyle name="Check Cell" xfId="14874" hidden="1" xr:uid="{00000000-0005-0000-0000-000059400000}"/>
    <cellStyle name="Check Cell" xfId="14889" hidden="1" xr:uid="{00000000-0005-0000-0000-00005A400000}"/>
    <cellStyle name="Check Cell" xfId="14897" hidden="1" xr:uid="{00000000-0005-0000-0000-00005B400000}"/>
    <cellStyle name="Check Cell" xfId="14881" hidden="1" xr:uid="{00000000-0005-0000-0000-00005C400000}"/>
    <cellStyle name="Check Cell" xfId="14906" hidden="1" xr:uid="{00000000-0005-0000-0000-00005D400000}"/>
    <cellStyle name="Check Cell" xfId="14914" hidden="1" xr:uid="{00000000-0005-0000-0000-00005E400000}"/>
    <cellStyle name="Check Cell" xfId="14922" hidden="1" xr:uid="{00000000-0005-0000-0000-00005F400000}"/>
    <cellStyle name="Check Cell" xfId="14929" hidden="1" xr:uid="{00000000-0005-0000-0000-000060400000}"/>
    <cellStyle name="Check Cell" xfId="14938" hidden="1" xr:uid="{00000000-0005-0000-0000-000061400000}"/>
    <cellStyle name="Check Cell" xfId="14056" hidden="1" xr:uid="{00000000-0005-0000-0000-000062400000}"/>
    <cellStyle name="Check Cell" xfId="14951" hidden="1" xr:uid="{00000000-0005-0000-0000-000063400000}"/>
    <cellStyle name="Check Cell" xfId="14966" hidden="1" xr:uid="{00000000-0005-0000-0000-000064400000}"/>
    <cellStyle name="Check Cell" xfId="14974" hidden="1" xr:uid="{00000000-0005-0000-0000-000065400000}"/>
    <cellStyle name="Check Cell" xfId="14958" hidden="1" xr:uid="{00000000-0005-0000-0000-000066400000}"/>
    <cellStyle name="Check Cell" xfId="14983" hidden="1" xr:uid="{00000000-0005-0000-0000-000067400000}"/>
    <cellStyle name="Check Cell" xfId="14991" hidden="1" xr:uid="{00000000-0005-0000-0000-000068400000}"/>
    <cellStyle name="Check Cell" xfId="15006" hidden="1" xr:uid="{00000000-0005-0000-0000-000069400000}"/>
    <cellStyle name="Check Cell" xfId="15014" hidden="1" xr:uid="{00000000-0005-0000-0000-00006A400000}"/>
    <cellStyle name="Check Cell" xfId="14998" hidden="1" xr:uid="{00000000-0005-0000-0000-00006B400000}"/>
    <cellStyle name="Check Cell" xfId="15023" hidden="1" xr:uid="{00000000-0005-0000-0000-00006C400000}"/>
    <cellStyle name="Check Cell" xfId="15031" hidden="1" xr:uid="{00000000-0005-0000-0000-00006D400000}"/>
    <cellStyle name="Check Cell" xfId="15039" hidden="1" xr:uid="{00000000-0005-0000-0000-00006E400000}"/>
    <cellStyle name="Check Cell" xfId="15046" hidden="1" xr:uid="{00000000-0005-0000-0000-00006F400000}"/>
    <cellStyle name="Check Cell" xfId="15055" hidden="1" xr:uid="{00000000-0005-0000-0000-000070400000}"/>
    <cellStyle name="Check Cell" xfId="14942" hidden="1" xr:uid="{00000000-0005-0000-0000-000071400000}"/>
    <cellStyle name="Check Cell" xfId="14049" hidden="1" xr:uid="{00000000-0005-0000-0000-000072400000}"/>
    <cellStyle name="Check Cell" xfId="15069" hidden="1" xr:uid="{00000000-0005-0000-0000-000073400000}"/>
    <cellStyle name="Check Cell" xfId="15077" hidden="1" xr:uid="{00000000-0005-0000-0000-000074400000}"/>
    <cellStyle name="Check Cell" xfId="15061" hidden="1" xr:uid="{00000000-0005-0000-0000-000075400000}"/>
    <cellStyle name="Check Cell" xfId="15086" hidden="1" xr:uid="{00000000-0005-0000-0000-000076400000}"/>
    <cellStyle name="Check Cell" xfId="15094" hidden="1" xr:uid="{00000000-0005-0000-0000-000077400000}"/>
    <cellStyle name="Check Cell" xfId="15109" hidden="1" xr:uid="{00000000-0005-0000-0000-000078400000}"/>
    <cellStyle name="Check Cell" xfId="15117" hidden="1" xr:uid="{00000000-0005-0000-0000-000079400000}"/>
    <cellStyle name="Check Cell" xfId="15101" hidden="1" xr:uid="{00000000-0005-0000-0000-00007A400000}"/>
    <cellStyle name="Check Cell" xfId="15126" hidden="1" xr:uid="{00000000-0005-0000-0000-00007B400000}"/>
    <cellStyle name="Check Cell" xfId="15134" hidden="1" xr:uid="{00000000-0005-0000-0000-00007C400000}"/>
    <cellStyle name="Check Cell" xfId="15142" hidden="1" xr:uid="{00000000-0005-0000-0000-00007D400000}"/>
    <cellStyle name="Check Cell" xfId="15149" hidden="1" xr:uid="{00000000-0005-0000-0000-00007E400000}"/>
    <cellStyle name="Check Cell" xfId="15158" hidden="1" xr:uid="{00000000-0005-0000-0000-00007F400000}"/>
    <cellStyle name="Check Cell" xfId="15165" hidden="1" xr:uid="{00000000-0005-0000-0000-000080400000}"/>
    <cellStyle name="Check Cell" xfId="15164" hidden="1" xr:uid="{00000000-0005-0000-0000-000081400000}"/>
    <cellStyle name="Check Cell" xfId="15179" hidden="1" xr:uid="{00000000-0005-0000-0000-000082400000}"/>
    <cellStyle name="Check Cell" xfId="15194" hidden="1" xr:uid="{00000000-0005-0000-0000-000083400000}"/>
    <cellStyle name="Check Cell" xfId="15202" hidden="1" xr:uid="{00000000-0005-0000-0000-000084400000}"/>
    <cellStyle name="Check Cell" xfId="15186" hidden="1" xr:uid="{00000000-0005-0000-0000-000085400000}"/>
    <cellStyle name="Check Cell" xfId="15211" hidden="1" xr:uid="{00000000-0005-0000-0000-000086400000}"/>
    <cellStyle name="Check Cell" xfId="15219" hidden="1" xr:uid="{00000000-0005-0000-0000-000087400000}"/>
    <cellStyle name="Check Cell" xfId="15234" hidden="1" xr:uid="{00000000-0005-0000-0000-000088400000}"/>
    <cellStyle name="Check Cell" xfId="15242" hidden="1" xr:uid="{00000000-0005-0000-0000-000089400000}"/>
    <cellStyle name="Check Cell" xfId="15226" hidden="1" xr:uid="{00000000-0005-0000-0000-00008A400000}"/>
    <cellStyle name="Check Cell" xfId="15251" hidden="1" xr:uid="{00000000-0005-0000-0000-00008B400000}"/>
    <cellStyle name="Check Cell" xfId="15259" hidden="1" xr:uid="{00000000-0005-0000-0000-00008C400000}"/>
    <cellStyle name="Check Cell" xfId="15267" hidden="1" xr:uid="{00000000-0005-0000-0000-00008D400000}"/>
    <cellStyle name="Check Cell" xfId="15274" hidden="1" xr:uid="{00000000-0005-0000-0000-00008E400000}"/>
    <cellStyle name="Check Cell" xfId="15283" hidden="1" xr:uid="{00000000-0005-0000-0000-00008F400000}"/>
    <cellStyle name="Check Cell" xfId="15169" hidden="1" xr:uid="{00000000-0005-0000-0000-000090400000}"/>
    <cellStyle name="Check Cell" xfId="15296" hidden="1" xr:uid="{00000000-0005-0000-0000-000091400000}"/>
    <cellStyle name="Check Cell" xfId="15311" hidden="1" xr:uid="{00000000-0005-0000-0000-000092400000}"/>
    <cellStyle name="Check Cell" xfId="15319" hidden="1" xr:uid="{00000000-0005-0000-0000-000093400000}"/>
    <cellStyle name="Check Cell" xfId="15303" hidden="1" xr:uid="{00000000-0005-0000-0000-000094400000}"/>
    <cellStyle name="Check Cell" xfId="15328" hidden="1" xr:uid="{00000000-0005-0000-0000-000095400000}"/>
    <cellStyle name="Check Cell" xfId="15336" hidden="1" xr:uid="{00000000-0005-0000-0000-000096400000}"/>
    <cellStyle name="Check Cell" xfId="15351" hidden="1" xr:uid="{00000000-0005-0000-0000-000097400000}"/>
    <cellStyle name="Check Cell" xfId="15359" hidden="1" xr:uid="{00000000-0005-0000-0000-000098400000}"/>
    <cellStyle name="Check Cell" xfId="15343" hidden="1" xr:uid="{00000000-0005-0000-0000-000099400000}"/>
    <cellStyle name="Check Cell" xfId="15368" hidden="1" xr:uid="{00000000-0005-0000-0000-00009A400000}"/>
    <cellStyle name="Check Cell" xfId="15376" hidden="1" xr:uid="{00000000-0005-0000-0000-00009B400000}"/>
    <cellStyle name="Check Cell" xfId="15384" hidden="1" xr:uid="{00000000-0005-0000-0000-00009C400000}"/>
    <cellStyle name="Check Cell" xfId="15391" hidden="1" xr:uid="{00000000-0005-0000-0000-00009D400000}"/>
    <cellStyle name="Check Cell" xfId="15400" hidden="1" xr:uid="{00000000-0005-0000-0000-00009E400000}"/>
    <cellStyle name="Check Cell" xfId="15287" hidden="1" xr:uid="{00000000-0005-0000-0000-00009F400000}"/>
    <cellStyle name="Check Cell" xfId="14466" hidden="1" xr:uid="{00000000-0005-0000-0000-0000A0400000}"/>
    <cellStyle name="Check Cell" xfId="15414" hidden="1" xr:uid="{00000000-0005-0000-0000-0000A1400000}"/>
    <cellStyle name="Check Cell" xfId="15422" hidden="1" xr:uid="{00000000-0005-0000-0000-0000A2400000}"/>
    <cellStyle name="Check Cell" xfId="15406" hidden="1" xr:uid="{00000000-0005-0000-0000-0000A3400000}"/>
    <cellStyle name="Check Cell" xfId="15431" hidden="1" xr:uid="{00000000-0005-0000-0000-0000A4400000}"/>
    <cellStyle name="Check Cell" xfId="15439" hidden="1" xr:uid="{00000000-0005-0000-0000-0000A5400000}"/>
    <cellStyle name="Check Cell" xfId="15454" hidden="1" xr:uid="{00000000-0005-0000-0000-0000A6400000}"/>
    <cellStyle name="Check Cell" xfId="15462" hidden="1" xr:uid="{00000000-0005-0000-0000-0000A7400000}"/>
    <cellStyle name="Check Cell" xfId="15446" hidden="1" xr:uid="{00000000-0005-0000-0000-0000A8400000}"/>
    <cellStyle name="Check Cell" xfId="15471" hidden="1" xr:uid="{00000000-0005-0000-0000-0000A9400000}"/>
    <cellStyle name="Check Cell" xfId="15479" hidden="1" xr:uid="{00000000-0005-0000-0000-0000AA400000}"/>
    <cellStyle name="Check Cell" xfId="15487" hidden="1" xr:uid="{00000000-0005-0000-0000-0000AB400000}"/>
    <cellStyle name="Check Cell" xfId="15494" hidden="1" xr:uid="{00000000-0005-0000-0000-0000AC400000}"/>
    <cellStyle name="Check Cell" xfId="15503" hidden="1" xr:uid="{00000000-0005-0000-0000-0000AD400000}"/>
    <cellStyle name="Check Cell" xfId="15512" hidden="1" xr:uid="{00000000-0005-0000-0000-0000AE400000}"/>
    <cellStyle name="Check Cell" xfId="15520" hidden="1" xr:uid="{00000000-0005-0000-0000-0000AF400000}"/>
    <cellStyle name="Check Cell" xfId="15548" hidden="1" xr:uid="{00000000-0005-0000-0000-0000B0400000}"/>
    <cellStyle name="Check Cell" xfId="15563" hidden="1" xr:uid="{00000000-0005-0000-0000-0000B1400000}"/>
    <cellStyle name="Check Cell" xfId="15571" hidden="1" xr:uid="{00000000-0005-0000-0000-0000B2400000}"/>
    <cellStyle name="Check Cell" xfId="15555" hidden="1" xr:uid="{00000000-0005-0000-0000-0000B3400000}"/>
    <cellStyle name="Check Cell" xfId="15581" hidden="1" xr:uid="{00000000-0005-0000-0000-0000B4400000}"/>
    <cellStyle name="Check Cell" xfId="15589" hidden="1" xr:uid="{00000000-0005-0000-0000-0000B5400000}"/>
    <cellStyle name="Check Cell" xfId="15604" hidden="1" xr:uid="{00000000-0005-0000-0000-0000B6400000}"/>
    <cellStyle name="Check Cell" xfId="15612" hidden="1" xr:uid="{00000000-0005-0000-0000-0000B7400000}"/>
    <cellStyle name="Check Cell" xfId="15596" hidden="1" xr:uid="{00000000-0005-0000-0000-0000B8400000}"/>
    <cellStyle name="Check Cell" xfId="15621" hidden="1" xr:uid="{00000000-0005-0000-0000-0000B9400000}"/>
    <cellStyle name="Check Cell" xfId="15630" hidden="1" xr:uid="{00000000-0005-0000-0000-0000BA400000}"/>
    <cellStyle name="Check Cell" xfId="15638" hidden="1" xr:uid="{00000000-0005-0000-0000-0000BB400000}"/>
    <cellStyle name="Check Cell" xfId="15645" hidden="1" xr:uid="{00000000-0005-0000-0000-0000BC400000}"/>
    <cellStyle name="Check Cell" xfId="15654" hidden="1" xr:uid="{00000000-0005-0000-0000-0000BD400000}"/>
    <cellStyle name="Check Cell" xfId="15538" hidden="1" xr:uid="{00000000-0005-0000-0000-0000BE400000}"/>
    <cellStyle name="Check Cell" xfId="15667" hidden="1" xr:uid="{00000000-0005-0000-0000-0000BF400000}"/>
    <cellStyle name="Check Cell" xfId="15682" hidden="1" xr:uid="{00000000-0005-0000-0000-0000C0400000}"/>
    <cellStyle name="Check Cell" xfId="15690" hidden="1" xr:uid="{00000000-0005-0000-0000-0000C1400000}"/>
    <cellStyle name="Check Cell" xfId="15674" hidden="1" xr:uid="{00000000-0005-0000-0000-0000C2400000}"/>
    <cellStyle name="Check Cell" xfId="15699" hidden="1" xr:uid="{00000000-0005-0000-0000-0000C3400000}"/>
    <cellStyle name="Check Cell" xfId="15707" hidden="1" xr:uid="{00000000-0005-0000-0000-0000C4400000}"/>
    <cellStyle name="Check Cell" xfId="15722" hidden="1" xr:uid="{00000000-0005-0000-0000-0000C5400000}"/>
    <cellStyle name="Check Cell" xfId="15730" hidden="1" xr:uid="{00000000-0005-0000-0000-0000C6400000}"/>
    <cellStyle name="Check Cell" xfId="15714" hidden="1" xr:uid="{00000000-0005-0000-0000-0000C7400000}"/>
    <cellStyle name="Check Cell" xfId="15739" hidden="1" xr:uid="{00000000-0005-0000-0000-0000C8400000}"/>
    <cellStyle name="Check Cell" xfId="15747" hidden="1" xr:uid="{00000000-0005-0000-0000-0000C9400000}"/>
    <cellStyle name="Check Cell" xfId="15755" hidden="1" xr:uid="{00000000-0005-0000-0000-0000CA400000}"/>
    <cellStyle name="Check Cell" xfId="15762" hidden="1" xr:uid="{00000000-0005-0000-0000-0000CB400000}"/>
    <cellStyle name="Check Cell" xfId="15771" hidden="1" xr:uid="{00000000-0005-0000-0000-0000CC400000}"/>
    <cellStyle name="Check Cell" xfId="15658" hidden="1" xr:uid="{00000000-0005-0000-0000-0000CD400000}"/>
    <cellStyle name="Check Cell" xfId="15530" hidden="1" xr:uid="{00000000-0005-0000-0000-0000CE400000}"/>
    <cellStyle name="Check Cell" xfId="15785" hidden="1" xr:uid="{00000000-0005-0000-0000-0000CF400000}"/>
    <cellStyle name="Check Cell" xfId="15793" hidden="1" xr:uid="{00000000-0005-0000-0000-0000D0400000}"/>
    <cellStyle name="Check Cell" xfId="15777" hidden="1" xr:uid="{00000000-0005-0000-0000-0000D1400000}"/>
    <cellStyle name="Check Cell" xfId="15802" hidden="1" xr:uid="{00000000-0005-0000-0000-0000D2400000}"/>
    <cellStyle name="Check Cell" xfId="15810" hidden="1" xr:uid="{00000000-0005-0000-0000-0000D3400000}"/>
    <cellStyle name="Check Cell" xfId="15825" hidden="1" xr:uid="{00000000-0005-0000-0000-0000D4400000}"/>
    <cellStyle name="Check Cell" xfId="15833" hidden="1" xr:uid="{00000000-0005-0000-0000-0000D5400000}"/>
    <cellStyle name="Check Cell" xfId="15817" hidden="1" xr:uid="{00000000-0005-0000-0000-0000D6400000}"/>
    <cellStyle name="Check Cell" xfId="15842" hidden="1" xr:uid="{00000000-0005-0000-0000-0000D7400000}"/>
    <cellStyle name="Check Cell" xfId="15850" hidden="1" xr:uid="{00000000-0005-0000-0000-0000D8400000}"/>
    <cellStyle name="Check Cell" xfId="15858" hidden="1" xr:uid="{00000000-0005-0000-0000-0000D9400000}"/>
    <cellStyle name="Check Cell" xfId="15865" hidden="1" xr:uid="{00000000-0005-0000-0000-0000DA400000}"/>
    <cellStyle name="Check Cell" xfId="15874" hidden="1" xr:uid="{00000000-0005-0000-0000-0000DB400000}"/>
    <cellStyle name="Check Cell" xfId="8395" hidden="1" xr:uid="{00000000-0005-0000-0000-0000DC400000}"/>
    <cellStyle name="Check Cell" xfId="8334" hidden="1" xr:uid="{00000000-0005-0000-0000-0000DD400000}"/>
    <cellStyle name="Check Cell" xfId="8324" hidden="1" xr:uid="{00000000-0005-0000-0000-0000DE400000}"/>
    <cellStyle name="Check Cell" xfId="12041" hidden="1" xr:uid="{00000000-0005-0000-0000-0000DF400000}"/>
    <cellStyle name="Check Cell" xfId="8329" hidden="1" xr:uid="{00000000-0005-0000-0000-0000E0400000}"/>
    <cellStyle name="Check Cell" xfId="8476" hidden="1" xr:uid="{00000000-0005-0000-0000-0000E1400000}"/>
    <cellStyle name="Check Cell" xfId="8302" hidden="1" xr:uid="{00000000-0005-0000-0000-0000E2400000}"/>
    <cellStyle name="Check Cell" xfId="8273" hidden="1" xr:uid="{00000000-0005-0000-0000-0000E3400000}"/>
    <cellStyle name="Check Cell" xfId="8290" hidden="1" xr:uid="{00000000-0005-0000-0000-0000E4400000}"/>
    <cellStyle name="Check Cell" xfId="8299" hidden="1" xr:uid="{00000000-0005-0000-0000-0000E5400000}"/>
    <cellStyle name="Check Cell" xfId="8286" hidden="1" xr:uid="{00000000-0005-0000-0000-0000E6400000}"/>
    <cellStyle name="Check Cell" xfId="11589" hidden="1" xr:uid="{00000000-0005-0000-0000-0000E7400000}"/>
    <cellStyle name="Check Cell" xfId="15885" hidden="1" xr:uid="{00000000-0005-0000-0000-0000E8400000}"/>
    <cellStyle name="Check Cell" xfId="15892" hidden="1" xr:uid="{00000000-0005-0000-0000-0000E9400000}"/>
    <cellStyle name="Check Cell" xfId="15901" hidden="1" xr:uid="{00000000-0005-0000-0000-0000EA400000}"/>
    <cellStyle name="Check Cell" xfId="15909" hidden="1" xr:uid="{00000000-0005-0000-0000-0000EB400000}"/>
    <cellStyle name="Check Cell" xfId="15925" hidden="1" xr:uid="{00000000-0005-0000-0000-0000EC400000}"/>
    <cellStyle name="Check Cell" xfId="15940" hidden="1" xr:uid="{00000000-0005-0000-0000-0000ED400000}"/>
    <cellStyle name="Check Cell" xfId="15948" hidden="1" xr:uid="{00000000-0005-0000-0000-0000EE400000}"/>
    <cellStyle name="Check Cell" xfId="15932" hidden="1" xr:uid="{00000000-0005-0000-0000-0000EF400000}"/>
    <cellStyle name="Check Cell" xfId="15957" hidden="1" xr:uid="{00000000-0005-0000-0000-0000F0400000}"/>
    <cellStyle name="Check Cell" xfId="15965" hidden="1" xr:uid="{00000000-0005-0000-0000-0000F1400000}"/>
    <cellStyle name="Check Cell" xfId="15980" hidden="1" xr:uid="{00000000-0005-0000-0000-0000F2400000}"/>
    <cellStyle name="Check Cell" xfId="15988" hidden="1" xr:uid="{00000000-0005-0000-0000-0000F3400000}"/>
    <cellStyle name="Check Cell" xfId="15972" hidden="1" xr:uid="{00000000-0005-0000-0000-0000F4400000}"/>
    <cellStyle name="Check Cell" xfId="15997" hidden="1" xr:uid="{00000000-0005-0000-0000-0000F5400000}"/>
    <cellStyle name="Check Cell" xfId="16006" hidden="1" xr:uid="{00000000-0005-0000-0000-0000F6400000}"/>
    <cellStyle name="Check Cell" xfId="16014" hidden="1" xr:uid="{00000000-0005-0000-0000-0000F7400000}"/>
    <cellStyle name="Check Cell" xfId="16021" hidden="1" xr:uid="{00000000-0005-0000-0000-0000F8400000}"/>
    <cellStyle name="Check Cell" xfId="16030" hidden="1" xr:uid="{00000000-0005-0000-0000-0000F9400000}"/>
    <cellStyle name="Check Cell" xfId="16038" hidden="1" xr:uid="{00000000-0005-0000-0000-0000FA400000}"/>
    <cellStyle name="Check Cell" xfId="15916" hidden="1" xr:uid="{00000000-0005-0000-0000-0000FB400000}"/>
    <cellStyle name="Check Cell" xfId="16046" hidden="1" xr:uid="{00000000-0005-0000-0000-0000FC400000}"/>
    <cellStyle name="Check Cell" xfId="16061" hidden="1" xr:uid="{00000000-0005-0000-0000-0000FD400000}"/>
    <cellStyle name="Check Cell" xfId="16069" hidden="1" xr:uid="{00000000-0005-0000-0000-0000FE400000}"/>
    <cellStyle name="Check Cell" xfId="16053" hidden="1" xr:uid="{00000000-0005-0000-0000-0000FF400000}"/>
    <cellStyle name="Check Cell" xfId="16078" hidden="1" xr:uid="{00000000-0005-0000-0000-000000410000}"/>
    <cellStyle name="Check Cell" xfId="16086" hidden="1" xr:uid="{00000000-0005-0000-0000-000001410000}"/>
    <cellStyle name="Check Cell" xfId="16101" hidden="1" xr:uid="{00000000-0005-0000-0000-000002410000}"/>
    <cellStyle name="Check Cell" xfId="16109" hidden="1" xr:uid="{00000000-0005-0000-0000-000003410000}"/>
    <cellStyle name="Check Cell" xfId="16093" hidden="1" xr:uid="{00000000-0005-0000-0000-000004410000}"/>
    <cellStyle name="Check Cell" xfId="16118" hidden="1" xr:uid="{00000000-0005-0000-0000-000005410000}"/>
    <cellStyle name="Check Cell" xfId="16126" hidden="1" xr:uid="{00000000-0005-0000-0000-000006410000}"/>
    <cellStyle name="Check Cell" xfId="16134" hidden="1" xr:uid="{00000000-0005-0000-0000-000007410000}"/>
    <cellStyle name="Check Cell" xfId="16141" hidden="1" xr:uid="{00000000-0005-0000-0000-000008410000}"/>
    <cellStyle name="Check Cell" xfId="16150" hidden="1" xr:uid="{00000000-0005-0000-0000-000009410000}"/>
    <cellStyle name="Check Cell" xfId="16158" hidden="1" xr:uid="{00000000-0005-0000-0000-00000A410000}"/>
    <cellStyle name="Check Cell" xfId="16166" hidden="1" xr:uid="{00000000-0005-0000-0000-00000B410000}"/>
    <cellStyle name="Check Cell" xfId="16174" hidden="1" xr:uid="{00000000-0005-0000-0000-00000C410000}"/>
    <cellStyle name="Check Cell" xfId="16189" hidden="1" xr:uid="{00000000-0005-0000-0000-00000D410000}"/>
    <cellStyle name="Check Cell" xfId="16197" hidden="1" xr:uid="{00000000-0005-0000-0000-00000E410000}"/>
    <cellStyle name="Check Cell" xfId="16181" hidden="1" xr:uid="{00000000-0005-0000-0000-00000F410000}"/>
    <cellStyle name="Check Cell" xfId="16207" hidden="1" xr:uid="{00000000-0005-0000-0000-000010410000}"/>
    <cellStyle name="Check Cell" xfId="16215" hidden="1" xr:uid="{00000000-0005-0000-0000-000011410000}"/>
    <cellStyle name="Check Cell" xfId="16230" hidden="1" xr:uid="{00000000-0005-0000-0000-000012410000}"/>
    <cellStyle name="Check Cell" xfId="16238" hidden="1" xr:uid="{00000000-0005-0000-0000-000013410000}"/>
    <cellStyle name="Check Cell" xfId="16222" hidden="1" xr:uid="{00000000-0005-0000-0000-000014410000}"/>
    <cellStyle name="Check Cell" xfId="16247" hidden="1" xr:uid="{00000000-0005-0000-0000-000015410000}"/>
    <cellStyle name="Check Cell" xfId="16256" hidden="1" xr:uid="{00000000-0005-0000-0000-000016410000}"/>
    <cellStyle name="Check Cell" xfId="16264" hidden="1" xr:uid="{00000000-0005-0000-0000-000017410000}"/>
    <cellStyle name="Check Cell" xfId="16271" hidden="1" xr:uid="{00000000-0005-0000-0000-000018410000}"/>
    <cellStyle name="Check Cell" xfId="16280" hidden="1" xr:uid="{00000000-0005-0000-0000-000019410000}"/>
    <cellStyle name="Check Cell" xfId="16288" hidden="1" xr:uid="{00000000-0005-0000-0000-00001A410000}"/>
    <cellStyle name="Check Cell" xfId="16296" hidden="1" xr:uid="{00000000-0005-0000-0000-00001B410000}"/>
    <cellStyle name="Check Cell" xfId="16304" hidden="1" xr:uid="{00000000-0005-0000-0000-00001C410000}"/>
    <cellStyle name="Check Cell" xfId="16319" hidden="1" xr:uid="{00000000-0005-0000-0000-00001D410000}"/>
    <cellStyle name="Check Cell" xfId="16327" hidden="1" xr:uid="{00000000-0005-0000-0000-00001E410000}"/>
    <cellStyle name="Check Cell" xfId="16311" hidden="1" xr:uid="{00000000-0005-0000-0000-00001F410000}"/>
    <cellStyle name="Check Cell" xfId="16336" hidden="1" xr:uid="{00000000-0005-0000-0000-000020410000}"/>
    <cellStyle name="Check Cell" xfId="16344" hidden="1" xr:uid="{00000000-0005-0000-0000-000021410000}"/>
    <cellStyle name="Check Cell" xfId="16359" hidden="1" xr:uid="{00000000-0005-0000-0000-000022410000}"/>
    <cellStyle name="Check Cell" xfId="16367" hidden="1" xr:uid="{00000000-0005-0000-0000-000023410000}"/>
    <cellStyle name="Check Cell" xfId="16351" hidden="1" xr:uid="{00000000-0005-0000-0000-000024410000}"/>
    <cellStyle name="Check Cell" xfId="16376" hidden="1" xr:uid="{00000000-0005-0000-0000-000025410000}"/>
    <cellStyle name="Check Cell" xfId="16385" hidden="1" xr:uid="{00000000-0005-0000-0000-000026410000}"/>
    <cellStyle name="Check Cell" xfId="16393" hidden="1" xr:uid="{00000000-0005-0000-0000-000027410000}"/>
    <cellStyle name="Check Cell" xfId="16400" hidden="1" xr:uid="{00000000-0005-0000-0000-000028410000}"/>
    <cellStyle name="Check Cell" xfId="16409" hidden="1" xr:uid="{00000000-0005-0000-0000-000029410000}"/>
    <cellStyle name="Check Cell" xfId="16417" hidden="1" xr:uid="{00000000-0005-0000-0000-00002A410000}"/>
    <cellStyle name="Check Cell" xfId="16431" hidden="1" xr:uid="{00000000-0005-0000-0000-00002B410000}"/>
    <cellStyle name="Check Cell" xfId="16489" hidden="1" xr:uid="{00000000-0005-0000-0000-00002C410000}"/>
    <cellStyle name="Check Cell" xfId="16517" hidden="1" xr:uid="{00000000-0005-0000-0000-00002D410000}"/>
    <cellStyle name="Check Cell" xfId="16532" hidden="1" xr:uid="{00000000-0005-0000-0000-00002E410000}"/>
    <cellStyle name="Check Cell" xfId="16540" hidden="1" xr:uid="{00000000-0005-0000-0000-00002F410000}"/>
    <cellStyle name="Check Cell" xfId="16524" hidden="1" xr:uid="{00000000-0005-0000-0000-000030410000}"/>
    <cellStyle name="Check Cell" xfId="16550" hidden="1" xr:uid="{00000000-0005-0000-0000-000031410000}"/>
    <cellStyle name="Check Cell" xfId="16558" hidden="1" xr:uid="{00000000-0005-0000-0000-000032410000}"/>
    <cellStyle name="Check Cell" xfId="16573" hidden="1" xr:uid="{00000000-0005-0000-0000-000033410000}"/>
    <cellStyle name="Check Cell" xfId="16581" hidden="1" xr:uid="{00000000-0005-0000-0000-000034410000}"/>
    <cellStyle name="Check Cell" xfId="16565" hidden="1" xr:uid="{00000000-0005-0000-0000-000035410000}"/>
    <cellStyle name="Check Cell" xfId="16591" hidden="1" xr:uid="{00000000-0005-0000-0000-000036410000}"/>
    <cellStyle name="Check Cell" xfId="16600" hidden="1" xr:uid="{00000000-0005-0000-0000-000037410000}"/>
    <cellStyle name="Check Cell" xfId="16608" hidden="1" xr:uid="{00000000-0005-0000-0000-000038410000}"/>
    <cellStyle name="Check Cell" xfId="16615" hidden="1" xr:uid="{00000000-0005-0000-0000-000039410000}"/>
    <cellStyle name="Check Cell" xfId="16626" hidden="1" xr:uid="{00000000-0005-0000-0000-00003A410000}"/>
    <cellStyle name="Check Cell" xfId="16507" hidden="1" xr:uid="{00000000-0005-0000-0000-00003B410000}"/>
    <cellStyle name="Check Cell" xfId="16640" hidden="1" xr:uid="{00000000-0005-0000-0000-00003C410000}"/>
    <cellStyle name="Check Cell" xfId="16655" hidden="1" xr:uid="{00000000-0005-0000-0000-00003D410000}"/>
    <cellStyle name="Check Cell" xfId="16663" hidden="1" xr:uid="{00000000-0005-0000-0000-00003E410000}"/>
    <cellStyle name="Check Cell" xfId="16647" hidden="1" xr:uid="{00000000-0005-0000-0000-00003F410000}"/>
    <cellStyle name="Check Cell" xfId="16672" hidden="1" xr:uid="{00000000-0005-0000-0000-000040410000}"/>
    <cellStyle name="Check Cell" xfId="16680" hidden="1" xr:uid="{00000000-0005-0000-0000-000041410000}"/>
    <cellStyle name="Check Cell" xfId="16695" hidden="1" xr:uid="{00000000-0005-0000-0000-000042410000}"/>
    <cellStyle name="Check Cell" xfId="16703" hidden="1" xr:uid="{00000000-0005-0000-0000-000043410000}"/>
    <cellStyle name="Check Cell" xfId="16687" hidden="1" xr:uid="{00000000-0005-0000-0000-000044410000}"/>
    <cellStyle name="Check Cell" xfId="16712" hidden="1" xr:uid="{00000000-0005-0000-0000-000045410000}"/>
    <cellStyle name="Check Cell" xfId="16720" hidden="1" xr:uid="{00000000-0005-0000-0000-000046410000}"/>
    <cellStyle name="Check Cell" xfId="16728" hidden="1" xr:uid="{00000000-0005-0000-0000-000047410000}"/>
    <cellStyle name="Check Cell" xfId="16735" hidden="1" xr:uid="{00000000-0005-0000-0000-000048410000}"/>
    <cellStyle name="Check Cell" xfId="16744" hidden="1" xr:uid="{00000000-0005-0000-0000-000049410000}"/>
    <cellStyle name="Check Cell" xfId="16631" hidden="1" xr:uid="{00000000-0005-0000-0000-00004A410000}"/>
    <cellStyle name="Check Cell" xfId="16499" hidden="1" xr:uid="{00000000-0005-0000-0000-00004B410000}"/>
    <cellStyle name="Check Cell" xfId="16758" hidden="1" xr:uid="{00000000-0005-0000-0000-00004C410000}"/>
    <cellStyle name="Check Cell" xfId="16766" hidden="1" xr:uid="{00000000-0005-0000-0000-00004D410000}"/>
    <cellStyle name="Check Cell" xfId="16750" hidden="1" xr:uid="{00000000-0005-0000-0000-00004E410000}"/>
    <cellStyle name="Check Cell" xfId="16775" hidden="1" xr:uid="{00000000-0005-0000-0000-00004F410000}"/>
    <cellStyle name="Check Cell" xfId="16783" hidden="1" xr:uid="{00000000-0005-0000-0000-000050410000}"/>
    <cellStyle name="Check Cell" xfId="16798" hidden="1" xr:uid="{00000000-0005-0000-0000-000051410000}"/>
    <cellStyle name="Check Cell" xfId="16806" hidden="1" xr:uid="{00000000-0005-0000-0000-000052410000}"/>
    <cellStyle name="Check Cell" xfId="16790" hidden="1" xr:uid="{00000000-0005-0000-0000-000053410000}"/>
    <cellStyle name="Check Cell" xfId="16815" hidden="1" xr:uid="{00000000-0005-0000-0000-000054410000}"/>
    <cellStyle name="Check Cell" xfId="16823" hidden="1" xr:uid="{00000000-0005-0000-0000-000055410000}"/>
    <cellStyle name="Check Cell" xfId="16831" hidden="1" xr:uid="{00000000-0005-0000-0000-000056410000}"/>
    <cellStyle name="Check Cell" xfId="16838" hidden="1" xr:uid="{00000000-0005-0000-0000-000057410000}"/>
    <cellStyle name="Check Cell" xfId="16847" hidden="1" xr:uid="{00000000-0005-0000-0000-000058410000}"/>
    <cellStyle name="Check Cell" xfId="16479" hidden="1" xr:uid="{00000000-0005-0000-0000-000059410000}"/>
    <cellStyle name="Check Cell" xfId="16884" hidden="1" xr:uid="{00000000-0005-0000-0000-00005A410000}"/>
    <cellStyle name="Check Cell" xfId="16912" hidden="1" xr:uid="{00000000-0005-0000-0000-00005B410000}"/>
    <cellStyle name="Check Cell" xfId="16927" hidden="1" xr:uid="{00000000-0005-0000-0000-00005C410000}"/>
    <cellStyle name="Check Cell" xfId="16935" hidden="1" xr:uid="{00000000-0005-0000-0000-00005D410000}"/>
    <cellStyle name="Check Cell" xfId="16919" hidden="1" xr:uid="{00000000-0005-0000-0000-00005E410000}"/>
    <cellStyle name="Check Cell" xfId="16945" hidden="1" xr:uid="{00000000-0005-0000-0000-00005F410000}"/>
    <cellStyle name="Check Cell" xfId="16953" hidden="1" xr:uid="{00000000-0005-0000-0000-000060410000}"/>
    <cellStyle name="Check Cell" xfId="16968" hidden="1" xr:uid="{00000000-0005-0000-0000-000061410000}"/>
    <cellStyle name="Check Cell" xfId="16976" hidden="1" xr:uid="{00000000-0005-0000-0000-000062410000}"/>
    <cellStyle name="Check Cell" xfId="16960" hidden="1" xr:uid="{00000000-0005-0000-0000-000063410000}"/>
    <cellStyle name="Check Cell" xfId="16985" hidden="1" xr:uid="{00000000-0005-0000-0000-000064410000}"/>
    <cellStyle name="Check Cell" xfId="16994" hidden="1" xr:uid="{00000000-0005-0000-0000-000065410000}"/>
    <cellStyle name="Check Cell" xfId="17002" hidden="1" xr:uid="{00000000-0005-0000-0000-000066410000}"/>
    <cellStyle name="Check Cell" xfId="17009" hidden="1" xr:uid="{00000000-0005-0000-0000-000067410000}"/>
    <cellStyle name="Check Cell" xfId="17018" hidden="1" xr:uid="{00000000-0005-0000-0000-000068410000}"/>
    <cellStyle name="Check Cell" xfId="16902" hidden="1" xr:uid="{00000000-0005-0000-0000-000069410000}"/>
    <cellStyle name="Check Cell" xfId="17031" hidden="1" xr:uid="{00000000-0005-0000-0000-00006A410000}"/>
    <cellStyle name="Check Cell" xfId="17046" hidden="1" xr:uid="{00000000-0005-0000-0000-00006B410000}"/>
    <cellStyle name="Check Cell" xfId="17054" hidden="1" xr:uid="{00000000-0005-0000-0000-00006C410000}"/>
    <cellStyle name="Check Cell" xfId="17038" hidden="1" xr:uid="{00000000-0005-0000-0000-00006D410000}"/>
    <cellStyle name="Check Cell" xfId="17063" hidden="1" xr:uid="{00000000-0005-0000-0000-00006E410000}"/>
    <cellStyle name="Check Cell" xfId="17071" hidden="1" xr:uid="{00000000-0005-0000-0000-00006F410000}"/>
    <cellStyle name="Check Cell" xfId="17086" hidden="1" xr:uid="{00000000-0005-0000-0000-000070410000}"/>
    <cellStyle name="Check Cell" xfId="17094" hidden="1" xr:uid="{00000000-0005-0000-0000-000071410000}"/>
    <cellStyle name="Check Cell" xfId="17078" hidden="1" xr:uid="{00000000-0005-0000-0000-000072410000}"/>
    <cellStyle name="Check Cell" xfId="17103" hidden="1" xr:uid="{00000000-0005-0000-0000-000073410000}"/>
    <cellStyle name="Check Cell" xfId="17111" hidden="1" xr:uid="{00000000-0005-0000-0000-000074410000}"/>
    <cellStyle name="Check Cell" xfId="17119" hidden="1" xr:uid="{00000000-0005-0000-0000-000075410000}"/>
    <cellStyle name="Check Cell" xfId="17126" hidden="1" xr:uid="{00000000-0005-0000-0000-000076410000}"/>
    <cellStyle name="Check Cell" xfId="17135" hidden="1" xr:uid="{00000000-0005-0000-0000-000077410000}"/>
    <cellStyle name="Check Cell" xfId="17022" hidden="1" xr:uid="{00000000-0005-0000-0000-000078410000}"/>
    <cellStyle name="Check Cell" xfId="16894" hidden="1" xr:uid="{00000000-0005-0000-0000-000079410000}"/>
    <cellStyle name="Check Cell" xfId="17149" hidden="1" xr:uid="{00000000-0005-0000-0000-00007A410000}"/>
    <cellStyle name="Check Cell" xfId="17157" hidden="1" xr:uid="{00000000-0005-0000-0000-00007B410000}"/>
    <cellStyle name="Check Cell" xfId="17141" hidden="1" xr:uid="{00000000-0005-0000-0000-00007C410000}"/>
    <cellStyle name="Check Cell" xfId="17166" hidden="1" xr:uid="{00000000-0005-0000-0000-00007D410000}"/>
    <cellStyle name="Check Cell" xfId="17174" hidden="1" xr:uid="{00000000-0005-0000-0000-00007E410000}"/>
    <cellStyle name="Check Cell" xfId="17189" hidden="1" xr:uid="{00000000-0005-0000-0000-00007F410000}"/>
    <cellStyle name="Check Cell" xfId="17197" hidden="1" xr:uid="{00000000-0005-0000-0000-000080410000}"/>
    <cellStyle name="Check Cell" xfId="17181" hidden="1" xr:uid="{00000000-0005-0000-0000-000081410000}"/>
    <cellStyle name="Check Cell" xfId="17206" hidden="1" xr:uid="{00000000-0005-0000-0000-000082410000}"/>
    <cellStyle name="Check Cell" xfId="17214" hidden="1" xr:uid="{00000000-0005-0000-0000-000083410000}"/>
    <cellStyle name="Check Cell" xfId="17222" hidden="1" xr:uid="{00000000-0005-0000-0000-000084410000}"/>
    <cellStyle name="Check Cell" xfId="17229" hidden="1" xr:uid="{00000000-0005-0000-0000-000085410000}"/>
    <cellStyle name="Check Cell" xfId="17238" hidden="1" xr:uid="{00000000-0005-0000-0000-000086410000}"/>
    <cellStyle name="Check Cell" xfId="16940" hidden="1" xr:uid="{00000000-0005-0000-0000-000087410000}"/>
    <cellStyle name="Check Cell" xfId="16445" hidden="1" xr:uid="{00000000-0005-0000-0000-000088410000}"/>
    <cellStyle name="Check Cell" xfId="16469" hidden="1" xr:uid="{00000000-0005-0000-0000-000089410000}"/>
    <cellStyle name="Check Cell" xfId="17251" hidden="1" xr:uid="{00000000-0005-0000-0000-00008A410000}"/>
    <cellStyle name="Check Cell" xfId="17259" hidden="1" xr:uid="{00000000-0005-0000-0000-00008B410000}"/>
    <cellStyle name="Check Cell" xfId="16474" hidden="1" xr:uid="{00000000-0005-0000-0000-00008C410000}"/>
    <cellStyle name="Check Cell" xfId="17268" hidden="1" xr:uid="{00000000-0005-0000-0000-00008D410000}"/>
    <cellStyle name="Check Cell" xfId="17276" hidden="1" xr:uid="{00000000-0005-0000-0000-00008E410000}"/>
    <cellStyle name="Check Cell" xfId="17291" hidden="1" xr:uid="{00000000-0005-0000-0000-00008F410000}"/>
    <cellStyle name="Check Cell" xfId="17299" hidden="1" xr:uid="{00000000-0005-0000-0000-000090410000}"/>
    <cellStyle name="Check Cell" xfId="17283" hidden="1" xr:uid="{00000000-0005-0000-0000-000091410000}"/>
    <cellStyle name="Check Cell" xfId="17308" hidden="1" xr:uid="{00000000-0005-0000-0000-000092410000}"/>
    <cellStyle name="Check Cell" xfId="17316" hidden="1" xr:uid="{00000000-0005-0000-0000-000093410000}"/>
    <cellStyle name="Check Cell" xfId="17324" hidden="1" xr:uid="{00000000-0005-0000-0000-000094410000}"/>
    <cellStyle name="Check Cell" xfId="17331" hidden="1" xr:uid="{00000000-0005-0000-0000-000095410000}"/>
    <cellStyle name="Check Cell" xfId="17340" hidden="1" xr:uid="{00000000-0005-0000-0000-000096410000}"/>
    <cellStyle name="Check Cell" xfId="16461" hidden="1" xr:uid="{00000000-0005-0000-0000-000097410000}"/>
    <cellStyle name="Check Cell" xfId="17353" hidden="1" xr:uid="{00000000-0005-0000-0000-000098410000}"/>
    <cellStyle name="Check Cell" xfId="17368" hidden="1" xr:uid="{00000000-0005-0000-0000-000099410000}"/>
    <cellStyle name="Check Cell" xfId="17376" hidden="1" xr:uid="{00000000-0005-0000-0000-00009A410000}"/>
    <cellStyle name="Check Cell" xfId="17360" hidden="1" xr:uid="{00000000-0005-0000-0000-00009B410000}"/>
    <cellStyle name="Check Cell" xfId="17385" hidden="1" xr:uid="{00000000-0005-0000-0000-00009C410000}"/>
    <cellStyle name="Check Cell" xfId="17393" hidden="1" xr:uid="{00000000-0005-0000-0000-00009D410000}"/>
    <cellStyle name="Check Cell" xfId="17408" hidden="1" xr:uid="{00000000-0005-0000-0000-00009E410000}"/>
    <cellStyle name="Check Cell" xfId="17416" hidden="1" xr:uid="{00000000-0005-0000-0000-00009F410000}"/>
    <cellStyle name="Check Cell" xfId="17400" hidden="1" xr:uid="{00000000-0005-0000-0000-0000A0410000}"/>
    <cellStyle name="Check Cell" xfId="17425" hidden="1" xr:uid="{00000000-0005-0000-0000-0000A1410000}"/>
    <cellStyle name="Check Cell" xfId="17433" hidden="1" xr:uid="{00000000-0005-0000-0000-0000A2410000}"/>
    <cellStyle name="Check Cell" xfId="17441" hidden="1" xr:uid="{00000000-0005-0000-0000-0000A3410000}"/>
    <cellStyle name="Check Cell" xfId="17448" hidden="1" xr:uid="{00000000-0005-0000-0000-0000A4410000}"/>
    <cellStyle name="Check Cell" xfId="17457" hidden="1" xr:uid="{00000000-0005-0000-0000-0000A5410000}"/>
    <cellStyle name="Check Cell" xfId="17344" hidden="1" xr:uid="{00000000-0005-0000-0000-0000A6410000}"/>
    <cellStyle name="Check Cell" xfId="16454" hidden="1" xr:uid="{00000000-0005-0000-0000-0000A7410000}"/>
    <cellStyle name="Check Cell" xfId="17471" hidden="1" xr:uid="{00000000-0005-0000-0000-0000A8410000}"/>
    <cellStyle name="Check Cell" xfId="17479" hidden="1" xr:uid="{00000000-0005-0000-0000-0000A9410000}"/>
    <cellStyle name="Check Cell" xfId="17463" hidden="1" xr:uid="{00000000-0005-0000-0000-0000AA410000}"/>
    <cellStyle name="Check Cell" xfId="17488" hidden="1" xr:uid="{00000000-0005-0000-0000-0000AB410000}"/>
    <cellStyle name="Check Cell" xfId="17496" hidden="1" xr:uid="{00000000-0005-0000-0000-0000AC410000}"/>
    <cellStyle name="Check Cell" xfId="17511" hidden="1" xr:uid="{00000000-0005-0000-0000-0000AD410000}"/>
    <cellStyle name="Check Cell" xfId="17519" hidden="1" xr:uid="{00000000-0005-0000-0000-0000AE410000}"/>
    <cellStyle name="Check Cell" xfId="17503" hidden="1" xr:uid="{00000000-0005-0000-0000-0000AF410000}"/>
    <cellStyle name="Check Cell" xfId="17528" hidden="1" xr:uid="{00000000-0005-0000-0000-0000B0410000}"/>
    <cellStyle name="Check Cell" xfId="17536" hidden="1" xr:uid="{00000000-0005-0000-0000-0000B1410000}"/>
    <cellStyle name="Check Cell" xfId="17544" hidden="1" xr:uid="{00000000-0005-0000-0000-0000B2410000}"/>
    <cellStyle name="Check Cell" xfId="17551" hidden="1" xr:uid="{00000000-0005-0000-0000-0000B3410000}"/>
    <cellStyle name="Check Cell" xfId="17560" hidden="1" xr:uid="{00000000-0005-0000-0000-0000B4410000}"/>
    <cellStyle name="Check Cell" xfId="17567" hidden="1" xr:uid="{00000000-0005-0000-0000-0000B5410000}"/>
    <cellStyle name="Check Cell" xfId="17566" hidden="1" xr:uid="{00000000-0005-0000-0000-0000B6410000}"/>
    <cellStyle name="Check Cell" xfId="17581" hidden="1" xr:uid="{00000000-0005-0000-0000-0000B7410000}"/>
    <cellStyle name="Check Cell" xfId="17596" hidden="1" xr:uid="{00000000-0005-0000-0000-0000B8410000}"/>
    <cellStyle name="Check Cell" xfId="17604" hidden="1" xr:uid="{00000000-0005-0000-0000-0000B9410000}"/>
    <cellStyle name="Check Cell" xfId="17588" hidden="1" xr:uid="{00000000-0005-0000-0000-0000BA410000}"/>
    <cellStyle name="Check Cell" xfId="17613" hidden="1" xr:uid="{00000000-0005-0000-0000-0000BB410000}"/>
    <cellStyle name="Check Cell" xfId="17621" hidden="1" xr:uid="{00000000-0005-0000-0000-0000BC410000}"/>
    <cellStyle name="Check Cell" xfId="17636" hidden="1" xr:uid="{00000000-0005-0000-0000-0000BD410000}"/>
    <cellStyle name="Check Cell" xfId="17644" hidden="1" xr:uid="{00000000-0005-0000-0000-0000BE410000}"/>
    <cellStyle name="Check Cell" xfId="17628" hidden="1" xr:uid="{00000000-0005-0000-0000-0000BF410000}"/>
    <cellStyle name="Check Cell" xfId="17653" hidden="1" xr:uid="{00000000-0005-0000-0000-0000C0410000}"/>
    <cellStyle name="Check Cell" xfId="17661" hidden="1" xr:uid="{00000000-0005-0000-0000-0000C1410000}"/>
    <cellStyle name="Check Cell" xfId="17669" hidden="1" xr:uid="{00000000-0005-0000-0000-0000C2410000}"/>
    <cellStyle name="Check Cell" xfId="17676" hidden="1" xr:uid="{00000000-0005-0000-0000-0000C3410000}"/>
    <cellStyle name="Check Cell" xfId="17685" hidden="1" xr:uid="{00000000-0005-0000-0000-0000C4410000}"/>
    <cellStyle name="Check Cell" xfId="17571" hidden="1" xr:uid="{00000000-0005-0000-0000-0000C5410000}"/>
    <cellStyle name="Check Cell" xfId="17698" hidden="1" xr:uid="{00000000-0005-0000-0000-0000C6410000}"/>
    <cellStyle name="Check Cell" xfId="17713" hidden="1" xr:uid="{00000000-0005-0000-0000-0000C7410000}"/>
    <cellStyle name="Check Cell" xfId="17721" hidden="1" xr:uid="{00000000-0005-0000-0000-0000C8410000}"/>
    <cellStyle name="Check Cell" xfId="17705" hidden="1" xr:uid="{00000000-0005-0000-0000-0000C9410000}"/>
    <cellStyle name="Check Cell" xfId="17730" hidden="1" xr:uid="{00000000-0005-0000-0000-0000CA410000}"/>
    <cellStyle name="Check Cell" xfId="17738" hidden="1" xr:uid="{00000000-0005-0000-0000-0000CB410000}"/>
    <cellStyle name="Check Cell" xfId="17753" hidden="1" xr:uid="{00000000-0005-0000-0000-0000CC410000}"/>
    <cellStyle name="Check Cell" xfId="17761" hidden="1" xr:uid="{00000000-0005-0000-0000-0000CD410000}"/>
    <cellStyle name="Check Cell" xfId="17745" hidden="1" xr:uid="{00000000-0005-0000-0000-0000CE410000}"/>
    <cellStyle name="Check Cell" xfId="17770" hidden="1" xr:uid="{00000000-0005-0000-0000-0000CF410000}"/>
    <cellStyle name="Check Cell" xfId="17778" hidden="1" xr:uid="{00000000-0005-0000-0000-0000D0410000}"/>
    <cellStyle name="Check Cell" xfId="17786" hidden="1" xr:uid="{00000000-0005-0000-0000-0000D1410000}"/>
    <cellStyle name="Check Cell" xfId="17793" hidden="1" xr:uid="{00000000-0005-0000-0000-0000D2410000}"/>
    <cellStyle name="Check Cell" xfId="17802" hidden="1" xr:uid="{00000000-0005-0000-0000-0000D3410000}"/>
    <cellStyle name="Check Cell" xfId="17689" hidden="1" xr:uid="{00000000-0005-0000-0000-0000D4410000}"/>
    <cellStyle name="Check Cell" xfId="16868" hidden="1" xr:uid="{00000000-0005-0000-0000-0000D5410000}"/>
    <cellStyle name="Check Cell" xfId="17816" hidden="1" xr:uid="{00000000-0005-0000-0000-0000D6410000}"/>
    <cellStyle name="Check Cell" xfId="17824" hidden="1" xr:uid="{00000000-0005-0000-0000-0000D7410000}"/>
    <cellStyle name="Check Cell" xfId="17808" hidden="1" xr:uid="{00000000-0005-0000-0000-0000D8410000}"/>
    <cellStyle name="Check Cell" xfId="17833" hidden="1" xr:uid="{00000000-0005-0000-0000-0000D9410000}"/>
    <cellStyle name="Check Cell" xfId="17841" hidden="1" xr:uid="{00000000-0005-0000-0000-0000DA410000}"/>
    <cellStyle name="Check Cell" xfId="17856" hidden="1" xr:uid="{00000000-0005-0000-0000-0000DB410000}"/>
    <cellStyle name="Check Cell" xfId="17864" hidden="1" xr:uid="{00000000-0005-0000-0000-0000DC410000}"/>
    <cellStyle name="Check Cell" xfId="17848" hidden="1" xr:uid="{00000000-0005-0000-0000-0000DD410000}"/>
    <cellStyle name="Check Cell" xfId="17873" hidden="1" xr:uid="{00000000-0005-0000-0000-0000DE410000}"/>
    <cellStyle name="Check Cell" xfId="17881" hidden="1" xr:uid="{00000000-0005-0000-0000-0000DF410000}"/>
    <cellStyle name="Check Cell" xfId="17889" hidden="1" xr:uid="{00000000-0005-0000-0000-0000E0410000}"/>
    <cellStyle name="Check Cell" xfId="17896" hidden="1" xr:uid="{00000000-0005-0000-0000-0000E1410000}"/>
    <cellStyle name="Check Cell" xfId="17905" hidden="1" xr:uid="{00000000-0005-0000-0000-0000E2410000}"/>
    <cellStyle name="Check Cell" xfId="17914" hidden="1" xr:uid="{00000000-0005-0000-0000-0000E3410000}"/>
    <cellStyle name="Check Cell" xfId="17922" hidden="1" xr:uid="{00000000-0005-0000-0000-0000E4410000}"/>
    <cellStyle name="Check Cell" xfId="17950" hidden="1" xr:uid="{00000000-0005-0000-0000-0000E5410000}"/>
    <cellStyle name="Check Cell" xfId="17965" hidden="1" xr:uid="{00000000-0005-0000-0000-0000E6410000}"/>
    <cellStyle name="Check Cell" xfId="17973" hidden="1" xr:uid="{00000000-0005-0000-0000-0000E7410000}"/>
    <cellStyle name="Check Cell" xfId="17957" hidden="1" xr:uid="{00000000-0005-0000-0000-0000E8410000}"/>
    <cellStyle name="Check Cell" xfId="17982" hidden="1" xr:uid="{00000000-0005-0000-0000-0000E9410000}"/>
    <cellStyle name="Check Cell" xfId="17990" hidden="1" xr:uid="{00000000-0005-0000-0000-0000EA410000}"/>
    <cellStyle name="Check Cell" xfId="18005" hidden="1" xr:uid="{00000000-0005-0000-0000-0000EB410000}"/>
    <cellStyle name="Check Cell" xfId="18013" hidden="1" xr:uid="{00000000-0005-0000-0000-0000EC410000}"/>
    <cellStyle name="Check Cell" xfId="17997" hidden="1" xr:uid="{00000000-0005-0000-0000-0000ED410000}"/>
    <cellStyle name="Check Cell" xfId="18022" hidden="1" xr:uid="{00000000-0005-0000-0000-0000EE410000}"/>
    <cellStyle name="Check Cell" xfId="18031" hidden="1" xr:uid="{00000000-0005-0000-0000-0000EF410000}"/>
    <cellStyle name="Check Cell" xfId="18039" hidden="1" xr:uid="{00000000-0005-0000-0000-0000F0410000}"/>
    <cellStyle name="Check Cell" xfId="18046" hidden="1" xr:uid="{00000000-0005-0000-0000-0000F1410000}"/>
    <cellStyle name="Check Cell" xfId="18055" hidden="1" xr:uid="{00000000-0005-0000-0000-0000F2410000}"/>
    <cellStyle name="Check Cell" xfId="17940" hidden="1" xr:uid="{00000000-0005-0000-0000-0000F3410000}"/>
    <cellStyle name="Check Cell" xfId="18068" hidden="1" xr:uid="{00000000-0005-0000-0000-0000F4410000}"/>
    <cellStyle name="Check Cell" xfId="18083" hidden="1" xr:uid="{00000000-0005-0000-0000-0000F5410000}"/>
    <cellStyle name="Check Cell" xfId="18091" hidden="1" xr:uid="{00000000-0005-0000-0000-0000F6410000}"/>
    <cellStyle name="Check Cell" xfId="18075" hidden="1" xr:uid="{00000000-0005-0000-0000-0000F7410000}"/>
    <cellStyle name="Check Cell" xfId="18100" hidden="1" xr:uid="{00000000-0005-0000-0000-0000F8410000}"/>
    <cellStyle name="Check Cell" xfId="18108" hidden="1" xr:uid="{00000000-0005-0000-0000-0000F9410000}"/>
    <cellStyle name="Check Cell" xfId="18123" hidden="1" xr:uid="{00000000-0005-0000-0000-0000FA410000}"/>
    <cellStyle name="Check Cell" xfId="18131" hidden="1" xr:uid="{00000000-0005-0000-0000-0000FB410000}"/>
    <cellStyle name="Check Cell" xfId="18115" hidden="1" xr:uid="{00000000-0005-0000-0000-0000FC410000}"/>
    <cellStyle name="Check Cell" xfId="18140" hidden="1" xr:uid="{00000000-0005-0000-0000-0000FD410000}"/>
    <cellStyle name="Check Cell" xfId="18148" hidden="1" xr:uid="{00000000-0005-0000-0000-0000FE410000}"/>
    <cellStyle name="Check Cell" xfId="18156" hidden="1" xr:uid="{00000000-0005-0000-0000-0000FF410000}"/>
    <cellStyle name="Check Cell" xfId="18163" hidden="1" xr:uid="{00000000-0005-0000-0000-000000420000}"/>
    <cellStyle name="Check Cell" xfId="18172" hidden="1" xr:uid="{00000000-0005-0000-0000-000001420000}"/>
    <cellStyle name="Check Cell" xfId="18059" hidden="1" xr:uid="{00000000-0005-0000-0000-000002420000}"/>
    <cellStyle name="Check Cell" xfId="17932" hidden="1" xr:uid="{00000000-0005-0000-0000-000003420000}"/>
    <cellStyle name="Check Cell" xfId="18186" hidden="1" xr:uid="{00000000-0005-0000-0000-000004420000}"/>
    <cellStyle name="Check Cell" xfId="18194" hidden="1" xr:uid="{00000000-0005-0000-0000-000005420000}"/>
    <cellStyle name="Check Cell" xfId="18178" hidden="1" xr:uid="{00000000-0005-0000-0000-000006420000}"/>
    <cellStyle name="Check Cell" xfId="18203" hidden="1" xr:uid="{00000000-0005-0000-0000-000007420000}"/>
    <cellStyle name="Check Cell" xfId="18211" hidden="1" xr:uid="{00000000-0005-0000-0000-000008420000}"/>
    <cellStyle name="Check Cell" xfId="18226" hidden="1" xr:uid="{00000000-0005-0000-0000-000009420000}"/>
    <cellStyle name="Check Cell" xfId="18234" hidden="1" xr:uid="{00000000-0005-0000-0000-00000A420000}"/>
    <cellStyle name="Check Cell" xfId="18218" hidden="1" xr:uid="{00000000-0005-0000-0000-00000B420000}"/>
    <cellStyle name="Check Cell" xfId="18243" hidden="1" xr:uid="{00000000-0005-0000-0000-00000C420000}"/>
    <cellStyle name="Check Cell" xfId="18251" hidden="1" xr:uid="{00000000-0005-0000-0000-00000D420000}"/>
    <cellStyle name="Check Cell" xfId="18259" hidden="1" xr:uid="{00000000-0005-0000-0000-00000E420000}"/>
    <cellStyle name="Check Cell" xfId="18266" hidden="1" xr:uid="{00000000-0005-0000-0000-00000F420000}"/>
    <cellStyle name="Check Cell" xfId="18275" hidden="1" xr:uid="{00000000-0005-0000-0000-000010420000}"/>
    <cellStyle name="Check Cell" xfId="11033" hidden="1" xr:uid="{00000000-0005-0000-0000-000011420000}"/>
    <cellStyle name="Check Cell" xfId="8380" hidden="1" xr:uid="{00000000-0005-0000-0000-000012420000}"/>
    <cellStyle name="Check Cell" xfId="8501" hidden="1" xr:uid="{00000000-0005-0000-0000-000013420000}"/>
    <cellStyle name="Check Cell" xfId="14454" hidden="1" xr:uid="{00000000-0005-0000-0000-000014420000}"/>
    <cellStyle name="Check Cell" xfId="8609" hidden="1" xr:uid="{00000000-0005-0000-0000-000015420000}"/>
    <cellStyle name="Check Cell" xfId="8279" hidden="1" xr:uid="{00000000-0005-0000-0000-000016420000}"/>
    <cellStyle name="Check Cell" xfId="9590" hidden="1" xr:uid="{00000000-0005-0000-0000-000017420000}"/>
    <cellStyle name="Check Cell" xfId="9582" hidden="1" xr:uid="{00000000-0005-0000-0000-000018420000}"/>
    <cellStyle name="Check Cell" xfId="9202" hidden="1" xr:uid="{00000000-0005-0000-0000-000019420000}"/>
    <cellStyle name="Check Cell" xfId="9198" hidden="1" xr:uid="{00000000-0005-0000-0000-00001A420000}"/>
    <cellStyle name="Check Cell" xfId="9205" hidden="1" xr:uid="{00000000-0005-0000-0000-00001B420000}"/>
    <cellStyle name="Check Cell" xfId="14017" hidden="1" xr:uid="{00000000-0005-0000-0000-00001C420000}"/>
    <cellStyle name="Check Cell" xfId="18286" hidden="1" xr:uid="{00000000-0005-0000-0000-00001D420000}"/>
    <cellStyle name="Check Cell" xfId="18293" hidden="1" xr:uid="{00000000-0005-0000-0000-00001E420000}"/>
    <cellStyle name="Check Cell" xfId="18302" hidden="1" xr:uid="{00000000-0005-0000-0000-00001F420000}"/>
    <cellStyle name="Check Cell" xfId="18310" hidden="1" xr:uid="{00000000-0005-0000-0000-000020420000}"/>
    <cellStyle name="Check Cell" xfId="18326" hidden="1" xr:uid="{00000000-0005-0000-0000-000021420000}"/>
    <cellStyle name="Check Cell" xfId="18341" hidden="1" xr:uid="{00000000-0005-0000-0000-000022420000}"/>
    <cellStyle name="Check Cell" xfId="18349" hidden="1" xr:uid="{00000000-0005-0000-0000-000023420000}"/>
    <cellStyle name="Check Cell" xfId="18333" hidden="1" xr:uid="{00000000-0005-0000-0000-000024420000}"/>
    <cellStyle name="Check Cell" xfId="18358" hidden="1" xr:uid="{00000000-0005-0000-0000-000025420000}"/>
    <cellStyle name="Check Cell" xfId="18366" hidden="1" xr:uid="{00000000-0005-0000-0000-000026420000}"/>
    <cellStyle name="Check Cell" xfId="18381" hidden="1" xr:uid="{00000000-0005-0000-0000-000027420000}"/>
    <cellStyle name="Check Cell" xfId="18389" hidden="1" xr:uid="{00000000-0005-0000-0000-000028420000}"/>
    <cellStyle name="Check Cell" xfId="18373" hidden="1" xr:uid="{00000000-0005-0000-0000-000029420000}"/>
    <cellStyle name="Check Cell" xfId="18398" hidden="1" xr:uid="{00000000-0005-0000-0000-00002A420000}"/>
    <cellStyle name="Check Cell" xfId="18406" hidden="1" xr:uid="{00000000-0005-0000-0000-00002B420000}"/>
    <cellStyle name="Check Cell" xfId="18414" hidden="1" xr:uid="{00000000-0005-0000-0000-00002C420000}"/>
    <cellStyle name="Check Cell" xfId="18421" hidden="1" xr:uid="{00000000-0005-0000-0000-00002D420000}"/>
    <cellStyle name="Check Cell" xfId="18430" hidden="1" xr:uid="{00000000-0005-0000-0000-00002E420000}"/>
    <cellStyle name="Check Cell" xfId="18438" hidden="1" xr:uid="{00000000-0005-0000-0000-00002F420000}"/>
    <cellStyle name="Check Cell" xfId="18317" hidden="1" xr:uid="{00000000-0005-0000-0000-000030420000}"/>
    <cellStyle name="Check Cell" xfId="18446" hidden="1" xr:uid="{00000000-0005-0000-0000-000031420000}"/>
    <cellStyle name="Check Cell" xfId="18461" hidden="1" xr:uid="{00000000-0005-0000-0000-000032420000}"/>
    <cellStyle name="Check Cell" xfId="18469" hidden="1" xr:uid="{00000000-0005-0000-0000-000033420000}"/>
    <cellStyle name="Check Cell" xfId="18453" hidden="1" xr:uid="{00000000-0005-0000-0000-000034420000}"/>
    <cellStyle name="Check Cell" xfId="18478" hidden="1" xr:uid="{00000000-0005-0000-0000-000035420000}"/>
    <cellStyle name="Check Cell" xfId="18486" hidden="1" xr:uid="{00000000-0005-0000-0000-000036420000}"/>
    <cellStyle name="Check Cell" xfId="18501" hidden="1" xr:uid="{00000000-0005-0000-0000-000037420000}"/>
    <cellStyle name="Check Cell" xfId="18509" hidden="1" xr:uid="{00000000-0005-0000-0000-000038420000}"/>
    <cellStyle name="Check Cell" xfId="18493" hidden="1" xr:uid="{00000000-0005-0000-0000-000039420000}"/>
    <cellStyle name="Check Cell" xfId="18518" hidden="1" xr:uid="{00000000-0005-0000-0000-00003A420000}"/>
    <cellStyle name="Check Cell" xfId="18526" hidden="1" xr:uid="{00000000-0005-0000-0000-00003B420000}"/>
    <cellStyle name="Check Cell" xfId="18534" hidden="1" xr:uid="{00000000-0005-0000-0000-00003C420000}"/>
    <cellStyle name="Check Cell" xfId="18541" hidden="1" xr:uid="{00000000-0005-0000-0000-00003D420000}"/>
    <cellStyle name="Check Cell" xfId="18550" hidden="1" xr:uid="{00000000-0005-0000-0000-00003E420000}"/>
    <cellStyle name="Check Cell" xfId="18558" hidden="1" xr:uid="{00000000-0005-0000-0000-00003F420000}"/>
    <cellStyle name="Check Cell" xfId="18566" hidden="1" xr:uid="{00000000-0005-0000-0000-000040420000}"/>
    <cellStyle name="Check Cell" xfId="18574" hidden="1" xr:uid="{00000000-0005-0000-0000-000041420000}"/>
    <cellStyle name="Check Cell" xfId="18589" hidden="1" xr:uid="{00000000-0005-0000-0000-000042420000}"/>
    <cellStyle name="Check Cell" xfId="18597" hidden="1" xr:uid="{00000000-0005-0000-0000-000043420000}"/>
    <cellStyle name="Check Cell" xfId="18581" hidden="1" xr:uid="{00000000-0005-0000-0000-000044420000}"/>
    <cellStyle name="Check Cell" xfId="18606" hidden="1" xr:uid="{00000000-0005-0000-0000-000045420000}"/>
    <cellStyle name="Check Cell" xfId="18614" hidden="1" xr:uid="{00000000-0005-0000-0000-000046420000}"/>
    <cellStyle name="Check Cell" xfId="18629" hidden="1" xr:uid="{00000000-0005-0000-0000-000047420000}"/>
    <cellStyle name="Check Cell" xfId="18637" hidden="1" xr:uid="{00000000-0005-0000-0000-000048420000}"/>
    <cellStyle name="Check Cell" xfId="18621" hidden="1" xr:uid="{00000000-0005-0000-0000-000049420000}"/>
    <cellStyle name="Check Cell" xfId="18646" hidden="1" xr:uid="{00000000-0005-0000-0000-00004A420000}"/>
    <cellStyle name="Check Cell" xfId="18654" hidden="1" xr:uid="{00000000-0005-0000-0000-00004B420000}"/>
    <cellStyle name="Check Cell" xfId="18662" hidden="1" xr:uid="{00000000-0005-0000-0000-00004C420000}"/>
    <cellStyle name="Check Cell" xfId="18669" hidden="1" xr:uid="{00000000-0005-0000-0000-00004D420000}"/>
    <cellStyle name="Check Cell" xfId="18678" hidden="1" xr:uid="{00000000-0005-0000-0000-00004E420000}"/>
    <cellStyle name="Check Cell" xfId="18686" hidden="1" xr:uid="{00000000-0005-0000-0000-00004F420000}"/>
    <cellStyle name="Check Cell" xfId="18694" hidden="1" xr:uid="{00000000-0005-0000-0000-000050420000}"/>
    <cellStyle name="Check Cell" xfId="18702" hidden="1" xr:uid="{00000000-0005-0000-0000-000051420000}"/>
    <cellStyle name="Check Cell" xfId="18717" hidden="1" xr:uid="{00000000-0005-0000-0000-000052420000}"/>
    <cellStyle name="Check Cell" xfId="18725" hidden="1" xr:uid="{00000000-0005-0000-0000-000053420000}"/>
    <cellStyle name="Check Cell" xfId="18709" hidden="1" xr:uid="{00000000-0005-0000-0000-000054420000}"/>
    <cellStyle name="Check Cell" xfId="18734" hidden="1" xr:uid="{00000000-0005-0000-0000-000055420000}"/>
    <cellStyle name="Check Cell" xfId="18742" hidden="1" xr:uid="{00000000-0005-0000-0000-000056420000}"/>
    <cellStyle name="Check Cell" xfId="18757" hidden="1" xr:uid="{00000000-0005-0000-0000-000057420000}"/>
    <cellStyle name="Check Cell" xfId="18765" hidden="1" xr:uid="{00000000-0005-0000-0000-000058420000}"/>
    <cellStyle name="Check Cell" xfId="18749" hidden="1" xr:uid="{00000000-0005-0000-0000-000059420000}"/>
    <cellStyle name="Check Cell" xfId="18774" hidden="1" xr:uid="{00000000-0005-0000-0000-00005A420000}"/>
    <cellStyle name="Check Cell" xfId="18782" hidden="1" xr:uid="{00000000-0005-0000-0000-00005B420000}"/>
    <cellStyle name="Check Cell" xfId="18790" hidden="1" xr:uid="{00000000-0005-0000-0000-00005C420000}"/>
    <cellStyle name="Check Cell" xfId="18797" hidden="1" xr:uid="{00000000-0005-0000-0000-00005D420000}"/>
    <cellStyle name="Check Cell" xfId="18806" hidden="1" xr:uid="{00000000-0005-0000-0000-00005E420000}"/>
    <cellStyle name="Check Cell" xfId="18814" hidden="1" xr:uid="{00000000-0005-0000-0000-00005F420000}"/>
    <cellStyle name="Check Cell" xfId="18825" hidden="1" xr:uid="{00000000-0005-0000-0000-000060420000}"/>
    <cellStyle name="Check Cell" xfId="18881" hidden="1" xr:uid="{00000000-0005-0000-0000-000061420000}"/>
    <cellStyle name="Check Cell" xfId="18909" hidden="1" xr:uid="{00000000-0005-0000-0000-000062420000}"/>
    <cellStyle name="Check Cell" xfId="18924" hidden="1" xr:uid="{00000000-0005-0000-0000-000063420000}"/>
    <cellStyle name="Check Cell" xfId="18932" hidden="1" xr:uid="{00000000-0005-0000-0000-000064420000}"/>
    <cellStyle name="Check Cell" xfId="18916" hidden="1" xr:uid="{00000000-0005-0000-0000-000065420000}"/>
    <cellStyle name="Check Cell" xfId="18942" hidden="1" xr:uid="{00000000-0005-0000-0000-000066420000}"/>
    <cellStyle name="Check Cell" xfId="18950" hidden="1" xr:uid="{00000000-0005-0000-0000-000067420000}"/>
    <cellStyle name="Check Cell" xfId="18965" hidden="1" xr:uid="{00000000-0005-0000-0000-000068420000}"/>
    <cellStyle name="Check Cell" xfId="18973" hidden="1" xr:uid="{00000000-0005-0000-0000-000069420000}"/>
    <cellStyle name="Check Cell" xfId="18957" hidden="1" xr:uid="{00000000-0005-0000-0000-00006A420000}"/>
    <cellStyle name="Check Cell" xfId="18983" hidden="1" xr:uid="{00000000-0005-0000-0000-00006B420000}"/>
    <cellStyle name="Check Cell" xfId="18991" hidden="1" xr:uid="{00000000-0005-0000-0000-00006C420000}"/>
    <cellStyle name="Check Cell" xfId="18999" hidden="1" xr:uid="{00000000-0005-0000-0000-00006D420000}"/>
    <cellStyle name="Check Cell" xfId="19006" hidden="1" xr:uid="{00000000-0005-0000-0000-00006E420000}"/>
    <cellStyle name="Check Cell" xfId="19017" hidden="1" xr:uid="{00000000-0005-0000-0000-00006F420000}"/>
    <cellStyle name="Check Cell" xfId="18899" hidden="1" xr:uid="{00000000-0005-0000-0000-000070420000}"/>
    <cellStyle name="Check Cell" xfId="19031" hidden="1" xr:uid="{00000000-0005-0000-0000-000071420000}"/>
    <cellStyle name="Check Cell" xfId="19046" hidden="1" xr:uid="{00000000-0005-0000-0000-000072420000}"/>
    <cellStyle name="Check Cell" xfId="19054" hidden="1" xr:uid="{00000000-0005-0000-0000-000073420000}"/>
    <cellStyle name="Check Cell" xfId="19038" hidden="1" xr:uid="{00000000-0005-0000-0000-000074420000}"/>
    <cellStyle name="Check Cell" xfId="19063" hidden="1" xr:uid="{00000000-0005-0000-0000-000075420000}"/>
    <cellStyle name="Check Cell" xfId="19071" hidden="1" xr:uid="{00000000-0005-0000-0000-000076420000}"/>
    <cellStyle name="Check Cell" xfId="19086" hidden="1" xr:uid="{00000000-0005-0000-0000-000077420000}"/>
    <cellStyle name="Check Cell" xfId="19094" hidden="1" xr:uid="{00000000-0005-0000-0000-000078420000}"/>
    <cellStyle name="Check Cell" xfId="19078" hidden="1" xr:uid="{00000000-0005-0000-0000-000079420000}"/>
    <cellStyle name="Check Cell" xfId="19103" hidden="1" xr:uid="{00000000-0005-0000-0000-00007A420000}"/>
    <cellStyle name="Check Cell" xfId="19111" hidden="1" xr:uid="{00000000-0005-0000-0000-00007B420000}"/>
    <cellStyle name="Check Cell" xfId="19119" hidden="1" xr:uid="{00000000-0005-0000-0000-00007C420000}"/>
    <cellStyle name="Check Cell" xfId="19126" hidden="1" xr:uid="{00000000-0005-0000-0000-00007D420000}"/>
    <cellStyle name="Check Cell" xfId="19135" hidden="1" xr:uid="{00000000-0005-0000-0000-00007E420000}"/>
    <cellStyle name="Check Cell" xfId="19022" hidden="1" xr:uid="{00000000-0005-0000-0000-00007F420000}"/>
    <cellStyle name="Check Cell" xfId="18891" hidden="1" xr:uid="{00000000-0005-0000-0000-000080420000}"/>
    <cellStyle name="Check Cell" xfId="19149" hidden="1" xr:uid="{00000000-0005-0000-0000-000081420000}"/>
    <cellStyle name="Check Cell" xfId="19157" hidden="1" xr:uid="{00000000-0005-0000-0000-000082420000}"/>
    <cellStyle name="Check Cell" xfId="19141" hidden="1" xr:uid="{00000000-0005-0000-0000-000083420000}"/>
    <cellStyle name="Check Cell" xfId="19166" hidden="1" xr:uid="{00000000-0005-0000-0000-000084420000}"/>
    <cellStyle name="Check Cell" xfId="19174" hidden="1" xr:uid="{00000000-0005-0000-0000-000085420000}"/>
    <cellStyle name="Check Cell" xfId="19189" hidden="1" xr:uid="{00000000-0005-0000-0000-000086420000}"/>
    <cellStyle name="Check Cell" xfId="19197" hidden="1" xr:uid="{00000000-0005-0000-0000-000087420000}"/>
    <cellStyle name="Check Cell" xfId="19181" hidden="1" xr:uid="{00000000-0005-0000-0000-000088420000}"/>
    <cellStyle name="Check Cell" xfId="19206" hidden="1" xr:uid="{00000000-0005-0000-0000-000089420000}"/>
    <cellStyle name="Check Cell" xfId="19214" hidden="1" xr:uid="{00000000-0005-0000-0000-00008A420000}"/>
    <cellStyle name="Check Cell" xfId="19222" hidden="1" xr:uid="{00000000-0005-0000-0000-00008B420000}"/>
    <cellStyle name="Check Cell" xfId="19229" hidden="1" xr:uid="{00000000-0005-0000-0000-00008C420000}"/>
    <cellStyle name="Check Cell" xfId="19238" hidden="1" xr:uid="{00000000-0005-0000-0000-00008D420000}"/>
    <cellStyle name="Check Cell" xfId="18873" hidden="1" xr:uid="{00000000-0005-0000-0000-00008E420000}"/>
    <cellStyle name="Check Cell" xfId="19269" hidden="1" xr:uid="{00000000-0005-0000-0000-00008F420000}"/>
    <cellStyle name="Check Cell" xfId="19297" hidden="1" xr:uid="{00000000-0005-0000-0000-000090420000}"/>
    <cellStyle name="Check Cell" xfId="19312" hidden="1" xr:uid="{00000000-0005-0000-0000-000091420000}"/>
    <cellStyle name="Check Cell" xfId="19320" hidden="1" xr:uid="{00000000-0005-0000-0000-000092420000}"/>
    <cellStyle name="Check Cell" xfId="19304" hidden="1" xr:uid="{00000000-0005-0000-0000-000093420000}"/>
    <cellStyle name="Check Cell" xfId="19330" hidden="1" xr:uid="{00000000-0005-0000-0000-000094420000}"/>
    <cellStyle name="Check Cell" xfId="19338" hidden="1" xr:uid="{00000000-0005-0000-0000-000095420000}"/>
    <cellStyle name="Check Cell" xfId="19353" hidden="1" xr:uid="{00000000-0005-0000-0000-000096420000}"/>
    <cellStyle name="Check Cell" xfId="19361" hidden="1" xr:uid="{00000000-0005-0000-0000-000097420000}"/>
    <cellStyle name="Check Cell" xfId="19345" hidden="1" xr:uid="{00000000-0005-0000-0000-000098420000}"/>
    <cellStyle name="Check Cell" xfId="19370" hidden="1" xr:uid="{00000000-0005-0000-0000-000099420000}"/>
    <cellStyle name="Check Cell" xfId="19379" hidden="1" xr:uid="{00000000-0005-0000-0000-00009A420000}"/>
    <cellStyle name="Check Cell" xfId="19387" hidden="1" xr:uid="{00000000-0005-0000-0000-00009B420000}"/>
    <cellStyle name="Check Cell" xfId="19394" hidden="1" xr:uid="{00000000-0005-0000-0000-00009C420000}"/>
    <cellStyle name="Check Cell" xfId="19403" hidden="1" xr:uid="{00000000-0005-0000-0000-00009D420000}"/>
    <cellStyle name="Check Cell" xfId="19287" hidden="1" xr:uid="{00000000-0005-0000-0000-00009E420000}"/>
    <cellStyle name="Check Cell" xfId="19416" hidden="1" xr:uid="{00000000-0005-0000-0000-00009F420000}"/>
    <cellStyle name="Check Cell" xfId="19431" hidden="1" xr:uid="{00000000-0005-0000-0000-0000A0420000}"/>
    <cellStyle name="Check Cell" xfId="19439" hidden="1" xr:uid="{00000000-0005-0000-0000-0000A1420000}"/>
    <cellStyle name="Check Cell" xfId="19423" hidden="1" xr:uid="{00000000-0005-0000-0000-0000A2420000}"/>
    <cellStyle name="Check Cell" xfId="19448" hidden="1" xr:uid="{00000000-0005-0000-0000-0000A3420000}"/>
    <cellStyle name="Check Cell" xfId="19456" hidden="1" xr:uid="{00000000-0005-0000-0000-0000A4420000}"/>
    <cellStyle name="Check Cell" xfId="19471" hidden="1" xr:uid="{00000000-0005-0000-0000-0000A5420000}"/>
    <cellStyle name="Check Cell" xfId="19479" hidden="1" xr:uid="{00000000-0005-0000-0000-0000A6420000}"/>
    <cellStyle name="Check Cell" xfId="19463" hidden="1" xr:uid="{00000000-0005-0000-0000-0000A7420000}"/>
    <cellStyle name="Check Cell" xfId="19488" hidden="1" xr:uid="{00000000-0005-0000-0000-0000A8420000}"/>
    <cellStyle name="Check Cell" xfId="19496" hidden="1" xr:uid="{00000000-0005-0000-0000-0000A9420000}"/>
    <cellStyle name="Check Cell" xfId="19504" hidden="1" xr:uid="{00000000-0005-0000-0000-0000AA420000}"/>
    <cellStyle name="Check Cell" xfId="19511" hidden="1" xr:uid="{00000000-0005-0000-0000-0000AB420000}"/>
    <cellStyle name="Check Cell" xfId="19520" hidden="1" xr:uid="{00000000-0005-0000-0000-0000AC420000}"/>
    <cellStyle name="Check Cell" xfId="19407" hidden="1" xr:uid="{00000000-0005-0000-0000-0000AD420000}"/>
    <cellStyle name="Check Cell" xfId="19279" hidden="1" xr:uid="{00000000-0005-0000-0000-0000AE420000}"/>
    <cellStyle name="Check Cell" xfId="19534" hidden="1" xr:uid="{00000000-0005-0000-0000-0000AF420000}"/>
    <cellStyle name="Check Cell" xfId="19542" hidden="1" xr:uid="{00000000-0005-0000-0000-0000B0420000}"/>
    <cellStyle name="Check Cell" xfId="19526" hidden="1" xr:uid="{00000000-0005-0000-0000-0000B1420000}"/>
    <cellStyle name="Check Cell" xfId="19551" hidden="1" xr:uid="{00000000-0005-0000-0000-0000B2420000}"/>
    <cellStyle name="Check Cell" xfId="19559" hidden="1" xr:uid="{00000000-0005-0000-0000-0000B3420000}"/>
    <cellStyle name="Check Cell" xfId="19574" hidden="1" xr:uid="{00000000-0005-0000-0000-0000B4420000}"/>
    <cellStyle name="Check Cell" xfId="19582" hidden="1" xr:uid="{00000000-0005-0000-0000-0000B5420000}"/>
    <cellStyle name="Check Cell" xfId="19566" hidden="1" xr:uid="{00000000-0005-0000-0000-0000B6420000}"/>
    <cellStyle name="Check Cell" xfId="19591" hidden="1" xr:uid="{00000000-0005-0000-0000-0000B7420000}"/>
    <cellStyle name="Check Cell" xfId="19599" hidden="1" xr:uid="{00000000-0005-0000-0000-0000B8420000}"/>
    <cellStyle name="Check Cell" xfId="19607" hidden="1" xr:uid="{00000000-0005-0000-0000-0000B9420000}"/>
    <cellStyle name="Check Cell" xfId="19614" hidden="1" xr:uid="{00000000-0005-0000-0000-0000BA420000}"/>
    <cellStyle name="Check Cell" xfId="19623" hidden="1" xr:uid="{00000000-0005-0000-0000-0000BB420000}"/>
    <cellStyle name="Check Cell" xfId="19325" hidden="1" xr:uid="{00000000-0005-0000-0000-0000BC420000}"/>
    <cellStyle name="Check Cell" xfId="18839" hidden="1" xr:uid="{00000000-0005-0000-0000-0000BD420000}"/>
    <cellStyle name="Check Cell" xfId="18863" hidden="1" xr:uid="{00000000-0005-0000-0000-0000BE420000}"/>
    <cellStyle name="Check Cell" xfId="19636" hidden="1" xr:uid="{00000000-0005-0000-0000-0000BF420000}"/>
    <cellStyle name="Check Cell" xfId="19644" hidden="1" xr:uid="{00000000-0005-0000-0000-0000C0420000}"/>
    <cellStyle name="Check Cell" xfId="18868" hidden="1" xr:uid="{00000000-0005-0000-0000-0000C1420000}"/>
    <cellStyle name="Check Cell" xfId="19653" hidden="1" xr:uid="{00000000-0005-0000-0000-0000C2420000}"/>
    <cellStyle name="Check Cell" xfId="19661" hidden="1" xr:uid="{00000000-0005-0000-0000-0000C3420000}"/>
    <cellStyle name="Check Cell" xfId="19676" hidden="1" xr:uid="{00000000-0005-0000-0000-0000C4420000}"/>
    <cellStyle name="Check Cell" xfId="19684" hidden="1" xr:uid="{00000000-0005-0000-0000-0000C5420000}"/>
    <cellStyle name="Check Cell" xfId="19668" hidden="1" xr:uid="{00000000-0005-0000-0000-0000C6420000}"/>
    <cellStyle name="Check Cell" xfId="19693" hidden="1" xr:uid="{00000000-0005-0000-0000-0000C7420000}"/>
    <cellStyle name="Check Cell" xfId="19701" hidden="1" xr:uid="{00000000-0005-0000-0000-0000C8420000}"/>
    <cellStyle name="Check Cell" xfId="19709" hidden="1" xr:uid="{00000000-0005-0000-0000-0000C9420000}"/>
    <cellStyle name="Check Cell" xfId="19716" hidden="1" xr:uid="{00000000-0005-0000-0000-0000CA420000}"/>
    <cellStyle name="Check Cell" xfId="19725" hidden="1" xr:uid="{00000000-0005-0000-0000-0000CB420000}"/>
    <cellStyle name="Check Cell" xfId="18855" hidden="1" xr:uid="{00000000-0005-0000-0000-0000CC420000}"/>
    <cellStyle name="Check Cell" xfId="19738" hidden="1" xr:uid="{00000000-0005-0000-0000-0000CD420000}"/>
    <cellStyle name="Check Cell" xfId="19753" hidden="1" xr:uid="{00000000-0005-0000-0000-0000CE420000}"/>
    <cellStyle name="Check Cell" xfId="19761" hidden="1" xr:uid="{00000000-0005-0000-0000-0000CF420000}"/>
    <cellStyle name="Check Cell" xfId="19745" hidden="1" xr:uid="{00000000-0005-0000-0000-0000D0420000}"/>
    <cellStyle name="Check Cell" xfId="19770" hidden="1" xr:uid="{00000000-0005-0000-0000-0000D1420000}"/>
    <cellStyle name="Check Cell" xfId="19778" hidden="1" xr:uid="{00000000-0005-0000-0000-0000D2420000}"/>
    <cellStyle name="Check Cell" xfId="19793" hidden="1" xr:uid="{00000000-0005-0000-0000-0000D3420000}"/>
    <cellStyle name="Check Cell" xfId="19801" hidden="1" xr:uid="{00000000-0005-0000-0000-0000D4420000}"/>
    <cellStyle name="Check Cell" xfId="19785" hidden="1" xr:uid="{00000000-0005-0000-0000-0000D5420000}"/>
    <cellStyle name="Check Cell" xfId="19810" hidden="1" xr:uid="{00000000-0005-0000-0000-0000D6420000}"/>
    <cellStyle name="Check Cell" xfId="19818" hidden="1" xr:uid="{00000000-0005-0000-0000-0000D7420000}"/>
    <cellStyle name="Check Cell" xfId="19826" hidden="1" xr:uid="{00000000-0005-0000-0000-0000D8420000}"/>
    <cellStyle name="Check Cell" xfId="19833" hidden="1" xr:uid="{00000000-0005-0000-0000-0000D9420000}"/>
    <cellStyle name="Check Cell" xfId="19842" hidden="1" xr:uid="{00000000-0005-0000-0000-0000DA420000}"/>
    <cellStyle name="Check Cell" xfId="19729" hidden="1" xr:uid="{00000000-0005-0000-0000-0000DB420000}"/>
    <cellStyle name="Check Cell" xfId="18848" hidden="1" xr:uid="{00000000-0005-0000-0000-0000DC420000}"/>
    <cellStyle name="Check Cell" xfId="19856" hidden="1" xr:uid="{00000000-0005-0000-0000-0000DD420000}"/>
    <cellStyle name="Check Cell" xfId="19864" hidden="1" xr:uid="{00000000-0005-0000-0000-0000DE420000}"/>
    <cellStyle name="Check Cell" xfId="19848" hidden="1" xr:uid="{00000000-0005-0000-0000-0000DF420000}"/>
    <cellStyle name="Check Cell" xfId="19873" hidden="1" xr:uid="{00000000-0005-0000-0000-0000E0420000}"/>
    <cellStyle name="Check Cell" xfId="19881" hidden="1" xr:uid="{00000000-0005-0000-0000-0000E1420000}"/>
    <cellStyle name="Check Cell" xfId="19896" hidden="1" xr:uid="{00000000-0005-0000-0000-0000E2420000}"/>
    <cellStyle name="Check Cell" xfId="19904" hidden="1" xr:uid="{00000000-0005-0000-0000-0000E3420000}"/>
    <cellStyle name="Check Cell" xfId="19888" hidden="1" xr:uid="{00000000-0005-0000-0000-0000E4420000}"/>
    <cellStyle name="Check Cell" xfId="19913" hidden="1" xr:uid="{00000000-0005-0000-0000-0000E5420000}"/>
    <cellStyle name="Check Cell" xfId="19921" hidden="1" xr:uid="{00000000-0005-0000-0000-0000E6420000}"/>
    <cellStyle name="Check Cell" xfId="19929" hidden="1" xr:uid="{00000000-0005-0000-0000-0000E7420000}"/>
    <cellStyle name="Check Cell" xfId="19936" hidden="1" xr:uid="{00000000-0005-0000-0000-0000E8420000}"/>
    <cellStyle name="Check Cell" xfId="19945" hidden="1" xr:uid="{00000000-0005-0000-0000-0000E9420000}"/>
    <cellStyle name="Check Cell" xfId="19952" hidden="1" xr:uid="{00000000-0005-0000-0000-0000EA420000}"/>
    <cellStyle name="Check Cell" xfId="19951" hidden="1" xr:uid="{00000000-0005-0000-0000-0000EB420000}"/>
    <cellStyle name="Check Cell" xfId="19966" hidden="1" xr:uid="{00000000-0005-0000-0000-0000EC420000}"/>
    <cellStyle name="Check Cell" xfId="19981" hidden="1" xr:uid="{00000000-0005-0000-0000-0000ED420000}"/>
    <cellStyle name="Check Cell" xfId="19989" hidden="1" xr:uid="{00000000-0005-0000-0000-0000EE420000}"/>
    <cellStyle name="Check Cell" xfId="19973" hidden="1" xr:uid="{00000000-0005-0000-0000-0000EF420000}"/>
    <cellStyle name="Check Cell" xfId="19998" hidden="1" xr:uid="{00000000-0005-0000-0000-0000F0420000}"/>
    <cellStyle name="Check Cell" xfId="20006" hidden="1" xr:uid="{00000000-0005-0000-0000-0000F1420000}"/>
    <cellStyle name="Check Cell" xfId="20021" hidden="1" xr:uid="{00000000-0005-0000-0000-0000F2420000}"/>
    <cellStyle name="Check Cell" xfId="20029" hidden="1" xr:uid="{00000000-0005-0000-0000-0000F3420000}"/>
    <cellStyle name="Check Cell" xfId="20013" hidden="1" xr:uid="{00000000-0005-0000-0000-0000F4420000}"/>
    <cellStyle name="Check Cell" xfId="20038" hidden="1" xr:uid="{00000000-0005-0000-0000-0000F5420000}"/>
    <cellStyle name="Check Cell" xfId="20046" hidden="1" xr:uid="{00000000-0005-0000-0000-0000F6420000}"/>
    <cellStyle name="Check Cell" xfId="20054" hidden="1" xr:uid="{00000000-0005-0000-0000-0000F7420000}"/>
    <cellStyle name="Check Cell" xfId="20061" hidden="1" xr:uid="{00000000-0005-0000-0000-0000F8420000}"/>
    <cellStyle name="Check Cell" xfId="20070" hidden="1" xr:uid="{00000000-0005-0000-0000-0000F9420000}"/>
    <cellStyle name="Check Cell" xfId="19956" hidden="1" xr:uid="{00000000-0005-0000-0000-0000FA420000}"/>
    <cellStyle name="Check Cell" xfId="20083" hidden="1" xr:uid="{00000000-0005-0000-0000-0000FB420000}"/>
    <cellStyle name="Check Cell" xfId="20098" hidden="1" xr:uid="{00000000-0005-0000-0000-0000FC420000}"/>
    <cellStyle name="Check Cell" xfId="20106" hidden="1" xr:uid="{00000000-0005-0000-0000-0000FD420000}"/>
    <cellStyle name="Check Cell" xfId="20090" hidden="1" xr:uid="{00000000-0005-0000-0000-0000FE420000}"/>
    <cellStyle name="Check Cell" xfId="20115" hidden="1" xr:uid="{00000000-0005-0000-0000-0000FF420000}"/>
    <cellStyle name="Check Cell" xfId="20123" hidden="1" xr:uid="{00000000-0005-0000-0000-000000430000}"/>
    <cellStyle name="Check Cell" xfId="20138" hidden="1" xr:uid="{00000000-0005-0000-0000-000001430000}"/>
    <cellStyle name="Check Cell" xfId="20146" hidden="1" xr:uid="{00000000-0005-0000-0000-000002430000}"/>
    <cellStyle name="Check Cell" xfId="20130" hidden="1" xr:uid="{00000000-0005-0000-0000-000003430000}"/>
    <cellStyle name="Check Cell" xfId="20155" hidden="1" xr:uid="{00000000-0005-0000-0000-000004430000}"/>
    <cellStyle name="Check Cell" xfId="20163" hidden="1" xr:uid="{00000000-0005-0000-0000-000005430000}"/>
    <cellStyle name="Check Cell" xfId="20171" hidden="1" xr:uid="{00000000-0005-0000-0000-000006430000}"/>
    <cellStyle name="Check Cell" xfId="20178" hidden="1" xr:uid="{00000000-0005-0000-0000-000007430000}"/>
    <cellStyle name="Check Cell" xfId="20187" hidden="1" xr:uid="{00000000-0005-0000-0000-000008430000}"/>
    <cellStyle name="Check Cell" xfId="20074" hidden="1" xr:uid="{00000000-0005-0000-0000-000009430000}"/>
    <cellStyle name="Check Cell" xfId="19253" hidden="1" xr:uid="{00000000-0005-0000-0000-00000A430000}"/>
    <cellStyle name="Check Cell" xfId="20201" hidden="1" xr:uid="{00000000-0005-0000-0000-00000B430000}"/>
    <cellStyle name="Check Cell" xfId="20209" hidden="1" xr:uid="{00000000-0005-0000-0000-00000C430000}"/>
    <cellStyle name="Check Cell" xfId="20193" hidden="1" xr:uid="{00000000-0005-0000-0000-00000D430000}"/>
    <cellStyle name="Check Cell" xfId="20218" hidden="1" xr:uid="{00000000-0005-0000-0000-00000E430000}"/>
    <cellStyle name="Check Cell" xfId="20226" hidden="1" xr:uid="{00000000-0005-0000-0000-00000F430000}"/>
    <cellStyle name="Check Cell" xfId="20241" hidden="1" xr:uid="{00000000-0005-0000-0000-000010430000}"/>
    <cellStyle name="Check Cell" xfId="20249" hidden="1" xr:uid="{00000000-0005-0000-0000-000011430000}"/>
    <cellStyle name="Check Cell" xfId="20233" hidden="1" xr:uid="{00000000-0005-0000-0000-000012430000}"/>
    <cellStyle name="Check Cell" xfId="20258" hidden="1" xr:uid="{00000000-0005-0000-0000-000013430000}"/>
    <cellStyle name="Check Cell" xfId="20266" hidden="1" xr:uid="{00000000-0005-0000-0000-000014430000}"/>
    <cellStyle name="Check Cell" xfId="20274" hidden="1" xr:uid="{00000000-0005-0000-0000-000015430000}"/>
    <cellStyle name="Check Cell" xfId="20281" hidden="1" xr:uid="{00000000-0005-0000-0000-000016430000}"/>
    <cellStyle name="Check Cell" xfId="20290" hidden="1" xr:uid="{00000000-0005-0000-0000-000017430000}"/>
    <cellStyle name="Check Cell" xfId="20298" hidden="1" xr:uid="{00000000-0005-0000-0000-000018430000}"/>
    <cellStyle name="Check Cell" xfId="20306" hidden="1" xr:uid="{00000000-0005-0000-0000-000019430000}"/>
    <cellStyle name="Check Cell" xfId="20334" hidden="1" xr:uid="{00000000-0005-0000-0000-00001A430000}"/>
    <cellStyle name="Check Cell" xfId="20349" hidden="1" xr:uid="{00000000-0005-0000-0000-00001B430000}"/>
    <cellStyle name="Check Cell" xfId="20357" hidden="1" xr:uid="{00000000-0005-0000-0000-00001C430000}"/>
    <cellStyle name="Check Cell" xfId="20341" hidden="1" xr:uid="{00000000-0005-0000-0000-00001D430000}"/>
    <cellStyle name="Check Cell" xfId="20366" hidden="1" xr:uid="{00000000-0005-0000-0000-00001E430000}"/>
    <cellStyle name="Check Cell" xfId="20374" hidden="1" xr:uid="{00000000-0005-0000-0000-00001F430000}"/>
    <cellStyle name="Check Cell" xfId="20389" hidden="1" xr:uid="{00000000-0005-0000-0000-000020430000}"/>
    <cellStyle name="Check Cell" xfId="20397" hidden="1" xr:uid="{00000000-0005-0000-0000-000021430000}"/>
    <cellStyle name="Check Cell" xfId="20381" hidden="1" xr:uid="{00000000-0005-0000-0000-000022430000}"/>
    <cellStyle name="Check Cell" xfId="20406" hidden="1" xr:uid="{00000000-0005-0000-0000-000023430000}"/>
    <cellStyle name="Check Cell" xfId="20414" hidden="1" xr:uid="{00000000-0005-0000-0000-000024430000}"/>
    <cellStyle name="Check Cell" xfId="20422" hidden="1" xr:uid="{00000000-0005-0000-0000-000025430000}"/>
    <cellStyle name="Check Cell" xfId="20429" hidden="1" xr:uid="{00000000-0005-0000-0000-000026430000}"/>
    <cellStyle name="Check Cell" xfId="20438" hidden="1" xr:uid="{00000000-0005-0000-0000-000027430000}"/>
    <cellStyle name="Check Cell" xfId="20324" hidden="1" xr:uid="{00000000-0005-0000-0000-000028430000}"/>
    <cellStyle name="Check Cell" xfId="20451" hidden="1" xr:uid="{00000000-0005-0000-0000-000029430000}"/>
    <cellStyle name="Check Cell" xfId="20466" hidden="1" xr:uid="{00000000-0005-0000-0000-00002A430000}"/>
    <cellStyle name="Check Cell" xfId="20474" hidden="1" xr:uid="{00000000-0005-0000-0000-00002B430000}"/>
    <cellStyle name="Check Cell" xfId="20458" hidden="1" xr:uid="{00000000-0005-0000-0000-00002C430000}"/>
    <cellStyle name="Check Cell" xfId="20483" hidden="1" xr:uid="{00000000-0005-0000-0000-00002D430000}"/>
    <cellStyle name="Check Cell" xfId="20491" hidden="1" xr:uid="{00000000-0005-0000-0000-00002E430000}"/>
    <cellStyle name="Check Cell" xfId="20506" hidden="1" xr:uid="{00000000-0005-0000-0000-00002F430000}"/>
    <cellStyle name="Check Cell" xfId="20514" hidden="1" xr:uid="{00000000-0005-0000-0000-000030430000}"/>
    <cellStyle name="Check Cell" xfId="20498" hidden="1" xr:uid="{00000000-0005-0000-0000-000031430000}"/>
    <cellStyle name="Check Cell" xfId="20523" hidden="1" xr:uid="{00000000-0005-0000-0000-000032430000}"/>
    <cellStyle name="Check Cell" xfId="20531" hidden="1" xr:uid="{00000000-0005-0000-0000-000033430000}"/>
    <cellStyle name="Check Cell" xfId="20539" hidden="1" xr:uid="{00000000-0005-0000-0000-000034430000}"/>
    <cellStyle name="Check Cell" xfId="20546" hidden="1" xr:uid="{00000000-0005-0000-0000-000035430000}"/>
    <cellStyle name="Check Cell" xfId="20555" hidden="1" xr:uid="{00000000-0005-0000-0000-000036430000}"/>
    <cellStyle name="Check Cell" xfId="20442" hidden="1" xr:uid="{00000000-0005-0000-0000-000037430000}"/>
    <cellStyle name="Check Cell" xfId="20316" hidden="1" xr:uid="{00000000-0005-0000-0000-000038430000}"/>
    <cellStyle name="Check Cell" xfId="20569" hidden="1" xr:uid="{00000000-0005-0000-0000-000039430000}"/>
    <cellStyle name="Check Cell" xfId="20577" hidden="1" xr:uid="{00000000-0005-0000-0000-00003A430000}"/>
    <cellStyle name="Check Cell" xfId="20561" hidden="1" xr:uid="{00000000-0005-0000-0000-00003B430000}"/>
    <cellStyle name="Check Cell" xfId="20586" hidden="1" xr:uid="{00000000-0005-0000-0000-00003C430000}"/>
    <cellStyle name="Check Cell" xfId="20594" hidden="1" xr:uid="{00000000-0005-0000-0000-00003D430000}"/>
    <cellStyle name="Check Cell" xfId="20609" hidden="1" xr:uid="{00000000-0005-0000-0000-00003E430000}"/>
    <cellStyle name="Check Cell" xfId="20617" hidden="1" xr:uid="{00000000-0005-0000-0000-00003F430000}"/>
    <cellStyle name="Check Cell" xfId="20601" hidden="1" xr:uid="{00000000-0005-0000-0000-000040430000}"/>
    <cellStyle name="Check Cell" xfId="20626" hidden="1" xr:uid="{00000000-0005-0000-0000-000041430000}"/>
    <cellStyle name="Check Cell" xfId="20634" hidden="1" xr:uid="{00000000-0005-0000-0000-000042430000}"/>
    <cellStyle name="Check Cell" xfId="20642" hidden="1" xr:uid="{00000000-0005-0000-0000-000043430000}"/>
    <cellStyle name="Check Cell" xfId="20649" hidden="1" xr:uid="{00000000-0005-0000-0000-000044430000}"/>
    <cellStyle name="Check Cell" xfId="20658" hidden="1" xr:uid="{00000000-0005-0000-0000-000045430000}"/>
    <cellStyle name="Check Cell" xfId="8374" hidden="1" xr:uid="{00000000-0005-0000-0000-000046430000}"/>
    <cellStyle name="Check Cell" xfId="16426" hidden="1" xr:uid="{00000000-0005-0000-0000-000047430000}"/>
    <cellStyle name="Check Cell" xfId="12029" hidden="1" xr:uid="{00000000-0005-0000-0000-000048430000}"/>
    <cellStyle name="Check Cell" xfId="11655" hidden="1" xr:uid="{00000000-0005-0000-0000-000049430000}"/>
    <cellStyle name="Check Cell" xfId="11060" hidden="1" xr:uid="{00000000-0005-0000-0000-00004A430000}"/>
    <cellStyle name="Check Cell" xfId="11659" hidden="1" xr:uid="{00000000-0005-0000-0000-00004B430000}"/>
    <cellStyle name="Check Cell" xfId="16859" hidden="1" xr:uid="{00000000-0005-0000-0000-00004C430000}"/>
    <cellStyle name="Check Cell" xfId="16595" hidden="1" xr:uid="{00000000-0005-0000-0000-00004D430000}"/>
    <cellStyle name="Check Cell" xfId="16860" hidden="1" xr:uid="{00000000-0005-0000-0000-00004E430000}"/>
    <cellStyle name="Check Cell" xfId="8362" hidden="1" xr:uid="{00000000-0005-0000-0000-00004F430000}"/>
    <cellStyle name="Check Cell" xfId="8350" hidden="1" xr:uid="{00000000-0005-0000-0000-000050430000}"/>
    <cellStyle name="Check Cell" xfId="20664" hidden="1" xr:uid="{00000000-0005-0000-0000-000051430000}"/>
    <cellStyle name="Check Cell" xfId="20672" hidden="1" xr:uid="{00000000-0005-0000-0000-000052430000}"/>
    <cellStyle name="Check Cell" xfId="20679" hidden="1" xr:uid="{00000000-0005-0000-0000-000053430000}"/>
    <cellStyle name="Check Cell" xfId="20688" hidden="1" xr:uid="{00000000-0005-0000-0000-000054430000}"/>
    <cellStyle name="Check Cell" xfId="20696" hidden="1" xr:uid="{00000000-0005-0000-0000-000055430000}"/>
    <cellStyle name="Check Cell" xfId="20712" hidden="1" xr:uid="{00000000-0005-0000-0000-000056430000}"/>
    <cellStyle name="Check Cell" xfId="20727" hidden="1" xr:uid="{00000000-0005-0000-0000-000057430000}"/>
    <cellStyle name="Check Cell" xfId="20735" hidden="1" xr:uid="{00000000-0005-0000-0000-000058430000}"/>
    <cellStyle name="Check Cell" xfId="20719" hidden="1" xr:uid="{00000000-0005-0000-0000-000059430000}"/>
    <cellStyle name="Check Cell" xfId="20744" hidden="1" xr:uid="{00000000-0005-0000-0000-00005A430000}"/>
    <cellStyle name="Check Cell" xfId="20752" hidden="1" xr:uid="{00000000-0005-0000-0000-00005B430000}"/>
    <cellStyle name="Check Cell" xfId="20767" hidden="1" xr:uid="{00000000-0005-0000-0000-00005C430000}"/>
    <cellStyle name="Check Cell" xfId="20775" hidden="1" xr:uid="{00000000-0005-0000-0000-00005D430000}"/>
    <cellStyle name="Check Cell" xfId="20759" hidden="1" xr:uid="{00000000-0005-0000-0000-00005E430000}"/>
    <cellStyle name="Check Cell" xfId="20784" hidden="1" xr:uid="{00000000-0005-0000-0000-00005F430000}"/>
    <cellStyle name="Check Cell" xfId="20792" hidden="1" xr:uid="{00000000-0005-0000-0000-000060430000}"/>
    <cellStyle name="Check Cell" xfId="20800" hidden="1" xr:uid="{00000000-0005-0000-0000-000061430000}"/>
    <cellStyle name="Check Cell" xfId="20807" hidden="1" xr:uid="{00000000-0005-0000-0000-000062430000}"/>
    <cellStyle name="Check Cell" xfId="20816" hidden="1" xr:uid="{00000000-0005-0000-0000-000063430000}"/>
    <cellStyle name="Check Cell" xfId="20824" hidden="1" xr:uid="{00000000-0005-0000-0000-000064430000}"/>
    <cellStyle name="Check Cell" xfId="20703" hidden="1" xr:uid="{00000000-0005-0000-0000-000065430000}"/>
    <cellStyle name="Check Cell" xfId="20832" hidden="1" xr:uid="{00000000-0005-0000-0000-000066430000}"/>
    <cellStyle name="Check Cell" xfId="20847" hidden="1" xr:uid="{00000000-0005-0000-0000-000067430000}"/>
    <cellStyle name="Check Cell" xfId="20855" hidden="1" xr:uid="{00000000-0005-0000-0000-000068430000}"/>
    <cellStyle name="Check Cell" xfId="20839" hidden="1" xr:uid="{00000000-0005-0000-0000-000069430000}"/>
    <cellStyle name="Check Cell" xfId="20864" hidden="1" xr:uid="{00000000-0005-0000-0000-00006A430000}"/>
    <cellStyle name="Check Cell" xfId="20872" hidden="1" xr:uid="{00000000-0005-0000-0000-00006B430000}"/>
    <cellStyle name="Check Cell" xfId="20887" hidden="1" xr:uid="{00000000-0005-0000-0000-00006C430000}"/>
    <cellStyle name="Check Cell" xfId="20895" hidden="1" xr:uid="{00000000-0005-0000-0000-00006D430000}"/>
    <cellStyle name="Check Cell" xfId="20879" hidden="1" xr:uid="{00000000-0005-0000-0000-00006E430000}"/>
    <cellStyle name="Check Cell" xfId="20904" hidden="1" xr:uid="{00000000-0005-0000-0000-00006F430000}"/>
    <cellStyle name="Check Cell" xfId="20912" hidden="1" xr:uid="{00000000-0005-0000-0000-000070430000}"/>
    <cellStyle name="Check Cell" xfId="20920" hidden="1" xr:uid="{00000000-0005-0000-0000-000071430000}"/>
    <cellStyle name="Check Cell" xfId="20927" hidden="1" xr:uid="{00000000-0005-0000-0000-000072430000}"/>
    <cellStyle name="Check Cell" xfId="20936" hidden="1" xr:uid="{00000000-0005-0000-0000-000073430000}"/>
    <cellStyle name="Check Cell" xfId="20944" hidden="1" xr:uid="{00000000-0005-0000-0000-000074430000}"/>
    <cellStyle name="Check Cell" xfId="20952" hidden="1" xr:uid="{00000000-0005-0000-0000-000075430000}"/>
    <cellStyle name="Check Cell" xfId="20960" hidden="1" xr:uid="{00000000-0005-0000-0000-000076430000}"/>
    <cellStyle name="Check Cell" xfId="20975" hidden="1" xr:uid="{00000000-0005-0000-0000-000077430000}"/>
    <cellStyle name="Check Cell" xfId="20983" hidden="1" xr:uid="{00000000-0005-0000-0000-000078430000}"/>
    <cellStyle name="Check Cell" xfId="20967" hidden="1" xr:uid="{00000000-0005-0000-0000-000079430000}"/>
    <cellStyle name="Check Cell" xfId="20992" hidden="1" xr:uid="{00000000-0005-0000-0000-00007A430000}"/>
    <cellStyle name="Check Cell" xfId="21000" hidden="1" xr:uid="{00000000-0005-0000-0000-00007B430000}"/>
    <cellStyle name="Check Cell" xfId="21015" hidden="1" xr:uid="{00000000-0005-0000-0000-00007C430000}"/>
    <cellStyle name="Check Cell" xfId="21023" hidden="1" xr:uid="{00000000-0005-0000-0000-00007D430000}"/>
    <cellStyle name="Check Cell" xfId="21007" hidden="1" xr:uid="{00000000-0005-0000-0000-00007E430000}"/>
    <cellStyle name="Check Cell" xfId="21032" hidden="1" xr:uid="{00000000-0005-0000-0000-00007F430000}"/>
    <cellStyle name="Check Cell" xfId="21040" hidden="1" xr:uid="{00000000-0005-0000-0000-000080430000}"/>
    <cellStyle name="Check Cell" xfId="21048" hidden="1" xr:uid="{00000000-0005-0000-0000-000081430000}"/>
    <cellStyle name="Check Cell" xfId="21055" hidden="1" xr:uid="{00000000-0005-0000-0000-000082430000}"/>
    <cellStyle name="Check Cell" xfId="21064" hidden="1" xr:uid="{00000000-0005-0000-0000-000083430000}"/>
    <cellStyle name="Check Cell" xfId="21072" hidden="1" xr:uid="{00000000-0005-0000-0000-000084430000}"/>
    <cellStyle name="Check Cell" xfId="21080" hidden="1" xr:uid="{00000000-0005-0000-0000-000085430000}"/>
    <cellStyle name="Check Cell" xfId="21088" hidden="1" xr:uid="{00000000-0005-0000-0000-000086430000}"/>
    <cellStyle name="Check Cell" xfId="21103" hidden="1" xr:uid="{00000000-0005-0000-0000-000087430000}"/>
    <cellStyle name="Check Cell" xfId="21111" hidden="1" xr:uid="{00000000-0005-0000-0000-000088430000}"/>
    <cellStyle name="Check Cell" xfId="21095" hidden="1" xr:uid="{00000000-0005-0000-0000-000089430000}"/>
    <cellStyle name="Check Cell" xfId="21120" hidden="1" xr:uid="{00000000-0005-0000-0000-00008A430000}"/>
    <cellStyle name="Check Cell" xfId="21128" hidden="1" xr:uid="{00000000-0005-0000-0000-00008B430000}"/>
    <cellStyle name="Check Cell" xfId="21143" hidden="1" xr:uid="{00000000-0005-0000-0000-00008C430000}"/>
    <cellStyle name="Check Cell" xfId="21151" hidden="1" xr:uid="{00000000-0005-0000-0000-00008D430000}"/>
    <cellStyle name="Check Cell" xfId="21135" hidden="1" xr:uid="{00000000-0005-0000-0000-00008E430000}"/>
    <cellStyle name="Check Cell" xfId="21160" hidden="1" xr:uid="{00000000-0005-0000-0000-00008F430000}"/>
    <cellStyle name="Check Cell" xfId="21168" hidden="1" xr:uid="{00000000-0005-0000-0000-000090430000}"/>
    <cellStyle name="Check Cell" xfId="21176" hidden="1" xr:uid="{00000000-0005-0000-0000-000091430000}"/>
    <cellStyle name="Check Cell" xfId="21183" hidden="1" xr:uid="{00000000-0005-0000-0000-000092430000}"/>
    <cellStyle name="Check Cell" xfId="21192" hidden="1" xr:uid="{00000000-0005-0000-0000-000093430000}"/>
    <cellStyle name="Check Cell" xfId="21200" hidden="1" xr:uid="{00000000-0005-0000-0000-000094430000}"/>
    <cellStyle name="Check Cell" xfId="21211" hidden="1" xr:uid="{00000000-0005-0000-0000-000095430000}"/>
    <cellStyle name="Check Cell" xfId="21267" hidden="1" xr:uid="{00000000-0005-0000-0000-000096430000}"/>
    <cellStyle name="Check Cell" xfId="21295" hidden="1" xr:uid="{00000000-0005-0000-0000-000097430000}"/>
    <cellStyle name="Check Cell" xfId="21310" hidden="1" xr:uid="{00000000-0005-0000-0000-000098430000}"/>
    <cellStyle name="Check Cell" xfId="21318" hidden="1" xr:uid="{00000000-0005-0000-0000-000099430000}"/>
    <cellStyle name="Check Cell" xfId="21302" hidden="1" xr:uid="{00000000-0005-0000-0000-00009A430000}"/>
    <cellStyle name="Check Cell" xfId="21328" hidden="1" xr:uid="{00000000-0005-0000-0000-00009B430000}"/>
    <cellStyle name="Check Cell" xfId="21336" hidden="1" xr:uid="{00000000-0005-0000-0000-00009C430000}"/>
    <cellStyle name="Check Cell" xfId="21351" hidden="1" xr:uid="{00000000-0005-0000-0000-00009D430000}"/>
    <cellStyle name="Check Cell" xfId="21359" hidden="1" xr:uid="{00000000-0005-0000-0000-00009E430000}"/>
    <cellStyle name="Check Cell" xfId="21343" hidden="1" xr:uid="{00000000-0005-0000-0000-00009F430000}"/>
    <cellStyle name="Check Cell" xfId="21369" hidden="1" xr:uid="{00000000-0005-0000-0000-0000A0430000}"/>
    <cellStyle name="Check Cell" xfId="21377" hidden="1" xr:uid="{00000000-0005-0000-0000-0000A1430000}"/>
    <cellStyle name="Check Cell" xfId="21385" hidden="1" xr:uid="{00000000-0005-0000-0000-0000A2430000}"/>
    <cellStyle name="Check Cell" xfId="21392" hidden="1" xr:uid="{00000000-0005-0000-0000-0000A3430000}"/>
    <cellStyle name="Check Cell" xfId="21403" hidden="1" xr:uid="{00000000-0005-0000-0000-0000A4430000}"/>
    <cellStyle name="Check Cell" xfId="21285" hidden="1" xr:uid="{00000000-0005-0000-0000-0000A5430000}"/>
    <cellStyle name="Check Cell" xfId="21417" hidden="1" xr:uid="{00000000-0005-0000-0000-0000A6430000}"/>
    <cellStyle name="Check Cell" xfId="21432" hidden="1" xr:uid="{00000000-0005-0000-0000-0000A7430000}"/>
    <cellStyle name="Check Cell" xfId="21440" hidden="1" xr:uid="{00000000-0005-0000-0000-0000A8430000}"/>
    <cellStyle name="Check Cell" xfId="21424" hidden="1" xr:uid="{00000000-0005-0000-0000-0000A9430000}"/>
    <cellStyle name="Check Cell" xfId="21449" hidden="1" xr:uid="{00000000-0005-0000-0000-0000AA430000}"/>
    <cellStyle name="Check Cell" xfId="21457" hidden="1" xr:uid="{00000000-0005-0000-0000-0000AB430000}"/>
    <cellStyle name="Check Cell" xfId="21472" hidden="1" xr:uid="{00000000-0005-0000-0000-0000AC430000}"/>
    <cellStyle name="Check Cell" xfId="21480" hidden="1" xr:uid="{00000000-0005-0000-0000-0000AD430000}"/>
    <cellStyle name="Check Cell" xfId="21464" hidden="1" xr:uid="{00000000-0005-0000-0000-0000AE430000}"/>
    <cellStyle name="Check Cell" xfId="21489" hidden="1" xr:uid="{00000000-0005-0000-0000-0000AF430000}"/>
    <cellStyle name="Check Cell" xfId="21497" hidden="1" xr:uid="{00000000-0005-0000-0000-0000B0430000}"/>
    <cellStyle name="Check Cell" xfId="21505" hidden="1" xr:uid="{00000000-0005-0000-0000-0000B1430000}"/>
    <cellStyle name="Check Cell" xfId="21512" hidden="1" xr:uid="{00000000-0005-0000-0000-0000B2430000}"/>
    <cellStyle name="Check Cell" xfId="21521" hidden="1" xr:uid="{00000000-0005-0000-0000-0000B3430000}"/>
    <cellStyle name="Check Cell" xfId="21408" hidden="1" xr:uid="{00000000-0005-0000-0000-0000B4430000}"/>
    <cellStyle name="Check Cell" xfId="21277" hidden="1" xr:uid="{00000000-0005-0000-0000-0000B5430000}"/>
    <cellStyle name="Check Cell" xfId="21535" hidden="1" xr:uid="{00000000-0005-0000-0000-0000B6430000}"/>
    <cellStyle name="Check Cell" xfId="21543" hidden="1" xr:uid="{00000000-0005-0000-0000-0000B7430000}"/>
    <cellStyle name="Check Cell" xfId="21527" hidden="1" xr:uid="{00000000-0005-0000-0000-0000B8430000}"/>
    <cellStyle name="Check Cell" xfId="21552" hidden="1" xr:uid="{00000000-0005-0000-0000-0000B9430000}"/>
    <cellStyle name="Check Cell" xfId="21560" hidden="1" xr:uid="{00000000-0005-0000-0000-0000BA430000}"/>
    <cellStyle name="Check Cell" xfId="21575" hidden="1" xr:uid="{00000000-0005-0000-0000-0000BB430000}"/>
    <cellStyle name="Check Cell" xfId="21583" hidden="1" xr:uid="{00000000-0005-0000-0000-0000BC430000}"/>
    <cellStyle name="Check Cell" xfId="21567" hidden="1" xr:uid="{00000000-0005-0000-0000-0000BD430000}"/>
    <cellStyle name="Check Cell" xfId="21592" hidden="1" xr:uid="{00000000-0005-0000-0000-0000BE430000}"/>
    <cellStyle name="Check Cell" xfId="21600" hidden="1" xr:uid="{00000000-0005-0000-0000-0000BF430000}"/>
    <cellStyle name="Check Cell" xfId="21608" hidden="1" xr:uid="{00000000-0005-0000-0000-0000C0430000}"/>
    <cellStyle name="Check Cell" xfId="21615" hidden="1" xr:uid="{00000000-0005-0000-0000-0000C1430000}"/>
    <cellStyle name="Check Cell" xfId="21624" hidden="1" xr:uid="{00000000-0005-0000-0000-0000C2430000}"/>
    <cellStyle name="Check Cell" xfId="21259" hidden="1" xr:uid="{00000000-0005-0000-0000-0000C3430000}"/>
    <cellStyle name="Check Cell" xfId="21651" hidden="1" xr:uid="{00000000-0005-0000-0000-0000C4430000}"/>
    <cellStyle name="Check Cell" xfId="21679" hidden="1" xr:uid="{00000000-0005-0000-0000-0000C5430000}"/>
    <cellStyle name="Check Cell" xfId="21694" hidden="1" xr:uid="{00000000-0005-0000-0000-0000C6430000}"/>
    <cellStyle name="Check Cell" xfId="21702" hidden="1" xr:uid="{00000000-0005-0000-0000-0000C7430000}"/>
    <cellStyle name="Check Cell" xfId="21686" hidden="1" xr:uid="{00000000-0005-0000-0000-0000C8430000}"/>
    <cellStyle name="Check Cell" xfId="21712" hidden="1" xr:uid="{00000000-0005-0000-0000-0000C9430000}"/>
    <cellStyle name="Check Cell" xfId="21720" hidden="1" xr:uid="{00000000-0005-0000-0000-0000CA430000}"/>
    <cellStyle name="Check Cell" xfId="21735" hidden="1" xr:uid="{00000000-0005-0000-0000-0000CB430000}"/>
    <cellStyle name="Check Cell" xfId="21743" hidden="1" xr:uid="{00000000-0005-0000-0000-0000CC430000}"/>
    <cellStyle name="Check Cell" xfId="21727" hidden="1" xr:uid="{00000000-0005-0000-0000-0000CD430000}"/>
    <cellStyle name="Check Cell" xfId="21752" hidden="1" xr:uid="{00000000-0005-0000-0000-0000CE430000}"/>
    <cellStyle name="Check Cell" xfId="21761" hidden="1" xr:uid="{00000000-0005-0000-0000-0000CF430000}"/>
    <cellStyle name="Check Cell" xfId="21769" hidden="1" xr:uid="{00000000-0005-0000-0000-0000D0430000}"/>
    <cellStyle name="Check Cell" xfId="21776" hidden="1" xr:uid="{00000000-0005-0000-0000-0000D1430000}"/>
    <cellStyle name="Check Cell" xfId="21785" hidden="1" xr:uid="{00000000-0005-0000-0000-0000D2430000}"/>
    <cellStyle name="Check Cell" xfId="21669" hidden="1" xr:uid="{00000000-0005-0000-0000-0000D3430000}"/>
    <cellStyle name="Check Cell" xfId="21798" hidden="1" xr:uid="{00000000-0005-0000-0000-0000D4430000}"/>
    <cellStyle name="Check Cell" xfId="21813" hidden="1" xr:uid="{00000000-0005-0000-0000-0000D5430000}"/>
    <cellStyle name="Check Cell" xfId="21821" hidden="1" xr:uid="{00000000-0005-0000-0000-0000D6430000}"/>
    <cellStyle name="Check Cell" xfId="21805" hidden="1" xr:uid="{00000000-0005-0000-0000-0000D7430000}"/>
    <cellStyle name="Check Cell" xfId="21830" hidden="1" xr:uid="{00000000-0005-0000-0000-0000D8430000}"/>
    <cellStyle name="Check Cell" xfId="21838" hidden="1" xr:uid="{00000000-0005-0000-0000-0000D9430000}"/>
    <cellStyle name="Check Cell" xfId="21853" hidden="1" xr:uid="{00000000-0005-0000-0000-0000DA430000}"/>
    <cellStyle name="Check Cell" xfId="21861" hidden="1" xr:uid="{00000000-0005-0000-0000-0000DB430000}"/>
    <cellStyle name="Check Cell" xfId="21845" hidden="1" xr:uid="{00000000-0005-0000-0000-0000DC430000}"/>
    <cellStyle name="Check Cell" xfId="21870" hidden="1" xr:uid="{00000000-0005-0000-0000-0000DD430000}"/>
    <cellStyle name="Check Cell" xfId="21878" hidden="1" xr:uid="{00000000-0005-0000-0000-0000DE430000}"/>
    <cellStyle name="Check Cell" xfId="21886" hidden="1" xr:uid="{00000000-0005-0000-0000-0000DF430000}"/>
    <cellStyle name="Check Cell" xfId="21893" hidden="1" xr:uid="{00000000-0005-0000-0000-0000E0430000}"/>
    <cellStyle name="Check Cell" xfId="21902" hidden="1" xr:uid="{00000000-0005-0000-0000-0000E1430000}"/>
    <cellStyle name="Check Cell" xfId="21789" hidden="1" xr:uid="{00000000-0005-0000-0000-0000E2430000}"/>
    <cellStyle name="Check Cell" xfId="21661" hidden="1" xr:uid="{00000000-0005-0000-0000-0000E3430000}"/>
    <cellStyle name="Check Cell" xfId="21916" hidden="1" xr:uid="{00000000-0005-0000-0000-0000E4430000}"/>
    <cellStyle name="Check Cell" xfId="21924" hidden="1" xr:uid="{00000000-0005-0000-0000-0000E5430000}"/>
    <cellStyle name="Check Cell" xfId="21908" hidden="1" xr:uid="{00000000-0005-0000-0000-0000E6430000}"/>
    <cellStyle name="Check Cell" xfId="21933" hidden="1" xr:uid="{00000000-0005-0000-0000-0000E7430000}"/>
    <cellStyle name="Check Cell" xfId="21941" hidden="1" xr:uid="{00000000-0005-0000-0000-0000E8430000}"/>
    <cellStyle name="Check Cell" xfId="21956" hidden="1" xr:uid="{00000000-0005-0000-0000-0000E9430000}"/>
    <cellStyle name="Check Cell" xfId="21964" hidden="1" xr:uid="{00000000-0005-0000-0000-0000EA430000}"/>
    <cellStyle name="Check Cell" xfId="21948" hidden="1" xr:uid="{00000000-0005-0000-0000-0000EB430000}"/>
    <cellStyle name="Check Cell" xfId="21973" hidden="1" xr:uid="{00000000-0005-0000-0000-0000EC430000}"/>
    <cellStyle name="Check Cell" xfId="21981" hidden="1" xr:uid="{00000000-0005-0000-0000-0000ED430000}"/>
    <cellStyle name="Check Cell" xfId="21989" hidden="1" xr:uid="{00000000-0005-0000-0000-0000EE430000}"/>
    <cellStyle name="Check Cell" xfId="21996" hidden="1" xr:uid="{00000000-0005-0000-0000-0000EF430000}"/>
    <cellStyle name="Check Cell" xfId="22005" hidden="1" xr:uid="{00000000-0005-0000-0000-0000F0430000}"/>
    <cellStyle name="Check Cell" xfId="21707" hidden="1" xr:uid="{00000000-0005-0000-0000-0000F1430000}"/>
    <cellStyle name="Check Cell" xfId="21225" hidden="1" xr:uid="{00000000-0005-0000-0000-0000F2430000}"/>
    <cellStyle name="Check Cell" xfId="21249" hidden="1" xr:uid="{00000000-0005-0000-0000-0000F3430000}"/>
    <cellStyle name="Check Cell" xfId="22018" hidden="1" xr:uid="{00000000-0005-0000-0000-0000F4430000}"/>
    <cellStyle name="Check Cell" xfId="22026" hidden="1" xr:uid="{00000000-0005-0000-0000-0000F5430000}"/>
    <cellStyle name="Check Cell" xfId="21254" hidden="1" xr:uid="{00000000-0005-0000-0000-0000F6430000}"/>
    <cellStyle name="Check Cell" xfId="22035" hidden="1" xr:uid="{00000000-0005-0000-0000-0000F7430000}"/>
    <cellStyle name="Check Cell" xfId="22043" hidden="1" xr:uid="{00000000-0005-0000-0000-0000F8430000}"/>
    <cellStyle name="Check Cell" xfId="22058" hidden="1" xr:uid="{00000000-0005-0000-0000-0000F9430000}"/>
    <cellStyle name="Check Cell" xfId="22066" hidden="1" xr:uid="{00000000-0005-0000-0000-0000FA430000}"/>
    <cellStyle name="Check Cell" xfId="22050" hidden="1" xr:uid="{00000000-0005-0000-0000-0000FB430000}"/>
    <cellStyle name="Check Cell" xfId="22075" hidden="1" xr:uid="{00000000-0005-0000-0000-0000FC430000}"/>
    <cellStyle name="Check Cell" xfId="22083" hidden="1" xr:uid="{00000000-0005-0000-0000-0000FD430000}"/>
    <cellStyle name="Check Cell" xfId="22091" hidden="1" xr:uid="{00000000-0005-0000-0000-0000FE430000}"/>
    <cellStyle name="Check Cell" xfId="22098" hidden="1" xr:uid="{00000000-0005-0000-0000-0000FF430000}"/>
    <cellStyle name="Check Cell" xfId="22107" hidden="1" xr:uid="{00000000-0005-0000-0000-000000440000}"/>
    <cellStyle name="Check Cell" xfId="21241" hidden="1" xr:uid="{00000000-0005-0000-0000-000001440000}"/>
    <cellStyle name="Check Cell" xfId="22120" hidden="1" xr:uid="{00000000-0005-0000-0000-000002440000}"/>
    <cellStyle name="Check Cell" xfId="22135" hidden="1" xr:uid="{00000000-0005-0000-0000-000003440000}"/>
    <cellStyle name="Check Cell" xfId="22143" hidden="1" xr:uid="{00000000-0005-0000-0000-000004440000}"/>
    <cellStyle name="Check Cell" xfId="22127" hidden="1" xr:uid="{00000000-0005-0000-0000-000005440000}"/>
    <cellStyle name="Check Cell" xfId="22152" hidden="1" xr:uid="{00000000-0005-0000-0000-000006440000}"/>
    <cellStyle name="Check Cell" xfId="22160" hidden="1" xr:uid="{00000000-0005-0000-0000-000007440000}"/>
    <cellStyle name="Check Cell" xfId="22175" hidden="1" xr:uid="{00000000-0005-0000-0000-000008440000}"/>
    <cellStyle name="Check Cell" xfId="22183" hidden="1" xr:uid="{00000000-0005-0000-0000-000009440000}"/>
    <cellStyle name="Check Cell" xfId="22167" hidden="1" xr:uid="{00000000-0005-0000-0000-00000A440000}"/>
    <cellStyle name="Check Cell" xfId="22192" hidden="1" xr:uid="{00000000-0005-0000-0000-00000B440000}"/>
    <cellStyle name="Check Cell" xfId="22200" hidden="1" xr:uid="{00000000-0005-0000-0000-00000C440000}"/>
    <cellStyle name="Check Cell" xfId="22208" hidden="1" xr:uid="{00000000-0005-0000-0000-00000D440000}"/>
    <cellStyle name="Check Cell" xfId="22215" hidden="1" xr:uid="{00000000-0005-0000-0000-00000E440000}"/>
    <cellStyle name="Check Cell" xfId="22224" hidden="1" xr:uid="{00000000-0005-0000-0000-00000F440000}"/>
    <cellStyle name="Check Cell" xfId="22111" hidden="1" xr:uid="{00000000-0005-0000-0000-000010440000}"/>
    <cellStyle name="Check Cell" xfId="21234" hidden="1" xr:uid="{00000000-0005-0000-0000-000011440000}"/>
    <cellStyle name="Check Cell" xfId="22238" hidden="1" xr:uid="{00000000-0005-0000-0000-000012440000}"/>
    <cellStyle name="Check Cell" xfId="22246" hidden="1" xr:uid="{00000000-0005-0000-0000-000013440000}"/>
    <cellStyle name="Check Cell" xfId="22230" hidden="1" xr:uid="{00000000-0005-0000-0000-000014440000}"/>
    <cellStyle name="Check Cell" xfId="22255" hidden="1" xr:uid="{00000000-0005-0000-0000-000015440000}"/>
    <cellStyle name="Check Cell" xfId="22263" hidden="1" xr:uid="{00000000-0005-0000-0000-000016440000}"/>
    <cellStyle name="Check Cell" xfId="22278" hidden="1" xr:uid="{00000000-0005-0000-0000-000017440000}"/>
    <cellStyle name="Check Cell" xfId="22286" hidden="1" xr:uid="{00000000-0005-0000-0000-000018440000}"/>
    <cellStyle name="Check Cell" xfId="22270" hidden="1" xr:uid="{00000000-0005-0000-0000-000019440000}"/>
    <cellStyle name="Check Cell" xfId="22295" hidden="1" xr:uid="{00000000-0005-0000-0000-00001A440000}"/>
    <cellStyle name="Check Cell" xfId="22303" hidden="1" xr:uid="{00000000-0005-0000-0000-00001B440000}"/>
    <cellStyle name="Check Cell" xfId="22311" hidden="1" xr:uid="{00000000-0005-0000-0000-00001C440000}"/>
    <cellStyle name="Check Cell" xfId="22318" hidden="1" xr:uid="{00000000-0005-0000-0000-00001D440000}"/>
    <cellStyle name="Check Cell" xfId="22327" hidden="1" xr:uid="{00000000-0005-0000-0000-00001E440000}"/>
    <cellStyle name="Check Cell" xfId="22334" hidden="1" xr:uid="{00000000-0005-0000-0000-00001F440000}"/>
    <cellStyle name="Check Cell" xfId="22333" hidden="1" xr:uid="{00000000-0005-0000-0000-000020440000}"/>
    <cellStyle name="Check Cell" xfId="22348" hidden="1" xr:uid="{00000000-0005-0000-0000-000021440000}"/>
    <cellStyle name="Check Cell" xfId="22363" hidden="1" xr:uid="{00000000-0005-0000-0000-000022440000}"/>
    <cellStyle name="Check Cell" xfId="22371" hidden="1" xr:uid="{00000000-0005-0000-0000-000023440000}"/>
    <cellStyle name="Check Cell" xfId="22355" hidden="1" xr:uid="{00000000-0005-0000-0000-000024440000}"/>
    <cellStyle name="Check Cell" xfId="22380" hidden="1" xr:uid="{00000000-0005-0000-0000-000025440000}"/>
    <cellStyle name="Check Cell" xfId="22388" hidden="1" xr:uid="{00000000-0005-0000-0000-000026440000}"/>
    <cellStyle name="Check Cell" xfId="22403" hidden="1" xr:uid="{00000000-0005-0000-0000-000027440000}"/>
    <cellStyle name="Check Cell" xfId="22411" hidden="1" xr:uid="{00000000-0005-0000-0000-000028440000}"/>
    <cellStyle name="Check Cell" xfId="22395" hidden="1" xr:uid="{00000000-0005-0000-0000-000029440000}"/>
    <cellStyle name="Check Cell" xfId="22420" hidden="1" xr:uid="{00000000-0005-0000-0000-00002A440000}"/>
    <cellStyle name="Check Cell" xfId="22428" hidden="1" xr:uid="{00000000-0005-0000-0000-00002B440000}"/>
    <cellStyle name="Check Cell" xfId="22436" hidden="1" xr:uid="{00000000-0005-0000-0000-00002C440000}"/>
    <cellStyle name="Check Cell" xfId="22443" hidden="1" xr:uid="{00000000-0005-0000-0000-00002D440000}"/>
    <cellStyle name="Check Cell" xfId="22452" hidden="1" xr:uid="{00000000-0005-0000-0000-00002E440000}"/>
    <cellStyle name="Check Cell" xfId="22338" hidden="1" xr:uid="{00000000-0005-0000-0000-00002F440000}"/>
    <cellStyle name="Check Cell" xfId="22465" hidden="1" xr:uid="{00000000-0005-0000-0000-000030440000}"/>
    <cellStyle name="Check Cell" xfId="22480" hidden="1" xr:uid="{00000000-0005-0000-0000-000031440000}"/>
    <cellStyle name="Check Cell" xfId="22488" hidden="1" xr:uid="{00000000-0005-0000-0000-000032440000}"/>
    <cellStyle name="Check Cell" xfId="22472" hidden="1" xr:uid="{00000000-0005-0000-0000-000033440000}"/>
    <cellStyle name="Check Cell" xfId="22497" hidden="1" xr:uid="{00000000-0005-0000-0000-000034440000}"/>
    <cellStyle name="Check Cell" xfId="22505" hidden="1" xr:uid="{00000000-0005-0000-0000-000035440000}"/>
    <cellStyle name="Check Cell" xfId="22520" hidden="1" xr:uid="{00000000-0005-0000-0000-000036440000}"/>
    <cellStyle name="Check Cell" xfId="22528" hidden="1" xr:uid="{00000000-0005-0000-0000-000037440000}"/>
    <cellStyle name="Check Cell" xfId="22512" hidden="1" xr:uid="{00000000-0005-0000-0000-000038440000}"/>
    <cellStyle name="Check Cell" xfId="22537" hidden="1" xr:uid="{00000000-0005-0000-0000-000039440000}"/>
    <cellStyle name="Check Cell" xfId="22545" hidden="1" xr:uid="{00000000-0005-0000-0000-00003A440000}"/>
    <cellStyle name="Check Cell" xfId="22553" hidden="1" xr:uid="{00000000-0005-0000-0000-00003B440000}"/>
    <cellStyle name="Check Cell" xfId="22560" hidden="1" xr:uid="{00000000-0005-0000-0000-00003C440000}"/>
    <cellStyle name="Check Cell" xfId="22569" hidden="1" xr:uid="{00000000-0005-0000-0000-00003D440000}"/>
    <cellStyle name="Check Cell" xfId="22456" hidden="1" xr:uid="{00000000-0005-0000-0000-00003E440000}"/>
    <cellStyle name="Check Cell" xfId="21635" hidden="1" xr:uid="{00000000-0005-0000-0000-00003F440000}"/>
    <cellStyle name="Check Cell" xfId="22583" hidden="1" xr:uid="{00000000-0005-0000-0000-000040440000}"/>
    <cellStyle name="Check Cell" xfId="22591" hidden="1" xr:uid="{00000000-0005-0000-0000-000041440000}"/>
    <cellStyle name="Check Cell" xfId="22575" hidden="1" xr:uid="{00000000-0005-0000-0000-000042440000}"/>
    <cellStyle name="Check Cell" xfId="22600" hidden="1" xr:uid="{00000000-0005-0000-0000-000043440000}"/>
    <cellStyle name="Check Cell" xfId="22608" hidden="1" xr:uid="{00000000-0005-0000-0000-000044440000}"/>
    <cellStyle name="Check Cell" xfId="22623" hidden="1" xr:uid="{00000000-0005-0000-0000-000045440000}"/>
    <cellStyle name="Check Cell" xfId="22631" hidden="1" xr:uid="{00000000-0005-0000-0000-000046440000}"/>
    <cellStyle name="Check Cell" xfId="22615" hidden="1" xr:uid="{00000000-0005-0000-0000-000047440000}"/>
    <cellStyle name="Check Cell" xfId="22640" hidden="1" xr:uid="{00000000-0005-0000-0000-000048440000}"/>
    <cellStyle name="Check Cell" xfId="22648" hidden="1" xr:uid="{00000000-0005-0000-0000-000049440000}"/>
    <cellStyle name="Check Cell" xfId="22656" hidden="1" xr:uid="{00000000-0005-0000-0000-00004A440000}"/>
    <cellStyle name="Check Cell" xfId="22663" hidden="1" xr:uid="{00000000-0005-0000-0000-00004B440000}"/>
    <cellStyle name="Check Cell" xfId="22672" hidden="1" xr:uid="{00000000-0005-0000-0000-00004C440000}"/>
    <cellStyle name="Check Cell" xfId="22680" hidden="1" xr:uid="{00000000-0005-0000-0000-00004D440000}"/>
    <cellStyle name="Check Cell" xfId="22688" hidden="1" xr:uid="{00000000-0005-0000-0000-00004E440000}"/>
    <cellStyle name="Check Cell" xfId="22716" hidden="1" xr:uid="{00000000-0005-0000-0000-00004F440000}"/>
    <cellStyle name="Check Cell" xfId="22731" hidden="1" xr:uid="{00000000-0005-0000-0000-000050440000}"/>
    <cellStyle name="Check Cell" xfId="22739" hidden="1" xr:uid="{00000000-0005-0000-0000-000051440000}"/>
    <cellStyle name="Check Cell" xfId="22723" hidden="1" xr:uid="{00000000-0005-0000-0000-000052440000}"/>
    <cellStyle name="Check Cell" xfId="22748" hidden="1" xr:uid="{00000000-0005-0000-0000-000053440000}"/>
    <cellStyle name="Check Cell" xfId="22756" hidden="1" xr:uid="{00000000-0005-0000-0000-000054440000}"/>
    <cellStyle name="Check Cell" xfId="22771" hidden="1" xr:uid="{00000000-0005-0000-0000-000055440000}"/>
    <cellStyle name="Check Cell" xfId="22779" hidden="1" xr:uid="{00000000-0005-0000-0000-000056440000}"/>
    <cellStyle name="Check Cell" xfId="22763" hidden="1" xr:uid="{00000000-0005-0000-0000-000057440000}"/>
    <cellStyle name="Check Cell" xfId="22788" hidden="1" xr:uid="{00000000-0005-0000-0000-000058440000}"/>
    <cellStyle name="Check Cell" xfId="22796" hidden="1" xr:uid="{00000000-0005-0000-0000-000059440000}"/>
    <cellStyle name="Check Cell" xfId="22804" hidden="1" xr:uid="{00000000-0005-0000-0000-00005A440000}"/>
    <cellStyle name="Check Cell" xfId="22811" hidden="1" xr:uid="{00000000-0005-0000-0000-00005B440000}"/>
    <cellStyle name="Check Cell" xfId="22820" hidden="1" xr:uid="{00000000-0005-0000-0000-00005C440000}"/>
    <cellStyle name="Check Cell" xfId="22706" hidden="1" xr:uid="{00000000-0005-0000-0000-00005D440000}"/>
    <cellStyle name="Check Cell" xfId="22833" hidden="1" xr:uid="{00000000-0005-0000-0000-00005E440000}"/>
    <cellStyle name="Check Cell" xfId="22848" hidden="1" xr:uid="{00000000-0005-0000-0000-00005F440000}"/>
    <cellStyle name="Check Cell" xfId="22856" hidden="1" xr:uid="{00000000-0005-0000-0000-000060440000}"/>
    <cellStyle name="Check Cell" xfId="22840" hidden="1" xr:uid="{00000000-0005-0000-0000-000061440000}"/>
    <cellStyle name="Check Cell" xfId="22865" hidden="1" xr:uid="{00000000-0005-0000-0000-000062440000}"/>
    <cellStyle name="Check Cell" xfId="22873" hidden="1" xr:uid="{00000000-0005-0000-0000-000063440000}"/>
    <cellStyle name="Check Cell" xfId="22888" hidden="1" xr:uid="{00000000-0005-0000-0000-000064440000}"/>
    <cellStyle name="Check Cell" xfId="22896" hidden="1" xr:uid="{00000000-0005-0000-0000-000065440000}"/>
    <cellStyle name="Check Cell" xfId="22880" hidden="1" xr:uid="{00000000-0005-0000-0000-000066440000}"/>
    <cellStyle name="Check Cell" xfId="22905" hidden="1" xr:uid="{00000000-0005-0000-0000-000067440000}"/>
    <cellStyle name="Check Cell" xfId="22913" hidden="1" xr:uid="{00000000-0005-0000-0000-000068440000}"/>
    <cellStyle name="Check Cell" xfId="22921" hidden="1" xr:uid="{00000000-0005-0000-0000-000069440000}"/>
    <cellStyle name="Check Cell" xfId="22928" hidden="1" xr:uid="{00000000-0005-0000-0000-00006A440000}"/>
    <cellStyle name="Check Cell" xfId="22937" hidden="1" xr:uid="{00000000-0005-0000-0000-00006B440000}"/>
    <cellStyle name="Check Cell" xfId="22824" hidden="1" xr:uid="{00000000-0005-0000-0000-00006C440000}"/>
    <cellStyle name="Check Cell" xfId="22698" hidden="1" xr:uid="{00000000-0005-0000-0000-00006D440000}"/>
    <cellStyle name="Check Cell" xfId="22951" hidden="1" xr:uid="{00000000-0005-0000-0000-00006E440000}"/>
    <cellStyle name="Check Cell" xfId="22959" hidden="1" xr:uid="{00000000-0005-0000-0000-00006F440000}"/>
    <cellStyle name="Check Cell" xfId="22943" hidden="1" xr:uid="{00000000-0005-0000-0000-000070440000}"/>
    <cellStyle name="Check Cell" xfId="22968" hidden="1" xr:uid="{00000000-0005-0000-0000-000071440000}"/>
    <cellStyle name="Check Cell" xfId="22976" hidden="1" xr:uid="{00000000-0005-0000-0000-000072440000}"/>
    <cellStyle name="Check Cell" xfId="22991" hidden="1" xr:uid="{00000000-0005-0000-0000-000073440000}"/>
    <cellStyle name="Check Cell" xfId="22999" hidden="1" xr:uid="{00000000-0005-0000-0000-000074440000}"/>
    <cellStyle name="Check Cell" xfId="22983" hidden="1" xr:uid="{00000000-0005-0000-0000-000075440000}"/>
    <cellStyle name="Check Cell" xfId="23008" hidden="1" xr:uid="{00000000-0005-0000-0000-000076440000}"/>
    <cellStyle name="Check Cell" xfId="23016" hidden="1" xr:uid="{00000000-0005-0000-0000-000077440000}"/>
    <cellStyle name="Check Cell" xfId="23024" hidden="1" xr:uid="{00000000-0005-0000-0000-000078440000}"/>
    <cellStyle name="Check Cell" xfId="23031" hidden="1" xr:uid="{00000000-0005-0000-0000-000079440000}"/>
    <cellStyle name="Check Cell" xfId="23040" hidden="1" xr:uid="{00000000-0005-0000-0000-00007A440000}"/>
    <cellStyle name="Check Cell" xfId="23050" hidden="1" xr:uid="{00000000-0005-0000-0000-00007B440000}"/>
    <cellStyle name="Check Cell" xfId="23099" hidden="1" xr:uid="{00000000-0005-0000-0000-00007C440000}"/>
    <cellStyle name="Check Cell" xfId="23127" hidden="1" xr:uid="{00000000-0005-0000-0000-00007D440000}"/>
    <cellStyle name="Check Cell" xfId="23142" hidden="1" xr:uid="{00000000-0005-0000-0000-00007E440000}"/>
    <cellStyle name="Check Cell" xfId="23150" hidden="1" xr:uid="{00000000-0005-0000-0000-00007F440000}"/>
    <cellStyle name="Check Cell" xfId="23134" hidden="1" xr:uid="{00000000-0005-0000-0000-000080440000}"/>
    <cellStyle name="Check Cell" xfId="23160" hidden="1" xr:uid="{00000000-0005-0000-0000-000081440000}"/>
    <cellStyle name="Check Cell" xfId="23168" hidden="1" xr:uid="{00000000-0005-0000-0000-000082440000}"/>
    <cellStyle name="Check Cell" xfId="23183" hidden="1" xr:uid="{00000000-0005-0000-0000-000083440000}"/>
    <cellStyle name="Check Cell" xfId="23191" hidden="1" xr:uid="{00000000-0005-0000-0000-000084440000}"/>
    <cellStyle name="Check Cell" xfId="23175" hidden="1" xr:uid="{00000000-0005-0000-0000-000085440000}"/>
    <cellStyle name="Check Cell" xfId="23200" hidden="1" xr:uid="{00000000-0005-0000-0000-000086440000}"/>
    <cellStyle name="Check Cell" xfId="23209" hidden="1" xr:uid="{00000000-0005-0000-0000-000087440000}"/>
    <cellStyle name="Check Cell" xfId="23217" hidden="1" xr:uid="{00000000-0005-0000-0000-000088440000}"/>
    <cellStyle name="Check Cell" xfId="23224" hidden="1" xr:uid="{00000000-0005-0000-0000-000089440000}"/>
    <cellStyle name="Check Cell" xfId="23233" hidden="1" xr:uid="{00000000-0005-0000-0000-00008A440000}"/>
    <cellStyle name="Check Cell" xfId="23117" hidden="1" xr:uid="{00000000-0005-0000-0000-00008B440000}"/>
    <cellStyle name="Check Cell" xfId="23246" hidden="1" xr:uid="{00000000-0005-0000-0000-00008C440000}"/>
    <cellStyle name="Check Cell" xfId="23261" hidden="1" xr:uid="{00000000-0005-0000-0000-00008D440000}"/>
    <cellStyle name="Check Cell" xfId="23269" hidden="1" xr:uid="{00000000-0005-0000-0000-00008E440000}"/>
    <cellStyle name="Check Cell" xfId="23253" hidden="1" xr:uid="{00000000-0005-0000-0000-00008F440000}"/>
    <cellStyle name="Check Cell" xfId="23278" hidden="1" xr:uid="{00000000-0005-0000-0000-000090440000}"/>
    <cellStyle name="Check Cell" xfId="23286" hidden="1" xr:uid="{00000000-0005-0000-0000-000091440000}"/>
    <cellStyle name="Check Cell" xfId="23301" hidden="1" xr:uid="{00000000-0005-0000-0000-000092440000}"/>
    <cellStyle name="Check Cell" xfId="23309" hidden="1" xr:uid="{00000000-0005-0000-0000-000093440000}"/>
    <cellStyle name="Check Cell" xfId="23293" hidden="1" xr:uid="{00000000-0005-0000-0000-000094440000}"/>
    <cellStyle name="Check Cell" xfId="23318" hidden="1" xr:uid="{00000000-0005-0000-0000-000095440000}"/>
    <cellStyle name="Check Cell" xfId="23326" hidden="1" xr:uid="{00000000-0005-0000-0000-000096440000}"/>
    <cellStyle name="Check Cell" xfId="23334" hidden="1" xr:uid="{00000000-0005-0000-0000-000097440000}"/>
    <cellStyle name="Check Cell" xfId="23341" hidden="1" xr:uid="{00000000-0005-0000-0000-000098440000}"/>
    <cellStyle name="Check Cell" xfId="23350" hidden="1" xr:uid="{00000000-0005-0000-0000-000099440000}"/>
    <cellStyle name="Check Cell" xfId="23237" hidden="1" xr:uid="{00000000-0005-0000-0000-00009A440000}"/>
    <cellStyle name="Check Cell" xfId="23109" hidden="1" xr:uid="{00000000-0005-0000-0000-00009B440000}"/>
    <cellStyle name="Check Cell" xfId="23364" hidden="1" xr:uid="{00000000-0005-0000-0000-00009C440000}"/>
    <cellStyle name="Check Cell" xfId="23372" hidden="1" xr:uid="{00000000-0005-0000-0000-00009D440000}"/>
    <cellStyle name="Check Cell" xfId="23356" hidden="1" xr:uid="{00000000-0005-0000-0000-00009E440000}"/>
    <cellStyle name="Check Cell" xfId="23381" hidden="1" xr:uid="{00000000-0005-0000-0000-00009F440000}"/>
    <cellStyle name="Check Cell" xfId="23389" hidden="1" xr:uid="{00000000-0005-0000-0000-0000A0440000}"/>
    <cellStyle name="Check Cell" xfId="23404" hidden="1" xr:uid="{00000000-0005-0000-0000-0000A1440000}"/>
    <cellStyle name="Check Cell" xfId="23412" hidden="1" xr:uid="{00000000-0005-0000-0000-0000A2440000}"/>
    <cellStyle name="Check Cell" xfId="23396" hidden="1" xr:uid="{00000000-0005-0000-0000-0000A3440000}"/>
    <cellStyle name="Check Cell" xfId="23421" hidden="1" xr:uid="{00000000-0005-0000-0000-0000A4440000}"/>
    <cellStyle name="Check Cell" xfId="23429" hidden="1" xr:uid="{00000000-0005-0000-0000-0000A5440000}"/>
    <cellStyle name="Check Cell" xfId="23437" hidden="1" xr:uid="{00000000-0005-0000-0000-0000A6440000}"/>
    <cellStyle name="Check Cell" xfId="23444" hidden="1" xr:uid="{00000000-0005-0000-0000-0000A7440000}"/>
    <cellStyle name="Check Cell" xfId="23453" hidden="1" xr:uid="{00000000-0005-0000-0000-0000A8440000}"/>
    <cellStyle name="Check Cell" xfId="23090" hidden="1" xr:uid="{00000000-0005-0000-0000-0000A9440000}"/>
    <cellStyle name="Check Cell" xfId="23082" hidden="1" xr:uid="{00000000-0005-0000-0000-0000AA440000}"/>
    <cellStyle name="Check Cell" xfId="23057" hidden="1" xr:uid="{00000000-0005-0000-0000-0000AB440000}"/>
    <cellStyle name="Check Cell" xfId="23471" hidden="1" xr:uid="{00000000-0005-0000-0000-0000AC440000}"/>
    <cellStyle name="Check Cell" xfId="23479" hidden="1" xr:uid="{00000000-0005-0000-0000-0000AD440000}"/>
    <cellStyle name="Check Cell" xfId="23463" hidden="1" xr:uid="{00000000-0005-0000-0000-0000AE440000}"/>
    <cellStyle name="Check Cell" xfId="23488" hidden="1" xr:uid="{00000000-0005-0000-0000-0000AF440000}"/>
    <cellStyle name="Check Cell" xfId="23496" hidden="1" xr:uid="{00000000-0005-0000-0000-0000B0440000}"/>
    <cellStyle name="Check Cell" xfId="23511" hidden="1" xr:uid="{00000000-0005-0000-0000-0000B1440000}"/>
    <cellStyle name="Check Cell" xfId="23519" hidden="1" xr:uid="{00000000-0005-0000-0000-0000B2440000}"/>
    <cellStyle name="Check Cell" xfId="23503" hidden="1" xr:uid="{00000000-0005-0000-0000-0000B3440000}"/>
    <cellStyle name="Check Cell" xfId="23528" hidden="1" xr:uid="{00000000-0005-0000-0000-0000B4440000}"/>
    <cellStyle name="Check Cell" xfId="23536" hidden="1" xr:uid="{00000000-0005-0000-0000-0000B5440000}"/>
    <cellStyle name="Check Cell" xfId="23544" hidden="1" xr:uid="{00000000-0005-0000-0000-0000B6440000}"/>
    <cellStyle name="Check Cell" xfId="23551" hidden="1" xr:uid="{00000000-0005-0000-0000-0000B7440000}"/>
    <cellStyle name="Check Cell" xfId="23560" hidden="1" xr:uid="{00000000-0005-0000-0000-0000B8440000}"/>
    <cellStyle name="Check Cell" xfId="23065" hidden="1" xr:uid="{00000000-0005-0000-0000-0000B9440000}"/>
    <cellStyle name="Check Cell" xfId="23573" hidden="1" xr:uid="{00000000-0005-0000-0000-0000BA440000}"/>
    <cellStyle name="Check Cell" xfId="23588" hidden="1" xr:uid="{00000000-0005-0000-0000-0000BB440000}"/>
    <cellStyle name="Check Cell" xfId="23596" hidden="1" xr:uid="{00000000-0005-0000-0000-0000BC440000}"/>
    <cellStyle name="Check Cell" xfId="23580" hidden="1" xr:uid="{00000000-0005-0000-0000-0000BD440000}"/>
    <cellStyle name="Check Cell" xfId="23605" hidden="1" xr:uid="{00000000-0005-0000-0000-0000BE440000}"/>
    <cellStyle name="Check Cell" xfId="23613" hidden="1" xr:uid="{00000000-0005-0000-0000-0000BF440000}"/>
    <cellStyle name="Check Cell" xfId="23628" hidden="1" xr:uid="{00000000-0005-0000-0000-0000C0440000}"/>
    <cellStyle name="Check Cell" xfId="23636" hidden="1" xr:uid="{00000000-0005-0000-0000-0000C1440000}"/>
    <cellStyle name="Check Cell" xfId="23620" hidden="1" xr:uid="{00000000-0005-0000-0000-0000C2440000}"/>
    <cellStyle name="Check Cell" xfId="23645" hidden="1" xr:uid="{00000000-0005-0000-0000-0000C3440000}"/>
    <cellStyle name="Check Cell" xfId="23653" hidden="1" xr:uid="{00000000-0005-0000-0000-0000C4440000}"/>
    <cellStyle name="Check Cell" xfId="23661" hidden="1" xr:uid="{00000000-0005-0000-0000-0000C5440000}"/>
    <cellStyle name="Check Cell" xfId="23668" hidden="1" xr:uid="{00000000-0005-0000-0000-0000C6440000}"/>
    <cellStyle name="Check Cell" xfId="23677" hidden="1" xr:uid="{00000000-0005-0000-0000-0000C7440000}"/>
    <cellStyle name="Check Cell" xfId="23564" hidden="1" xr:uid="{00000000-0005-0000-0000-0000C8440000}"/>
    <cellStyle name="Check Cell" xfId="23072" hidden="1" xr:uid="{00000000-0005-0000-0000-0000C9440000}"/>
    <cellStyle name="Check Cell" xfId="23691" hidden="1" xr:uid="{00000000-0005-0000-0000-0000CA440000}"/>
    <cellStyle name="Check Cell" xfId="23699" hidden="1" xr:uid="{00000000-0005-0000-0000-0000CB440000}"/>
    <cellStyle name="Check Cell" xfId="23683" hidden="1" xr:uid="{00000000-0005-0000-0000-0000CC440000}"/>
    <cellStyle name="Check Cell" xfId="23708" hidden="1" xr:uid="{00000000-0005-0000-0000-0000CD440000}"/>
    <cellStyle name="Check Cell" xfId="23716" hidden="1" xr:uid="{00000000-0005-0000-0000-0000CE440000}"/>
    <cellStyle name="Check Cell" xfId="23731" hidden="1" xr:uid="{00000000-0005-0000-0000-0000CF440000}"/>
    <cellStyle name="Check Cell" xfId="23739" hidden="1" xr:uid="{00000000-0005-0000-0000-0000D0440000}"/>
    <cellStyle name="Check Cell" xfId="23723" hidden="1" xr:uid="{00000000-0005-0000-0000-0000D1440000}"/>
    <cellStyle name="Check Cell" xfId="23748" hidden="1" xr:uid="{00000000-0005-0000-0000-0000D2440000}"/>
    <cellStyle name="Check Cell" xfId="23756" hidden="1" xr:uid="{00000000-0005-0000-0000-0000D3440000}"/>
    <cellStyle name="Check Cell" xfId="23764" hidden="1" xr:uid="{00000000-0005-0000-0000-0000D4440000}"/>
    <cellStyle name="Check Cell" xfId="23771" hidden="1" xr:uid="{00000000-0005-0000-0000-0000D5440000}"/>
    <cellStyle name="Check Cell" xfId="23780" hidden="1" xr:uid="{00000000-0005-0000-0000-0000D6440000}"/>
    <cellStyle name="Check Cell" xfId="23790" hidden="1" xr:uid="{00000000-0005-0000-0000-0000D7440000}"/>
    <cellStyle name="Check Cell" xfId="23798" hidden="1" xr:uid="{00000000-0005-0000-0000-0000D8440000}"/>
    <cellStyle name="Check Cell" xfId="23826" hidden="1" xr:uid="{00000000-0005-0000-0000-0000D9440000}"/>
    <cellStyle name="Check Cell" xfId="23841" hidden="1" xr:uid="{00000000-0005-0000-0000-0000DA440000}"/>
    <cellStyle name="Check Cell" xfId="23849" hidden="1" xr:uid="{00000000-0005-0000-0000-0000DB440000}"/>
    <cellStyle name="Check Cell" xfId="23833" hidden="1" xr:uid="{00000000-0005-0000-0000-0000DC440000}"/>
    <cellStyle name="Check Cell" xfId="23859" hidden="1" xr:uid="{00000000-0005-0000-0000-0000DD440000}"/>
    <cellStyle name="Check Cell" xfId="23867" hidden="1" xr:uid="{00000000-0005-0000-0000-0000DE440000}"/>
    <cellStyle name="Check Cell" xfId="23882" hidden="1" xr:uid="{00000000-0005-0000-0000-0000DF440000}"/>
    <cellStyle name="Check Cell" xfId="23890" hidden="1" xr:uid="{00000000-0005-0000-0000-0000E0440000}"/>
    <cellStyle name="Check Cell" xfId="23874" hidden="1" xr:uid="{00000000-0005-0000-0000-0000E1440000}"/>
    <cellStyle name="Check Cell" xfId="23899" hidden="1" xr:uid="{00000000-0005-0000-0000-0000E2440000}"/>
    <cellStyle name="Check Cell" xfId="23908" hidden="1" xr:uid="{00000000-0005-0000-0000-0000E3440000}"/>
    <cellStyle name="Check Cell" xfId="23916" hidden="1" xr:uid="{00000000-0005-0000-0000-0000E4440000}"/>
    <cellStyle name="Check Cell" xfId="23923" hidden="1" xr:uid="{00000000-0005-0000-0000-0000E5440000}"/>
    <cellStyle name="Check Cell" xfId="23932" hidden="1" xr:uid="{00000000-0005-0000-0000-0000E6440000}"/>
    <cellStyle name="Check Cell" xfId="23816" hidden="1" xr:uid="{00000000-0005-0000-0000-0000E7440000}"/>
    <cellStyle name="Check Cell" xfId="23945" hidden="1" xr:uid="{00000000-0005-0000-0000-0000E8440000}"/>
    <cellStyle name="Check Cell" xfId="23960" hidden="1" xr:uid="{00000000-0005-0000-0000-0000E9440000}"/>
    <cellStyle name="Check Cell" xfId="23968" hidden="1" xr:uid="{00000000-0005-0000-0000-0000EA440000}"/>
    <cellStyle name="Check Cell" xfId="23952" hidden="1" xr:uid="{00000000-0005-0000-0000-0000EB440000}"/>
    <cellStyle name="Check Cell" xfId="23977" hidden="1" xr:uid="{00000000-0005-0000-0000-0000EC440000}"/>
    <cellStyle name="Check Cell" xfId="23985" hidden="1" xr:uid="{00000000-0005-0000-0000-0000ED440000}"/>
    <cellStyle name="Check Cell" xfId="24000" hidden="1" xr:uid="{00000000-0005-0000-0000-0000EE440000}"/>
    <cellStyle name="Check Cell" xfId="24008" hidden="1" xr:uid="{00000000-0005-0000-0000-0000EF440000}"/>
    <cellStyle name="Check Cell" xfId="23992" hidden="1" xr:uid="{00000000-0005-0000-0000-0000F0440000}"/>
    <cellStyle name="Check Cell" xfId="24017" hidden="1" xr:uid="{00000000-0005-0000-0000-0000F1440000}"/>
    <cellStyle name="Check Cell" xfId="24025" hidden="1" xr:uid="{00000000-0005-0000-0000-0000F2440000}"/>
    <cellStyle name="Check Cell" xfId="24033" hidden="1" xr:uid="{00000000-0005-0000-0000-0000F3440000}"/>
    <cellStyle name="Check Cell" xfId="24040" hidden="1" xr:uid="{00000000-0005-0000-0000-0000F4440000}"/>
    <cellStyle name="Check Cell" xfId="24049" hidden="1" xr:uid="{00000000-0005-0000-0000-0000F5440000}"/>
    <cellStyle name="Check Cell" xfId="23936" hidden="1" xr:uid="{00000000-0005-0000-0000-0000F6440000}"/>
    <cellStyle name="Check Cell" xfId="23808" hidden="1" xr:uid="{00000000-0005-0000-0000-0000F7440000}"/>
    <cellStyle name="Check Cell" xfId="24063" hidden="1" xr:uid="{00000000-0005-0000-0000-0000F8440000}"/>
    <cellStyle name="Check Cell" xfId="24071" hidden="1" xr:uid="{00000000-0005-0000-0000-0000F9440000}"/>
    <cellStyle name="Check Cell" xfId="24055" hidden="1" xr:uid="{00000000-0005-0000-0000-0000FA440000}"/>
    <cellStyle name="Check Cell" xfId="24080" hidden="1" xr:uid="{00000000-0005-0000-0000-0000FB440000}"/>
    <cellStyle name="Check Cell" xfId="24088" hidden="1" xr:uid="{00000000-0005-0000-0000-0000FC440000}"/>
    <cellStyle name="Check Cell" xfId="24103" hidden="1" xr:uid="{00000000-0005-0000-0000-0000FD440000}"/>
    <cellStyle name="Check Cell" xfId="24111" hidden="1" xr:uid="{00000000-0005-0000-0000-0000FE440000}"/>
    <cellStyle name="Check Cell" xfId="24095" hidden="1" xr:uid="{00000000-0005-0000-0000-0000FF440000}"/>
    <cellStyle name="Check Cell" xfId="24120" hidden="1" xr:uid="{00000000-0005-0000-0000-000000450000}"/>
    <cellStyle name="Check Cell" xfId="24128" hidden="1" xr:uid="{00000000-0005-0000-0000-000001450000}"/>
    <cellStyle name="Check Cell" xfId="24136" hidden="1" xr:uid="{00000000-0005-0000-0000-000002450000}"/>
    <cellStyle name="Check Cell" xfId="24143" hidden="1" xr:uid="{00000000-0005-0000-0000-000003450000}"/>
    <cellStyle name="Check Cell" xfId="24152" hidden="1" xr:uid="{00000000-0005-0000-0000-000004450000}"/>
    <cellStyle name="Check Cell" xfId="24412" hidden="1" xr:uid="{00000000-0005-0000-0000-000005450000}"/>
    <cellStyle name="Check Cell" xfId="24420" hidden="1" xr:uid="{00000000-0005-0000-0000-000006450000}"/>
    <cellStyle name="Check Cell" xfId="24435" hidden="1" xr:uid="{00000000-0005-0000-0000-000007450000}"/>
    <cellStyle name="Check Cell" xfId="24443" hidden="1" xr:uid="{00000000-0005-0000-0000-000008450000}"/>
    <cellStyle name="Check Cell" xfId="24427" hidden="1" xr:uid="{00000000-0005-0000-0000-000009450000}"/>
    <cellStyle name="Check Cell" xfId="24453" hidden="1" xr:uid="{00000000-0005-0000-0000-00000A450000}"/>
    <cellStyle name="Check Cell" xfId="24461" hidden="1" xr:uid="{00000000-0005-0000-0000-00000B450000}"/>
    <cellStyle name="Check Cell" xfId="24476" hidden="1" xr:uid="{00000000-0005-0000-0000-00000C450000}"/>
    <cellStyle name="Check Cell" xfId="24484" hidden="1" xr:uid="{00000000-0005-0000-0000-00000D450000}"/>
    <cellStyle name="Check Cell" xfId="24468" hidden="1" xr:uid="{00000000-0005-0000-0000-00000E450000}"/>
    <cellStyle name="Check Cell" xfId="24493" hidden="1" xr:uid="{00000000-0005-0000-0000-00000F450000}"/>
    <cellStyle name="Check Cell" xfId="24502" hidden="1" xr:uid="{00000000-0005-0000-0000-000010450000}"/>
    <cellStyle name="Check Cell" xfId="24510" hidden="1" xr:uid="{00000000-0005-0000-0000-000011450000}"/>
    <cellStyle name="Check Cell" xfId="24517" hidden="1" xr:uid="{00000000-0005-0000-0000-000012450000}"/>
    <cellStyle name="Check Cell" xfId="24526" hidden="1" xr:uid="{00000000-0005-0000-0000-000013450000}"/>
    <cellStyle name="Check Cell" xfId="24534" hidden="1" xr:uid="{00000000-0005-0000-0000-000014450000}"/>
    <cellStyle name="Check Cell" xfId="24544" hidden="1" xr:uid="{00000000-0005-0000-0000-000015450000}"/>
    <cellStyle name="Check Cell" xfId="24561" hidden="1" xr:uid="{00000000-0005-0000-0000-000016450000}"/>
    <cellStyle name="Check Cell" xfId="24580" hidden="1" xr:uid="{00000000-0005-0000-0000-000017450000}"/>
    <cellStyle name="Check Cell" xfId="24608" hidden="1" xr:uid="{00000000-0005-0000-0000-000018450000}"/>
    <cellStyle name="Check Cell" xfId="24623" hidden="1" xr:uid="{00000000-0005-0000-0000-000019450000}"/>
    <cellStyle name="Check Cell" xfId="24631" hidden="1" xr:uid="{00000000-0005-0000-0000-00001A450000}"/>
    <cellStyle name="Check Cell" xfId="24615" hidden="1" xr:uid="{00000000-0005-0000-0000-00001B450000}"/>
    <cellStyle name="Check Cell" xfId="24641" hidden="1" xr:uid="{00000000-0005-0000-0000-00001C450000}"/>
    <cellStyle name="Check Cell" xfId="24649" hidden="1" xr:uid="{00000000-0005-0000-0000-00001D450000}"/>
    <cellStyle name="Check Cell" xfId="24664" hidden="1" xr:uid="{00000000-0005-0000-0000-00001E450000}"/>
    <cellStyle name="Check Cell" xfId="24672" hidden="1" xr:uid="{00000000-0005-0000-0000-00001F450000}"/>
    <cellStyle name="Check Cell" xfId="24656" hidden="1" xr:uid="{00000000-0005-0000-0000-000020450000}"/>
    <cellStyle name="Check Cell" xfId="24681" hidden="1" xr:uid="{00000000-0005-0000-0000-000021450000}"/>
    <cellStyle name="Check Cell" xfId="24690" hidden="1" xr:uid="{00000000-0005-0000-0000-000022450000}"/>
    <cellStyle name="Check Cell" xfId="24698" hidden="1" xr:uid="{00000000-0005-0000-0000-000023450000}"/>
    <cellStyle name="Check Cell" xfId="24705" hidden="1" xr:uid="{00000000-0005-0000-0000-000024450000}"/>
    <cellStyle name="Check Cell" xfId="24714" hidden="1" xr:uid="{00000000-0005-0000-0000-000025450000}"/>
    <cellStyle name="Check Cell" xfId="24598" hidden="1" xr:uid="{00000000-0005-0000-0000-000026450000}"/>
    <cellStyle name="Check Cell" xfId="24727" hidden="1" xr:uid="{00000000-0005-0000-0000-000027450000}"/>
    <cellStyle name="Check Cell" xfId="24742" hidden="1" xr:uid="{00000000-0005-0000-0000-000028450000}"/>
    <cellStyle name="Check Cell" xfId="24750" hidden="1" xr:uid="{00000000-0005-0000-0000-000029450000}"/>
    <cellStyle name="Check Cell" xfId="24734" hidden="1" xr:uid="{00000000-0005-0000-0000-00002A450000}"/>
    <cellStyle name="Check Cell" xfId="24759" hidden="1" xr:uid="{00000000-0005-0000-0000-00002B450000}"/>
    <cellStyle name="Check Cell" xfId="24767" hidden="1" xr:uid="{00000000-0005-0000-0000-00002C450000}"/>
    <cellStyle name="Check Cell" xfId="24782" hidden="1" xr:uid="{00000000-0005-0000-0000-00002D450000}"/>
    <cellStyle name="Check Cell" xfId="24790" hidden="1" xr:uid="{00000000-0005-0000-0000-00002E450000}"/>
    <cellStyle name="Check Cell" xfId="24774" hidden="1" xr:uid="{00000000-0005-0000-0000-00002F450000}"/>
    <cellStyle name="Check Cell" xfId="24799" hidden="1" xr:uid="{00000000-0005-0000-0000-000030450000}"/>
    <cellStyle name="Check Cell" xfId="24807" hidden="1" xr:uid="{00000000-0005-0000-0000-000031450000}"/>
    <cellStyle name="Check Cell" xfId="24815" hidden="1" xr:uid="{00000000-0005-0000-0000-000032450000}"/>
    <cellStyle name="Check Cell" xfId="24822" hidden="1" xr:uid="{00000000-0005-0000-0000-000033450000}"/>
    <cellStyle name="Check Cell" xfId="24831" hidden="1" xr:uid="{00000000-0005-0000-0000-000034450000}"/>
    <cellStyle name="Check Cell" xfId="24718" hidden="1" xr:uid="{00000000-0005-0000-0000-000035450000}"/>
    <cellStyle name="Check Cell" xfId="24590" hidden="1" xr:uid="{00000000-0005-0000-0000-000036450000}"/>
    <cellStyle name="Check Cell" xfId="24845" hidden="1" xr:uid="{00000000-0005-0000-0000-000037450000}"/>
    <cellStyle name="Check Cell" xfId="24853" hidden="1" xr:uid="{00000000-0005-0000-0000-000038450000}"/>
    <cellStyle name="Check Cell" xfId="24837" hidden="1" xr:uid="{00000000-0005-0000-0000-000039450000}"/>
    <cellStyle name="Check Cell" xfId="24862" hidden="1" xr:uid="{00000000-0005-0000-0000-00003A450000}"/>
    <cellStyle name="Check Cell" xfId="24870" hidden="1" xr:uid="{00000000-0005-0000-0000-00003B450000}"/>
    <cellStyle name="Check Cell" xfId="24885" hidden="1" xr:uid="{00000000-0005-0000-0000-00003C450000}"/>
    <cellStyle name="Check Cell" xfId="24893" hidden="1" xr:uid="{00000000-0005-0000-0000-00003D450000}"/>
    <cellStyle name="Check Cell" xfId="24877" hidden="1" xr:uid="{00000000-0005-0000-0000-00003E450000}"/>
    <cellStyle name="Check Cell" xfId="24902" hidden="1" xr:uid="{00000000-0005-0000-0000-00003F450000}"/>
    <cellStyle name="Check Cell" xfId="24910" hidden="1" xr:uid="{00000000-0005-0000-0000-000040450000}"/>
    <cellStyle name="Check Cell" xfId="24918" hidden="1" xr:uid="{00000000-0005-0000-0000-000041450000}"/>
    <cellStyle name="Check Cell" xfId="24925" hidden="1" xr:uid="{00000000-0005-0000-0000-000042450000}"/>
    <cellStyle name="Check Cell" xfId="24934" hidden="1" xr:uid="{00000000-0005-0000-0000-000043450000}"/>
    <cellStyle name="Check Cell" xfId="24570" hidden="1" xr:uid="{00000000-0005-0000-0000-000044450000}"/>
    <cellStyle name="Check Cell" xfId="24944" hidden="1" xr:uid="{00000000-0005-0000-0000-000045450000}"/>
    <cellStyle name="Check Cell" xfId="24972" hidden="1" xr:uid="{00000000-0005-0000-0000-000046450000}"/>
    <cellStyle name="Check Cell" xfId="24987" hidden="1" xr:uid="{00000000-0005-0000-0000-000047450000}"/>
    <cellStyle name="Check Cell" xfId="24995" hidden="1" xr:uid="{00000000-0005-0000-0000-000048450000}"/>
    <cellStyle name="Check Cell" xfId="24979" hidden="1" xr:uid="{00000000-0005-0000-0000-000049450000}"/>
    <cellStyle name="Check Cell" xfId="25004" hidden="1" xr:uid="{00000000-0005-0000-0000-00004A450000}"/>
    <cellStyle name="Check Cell" xfId="25012" hidden="1" xr:uid="{00000000-0005-0000-0000-00004B450000}"/>
    <cellStyle name="Check Cell" xfId="25027" hidden="1" xr:uid="{00000000-0005-0000-0000-00004C450000}"/>
    <cellStyle name="Check Cell" xfId="25035" hidden="1" xr:uid="{00000000-0005-0000-0000-00004D450000}"/>
    <cellStyle name="Check Cell" xfId="25019" hidden="1" xr:uid="{00000000-0005-0000-0000-00004E450000}"/>
    <cellStyle name="Check Cell" xfId="25044" hidden="1" xr:uid="{00000000-0005-0000-0000-00004F450000}"/>
    <cellStyle name="Check Cell" xfId="25052" hidden="1" xr:uid="{00000000-0005-0000-0000-000050450000}"/>
    <cellStyle name="Check Cell" xfId="25060" hidden="1" xr:uid="{00000000-0005-0000-0000-000051450000}"/>
    <cellStyle name="Check Cell" xfId="25067" hidden="1" xr:uid="{00000000-0005-0000-0000-000052450000}"/>
    <cellStyle name="Check Cell" xfId="25076" hidden="1" xr:uid="{00000000-0005-0000-0000-000053450000}"/>
    <cellStyle name="Check Cell" xfId="24962" hidden="1" xr:uid="{00000000-0005-0000-0000-000054450000}"/>
    <cellStyle name="Check Cell" xfId="25089" hidden="1" xr:uid="{00000000-0005-0000-0000-000055450000}"/>
    <cellStyle name="Check Cell" xfId="25104" hidden="1" xr:uid="{00000000-0005-0000-0000-000056450000}"/>
    <cellStyle name="Check Cell" xfId="25112" hidden="1" xr:uid="{00000000-0005-0000-0000-000057450000}"/>
    <cellStyle name="Check Cell" xfId="25096" hidden="1" xr:uid="{00000000-0005-0000-0000-000058450000}"/>
    <cellStyle name="Check Cell" xfId="25121" hidden="1" xr:uid="{00000000-0005-0000-0000-000059450000}"/>
    <cellStyle name="Check Cell" xfId="25129" hidden="1" xr:uid="{00000000-0005-0000-0000-00005A450000}"/>
    <cellStyle name="Check Cell" xfId="25144" hidden="1" xr:uid="{00000000-0005-0000-0000-00005B450000}"/>
    <cellStyle name="Check Cell" xfId="25152" hidden="1" xr:uid="{00000000-0005-0000-0000-00005C450000}"/>
    <cellStyle name="Check Cell" xfId="25136" hidden="1" xr:uid="{00000000-0005-0000-0000-00005D450000}"/>
    <cellStyle name="Check Cell" xfId="25161" hidden="1" xr:uid="{00000000-0005-0000-0000-00005E450000}"/>
    <cellStyle name="Check Cell" xfId="25169" hidden="1" xr:uid="{00000000-0005-0000-0000-00005F450000}"/>
    <cellStyle name="Check Cell" xfId="25177" hidden="1" xr:uid="{00000000-0005-0000-0000-000060450000}"/>
    <cellStyle name="Check Cell" xfId="25184" hidden="1" xr:uid="{00000000-0005-0000-0000-000061450000}"/>
    <cellStyle name="Check Cell" xfId="25193" hidden="1" xr:uid="{00000000-0005-0000-0000-000062450000}"/>
    <cellStyle name="Check Cell" xfId="25080" hidden="1" xr:uid="{00000000-0005-0000-0000-000063450000}"/>
    <cellStyle name="Check Cell" xfId="24954" hidden="1" xr:uid="{00000000-0005-0000-0000-000064450000}"/>
    <cellStyle name="Check Cell" xfId="25207" hidden="1" xr:uid="{00000000-0005-0000-0000-000065450000}"/>
    <cellStyle name="Check Cell" xfId="25215" hidden="1" xr:uid="{00000000-0005-0000-0000-000066450000}"/>
    <cellStyle name="Check Cell" xfId="25199" hidden="1" xr:uid="{00000000-0005-0000-0000-000067450000}"/>
    <cellStyle name="Check Cell" xfId="25224" hidden="1" xr:uid="{00000000-0005-0000-0000-000068450000}"/>
    <cellStyle name="Check Cell" xfId="25232" hidden="1" xr:uid="{00000000-0005-0000-0000-000069450000}"/>
    <cellStyle name="Check Cell" xfId="25247" hidden="1" xr:uid="{00000000-0005-0000-0000-00006A450000}"/>
    <cellStyle name="Check Cell" xfId="25255" hidden="1" xr:uid="{00000000-0005-0000-0000-00006B450000}"/>
    <cellStyle name="Check Cell" xfId="25239" hidden="1" xr:uid="{00000000-0005-0000-0000-00006C450000}"/>
    <cellStyle name="Check Cell" xfId="25264" hidden="1" xr:uid="{00000000-0005-0000-0000-00006D450000}"/>
    <cellStyle name="Check Cell" xfId="25272" hidden="1" xr:uid="{00000000-0005-0000-0000-00006E450000}"/>
    <cellStyle name="Check Cell" xfId="25280" hidden="1" xr:uid="{00000000-0005-0000-0000-00006F450000}"/>
    <cellStyle name="Check Cell" xfId="25287" hidden="1" xr:uid="{00000000-0005-0000-0000-000070450000}"/>
    <cellStyle name="Check Cell" xfId="25296" hidden="1" xr:uid="{00000000-0005-0000-0000-000071450000}"/>
    <cellStyle name="Check Cell" xfId="25545" xr:uid="{00000000-0005-0000-0000-000072450000}"/>
    <cellStyle name="Check Cell 2" xfId="25546" xr:uid="{00000000-0005-0000-0000-000073450000}"/>
    <cellStyle name="Check Cell 3" xfId="26113" hidden="1" xr:uid="{00000000-0005-0000-0000-000074450000}"/>
    <cellStyle name="Check Cell 3" xfId="26196" hidden="1" xr:uid="{00000000-0005-0000-0000-000075450000}"/>
    <cellStyle name="Check Cell 3" xfId="26224" hidden="1" xr:uid="{00000000-0005-0000-0000-000076450000}"/>
    <cellStyle name="Check Cell 3" xfId="26239" hidden="1" xr:uid="{00000000-0005-0000-0000-000077450000}"/>
    <cellStyle name="Check Cell 3" xfId="26247" hidden="1" xr:uid="{00000000-0005-0000-0000-000078450000}"/>
    <cellStyle name="Check Cell 3" xfId="26231" hidden="1" xr:uid="{00000000-0005-0000-0000-000079450000}"/>
    <cellStyle name="Check Cell 3" xfId="26258" hidden="1" xr:uid="{00000000-0005-0000-0000-00007A450000}"/>
    <cellStyle name="Check Cell 3" xfId="26266" hidden="1" xr:uid="{00000000-0005-0000-0000-00007B450000}"/>
    <cellStyle name="Check Cell 3" xfId="26281" hidden="1" xr:uid="{00000000-0005-0000-0000-00007C450000}"/>
    <cellStyle name="Check Cell 3" xfId="26289" hidden="1" xr:uid="{00000000-0005-0000-0000-00007D450000}"/>
    <cellStyle name="Check Cell 3" xfId="26273" hidden="1" xr:uid="{00000000-0005-0000-0000-00007E450000}"/>
    <cellStyle name="Check Cell 3" xfId="26298" hidden="1" xr:uid="{00000000-0005-0000-0000-00007F450000}"/>
    <cellStyle name="Check Cell 3" xfId="26307" hidden="1" xr:uid="{00000000-0005-0000-0000-000080450000}"/>
    <cellStyle name="Check Cell 3" xfId="26315" hidden="1" xr:uid="{00000000-0005-0000-0000-000081450000}"/>
    <cellStyle name="Check Cell 3" xfId="26322" hidden="1" xr:uid="{00000000-0005-0000-0000-000082450000}"/>
    <cellStyle name="Check Cell 3" xfId="26331" hidden="1" xr:uid="{00000000-0005-0000-0000-000083450000}"/>
    <cellStyle name="Check Cell 3" xfId="26214" hidden="1" xr:uid="{00000000-0005-0000-0000-000084450000}"/>
    <cellStyle name="Check Cell 3" xfId="26344" hidden="1" xr:uid="{00000000-0005-0000-0000-000085450000}"/>
    <cellStyle name="Check Cell 3" xfId="26359" hidden="1" xr:uid="{00000000-0005-0000-0000-000086450000}"/>
    <cellStyle name="Check Cell 3" xfId="26367" hidden="1" xr:uid="{00000000-0005-0000-0000-000087450000}"/>
    <cellStyle name="Check Cell 3" xfId="26351" hidden="1" xr:uid="{00000000-0005-0000-0000-000088450000}"/>
    <cellStyle name="Check Cell 3" xfId="26376" hidden="1" xr:uid="{00000000-0005-0000-0000-000089450000}"/>
    <cellStyle name="Check Cell 3" xfId="26384" hidden="1" xr:uid="{00000000-0005-0000-0000-00008A450000}"/>
    <cellStyle name="Check Cell 3" xfId="26399" hidden="1" xr:uid="{00000000-0005-0000-0000-00008B450000}"/>
    <cellStyle name="Check Cell 3" xfId="26407" hidden="1" xr:uid="{00000000-0005-0000-0000-00008C450000}"/>
    <cellStyle name="Check Cell 3" xfId="26391" hidden="1" xr:uid="{00000000-0005-0000-0000-00008D450000}"/>
    <cellStyle name="Check Cell 3" xfId="26416" hidden="1" xr:uid="{00000000-0005-0000-0000-00008E450000}"/>
    <cellStyle name="Check Cell 3" xfId="26424" hidden="1" xr:uid="{00000000-0005-0000-0000-00008F450000}"/>
    <cellStyle name="Check Cell 3" xfId="26432" hidden="1" xr:uid="{00000000-0005-0000-0000-000090450000}"/>
    <cellStyle name="Check Cell 3" xfId="26439" hidden="1" xr:uid="{00000000-0005-0000-0000-000091450000}"/>
    <cellStyle name="Check Cell 3" xfId="26448" hidden="1" xr:uid="{00000000-0005-0000-0000-000092450000}"/>
    <cellStyle name="Check Cell 3" xfId="26335" hidden="1" xr:uid="{00000000-0005-0000-0000-000093450000}"/>
    <cellStyle name="Check Cell 3" xfId="26206" hidden="1" xr:uid="{00000000-0005-0000-0000-000094450000}"/>
    <cellStyle name="Check Cell 3" xfId="26462" hidden="1" xr:uid="{00000000-0005-0000-0000-000095450000}"/>
    <cellStyle name="Check Cell 3" xfId="26470" hidden="1" xr:uid="{00000000-0005-0000-0000-000096450000}"/>
    <cellStyle name="Check Cell 3" xfId="26454" hidden="1" xr:uid="{00000000-0005-0000-0000-000097450000}"/>
    <cellStyle name="Check Cell 3" xfId="26479" hidden="1" xr:uid="{00000000-0005-0000-0000-000098450000}"/>
    <cellStyle name="Check Cell 3" xfId="26487" hidden="1" xr:uid="{00000000-0005-0000-0000-000099450000}"/>
    <cellStyle name="Check Cell 3" xfId="26502" hidden="1" xr:uid="{00000000-0005-0000-0000-00009A450000}"/>
    <cellStyle name="Check Cell 3" xfId="26510" hidden="1" xr:uid="{00000000-0005-0000-0000-00009B450000}"/>
    <cellStyle name="Check Cell 3" xfId="26494" hidden="1" xr:uid="{00000000-0005-0000-0000-00009C450000}"/>
    <cellStyle name="Check Cell 3" xfId="26519" hidden="1" xr:uid="{00000000-0005-0000-0000-00009D450000}"/>
    <cellStyle name="Check Cell 3" xfId="26527" hidden="1" xr:uid="{00000000-0005-0000-0000-00009E450000}"/>
    <cellStyle name="Check Cell 3" xfId="26535" hidden="1" xr:uid="{00000000-0005-0000-0000-00009F450000}"/>
    <cellStyle name="Check Cell 3" xfId="26542" hidden="1" xr:uid="{00000000-0005-0000-0000-0000A0450000}"/>
    <cellStyle name="Check Cell 3" xfId="26551" hidden="1" xr:uid="{00000000-0005-0000-0000-0000A1450000}"/>
    <cellStyle name="Check Cell 3" xfId="26185" hidden="1" xr:uid="{00000000-0005-0000-0000-0000A2450000}"/>
    <cellStyle name="Check Cell 3" xfId="26138" hidden="1" xr:uid="{00000000-0005-0000-0000-0000A3450000}"/>
    <cellStyle name="Check Cell 3" xfId="26567" hidden="1" xr:uid="{00000000-0005-0000-0000-0000A4450000}"/>
    <cellStyle name="Check Cell 3" xfId="26582" hidden="1" xr:uid="{00000000-0005-0000-0000-0000A5450000}"/>
    <cellStyle name="Check Cell 3" xfId="26590" hidden="1" xr:uid="{00000000-0005-0000-0000-0000A6450000}"/>
    <cellStyle name="Check Cell 3" xfId="26574" hidden="1" xr:uid="{00000000-0005-0000-0000-0000A7450000}"/>
    <cellStyle name="Check Cell 3" xfId="26600" hidden="1" xr:uid="{00000000-0005-0000-0000-0000A8450000}"/>
    <cellStyle name="Check Cell 3" xfId="26608" hidden="1" xr:uid="{00000000-0005-0000-0000-0000A9450000}"/>
    <cellStyle name="Check Cell 3" xfId="26623" hidden="1" xr:uid="{00000000-0005-0000-0000-0000AA450000}"/>
    <cellStyle name="Check Cell 3" xfId="26631" hidden="1" xr:uid="{00000000-0005-0000-0000-0000AB450000}"/>
    <cellStyle name="Check Cell 3" xfId="26615" hidden="1" xr:uid="{00000000-0005-0000-0000-0000AC450000}"/>
    <cellStyle name="Check Cell 3" xfId="26640" hidden="1" xr:uid="{00000000-0005-0000-0000-0000AD450000}"/>
    <cellStyle name="Check Cell 3" xfId="26648" hidden="1" xr:uid="{00000000-0005-0000-0000-0000AE450000}"/>
    <cellStyle name="Check Cell 3" xfId="26656" hidden="1" xr:uid="{00000000-0005-0000-0000-0000AF450000}"/>
    <cellStyle name="Check Cell 3" xfId="26663" hidden="1" xr:uid="{00000000-0005-0000-0000-0000B0450000}"/>
    <cellStyle name="Check Cell 3" xfId="26672" hidden="1" xr:uid="{00000000-0005-0000-0000-0000B1450000}"/>
    <cellStyle name="Check Cell 3" xfId="26123" hidden="1" xr:uid="{00000000-0005-0000-0000-0000B2450000}"/>
    <cellStyle name="Check Cell 3" xfId="26685" hidden="1" xr:uid="{00000000-0005-0000-0000-0000B3450000}"/>
    <cellStyle name="Check Cell 3" xfId="26700" hidden="1" xr:uid="{00000000-0005-0000-0000-0000B4450000}"/>
    <cellStyle name="Check Cell 3" xfId="26708" hidden="1" xr:uid="{00000000-0005-0000-0000-0000B5450000}"/>
    <cellStyle name="Check Cell 3" xfId="26692" hidden="1" xr:uid="{00000000-0005-0000-0000-0000B6450000}"/>
    <cellStyle name="Check Cell 3" xfId="26717" hidden="1" xr:uid="{00000000-0005-0000-0000-0000B7450000}"/>
    <cellStyle name="Check Cell 3" xfId="26725" hidden="1" xr:uid="{00000000-0005-0000-0000-0000B8450000}"/>
    <cellStyle name="Check Cell 3" xfId="26740" hidden="1" xr:uid="{00000000-0005-0000-0000-0000B9450000}"/>
    <cellStyle name="Check Cell 3" xfId="26748" hidden="1" xr:uid="{00000000-0005-0000-0000-0000BA450000}"/>
    <cellStyle name="Check Cell 3" xfId="26732" hidden="1" xr:uid="{00000000-0005-0000-0000-0000BB450000}"/>
    <cellStyle name="Check Cell 3" xfId="26757" hidden="1" xr:uid="{00000000-0005-0000-0000-0000BC450000}"/>
    <cellStyle name="Check Cell 3" xfId="26765" hidden="1" xr:uid="{00000000-0005-0000-0000-0000BD450000}"/>
    <cellStyle name="Check Cell 3" xfId="26773" hidden="1" xr:uid="{00000000-0005-0000-0000-0000BE450000}"/>
    <cellStyle name="Check Cell 3" xfId="26780" hidden="1" xr:uid="{00000000-0005-0000-0000-0000BF450000}"/>
    <cellStyle name="Check Cell 3" xfId="26789" hidden="1" xr:uid="{00000000-0005-0000-0000-0000C0450000}"/>
    <cellStyle name="Check Cell 3" xfId="26676" hidden="1" xr:uid="{00000000-0005-0000-0000-0000C1450000}"/>
    <cellStyle name="Check Cell 3" xfId="26129" hidden="1" xr:uid="{00000000-0005-0000-0000-0000C2450000}"/>
    <cellStyle name="Check Cell 3" xfId="26803" hidden="1" xr:uid="{00000000-0005-0000-0000-0000C3450000}"/>
    <cellStyle name="Check Cell 3" xfId="26811" hidden="1" xr:uid="{00000000-0005-0000-0000-0000C4450000}"/>
    <cellStyle name="Check Cell 3" xfId="26795" hidden="1" xr:uid="{00000000-0005-0000-0000-0000C5450000}"/>
    <cellStyle name="Check Cell 3" xfId="26820" hidden="1" xr:uid="{00000000-0005-0000-0000-0000C6450000}"/>
    <cellStyle name="Check Cell 3" xfId="26828" hidden="1" xr:uid="{00000000-0005-0000-0000-0000C7450000}"/>
    <cellStyle name="Check Cell 3" xfId="26843" hidden="1" xr:uid="{00000000-0005-0000-0000-0000C8450000}"/>
    <cellStyle name="Check Cell 3" xfId="26851" hidden="1" xr:uid="{00000000-0005-0000-0000-0000C9450000}"/>
    <cellStyle name="Check Cell 3" xfId="26835" hidden="1" xr:uid="{00000000-0005-0000-0000-0000CA450000}"/>
    <cellStyle name="Check Cell 3" xfId="26860" hidden="1" xr:uid="{00000000-0005-0000-0000-0000CB450000}"/>
    <cellStyle name="Check Cell 3" xfId="26868" hidden="1" xr:uid="{00000000-0005-0000-0000-0000CC450000}"/>
    <cellStyle name="Check Cell 3" xfId="26876" hidden="1" xr:uid="{00000000-0005-0000-0000-0000CD450000}"/>
    <cellStyle name="Check Cell 3" xfId="26883" hidden="1" xr:uid="{00000000-0005-0000-0000-0000CE450000}"/>
    <cellStyle name="Check Cell 3" xfId="26892" hidden="1" xr:uid="{00000000-0005-0000-0000-0000CF450000}"/>
    <cellStyle name="Check Cell 3" xfId="26148" hidden="1" xr:uid="{00000000-0005-0000-0000-0000D0450000}"/>
    <cellStyle name="Check Cell 3" xfId="26154" hidden="1" xr:uid="{00000000-0005-0000-0000-0000D1450000}"/>
    <cellStyle name="Check Cell 3" xfId="26175" hidden="1" xr:uid="{00000000-0005-0000-0000-0000D2450000}"/>
    <cellStyle name="Check Cell 3" xfId="26904" hidden="1" xr:uid="{00000000-0005-0000-0000-0000D3450000}"/>
    <cellStyle name="Check Cell 3" xfId="26912" hidden="1" xr:uid="{00000000-0005-0000-0000-0000D4450000}"/>
    <cellStyle name="Check Cell 3" xfId="26560" hidden="1" xr:uid="{00000000-0005-0000-0000-0000D5450000}"/>
    <cellStyle name="Check Cell 3" xfId="26921" hidden="1" xr:uid="{00000000-0005-0000-0000-0000D6450000}"/>
    <cellStyle name="Check Cell 3" xfId="26929" hidden="1" xr:uid="{00000000-0005-0000-0000-0000D7450000}"/>
    <cellStyle name="Check Cell 3" xfId="26944" hidden="1" xr:uid="{00000000-0005-0000-0000-0000D8450000}"/>
    <cellStyle name="Check Cell 3" xfId="26952" hidden="1" xr:uid="{00000000-0005-0000-0000-0000D9450000}"/>
    <cellStyle name="Check Cell 3" xfId="26936" hidden="1" xr:uid="{00000000-0005-0000-0000-0000DA450000}"/>
    <cellStyle name="Check Cell 3" xfId="26961" hidden="1" xr:uid="{00000000-0005-0000-0000-0000DB450000}"/>
    <cellStyle name="Check Cell 3" xfId="26969" hidden="1" xr:uid="{00000000-0005-0000-0000-0000DC450000}"/>
    <cellStyle name="Check Cell 3" xfId="26977" hidden="1" xr:uid="{00000000-0005-0000-0000-0000DD450000}"/>
    <cellStyle name="Check Cell 3" xfId="26984" hidden="1" xr:uid="{00000000-0005-0000-0000-0000DE450000}"/>
    <cellStyle name="Check Cell 3" xfId="26993" hidden="1" xr:uid="{00000000-0005-0000-0000-0000DF450000}"/>
    <cellStyle name="Check Cell 3" xfId="26171" hidden="1" xr:uid="{00000000-0005-0000-0000-0000E0450000}"/>
    <cellStyle name="Check Cell 3" xfId="27006" hidden="1" xr:uid="{00000000-0005-0000-0000-0000E1450000}"/>
    <cellStyle name="Check Cell 3" xfId="27021" hidden="1" xr:uid="{00000000-0005-0000-0000-0000E2450000}"/>
    <cellStyle name="Check Cell 3" xfId="27029" hidden="1" xr:uid="{00000000-0005-0000-0000-0000E3450000}"/>
    <cellStyle name="Check Cell 3" xfId="27013" hidden="1" xr:uid="{00000000-0005-0000-0000-0000E4450000}"/>
    <cellStyle name="Check Cell 3" xfId="27038" hidden="1" xr:uid="{00000000-0005-0000-0000-0000E5450000}"/>
    <cellStyle name="Check Cell 3" xfId="27046" hidden="1" xr:uid="{00000000-0005-0000-0000-0000E6450000}"/>
    <cellStyle name="Check Cell 3" xfId="27061" hidden="1" xr:uid="{00000000-0005-0000-0000-0000E7450000}"/>
    <cellStyle name="Check Cell 3" xfId="27069" hidden="1" xr:uid="{00000000-0005-0000-0000-0000E8450000}"/>
    <cellStyle name="Check Cell 3" xfId="27053" hidden="1" xr:uid="{00000000-0005-0000-0000-0000E9450000}"/>
    <cellStyle name="Check Cell 3" xfId="27078" hidden="1" xr:uid="{00000000-0005-0000-0000-0000EA450000}"/>
    <cellStyle name="Check Cell 3" xfId="27086" hidden="1" xr:uid="{00000000-0005-0000-0000-0000EB450000}"/>
    <cellStyle name="Check Cell 3" xfId="27094" hidden="1" xr:uid="{00000000-0005-0000-0000-0000EC450000}"/>
    <cellStyle name="Check Cell 3" xfId="27101" hidden="1" xr:uid="{00000000-0005-0000-0000-0000ED450000}"/>
    <cellStyle name="Check Cell 3" xfId="27110" hidden="1" xr:uid="{00000000-0005-0000-0000-0000EE450000}"/>
    <cellStyle name="Check Cell 3" xfId="26997" hidden="1" xr:uid="{00000000-0005-0000-0000-0000EF450000}"/>
    <cellStyle name="Check Cell 3" xfId="26163" hidden="1" xr:uid="{00000000-0005-0000-0000-0000F0450000}"/>
    <cellStyle name="Check Cell 3" xfId="27124" hidden="1" xr:uid="{00000000-0005-0000-0000-0000F1450000}"/>
    <cellStyle name="Check Cell 3" xfId="27132" hidden="1" xr:uid="{00000000-0005-0000-0000-0000F2450000}"/>
    <cellStyle name="Check Cell 3" xfId="27116" hidden="1" xr:uid="{00000000-0005-0000-0000-0000F3450000}"/>
    <cellStyle name="Check Cell 3" xfId="27141" hidden="1" xr:uid="{00000000-0005-0000-0000-0000F4450000}"/>
    <cellStyle name="Check Cell 3" xfId="27149" hidden="1" xr:uid="{00000000-0005-0000-0000-0000F5450000}"/>
    <cellStyle name="Check Cell 3" xfId="27164" hidden="1" xr:uid="{00000000-0005-0000-0000-0000F6450000}"/>
    <cellStyle name="Check Cell 3" xfId="27172" hidden="1" xr:uid="{00000000-0005-0000-0000-0000F7450000}"/>
    <cellStyle name="Check Cell 3" xfId="27156" hidden="1" xr:uid="{00000000-0005-0000-0000-0000F8450000}"/>
    <cellStyle name="Check Cell 3" xfId="27181" hidden="1" xr:uid="{00000000-0005-0000-0000-0000F9450000}"/>
    <cellStyle name="Check Cell 3" xfId="27189" hidden="1" xr:uid="{00000000-0005-0000-0000-0000FA450000}"/>
    <cellStyle name="Check Cell 3" xfId="27197" hidden="1" xr:uid="{00000000-0005-0000-0000-0000FB450000}"/>
    <cellStyle name="Check Cell 3" xfId="27204" hidden="1" xr:uid="{00000000-0005-0000-0000-0000FC450000}"/>
    <cellStyle name="Check Cell 3" xfId="27213" hidden="1" xr:uid="{00000000-0005-0000-0000-0000FD450000}"/>
    <cellStyle name="Check Cell 3" xfId="51520" hidden="1" xr:uid="{00000000-0005-0000-0000-0000FE450000}"/>
    <cellStyle name="Check Cell 3" xfId="51601" hidden="1" xr:uid="{00000000-0005-0000-0000-0000FF450000}"/>
    <cellStyle name="Check Cell 3" xfId="51629" hidden="1" xr:uid="{00000000-0005-0000-0000-000000460000}"/>
    <cellStyle name="Check Cell 3" xfId="51644" hidden="1" xr:uid="{00000000-0005-0000-0000-000001460000}"/>
    <cellStyle name="Check Cell 3" xfId="51652" hidden="1" xr:uid="{00000000-0005-0000-0000-000002460000}"/>
    <cellStyle name="Check Cell 3" xfId="51636" hidden="1" xr:uid="{00000000-0005-0000-0000-000003460000}"/>
    <cellStyle name="Check Cell 3" xfId="51663" hidden="1" xr:uid="{00000000-0005-0000-0000-000004460000}"/>
    <cellStyle name="Check Cell 3" xfId="51671" hidden="1" xr:uid="{00000000-0005-0000-0000-000005460000}"/>
    <cellStyle name="Check Cell 3" xfId="51686" hidden="1" xr:uid="{00000000-0005-0000-0000-000006460000}"/>
    <cellStyle name="Check Cell 3" xfId="51694" hidden="1" xr:uid="{00000000-0005-0000-0000-000007460000}"/>
    <cellStyle name="Check Cell 3" xfId="51678" hidden="1" xr:uid="{00000000-0005-0000-0000-000008460000}"/>
    <cellStyle name="Check Cell 3" xfId="51703" hidden="1" xr:uid="{00000000-0005-0000-0000-000009460000}"/>
    <cellStyle name="Check Cell 3" xfId="51712" hidden="1" xr:uid="{00000000-0005-0000-0000-00000A460000}"/>
    <cellStyle name="Check Cell 3" xfId="51720" hidden="1" xr:uid="{00000000-0005-0000-0000-00000B460000}"/>
    <cellStyle name="Check Cell 3" xfId="51727" hidden="1" xr:uid="{00000000-0005-0000-0000-00000C460000}"/>
    <cellStyle name="Check Cell 3" xfId="51736" hidden="1" xr:uid="{00000000-0005-0000-0000-00000D460000}"/>
    <cellStyle name="Check Cell 3" xfId="51619" hidden="1" xr:uid="{00000000-0005-0000-0000-00000E460000}"/>
    <cellStyle name="Check Cell 3" xfId="51749" hidden="1" xr:uid="{00000000-0005-0000-0000-00000F460000}"/>
    <cellStyle name="Check Cell 3" xfId="51764" hidden="1" xr:uid="{00000000-0005-0000-0000-000010460000}"/>
    <cellStyle name="Check Cell 3" xfId="51772" hidden="1" xr:uid="{00000000-0005-0000-0000-000011460000}"/>
    <cellStyle name="Check Cell 3" xfId="51756" hidden="1" xr:uid="{00000000-0005-0000-0000-000012460000}"/>
    <cellStyle name="Check Cell 3" xfId="51781" hidden="1" xr:uid="{00000000-0005-0000-0000-000013460000}"/>
    <cellStyle name="Check Cell 3" xfId="51789" hidden="1" xr:uid="{00000000-0005-0000-0000-000014460000}"/>
    <cellStyle name="Check Cell 3" xfId="51804" hidden="1" xr:uid="{00000000-0005-0000-0000-000015460000}"/>
    <cellStyle name="Check Cell 3" xfId="51812" hidden="1" xr:uid="{00000000-0005-0000-0000-000016460000}"/>
    <cellStyle name="Check Cell 3" xfId="51796" hidden="1" xr:uid="{00000000-0005-0000-0000-000017460000}"/>
    <cellStyle name="Check Cell 3" xfId="51821" hidden="1" xr:uid="{00000000-0005-0000-0000-000018460000}"/>
    <cellStyle name="Check Cell 3" xfId="51829" hidden="1" xr:uid="{00000000-0005-0000-0000-000019460000}"/>
    <cellStyle name="Check Cell 3" xfId="51837" hidden="1" xr:uid="{00000000-0005-0000-0000-00001A460000}"/>
    <cellStyle name="Check Cell 3" xfId="51844" hidden="1" xr:uid="{00000000-0005-0000-0000-00001B460000}"/>
    <cellStyle name="Check Cell 3" xfId="51853" hidden="1" xr:uid="{00000000-0005-0000-0000-00001C460000}"/>
    <cellStyle name="Check Cell 3" xfId="51740" hidden="1" xr:uid="{00000000-0005-0000-0000-00001D460000}"/>
    <cellStyle name="Check Cell 3" xfId="51611" hidden="1" xr:uid="{00000000-0005-0000-0000-00001E460000}"/>
    <cellStyle name="Check Cell 3" xfId="51867" hidden="1" xr:uid="{00000000-0005-0000-0000-00001F460000}"/>
    <cellStyle name="Check Cell 3" xfId="51875" hidden="1" xr:uid="{00000000-0005-0000-0000-000020460000}"/>
    <cellStyle name="Check Cell 3" xfId="51859" hidden="1" xr:uid="{00000000-0005-0000-0000-000021460000}"/>
    <cellStyle name="Check Cell 3" xfId="51884" hidden="1" xr:uid="{00000000-0005-0000-0000-000022460000}"/>
    <cellStyle name="Check Cell 3" xfId="51892" hidden="1" xr:uid="{00000000-0005-0000-0000-000023460000}"/>
    <cellStyle name="Check Cell 3" xfId="51907" hidden="1" xr:uid="{00000000-0005-0000-0000-000024460000}"/>
    <cellStyle name="Check Cell 3" xfId="51915" hidden="1" xr:uid="{00000000-0005-0000-0000-000025460000}"/>
    <cellStyle name="Check Cell 3" xfId="51899" hidden="1" xr:uid="{00000000-0005-0000-0000-000026460000}"/>
    <cellStyle name="Check Cell 3" xfId="51924" hidden="1" xr:uid="{00000000-0005-0000-0000-000027460000}"/>
    <cellStyle name="Check Cell 3" xfId="51932" hidden="1" xr:uid="{00000000-0005-0000-0000-000028460000}"/>
    <cellStyle name="Check Cell 3" xfId="51940" hidden="1" xr:uid="{00000000-0005-0000-0000-000029460000}"/>
    <cellStyle name="Check Cell 3" xfId="51947" hidden="1" xr:uid="{00000000-0005-0000-0000-00002A460000}"/>
    <cellStyle name="Check Cell 3" xfId="51956" hidden="1" xr:uid="{00000000-0005-0000-0000-00002B460000}"/>
    <cellStyle name="Check Cell 3" xfId="51591" hidden="1" xr:uid="{00000000-0005-0000-0000-00002C460000}"/>
    <cellStyle name="Check Cell 3" xfId="51545" hidden="1" xr:uid="{00000000-0005-0000-0000-00002D460000}"/>
    <cellStyle name="Check Cell 3" xfId="51972" hidden="1" xr:uid="{00000000-0005-0000-0000-00002E460000}"/>
    <cellStyle name="Check Cell 3" xfId="51987" hidden="1" xr:uid="{00000000-0005-0000-0000-00002F460000}"/>
    <cellStyle name="Check Cell 3" xfId="51995" hidden="1" xr:uid="{00000000-0005-0000-0000-000030460000}"/>
    <cellStyle name="Check Cell 3" xfId="51979" hidden="1" xr:uid="{00000000-0005-0000-0000-000031460000}"/>
    <cellStyle name="Check Cell 3" xfId="52005" hidden="1" xr:uid="{00000000-0005-0000-0000-000032460000}"/>
    <cellStyle name="Check Cell 3" xfId="52013" hidden="1" xr:uid="{00000000-0005-0000-0000-000033460000}"/>
    <cellStyle name="Check Cell 3" xfId="52028" hidden="1" xr:uid="{00000000-0005-0000-0000-000034460000}"/>
    <cellStyle name="Check Cell 3" xfId="52036" hidden="1" xr:uid="{00000000-0005-0000-0000-000035460000}"/>
    <cellStyle name="Check Cell 3" xfId="52020" hidden="1" xr:uid="{00000000-0005-0000-0000-000036460000}"/>
    <cellStyle name="Check Cell 3" xfId="52045" hidden="1" xr:uid="{00000000-0005-0000-0000-000037460000}"/>
    <cellStyle name="Check Cell 3" xfId="52053" hidden="1" xr:uid="{00000000-0005-0000-0000-000038460000}"/>
    <cellStyle name="Check Cell 3" xfId="52061" hidden="1" xr:uid="{00000000-0005-0000-0000-000039460000}"/>
    <cellStyle name="Check Cell 3" xfId="52068" hidden="1" xr:uid="{00000000-0005-0000-0000-00003A460000}"/>
    <cellStyle name="Check Cell 3" xfId="52077" hidden="1" xr:uid="{00000000-0005-0000-0000-00003B460000}"/>
    <cellStyle name="Check Cell 3" xfId="51530" hidden="1" xr:uid="{00000000-0005-0000-0000-00003C460000}"/>
    <cellStyle name="Check Cell 3" xfId="52090" hidden="1" xr:uid="{00000000-0005-0000-0000-00003D460000}"/>
    <cellStyle name="Check Cell 3" xfId="52105" hidden="1" xr:uid="{00000000-0005-0000-0000-00003E460000}"/>
    <cellStyle name="Check Cell 3" xfId="52113" hidden="1" xr:uid="{00000000-0005-0000-0000-00003F460000}"/>
    <cellStyle name="Check Cell 3" xfId="52097" hidden="1" xr:uid="{00000000-0005-0000-0000-000040460000}"/>
    <cellStyle name="Check Cell 3" xfId="52122" hidden="1" xr:uid="{00000000-0005-0000-0000-000041460000}"/>
    <cellStyle name="Check Cell 3" xfId="52130" hidden="1" xr:uid="{00000000-0005-0000-0000-000042460000}"/>
    <cellStyle name="Check Cell 3" xfId="52145" hidden="1" xr:uid="{00000000-0005-0000-0000-000043460000}"/>
    <cellStyle name="Check Cell 3" xfId="52153" hidden="1" xr:uid="{00000000-0005-0000-0000-000044460000}"/>
    <cellStyle name="Check Cell 3" xfId="52137" hidden="1" xr:uid="{00000000-0005-0000-0000-000045460000}"/>
    <cellStyle name="Check Cell 3" xfId="52162" hidden="1" xr:uid="{00000000-0005-0000-0000-000046460000}"/>
    <cellStyle name="Check Cell 3" xfId="52170" hidden="1" xr:uid="{00000000-0005-0000-0000-000047460000}"/>
    <cellStyle name="Check Cell 3" xfId="52178" hidden="1" xr:uid="{00000000-0005-0000-0000-000048460000}"/>
    <cellStyle name="Check Cell 3" xfId="52185" hidden="1" xr:uid="{00000000-0005-0000-0000-000049460000}"/>
    <cellStyle name="Check Cell 3" xfId="52194" hidden="1" xr:uid="{00000000-0005-0000-0000-00004A460000}"/>
    <cellStyle name="Check Cell 3" xfId="52081" hidden="1" xr:uid="{00000000-0005-0000-0000-00004B460000}"/>
    <cellStyle name="Check Cell 3" xfId="51536" hidden="1" xr:uid="{00000000-0005-0000-0000-00004C460000}"/>
    <cellStyle name="Check Cell 3" xfId="52208" hidden="1" xr:uid="{00000000-0005-0000-0000-00004D460000}"/>
    <cellStyle name="Check Cell 3" xfId="52216" hidden="1" xr:uid="{00000000-0005-0000-0000-00004E460000}"/>
    <cellStyle name="Check Cell 3" xfId="52200" hidden="1" xr:uid="{00000000-0005-0000-0000-00004F460000}"/>
    <cellStyle name="Check Cell 3" xfId="52225" hidden="1" xr:uid="{00000000-0005-0000-0000-000050460000}"/>
    <cellStyle name="Check Cell 3" xfId="52233" hidden="1" xr:uid="{00000000-0005-0000-0000-000051460000}"/>
    <cellStyle name="Check Cell 3" xfId="52248" hidden="1" xr:uid="{00000000-0005-0000-0000-000052460000}"/>
    <cellStyle name="Check Cell 3" xfId="52256" hidden="1" xr:uid="{00000000-0005-0000-0000-000053460000}"/>
    <cellStyle name="Check Cell 3" xfId="52240" hidden="1" xr:uid="{00000000-0005-0000-0000-000054460000}"/>
    <cellStyle name="Check Cell 3" xfId="52265" hidden="1" xr:uid="{00000000-0005-0000-0000-000055460000}"/>
    <cellStyle name="Check Cell 3" xfId="52273" hidden="1" xr:uid="{00000000-0005-0000-0000-000056460000}"/>
    <cellStyle name="Check Cell 3" xfId="52281" hidden="1" xr:uid="{00000000-0005-0000-0000-000057460000}"/>
    <cellStyle name="Check Cell 3" xfId="52288" hidden="1" xr:uid="{00000000-0005-0000-0000-000058460000}"/>
    <cellStyle name="Check Cell 3" xfId="52297" hidden="1" xr:uid="{00000000-0005-0000-0000-000059460000}"/>
    <cellStyle name="Check Cell 3" xfId="51554" hidden="1" xr:uid="{00000000-0005-0000-0000-00005A460000}"/>
    <cellStyle name="Check Cell 3" xfId="51560" hidden="1" xr:uid="{00000000-0005-0000-0000-00005B460000}"/>
    <cellStyle name="Check Cell 3" xfId="51581" hidden="1" xr:uid="{00000000-0005-0000-0000-00005C460000}"/>
    <cellStyle name="Check Cell 3" xfId="52309" hidden="1" xr:uid="{00000000-0005-0000-0000-00005D460000}"/>
    <cellStyle name="Check Cell 3" xfId="52317" hidden="1" xr:uid="{00000000-0005-0000-0000-00005E460000}"/>
    <cellStyle name="Check Cell 3" xfId="51965" hidden="1" xr:uid="{00000000-0005-0000-0000-00005F460000}"/>
    <cellStyle name="Check Cell 3" xfId="52326" hidden="1" xr:uid="{00000000-0005-0000-0000-000060460000}"/>
    <cellStyle name="Check Cell 3" xfId="52334" hidden="1" xr:uid="{00000000-0005-0000-0000-000061460000}"/>
    <cellStyle name="Check Cell 3" xfId="52349" hidden="1" xr:uid="{00000000-0005-0000-0000-000062460000}"/>
    <cellStyle name="Check Cell 3" xfId="52357" hidden="1" xr:uid="{00000000-0005-0000-0000-000063460000}"/>
    <cellStyle name="Check Cell 3" xfId="52341" hidden="1" xr:uid="{00000000-0005-0000-0000-000064460000}"/>
    <cellStyle name="Check Cell 3" xfId="52366" hidden="1" xr:uid="{00000000-0005-0000-0000-000065460000}"/>
    <cellStyle name="Check Cell 3" xfId="52374" hidden="1" xr:uid="{00000000-0005-0000-0000-000066460000}"/>
    <cellStyle name="Check Cell 3" xfId="52382" hidden="1" xr:uid="{00000000-0005-0000-0000-000067460000}"/>
    <cellStyle name="Check Cell 3" xfId="52389" hidden="1" xr:uid="{00000000-0005-0000-0000-000068460000}"/>
    <cellStyle name="Check Cell 3" xfId="52398" hidden="1" xr:uid="{00000000-0005-0000-0000-000069460000}"/>
    <cellStyle name="Check Cell 3" xfId="51577" hidden="1" xr:uid="{00000000-0005-0000-0000-00006A460000}"/>
    <cellStyle name="Check Cell 3" xfId="52411" hidden="1" xr:uid="{00000000-0005-0000-0000-00006B460000}"/>
    <cellStyle name="Check Cell 3" xfId="52426" hidden="1" xr:uid="{00000000-0005-0000-0000-00006C460000}"/>
    <cellStyle name="Check Cell 3" xfId="52434" hidden="1" xr:uid="{00000000-0005-0000-0000-00006D460000}"/>
    <cellStyle name="Check Cell 3" xfId="52418" hidden="1" xr:uid="{00000000-0005-0000-0000-00006E460000}"/>
    <cellStyle name="Check Cell 3" xfId="52443" hidden="1" xr:uid="{00000000-0005-0000-0000-00006F460000}"/>
    <cellStyle name="Check Cell 3" xfId="52451" hidden="1" xr:uid="{00000000-0005-0000-0000-000070460000}"/>
    <cellStyle name="Check Cell 3" xfId="52466" hidden="1" xr:uid="{00000000-0005-0000-0000-000071460000}"/>
    <cellStyle name="Check Cell 3" xfId="52474" hidden="1" xr:uid="{00000000-0005-0000-0000-000072460000}"/>
    <cellStyle name="Check Cell 3" xfId="52458" hidden="1" xr:uid="{00000000-0005-0000-0000-000073460000}"/>
    <cellStyle name="Check Cell 3" xfId="52483" hidden="1" xr:uid="{00000000-0005-0000-0000-000074460000}"/>
    <cellStyle name="Check Cell 3" xfId="52491" hidden="1" xr:uid="{00000000-0005-0000-0000-000075460000}"/>
    <cellStyle name="Check Cell 3" xfId="52499" hidden="1" xr:uid="{00000000-0005-0000-0000-000076460000}"/>
    <cellStyle name="Check Cell 3" xfId="52506" hidden="1" xr:uid="{00000000-0005-0000-0000-000077460000}"/>
    <cellStyle name="Check Cell 3" xfId="52515" hidden="1" xr:uid="{00000000-0005-0000-0000-000078460000}"/>
    <cellStyle name="Check Cell 3" xfId="52402" hidden="1" xr:uid="{00000000-0005-0000-0000-000079460000}"/>
    <cellStyle name="Check Cell 3" xfId="51569" hidden="1" xr:uid="{00000000-0005-0000-0000-00007A460000}"/>
    <cellStyle name="Check Cell 3" xfId="52529" hidden="1" xr:uid="{00000000-0005-0000-0000-00007B460000}"/>
    <cellStyle name="Check Cell 3" xfId="52537" hidden="1" xr:uid="{00000000-0005-0000-0000-00007C460000}"/>
    <cellStyle name="Check Cell 3" xfId="52521" hidden="1" xr:uid="{00000000-0005-0000-0000-00007D460000}"/>
    <cellStyle name="Check Cell 3" xfId="52546" hidden="1" xr:uid="{00000000-0005-0000-0000-00007E460000}"/>
    <cellStyle name="Check Cell 3" xfId="52554" hidden="1" xr:uid="{00000000-0005-0000-0000-00007F460000}"/>
    <cellStyle name="Check Cell 3" xfId="52569" hidden="1" xr:uid="{00000000-0005-0000-0000-000080460000}"/>
    <cellStyle name="Check Cell 3" xfId="52577" hidden="1" xr:uid="{00000000-0005-0000-0000-000081460000}"/>
    <cellStyle name="Check Cell 3" xfId="52561" hidden="1" xr:uid="{00000000-0005-0000-0000-000082460000}"/>
    <cellStyle name="Check Cell 3" xfId="52586" hidden="1" xr:uid="{00000000-0005-0000-0000-000083460000}"/>
    <cellStyle name="Check Cell 3" xfId="52594" hidden="1" xr:uid="{00000000-0005-0000-0000-000084460000}"/>
    <cellStyle name="Check Cell 3" xfId="52602" hidden="1" xr:uid="{00000000-0005-0000-0000-000085460000}"/>
    <cellStyle name="Check Cell 3" xfId="52609" hidden="1" xr:uid="{00000000-0005-0000-0000-000086460000}"/>
    <cellStyle name="Check Cell 3" xfId="52618" hidden="1" xr:uid="{00000000-0005-0000-0000-000087460000}"/>
    <cellStyle name="Check Cell 3" xfId="27221" hidden="1" xr:uid="{00000000-0005-0000-0000-000088460000}"/>
    <cellStyle name="Check Cell 3" xfId="27229" hidden="1" xr:uid="{00000000-0005-0000-0000-000089460000}"/>
    <cellStyle name="Check Cell 3" xfId="27244" hidden="1" xr:uid="{00000000-0005-0000-0000-00008A460000}"/>
    <cellStyle name="Check Cell 3" xfId="27252" hidden="1" xr:uid="{00000000-0005-0000-0000-00008B460000}"/>
    <cellStyle name="Check Cell 3" xfId="27236" hidden="1" xr:uid="{00000000-0005-0000-0000-00008C460000}"/>
    <cellStyle name="Check Cell 3" xfId="27262" hidden="1" xr:uid="{00000000-0005-0000-0000-00008D460000}"/>
    <cellStyle name="Check Cell 3" xfId="27270" hidden="1" xr:uid="{00000000-0005-0000-0000-00008E460000}"/>
    <cellStyle name="Check Cell 3" xfId="27285" hidden="1" xr:uid="{00000000-0005-0000-0000-00008F460000}"/>
    <cellStyle name="Check Cell 3" xfId="27293" hidden="1" xr:uid="{00000000-0005-0000-0000-000090460000}"/>
    <cellStyle name="Check Cell 3" xfId="27277" hidden="1" xr:uid="{00000000-0005-0000-0000-000091460000}"/>
    <cellStyle name="Check Cell 3" xfId="27302" hidden="1" xr:uid="{00000000-0005-0000-0000-000092460000}"/>
    <cellStyle name="Check Cell 3" xfId="27311" hidden="1" xr:uid="{00000000-0005-0000-0000-000093460000}"/>
    <cellStyle name="Check Cell 3" xfId="27319" hidden="1" xr:uid="{00000000-0005-0000-0000-000094460000}"/>
    <cellStyle name="Check Cell 3" xfId="27326" hidden="1" xr:uid="{00000000-0005-0000-0000-000095460000}"/>
    <cellStyle name="Check Cell 3" xfId="27335" hidden="1" xr:uid="{00000000-0005-0000-0000-000096460000}"/>
    <cellStyle name="Check Cell 3" xfId="27343" hidden="1" xr:uid="{00000000-0005-0000-0000-000097460000}"/>
    <cellStyle name="Check Cell 3" xfId="27359" hidden="1" xr:uid="{00000000-0005-0000-0000-000098460000}"/>
    <cellStyle name="Check Cell 3" xfId="27374" hidden="1" xr:uid="{00000000-0005-0000-0000-000099460000}"/>
    <cellStyle name="Check Cell 3" xfId="27382" hidden="1" xr:uid="{00000000-0005-0000-0000-00009A460000}"/>
    <cellStyle name="Check Cell 3" xfId="27366" hidden="1" xr:uid="{00000000-0005-0000-0000-00009B460000}"/>
    <cellStyle name="Check Cell 3" xfId="27392" hidden="1" xr:uid="{00000000-0005-0000-0000-00009C460000}"/>
    <cellStyle name="Check Cell 3" xfId="27400" hidden="1" xr:uid="{00000000-0005-0000-0000-00009D460000}"/>
    <cellStyle name="Check Cell 3" xfId="27415" hidden="1" xr:uid="{00000000-0005-0000-0000-00009E460000}"/>
    <cellStyle name="Check Cell 3" xfId="27423" hidden="1" xr:uid="{00000000-0005-0000-0000-00009F460000}"/>
    <cellStyle name="Check Cell 3" xfId="27407" hidden="1" xr:uid="{00000000-0005-0000-0000-0000A0460000}"/>
    <cellStyle name="Check Cell 3" xfId="27432" hidden="1" xr:uid="{00000000-0005-0000-0000-0000A1460000}"/>
    <cellStyle name="Check Cell 3" xfId="27441" hidden="1" xr:uid="{00000000-0005-0000-0000-0000A2460000}"/>
    <cellStyle name="Check Cell 3" xfId="27449" hidden="1" xr:uid="{00000000-0005-0000-0000-0000A3460000}"/>
    <cellStyle name="Check Cell 3" xfId="27456" hidden="1" xr:uid="{00000000-0005-0000-0000-0000A4460000}"/>
    <cellStyle name="Check Cell 3" xfId="27465" hidden="1" xr:uid="{00000000-0005-0000-0000-0000A5460000}"/>
    <cellStyle name="Check Cell 3" xfId="27473" hidden="1" xr:uid="{00000000-0005-0000-0000-0000A6460000}"/>
    <cellStyle name="Check Cell 3" xfId="27350" hidden="1" xr:uid="{00000000-0005-0000-0000-0000A7460000}"/>
    <cellStyle name="Check Cell 3" xfId="27481" hidden="1" xr:uid="{00000000-0005-0000-0000-0000A8460000}"/>
    <cellStyle name="Check Cell 3" xfId="27496" hidden="1" xr:uid="{00000000-0005-0000-0000-0000A9460000}"/>
    <cellStyle name="Check Cell 3" xfId="27504" hidden="1" xr:uid="{00000000-0005-0000-0000-0000AA460000}"/>
    <cellStyle name="Check Cell 3" xfId="27488" hidden="1" xr:uid="{00000000-0005-0000-0000-0000AB460000}"/>
    <cellStyle name="Check Cell 3" xfId="27513" hidden="1" xr:uid="{00000000-0005-0000-0000-0000AC460000}"/>
    <cellStyle name="Check Cell 3" xfId="27521" hidden="1" xr:uid="{00000000-0005-0000-0000-0000AD460000}"/>
    <cellStyle name="Check Cell 3" xfId="27536" hidden="1" xr:uid="{00000000-0005-0000-0000-0000AE460000}"/>
    <cellStyle name="Check Cell 3" xfId="27544" hidden="1" xr:uid="{00000000-0005-0000-0000-0000AF460000}"/>
    <cellStyle name="Check Cell 3" xfId="27528" hidden="1" xr:uid="{00000000-0005-0000-0000-0000B0460000}"/>
    <cellStyle name="Check Cell 3" xfId="27553" hidden="1" xr:uid="{00000000-0005-0000-0000-0000B1460000}"/>
    <cellStyle name="Check Cell 3" xfId="27561" hidden="1" xr:uid="{00000000-0005-0000-0000-0000B2460000}"/>
    <cellStyle name="Check Cell 3" xfId="27569" hidden="1" xr:uid="{00000000-0005-0000-0000-0000B3460000}"/>
    <cellStyle name="Check Cell 3" xfId="27576" hidden="1" xr:uid="{00000000-0005-0000-0000-0000B4460000}"/>
    <cellStyle name="Check Cell 3" xfId="27585" hidden="1" xr:uid="{00000000-0005-0000-0000-0000B5460000}"/>
    <cellStyle name="Check Cell 3" xfId="27593" hidden="1" xr:uid="{00000000-0005-0000-0000-0000B6460000}"/>
    <cellStyle name="Check Cell 3" xfId="27601" hidden="1" xr:uid="{00000000-0005-0000-0000-0000B7460000}"/>
    <cellStyle name="Check Cell 3" xfId="27609" hidden="1" xr:uid="{00000000-0005-0000-0000-0000B8460000}"/>
    <cellStyle name="Check Cell 3" xfId="27624" hidden="1" xr:uid="{00000000-0005-0000-0000-0000B9460000}"/>
    <cellStyle name="Check Cell 3" xfId="27632" hidden="1" xr:uid="{00000000-0005-0000-0000-0000BA460000}"/>
    <cellStyle name="Check Cell 3" xfId="27616" hidden="1" xr:uid="{00000000-0005-0000-0000-0000BB460000}"/>
    <cellStyle name="Check Cell 3" xfId="27642" hidden="1" xr:uid="{00000000-0005-0000-0000-0000BC460000}"/>
    <cellStyle name="Check Cell 3" xfId="27650" hidden="1" xr:uid="{00000000-0005-0000-0000-0000BD460000}"/>
    <cellStyle name="Check Cell 3" xfId="27665" hidden="1" xr:uid="{00000000-0005-0000-0000-0000BE460000}"/>
    <cellStyle name="Check Cell 3" xfId="27673" hidden="1" xr:uid="{00000000-0005-0000-0000-0000BF460000}"/>
    <cellStyle name="Check Cell 3" xfId="27657" hidden="1" xr:uid="{00000000-0005-0000-0000-0000C0460000}"/>
    <cellStyle name="Check Cell 3" xfId="27682" hidden="1" xr:uid="{00000000-0005-0000-0000-0000C1460000}"/>
    <cellStyle name="Check Cell 3" xfId="27691" hidden="1" xr:uid="{00000000-0005-0000-0000-0000C2460000}"/>
    <cellStyle name="Check Cell 3" xfId="27699" hidden="1" xr:uid="{00000000-0005-0000-0000-0000C3460000}"/>
    <cellStyle name="Check Cell 3" xfId="27706" hidden="1" xr:uid="{00000000-0005-0000-0000-0000C4460000}"/>
    <cellStyle name="Check Cell 3" xfId="27715" hidden="1" xr:uid="{00000000-0005-0000-0000-0000C5460000}"/>
    <cellStyle name="Check Cell 3" xfId="27723" hidden="1" xr:uid="{00000000-0005-0000-0000-0000C6460000}"/>
    <cellStyle name="Check Cell 3" xfId="27731" hidden="1" xr:uid="{00000000-0005-0000-0000-0000C7460000}"/>
    <cellStyle name="Check Cell 3" xfId="27739" hidden="1" xr:uid="{00000000-0005-0000-0000-0000C8460000}"/>
    <cellStyle name="Check Cell 3" xfId="27754" hidden="1" xr:uid="{00000000-0005-0000-0000-0000C9460000}"/>
    <cellStyle name="Check Cell 3" xfId="27762" hidden="1" xr:uid="{00000000-0005-0000-0000-0000CA460000}"/>
    <cellStyle name="Check Cell 3" xfId="27746" hidden="1" xr:uid="{00000000-0005-0000-0000-0000CB460000}"/>
    <cellStyle name="Check Cell 3" xfId="27772" hidden="1" xr:uid="{00000000-0005-0000-0000-0000CC460000}"/>
    <cellStyle name="Check Cell 3" xfId="27780" hidden="1" xr:uid="{00000000-0005-0000-0000-0000CD460000}"/>
    <cellStyle name="Check Cell 3" xfId="27795" hidden="1" xr:uid="{00000000-0005-0000-0000-0000CE460000}"/>
    <cellStyle name="Check Cell 3" xfId="27803" hidden="1" xr:uid="{00000000-0005-0000-0000-0000CF460000}"/>
    <cellStyle name="Check Cell 3" xfId="27787" hidden="1" xr:uid="{00000000-0005-0000-0000-0000D0460000}"/>
    <cellStyle name="Check Cell 3" xfId="27812" hidden="1" xr:uid="{00000000-0005-0000-0000-0000D1460000}"/>
    <cellStyle name="Check Cell 3" xfId="27821" hidden="1" xr:uid="{00000000-0005-0000-0000-0000D2460000}"/>
    <cellStyle name="Check Cell 3" xfId="27829" hidden="1" xr:uid="{00000000-0005-0000-0000-0000D3460000}"/>
    <cellStyle name="Check Cell 3" xfId="27836" hidden="1" xr:uid="{00000000-0005-0000-0000-0000D4460000}"/>
    <cellStyle name="Check Cell 3" xfId="27845" hidden="1" xr:uid="{00000000-0005-0000-0000-0000D5460000}"/>
    <cellStyle name="Check Cell 3" xfId="27853" hidden="1" xr:uid="{00000000-0005-0000-0000-0000D6460000}"/>
    <cellStyle name="Check Cell 3" xfId="27866" hidden="1" xr:uid="{00000000-0005-0000-0000-0000D7460000}"/>
    <cellStyle name="Check Cell 3" xfId="27922" hidden="1" xr:uid="{00000000-0005-0000-0000-0000D8460000}"/>
    <cellStyle name="Check Cell 3" xfId="27950" hidden="1" xr:uid="{00000000-0005-0000-0000-0000D9460000}"/>
    <cellStyle name="Check Cell 3" xfId="27965" hidden="1" xr:uid="{00000000-0005-0000-0000-0000DA460000}"/>
    <cellStyle name="Check Cell 3" xfId="27973" hidden="1" xr:uid="{00000000-0005-0000-0000-0000DB460000}"/>
    <cellStyle name="Check Cell 3" xfId="27957" hidden="1" xr:uid="{00000000-0005-0000-0000-0000DC460000}"/>
    <cellStyle name="Check Cell 3" xfId="27984" hidden="1" xr:uid="{00000000-0005-0000-0000-0000DD460000}"/>
    <cellStyle name="Check Cell 3" xfId="27992" hidden="1" xr:uid="{00000000-0005-0000-0000-0000DE460000}"/>
    <cellStyle name="Check Cell 3" xfId="28007" hidden="1" xr:uid="{00000000-0005-0000-0000-0000DF460000}"/>
    <cellStyle name="Check Cell 3" xfId="28015" hidden="1" xr:uid="{00000000-0005-0000-0000-0000E0460000}"/>
    <cellStyle name="Check Cell 3" xfId="27999" hidden="1" xr:uid="{00000000-0005-0000-0000-0000E1460000}"/>
    <cellStyle name="Check Cell 3" xfId="28025" hidden="1" xr:uid="{00000000-0005-0000-0000-0000E2460000}"/>
    <cellStyle name="Check Cell 3" xfId="28034" hidden="1" xr:uid="{00000000-0005-0000-0000-0000E3460000}"/>
    <cellStyle name="Check Cell 3" xfId="28042" hidden="1" xr:uid="{00000000-0005-0000-0000-0000E4460000}"/>
    <cellStyle name="Check Cell 3" xfId="28049" hidden="1" xr:uid="{00000000-0005-0000-0000-0000E5460000}"/>
    <cellStyle name="Check Cell 3" xfId="28060" hidden="1" xr:uid="{00000000-0005-0000-0000-0000E6460000}"/>
    <cellStyle name="Check Cell 3" xfId="27940" hidden="1" xr:uid="{00000000-0005-0000-0000-0000E7460000}"/>
    <cellStyle name="Check Cell 3" xfId="28074" hidden="1" xr:uid="{00000000-0005-0000-0000-0000E8460000}"/>
    <cellStyle name="Check Cell 3" xfId="28089" hidden="1" xr:uid="{00000000-0005-0000-0000-0000E9460000}"/>
    <cellStyle name="Check Cell 3" xfId="28097" hidden="1" xr:uid="{00000000-0005-0000-0000-0000EA460000}"/>
    <cellStyle name="Check Cell 3" xfId="28081" hidden="1" xr:uid="{00000000-0005-0000-0000-0000EB460000}"/>
    <cellStyle name="Check Cell 3" xfId="28106" hidden="1" xr:uid="{00000000-0005-0000-0000-0000EC460000}"/>
    <cellStyle name="Check Cell 3" xfId="28114" hidden="1" xr:uid="{00000000-0005-0000-0000-0000ED460000}"/>
    <cellStyle name="Check Cell 3" xfId="28129" hidden="1" xr:uid="{00000000-0005-0000-0000-0000EE460000}"/>
    <cellStyle name="Check Cell 3" xfId="28137" hidden="1" xr:uid="{00000000-0005-0000-0000-0000EF460000}"/>
    <cellStyle name="Check Cell 3" xfId="28121" hidden="1" xr:uid="{00000000-0005-0000-0000-0000F0460000}"/>
    <cellStyle name="Check Cell 3" xfId="28146" hidden="1" xr:uid="{00000000-0005-0000-0000-0000F1460000}"/>
    <cellStyle name="Check Cell 3" xfId="28154" hidden="1" xr:uid="{00000000-0005-0000-0000-0000F2460000}"/>
    <cellStyle name="Check Cell 3" xfId="28162" hidden="1" xr:uid="{00000000-0005-0000-0000-0000F3460000}"/>
    <cellStyle name="Check Cell 3" xfId="28169" hidden="1" xr:uid="{00000000-0005-0000-0000-0000F4460000}"/>
    <cellStyle name="Check Cell 3" xfId="28178" hidden="1" xr:uid="{00000000-0005-0000-0000-0000F5460000}"/>
    <cellStyle name="Check Cell 3" xfId="28065" hidden="1" xr:uid="{00000000-0005-0000-0000-0000F6460000}"/>
    <cellStyle name="Check Cell 3" xfId="27932" hidden="1" xr:uid="{00000000-0005-0000-0000-0000F7460000}"/>
    <cellStyle name="Check Cell 3" xfId="28192" hidden="1" xr:uid="{00000000-0005-0000-0000-0000F8460000}"/>
    <cellStyle name="Check Cell 3" xfId="28200" hidden="1" xr:uid="{00000000-0005-0000-0000-0000F9460000}"/>
    <cellStyle name="Check Cell 3" xfId="28184" hidden="1" xr:uid="{00000000-0005-0000-0000-0000FA460000}"/>
    <cellStyle name="Check Cell 3" xfId="28209" hidden="1" xr:uid="{00000000-0005-0000-0000-0000FB460000}"/>
    <cellStyle name="Check Cell 3" xfId="28217" hidden="1" xr:uid="{00000000-0005-0000-0000-0000FC460000}"/>
    <cellStyle name="Check Cell 3" xfId="28232" hidden="1" xr:uid="{00000000-0005-0000-0000-0000FD460000}"/>
    <cellStyle name="Check Cell 3" xfId="28240" hidden="1" xr:uid="{00000000-0005-0000-0000-0000FE460000}"/>
    <cellStyle name="Check Cell 3" xfId="28224" hidden="1" xr:uid="{00000000-0005-0000-0000-0000FF460000}"/>
    <cellStyle name="Check Cell 3" xfId="28249" hidden="1" xr:uid="{00000000-0005-0000-0000-000000470000}"/>
    <cellStyle name="Check Cell 3" xfId="28257" hidden="1" xr:uid="{00000000-0005-0000-0000-000001470000}"/>
    <cellStyle name="Check Cell 3" xfId="28265" hidden="1" xr:uid="{00000000-0005-0000-0000-000002470000}"/>
    <cellStyle name="Check Cell 3" xfId="28272" hidden="1" xr:uid="{00000000-0005-0000-0000-000003470000}"/>
    <cellStyle name="Check Cell 3" xfId="28281" hidden="1" xr:uid="{00000000-0005-0000-0000-000004470000}"/>
    <cellStyle name="Check Cell 3" xfId="27914" hidden="1" xr:uid="{00000000-0005-0000-0000-000005470000}"/>
    <cellStyle name="Check Cell 3" xfId="28308" hidden="1" xr:uid="{00000000-0005-0000-0000-000006470000}"/>
    <cellStyle name="Check Cell 3" xfId="28336" hidden="1" xr:uid="{00000000-0005-0000-0000-000007470000}"/>
    <cellStyle name="Check Cell 3" xfId="28351" hidden="1" xr:uid="{00000000-0005-0000-0000-000008470000}"/>
    <cellStyle name="Check Cell 3" xfId="28359" hidden="1" xr:uid="{00000000-0005-0000-0000-000009470000}"/>
    <cellStyle name="Check Cell 3" xfId="28343" hidden="1" xr:uid="{00000000-0005-0000-0000-00000A470000}"/>
    <cellStyle name="Check Cell 3" xfId="28369" hidden="1" xr:uid="{00000000-0005-0000-0000-00000B470000}"/>
    <cellStyle name="Check Cell 3" xfId="28377" hidden="1" xr:uid="{00000000-0005-0000-0000-00000C470000}"/>
    <cellStyle name="Check Cell 3" xfId="28392" hidden="1" xr:uid="{00000000-0005-0000-0000-00000D470000}"/>
    <cellStyle name="Check Cell 3" xfId="28400" hidden="1" xr:uid="{00000000-0005-0000-0000-00000E470000}"/>
    <cellStyle name="Check Cell 3" xfId="28384" hidden="1" xr:uid="{00000000-0005-0000-0000-00000F470000}"/>
    <cellStyle name="Check Cell 3" xfId="28409" hidden="1" xr:uid="{00000000-0005-0000-0000-000010470000}"/>
    <cellStyle name="Check Cell 3" xfId="28418" hidden="1" xr:uid="{00000000-0005-0000-0000-000011470000}"/>
    <cellStyle name="Check Cell 3" xfId="28426" hidden="1" xr:uid="{00000000-0005-0000-0000-000012470000}"/>
    <cellStyle name="Check Cell 3" xfId="28433" hidden="1" xr:uid="{00000000-0005-0000-0000-000013470000}"/>
    <cellStyle name="Check Cell 3" xfId="28442" hidden="1" xr:uid="{00000000-0005-0000-0000-000014470000}"/>
    <cellStyle name="Check Cell 3" xfId="28326" hidden="1" xr:uid="{00000000-0005-0000-0000-000015470000}"/>
    <cellStyle name="Check Cell 3" xfId="28455" hidden="1" xr:uid="{00000000-0005-0000-0000-000016470000}"/>
    <cellStyle name="Check Cell 3" xfId="28470" hidden="1" xr:uid="{00000000-0005-0000-0000-000017470000}"/>
    <cellStyle name="Check Cell 3" xfId="28478" hidden="1" xr:uid="{00000000-0005-0000-0000-000018470000}"/>
    <cellStyle name="Check Cell 3" xfId="28462" hidden="1" xr:uid="{00000000-0005-0000-0000-000019470000}"/>
    <cellStyle name="Check Cell 3" xfId="28487" hidden="1" xr:uid="{00000000-0005-0000-0000-00001A470000}"/>
    <cellStyle name="Check Cell 3" xfId="28495" hidden="1" xr:uid="{00000000-0005-0000-0000-00001B470000}"/>
    <cellStyle name="Check Cell 3" xfId="28510" hidden="1" xr:uid="{00000000-0005-0000-0000-00001C470000}"/>
    <cellStyle name="Check Cell 3" xfId="28518" hidden="1" xr:uid="{00000000-0005-0000-0000-00001D470000}"/>
    <cellStyle name="Check Cell 3" xfId="28502" hidden="1" xr:uid="{00000000-0005-0000-0000-00001E470000}"/>
    <cellStyle name="Check Cell 3" xfId="28527" hidden="1" xr:uid="{00000000-0005-0000-0000-00001F470000}"/>
    <cellStyle name="Check Cell 3" xfId="28535" hidden="1" xr:uid="{00000000-0005-0000-0000-000020470000}"/>
    <cellStyle name="Check Cell 3" xfId="28543" hidden="1" xr:uid="{00000000-0005-0000-0000-000021470000}"/>
    <cellStyle name="Check Cell 3" xfId="28550" hidden="1" xr:uid="{00000000-0005-0000-0000-000022470000}"/>
    <cellStyle name="Check Cell 3" xfId="28559" hidden="1" xr:uid="{00000000-0005-0000-0000-000023470000}"/>
    <cellStyle name="Check Cell 3" xfId="28446" hidden="1" xr:uid="{00000000-0005-0000-0000-000024470000}"/>
    <cellStyle name="Check Cell 3" xfId="28318" hidden="1" xr:uid="{00000000-0005-0000-0000-000025470000}"/>
    <cellStyle name="Check Cell 3" xfId="28573" hidden="1" xr:uid="{00000000-0005-0000-0000-000026470000}"/>
    <cellStyle name="Check Cell 3" xfId="28581" hidden="1" xr:uid="{00000000-0005-0000-0000-000027470000}"/>
    <cellStyle name="Check Cell 3" xfId="28565" hidden="1" xr:uid="{00000000-0005-0000-0000-000028470000}"/>
    <cellStyle name="Check Cell 3" xfId="28590" hidden="1" xr:uid="{00000000-0005-0000-0000-000029470000}"/>
    <cellStyle name="Check Cell 3" xfId="28598" hidden="1" xr:uid="{00000000-0005-0000-0000-00002A470000}"/>
    <cellStyle name="Check Cell 3" xfId="28613" hidden="1" xr:uid="{00000000-0005-0000-0000-00002B470000}"/>
    <cellStyle name="Check Cell 3" xfId="28621" hidden="1" xr:uid="{00000000-0005-0000-0000-00002C470000}"/>
    <cellStyle name="Check Cell 3" xfId="28605" hidden="1" xr:uid="{00000000-0005-0000-0000-00002D470000}"/>
    <cellStyle name="Check Cell 3" xfId="28630" hidden="1" xr:uid="{00000000-0005-0000-0000-00002E470000}"/>
    <cellStyle name="Check Cell 3" xfId="28638" hidden="1" xr:uid="{00000000-0005-0000-0000-00002F470000}"/>
    <cellStyle name="Check Cell 3" xfId="28646" hidden="1" xr:uid="{00000000-0005-0000-0000-000030470000}"/>
    <cellStyle name="Check Cell 3" xfId="28653" hidden="1" xr:uid="{00000000-0005-0000-0000-000031470000}"/>
    <cellStyle name="Check Cell 3" xfId="28662" hidden="1" xr:uid="{00000000-0005-0000-0000-000032470000}"/>
    <cellStyle name="Check Cell 3" xfId="28364" hidden="1" xr:uid="{00000000-0005-0000-0000-000033470000}"/>
    <cellStyle name="Check Cell 3" xfId="27880" hidden="1" xr:uid="{00000000-0005-0000-0000-000034470000}"/>
    <cellStyle name="Check Cell 3" xfId="27904" hidden="1" xr:uid="{00000000-0005-0000-0000-000035470000}"/>
    <cellStyle name="Check Cell 3" xfId="28675" hidden="1" xr:uid="{00000000-0005-0000-0000-000036470000}"/>
    <cellStyle name="Check Cell 3" xfId="28683" hidden="1" xr:uid="{00000000-0005-0000-0000-000037470000}"/>
    <cellStyle name="Check Cell 3" xfId="27909" hidden="1" xr:uid="{00000000-0005-0000-0000-000038470000}"/>
    <cellStyle name="Check Cell 3" xfId="28692" hidden="1" xr:uid="{00000000-0005-0000-0000-000039470000}"/>
    <cellStyle name="Check Cell 3" xfId="28700" hidden="1" xr:uid="{00000000-0005-0000-0000-00003A470000}"/>
    <cellStyle name="Check Cell 3" xfId="28715" hidden="1" xr:uid="{00000000-0005-0000-0000-00003B470000}"/>
    <cellStyle name="Check Cell 3" xfId="28723" hidden="1" xr:uid="{00000000-0005-0000-0000-00003C470000}"/>
    <cellStyle name="Check Cell 3" xfId="28707" hidden="1" xr:uid="{00000000-0005-0000-0000-00003D470000}"/>
    <cellStyle name="Check Cell 3" xfId="28732" hidden="1" xr:uid="{00000000-0005-0000-0000-00003E470000}"/>
    <cellStyle name="Check Cell 3" xfId="28740" hidden="1" xr:uid="{00000000-0005-0000-0000-00003F470000}"/>
    <cellStyle name="Check Cell 3" xfId="28748" hidden="1" xr:uid="{00000000-0005-0000-0000-000040470000}"/>
    <cellStyle name="Check Cell 3" xfId="28755" hidden="1" xr:uid="{00000000-0005-0000-0000-000041470000}"/>
    <cellStyle name="Check Cell 3" xfId="28764" hidden="1" xr:uid="{00000000-0005-0000-0000-000042470000}"/>
    <cellStyle name="Check Cell 3" xfId="27896" hidden="1" xr:uid="{00000000-0005-0000-0000-000043470000}"/>
    <cellStyle name="Check Cell 3" xfId="28777" hidden="1" xr:uid="{00000000-0005-0000-0000-000044470000}"/>
    <cellStyle name="Check Cell 3" xfId="28792" hidden="1" xr:uid="{00000000-0005-0000-0000-000045470000}"/>
    <cellStyle name="Check Cell 3" xfId="28800" hidden="1" xr:uid="{00000000-0005-0000-0000-000046470000}"/>
    <cellStyle name="Check Cell 3" xfId="28784" hidden="1" xr:uid="{00000000-0005-0000-0000-000047470000}"/>
    <cellStyle name="Check Cell 3" xfId="28809" hidden="1" xr:uid="{00000000-0005-0000-0000-000048470000}"/>
    <cellStyle name="Check Cell 3" xfId="28817" hidden="1" xr:uid="{00000000-0005-0000-0000-000049470000}"/>
    <cellStyle name="Check Cell 3" xfId="28832" hidden="1" xr:uid="{00000000-0005-0000-0000-00004A470000}"/>
    <cellStyle name="Check Cell 3" xfId="28840" hidden="1" xr:uid="{00000000-0005-0000-0000-00004B470000}"/>
    <cellStyle name="Check Cell 3" xfId="28824" hidden="1" xr:uid="{00000000-0005-0000-0000-00004C470000}"/>
    <cellStyle name="Check Cell 3" xfId="28849" hidden="1" xr:uid="{00000000-0005-0000-0000-00004D470000}"/>
    <cellStyle name="Check Cell 3" xfId="28857" hidden="1" xr:uid="{00000000-0005-0000-0000-00004E470000}"/>
    <cellStyle name="Check Cell 3" xfId="28865" hidden="1" xr:uid="{00000000-0005-0000-0000-00004F470000}"/>
    <cellStyle name="Check Cell 3" xfId="28872" hidden="1" xr:uid="{00000000-0005-0000-0000-000050470000}"/>
    <cellStyle name="Check Cell 3" xfId="28881" hidden="1" xr:uid="{00000000-0005-0000-0000-000051470000}"/>
    <cellStyle name="Check Cell 3" xfId="28768" hidden="1" xr:uid="{00000000-0005-0000-0000-000052470000}"/>
    <cellStyle name="Check Cell 3" xfId="27889" hidden="1" xr:uid="{00000000-0005-0000-0000-000053470000}"/>
    <cellStyle name="Check Cell 3" xfId="28895" hidden="1" xr:uid="{00000000-0005-0000-0000-000054470000}"/>
    <cellStyle name="Check Cell 3" xfId="28903" hidden="1" xr:uid="{00000000-0005-0000-0000-000055470000}"/>
    <cellStyle name="Check Cell 3" xfId="28887" hidden="1" xr:uid="{00000000-0005-0000-0000-000056470000}"/>
    <cellStyle name="Check Cell 3" xfId="28912" hidden="1" xr:uid="{00000000-0005-0000-0000-000057470000}"/>
    <cellStyle name="Check Cell 3" xfId="28920" hidden="1" xr:uid="{00000000-0005-0000-0000-000058470000}"/>
    <cellStyle name="Check Cell 3" xfId="28935" hidden="1" xr:uid="{00000000-0005-0000-0000-000059470000}"/>
    <cellStyle name="Check Cell 3" xfId="28943" hidden="1" xr:uid="{00000000-0005-0000-0000-00005A470000}"/>
    <cellStyle name="Check Cell 3" xfId="28927" hidden="1" xr:uid="{00000000-0005-0000-0000-00005B470000}"/>
    <cellStyle name="Check Cell 3" xfId="28952" hidden="1" xr:uid="{00000000-0005-0000-0000-00005C470000}"/>
    <cellStyle name="Check Cell 3" xfId="28960" hidden="1" xr:uid="{00000000-0005-0000-0000-00005D470000}"/>
    <cellStyle name="Check Cell 3" xfId="28968" hidden="1" xr:uid="{00000000-0005-0000-0000-00005E470000}"/>
    <cellStyle name="Check Cell 3" xfId="28975" hidden="1" xr:uid="{00000000-0005-0000-0000-00005F470000}"/>
    <cellStyle name="Check Cell 3" xfId="28984" hidden="1" xr:uid="{00000000-0005-0000-0000-000060470000}"/>
    <cellStyle name="Check Cell 3" xfId="28991" hidden="1" xr:uid="{00000000-0005-0000-0000-000061470000}"/>
    <cellStyle name="Check Cell 3" xfId="28990" hidden="1" xr:uid="{00000000-0005-0000-0000-000062470000}"/>
    <cellStyle name="Check Cell 3" xfId="29005" hidden="1" xr:uid="{00000000-0005-0000-0000-000063470000}"/>
    <cellStyle name="Check Cell 3" xfId="29020" hidden="1" xr:uid="{00000000-0005-0000-0000-000064470000}"/>
    <cellStyle name="Check Cell 3" xfId="29028" hidden="1" xr:uid="{00000000-0005-0000-0000-000065470000}"/>
    <cellStyle name="Check Cell 3" xfId="29012" hidden="1" xr:uid="{00000000-0005-0000-0000-000066470000}"/>
    <cellStyle name="Check Cell 3" xfId="29037" hidden="1" xr:uid="{00000000-0005-0000-0000-000067470000}"/>
    <cellStyle name="Check Cell 3" xfId="29045" hidden="1" xr:uid="{00000000-0005-0000-0000-000068470000}"/>
    <cellStyle name="Check Cell 3" xfId="29060" hidden="1" xr:uid="{00000000-0005-0000-0000-000069470000}"/>
    <cellStyle name="Check Cell 3" xfId="29068" hidden="1" xr:uid="{00000000-0005-0000-0000-00006A470000}"/>
    <cellStyle name="Check Cell 3" xfId="29052" hidden="1" xr:uid="{00000000-0005-0000-0000-00006B470000}"/>
    <cellStyle name="Check Cell 3" xfId="29077" hidden="1" xr:uid="{00000000-0005-0000-0000-00006C470000}"/>
    <cellStyle name="Check Cell 3" xfId="29085" hidden="1" xr:uid="{00000000-0005-0000-0000-00006D470000}"/>
    <cellStyle name="Check Cell 3" xfId="29093" hidden="1" xr:uid="{00000000-0005-0000-0000-00006E470000}"/>
    <cellStyle name="Check Cell 3" xfId="29100" hidden="1" xr:uid="{00000000-0005-0000-0000-00006F470000}"/>
    <cellStyle name="Check Cell 3" xfId="29109" hidden="1" xr:uid="{00000000-0005-0000-0000-000070470000}"/>
    <cellStyle name="Check Cell 3" xfId="28995" hidden="1" xr:uid="{00000000-0005-0000-0000-000071470000}"/>
    <cellStyle name="Check Cell 3" xfId="29122" hidden="1" xr:uid="{00000000-0005-0000-0000-000072470000}"/>
    <cellStyle name="Check Cell 3" xfId="29137" hidden="1" xr:uid="{00000000-0005-0000-0000-000073470000}"/>
    <cellStyle name="Check Cell 3" xfId="29145" hidden="1" xr:uid="{00000000-0005-0000-0000-000074470000}"/>
    <cellStyle name="Check Cell 3" xfId="29129" hidden="1" xr:uid="{00000000-0005-0000-0000-000075470000}"/>
    <cellStyle name="Check Cell 3" xfId="29154" hidden="1" xr:uid="{00000000-0005-0000-0000-000076470000}"/>
    <cellStyle name="Check Cell 3" xfId="29162" hidden="1" xr:uid="{00000000-0005-0000-0000-000077470000}"/>
    <cellStyle name="Check Cell 3" xfId="29177" hidden="1" xr:uid="{00000000-0005-0000-0000-000078470000}"/>
    <cellStyle name="Check Cell 3" xfId="29185" hidden="1" xr:uid="{00000000-0005-0000-0000-000079470000}"/>
    <cellStyle name="Check Cell 3" xfId="29169" hidden="1" xr:uid="{00000000-0005-0000-0000-00007A470000}"/>
    <cellStyle name="Check Cell 3" xfId="29194" hidden="1" xr:uid="{00000000-0005-0000-0000-00007B470000}"/>
    <cellStyle name="Check Cell 3" xfId="29202" hidden="1" xr:uid="{00000000-0005-0000-0000-00007C470000}"/>
    <cellStyle name="Check Cell 3" xfId="29210" hidden="1" xr:uid="{00000000-0005-0000-0000-00007D470000}"/>
    <cellStyle name="Check Cell 3" xfId="29217" hidden="1" xr:uid="{00000000-0005-0000-0000-00007E470000}"/>
    <cellStyle name="Check Cell 3" xfId="29226" hidden="1" xr:uid="{00000000-0005-0000-0000-00007F470000}"/>
    <cellStyle name="Check Cell 3" xfId="29113" hidden="1" xr:uid="{00000000-0005-0000-0000-000080470000}"/>
    <cellStyle name="Check Cell 3" xfId="28292" hidden="1" xr:uid="{00000000-0005-0000-0000-000081470000}"/>
    <cellStyle name="Check Cell 3" xfId="29240" hidden="1" xr:uid="{00000000-0005-0000-0000-000082470000}"/>
    <cellStyle name="Check Cell 3" xfId="29248" hidden="1" xr:uid="{00000000-0005-0000-0000-000083470000}"/>
    <cellStyle name="Check Cell 3" xfId="29232" hidden="1" xr:uid="{00000000-0005-0000-0000-000084470000}"/>
    <cellStyle name="Check Cell 3" xfId="29257" hidden="1" xr:uid="{00000000-0005-0000-0000-000085470000}"/>
    <cellStyle name="Check Cell 3" xfId="29265" hidden="1" xr:uid="{00000000-0005-0000-0000-000086470000}"/>
    <cellStyle name="Check Cell 3" xfId="29280" hidden="1" xr:uid="{00000000-0005-0000-0000-000087470000}"/>
    <cellStyle name="Check Cell 3" xfId="29288" hidden="1" xr:uid="{00000000-0005-0000-0000-000088470000}"/>
    <cellStyle name="Check Cell 3" xfId="29272" hidden="1" xr:uid="{00000000-0005-0000-0000-000089470000}"/>
    <cellStyle name="Check Cell 3" xfId="29297" hidden="1" xr:uid="{00000000-0005-0000-0000-00008A470000}"/>
    <cellStyle name="Check Cell 3" xfId="29305" hidden="1" xr:uid="{00000000-0005-0000-0000-00008B470000}"/>
    <cellStyle name="Check Cell 3" xfId="29313" hidden="1" xr:uid="{00000000-0005-0000-0000-00008C470000}"/>
    <cellStyle name="Check Cell 3" xfId="29320" hidden="1" xr:uid="{00000000-0005-0000-0000-00008D470000}"/>
    <cellStyle name="Check Cell 3" xfId="29329" hidden="1" xr:uid="{00000000-0005-0000-0000-00008E470000}"/>
    <cellStyle name="Check Cell 3" xfId="29340" hidden="1" xr:uid="{00000000-0005-0000-0000-00008F470000}"/>
    <cellStyle name="Check Cell 3" xfId="29348" hidden="1" xr:uid="{00000000-0005-0000-0000-000090470000}"/>
    <cellStyle name="Check Cell 3" xfId="29376" hidden="1" xr:uid="{00000000-0005-0000-0000-000091470000}"/>
    <cellStyle name="Check Cell 3" xfId="29391" hidden="1" xr:uid="{00000000-0005-0000-0000-000092470000}"/>
    <cellStyle name="Check Cell 3" xfId="29399" hidden="1" xr:uid="{00000000-0005-0000-0000-000093470000}"/>
    <cellStyle name="Check Cell 3" xfId="29383" hidden="1" xr:uid="{00000000-0005-0000-0000-000094470000}"/>
    <cellStyle name="Check Cell 3" xfId="29409" hidden="1" xr:uid="{00000000-0005-0000-0000-000095470000}"/>
    <cellStyle name="Check Cell 3" xfId="29417" hidden="1" xr:uid="{00000000-0005-0000-0000-000096470000}"/>
    <cellStyle name="Check Cell 3" xfId="29432" hidden="1" xr:uid="{00000000-0005-0000-0000-000097470000}"/>
    <cellStyle name="Check Cell 3" xfId="29440" hidden="1" xr:uid="{00000000-0005-0000-0000-000098470000}"/>
    <cellStyle name="Check Cell 3" xfId="29424" hidden="1" xr:uid="{00000000-0005-0000-0000-000099470000}"/>
    <cellStyle name="Check Cell 3" xfId="29449" hidden="1" xr:uid="{00000000-0005-0000-0000-00009A470000}"/>
    <cellStyle name="Check Cell 3" xfId="29458" hidden="1" xr:uid="{00000000-0005-0000-0000-00009B470000}"/>
    <cellStyle name="Check Cell 3" xfId="29466" hidden="1" xr:uid="{00000000-0005-0000-0000-00009C470000}"/>
    <cellStyle name="Check Cell 3" xfId="29473" hidden="1" xr:uid="{00000000-0005-0000-0000-00009D470000}"/>
    <cellStyle name="Check Cell 3" xfId="29482" hidden="1" xr:uid="{00000000-0005-0000-0000-00009E470000}"/>
    <cellStyle name="Check Cell 3" xfId="29366" hidden="1" xr:uid="{00000000-0005-0000-0000-00009F470000}"/>
    <cellStyle name="Check Cell 3" xfId="29495" hidden="1" xr:uid="{00000000-0005-0000-0000-0000A0470000}"/>
    <cellStyle name="Check Cell 3" xfId="29510" hidden="1" xr:uid="{00000000-0005-0000-0000-0000A1470000}"/>
    <cellStyle name="Check Cell 3" xfId="29518" hidden="1" xr:uid="{00000000-0005-0000-0000-0000A2470000}"/>
    <cellStyle name="Check Cell 3" xfId="29502" hidden="1" xr:uid="{00000000-0005-0000-0000-0000A3470000}"/>
    <cellStyle name="Check Cell 3" xfId="29527" hidden="1" xr:uid="{00000000-0005-0000-0000-0000A4470000}"/>
    <cellStyle name="Check Cell 3" xfId="29535" hidden="1" xr:uid="{00000000-0005-0000-0000-0000A5470000}"/>
    <cellStyle name="Check Cell 3" xfId="29550" hidden="1" xr:uid="{00000000-0005-0000-0000-0000A6470000}"/>
    <cellStyle name="Check Cell 3" xfId="29558" hidden="1" xr:uid="{00000000-0005-0000-0000-0000A7470000}"/>
    <cellStyle name="Check Cell 3" xfId="29542" hidden="1" xr:uid="{00000000-0005-0000-0000-0000A8470000}"/>
    <cellStyle name="Check Cell 3" xfId="29567" hidden="1" xr:uid="{00000000-0005-0000-0000-0000A9470000}"/>
    <cellStyle name="Check Cell 3" xfId="29575" hidden="1" xr:uid="{00000000-0005-0000-0000-0000AA470000}"/>
    <cellStyle name="Check Cell 3" xfId="29583" hidden="1" xr:uid="{00000000-0005-0000-0000-0000AB470000}"/>
    <cellStyle name="Check Cell 3" xfId="29590" hidden="1" xr:uid="{00000000-0005-0000-0000-0000AC470000}"/>
    <cellStyle name="Check Cell 3" xfId="29599" hidden="1" xr:uid="{00000000-0005-0000-0000-0000AD470000}"/>
    <cellStyle name="Check Cell 3" xfId="29486" hidden="1" xr:uid="{00000000-0005-0000-0000-0000AE470000}"/>
    <cellStyle name="Check Cell 3" xfId="29358" hidden="1" xr:uid="{00000000-0005-0000-0000-0000AF470000}"/>
    <cellStyle name="Check Cell 3" xfId="29613" hidden="1" xr:uid="{00000000-0005-0000-0000-0000B0470000}"/>
    <cellStyle name="Check Cell 3" xfId="29621" hidden="1" xr:uid="{00000000-0005-0000-0000-0000B1470000}"/>
    <cellStyle name="Check Cell 3" xfId="29605" hidden="1" xr:uid="{00000000-0005-0000-0000-0000B2470000}"/>
    <cellStyle name="Check Cell 3" xfId="29630" hidden="1" xr:uid="{00000000-0005-0000-0000-0000B3470000}"/>
    <cellStyle name="Check Cell 3" xfId="29638" hidden="1" xr:uid="{00000000-0005-0000-0000-0000B4470000}"/>
    <cellStyle name="Check Cell 3" xfId="29653" hidden="1" xr:uid="{00000000-0005-0000-0000-0000B5470000}"/>
    <cellStyle name="Check Cell 3" xfId="29661" hidden="1" xr:uid="{00000000-0005-0000-0000-0000B6470000}"/>
    <cellStyle name="Check Cell 3" xfId="29645" hidden="1" xr:uid="{00000000-0005-0000-0000-0000B7470000}"/>
    <cellStyle name="Check Cell 3" xfId="29670" hidden="1" xr:uid="{00000000-0005-0000-0000-0000B8470000}"/>
    <cellStyle name="Check Cell 3" xfId="29678" hidden="1" xr:uid="{00000000-0005-0000-0000-0000B9470000}"/>
    <cellStyle name="Check Cell 3" xfId="29686" hidden="1" xr:uid="{00000000-0005-0000-0000-0000BA470000}"/>
    <cellStyle name="Check Cell 3" xfId="29693" hidden="1" xr:uid="{00000000-0005-0000-0000-0000BB470000}"/>
    <cellStyle name="Check Cell 3" xfId="29702" hidden="1" xr:uid="{00000000-0005-0000-0000-0000BC470000}"/>
    <cellStyle name="Check Cell 3" xfId="29711" hidden="1" xr:uid="{00000000-0005-0000-0000-0000BD470000}"/>
    <cellStyle name="Check Cell 3" xfId="29789" hidden="1" xr:uid="{00000000-0005-0000-0000-0000BE470000}"/>
    <cellStyle name="Check Cell 3" xfId="29804" hidden="1" xr:uid="{00000000-0005-0000-0000-0000BF470000}"/>
    <cellStyle name="Check Cell 3" xfId="29812" hidden="1" xr:uid="{00000000-0005-0000-0000-0000C0470000}"/>
    <cellStyle name="Check Cell 3" xfId="29796" hidden="1" xr:uid="{00000000-0005-0000-0000-0000C1470000}"/>
    <cellStyle name="Check Cell 3" xfId="29822" hidden="1" xr:uid="{00000000-0005-0000-0000-0000C2470000}"/>
    <cellStyle name="Check Cell 3" xfId="29830" hidden="1" xr:uid="{00000000-0005-0000-0000-0000C3470000}"/>
    <cellStyle name="Check Cell 3" xfId="29845" hidden="1" xr:uid="{00000000-0005-0000-0000-0000C4470000}"/>
    <cellStyle name="Check Cell 3" xfId="29853" hidden="1" xr:uid="{00000000-0005-0000-0000-0000C5470000}"/>
    <cellStyle name="Check Cell 3" xfId="29837" hidden="1" xr:uid="{00000000-0005-0000-0000-0000C6470000}"/>
    <cellStyle name="Check Cell 3" xfId="29862" hidden="1" xr:uid="{00000000-0005-0000-0000-0000C7470000}"/>
    <cellStyle name="Check Cell 3" xfId="29871" hidden="1" xr:uid="{00000000-0005-0000-0000-0000C8470000}"/>
    <cellStyle name="Check Cell 3" xfId="29879" hidden="1" xr:uid="{00000000-0005-0000-0000-0000C9470000}"/>
    <cellStyle name="Check Cell 3" xfId="29886" hidden="1" xr:uid="{00000000-0005-0000-0000-0000CA470000}"/>
    <cellStyle name="Check Cell 3" xfId="29895" hidden="1" xr:uid="{00000000-0005-0000-0000-0000CB470000}"/>
    <cellStyle name="Check Cell 3" xfId="29903" hidden="1" xr:uid="{00000000-0005-0000-0000-0000CC470000}"/>
    <cellStyle name="Check Cell 3" xfId="29919" hidden="1" xr:uid="{00000000-0005-0000-0000-0000CD470000}"/>
    <cellStyle name="Check Cell 3" xfId="29934" hidden="1" xr:uid="{00000000-0005-0000-0000-0000CE470000}"/>
    <cellStyle name="Check Cell 3" xfId="29942" hidden="1" xr:uid="{00000000-0005-0000-0000-0000CF470000}"/>
    <cellStyle name="Check Cell 3" xfId="29926" hidden="1" xr:uid="{00000000-0005-0000-0000-0000D0470000}"/>
    <cellStyle name="Check Cell 3" xfId="29952" hidden="1" xr:uid="{00000000-0005-0000-0000-0000D1470000}"/>
    <cellStyle name="Check Cell 3" xfId="29960" hidden="1" xr:uid="{00000000-0005-0000-0000-0000D2470000}"/>
    <cellStyle name="Check Cell 3" xfId="29975" hidden="1" xr:uid="{00000000-0005-0000-0000-0000D3470000}"/>
    <cellStyle name="Check Cell 3" xfId="29983" hidden="1" xr:uid="{00000000-0005-0000-0000-0000D4470000}"/>
    <cellStyle name="Check Cell 3" xfId="29967" hidden="1" xr:uid="{00000000-0005-0000-0000-0000D5470000}"/>
    <cellStyle name="Check Cell 3" xfId="29992" hidden="1" xr:uid="{00000000-0005-0000-0000-0000D6470000}"/>
    <cellStyle name="Check Cell 3" xfId="30001" hidden="1" xr:uid="{00000000-0005-0000-0000-0000D7470000}"/>
    <cellStyle name="Check Cell 3" xfId="30009" hidden="1" xr:uid="{00000000-0005-0000-0000-0000D8470000}"/>
    <cellStyle name="Check Cell 3" xfId="30016" hidden="1" xr:uid="{00000000-0005-0000-0000-0000D9470000}"/>
    <cellStyle name="Check Cell 3" xfId="30025" hidden="1" xr:uid="{00000000-0005-0000-0000-0000DA470000}"/>
    <cellStyle name="Check Cell 3" xfId="30033" hidden="1" xr:uid="{00000000-0005-0000-0000-0000DB470000}"/>
    <cellStyle name="Check Cell 3" xfId="29910" hidden="1" xr:uid="{00000000-0005-0000-0000-0000DC470000}"/>
    <cellStyle name="Check Cell 3" xfId="30041" hidden="1" xr:uid="{00000000-0005-0000-0000-0000DD470000}"/>
    <cellStyle name="Check Cell 3" xfId="30056" hidden="1" xr:uid="{00000000-0005-0000-0000-0000DE470000}"/>
    <cellStyle name="Check Cell 3" xfId="30064" hidden="1" xr:uid="{00000000-0005-0000-0000-0000DF470000}"/>
    <cellStyle name="Check Cell 3" xfId="30048" hidden="1" xr:uid="{00000000-0005-0000-0000-0000E0470000}"/>
    <cellStyle name="Check Cell 3" xfId="30073" hidden="1" xr:uid="{00000000-0005-0000-0000-0000E1470000}"/>
    <cellStyle name="Check Cell 3" xfId="30081" hidden="1" xr:uid="{00000000-0005-0000-0000-0000E2470000}"/>
    <cellStyle name="Check Cell 3" xfId="30096" hidden="1" xr:uid="{00000000-0005-0000-0000-0000E3470000}"/>
    <cellStyle name="Check Cell 3" xfId="30104" hidden="1" xr:uid="{00000000-0005-0000-0000-0000E4470000}"/>
    <cellStyle name="Check Cell 3" xfId="30088" hidden="1" xr:uid="{00000000-0005-0000-0000-0000E5470000}"/>
    <cellStyle name="Check Cell 3" xfId="30113" hidden="1" xr:uid="{00000000-0005-0000-0000-0000E6470000}"/>
    <cellStyle name="Check Cell 3" xfId="30121" hidden="1" xr:uid="{00000000-0005-0000-0000-0000E7470000}"/>
    <cellStyle name="Check Cell 3" xfId="30129" hidden="1" xr:uid="{00000000-0005-0000-0000-0000E8470000}"/>
    <cellStyle name="Check Cell 3" xfId="30136" hidden="1" xr:uid="{00000000-0005-0000-0000-0000E9470000}"/>
    <cellStyle name="Check Cell 3" xfId="30145" hidden="1" xr:uid="{00000000-0005-0000-0000-0000EA470000}"/>
    <cellStyle name="Check Cell 3" xfId="30153" hidden="1" xr:uid="{00000000-0005-0000-0000-0000EB470000}"/>
    <cellStyle name="Check Cell 3" xfId="30161" hidden="1" xr:uid="{00000000-0005-0000-0000-0000EC470000}"/>
    <cellStyle name="Check Cell 3" xfId="30169" hidden="1" xr:uid="{00000000-0005-0000-0000-0000ED470000}"/>
    <cellStyle name="Check Cell 3" xfId="30184" hidden="1" xr:uid="{00000000-0005-0000-0000-0000EE470000}"/>
    <cellStyle name="Check Cell 3" xfId="30192" hidden="1" xr:uid="{00000000-0005-0000-0000-0000EF470000}"/>
    <cellStyle name="Check Cell 3" xfId="30176" hidden="1" xr:uid="{00000000-0005-0000-0000-0000F0470000}"/>
    <cellStyle name="Check Cell 3" xfId="30202" hidden="1" xr:uid="{00000000-0005-0000-0000-0000F1470000}"/>
    <cellStyle name="Check Cell 3" xfId="30210" hidden="1" xr:uid="{00000000-0005-0000-0000-0000F2470000}"/>
    <cellStyle name="Check Cell 3" xfId="30225" hidden="1" xr:uid="{00000000-0005-0000-0000-0000F3470000}"/>
    <cellStyle name="Check Cell 3" xfId="30233" hidden="1" xr:uid="{00000000-0005-0000-0000-0000F4470000}"/>
    <cellStyle name="Check Cell 3" xfId="30217" hidden="1" xr:uid="{00000000-0005-0000-0000-0000F5470000}"/>
    <cellStyle name="Check Cell 3" xfId="30242" hidden="1" xr:uid="{00000000-0005-0000-0000-0000F6470000}"/>
    <cellStyle name="Check Cell 3" xfId="30251" hidden="1" xr:uid="{00000000-0005-0000-0000-0000F7470000}"/>
    <cellStyle name="Check Cell 3" xfId="30259" hidden="1" xr:uid="{00000000-0005-0000-0000-0000F8470000}"/>
    <cellStyle name="Check Cell 3" xfId="30266" hidden="1" xr:uid="{00000000-0005-0000-0000-0000F9470000}"/>
    <cellStyle name="Check Cell 3" xfId="30275" hidden="1" xr:uid="{00000000-0005-0000-0000-0000FA470000}"/>
    <cellStyle name="Check Cell 3" xfId="30283" hidden="1" xr:uid="{00000000-0005-0000-0000-0000FB470000}"/>
    <cellStyle name="Check Cell 3" xfId="30291" hidden="1" xr:uid="{00000000-0005-0000-0000-0000FC470000}"/>
    <cellStyle name="Check Cell 3" xfId="30299" hidden="1" xr:uid="{00000000-0005-0000-0000-0000FD470000}"/>
    <cellStyle name="Check Cell 3" xfId="30314" hidden="1" xr:uid="{00000000-0005-0000-0000-0000FE470000}"/>
    <cellStyle name="Check Cell 3" xfId="30322" hidden="1" xr:uid="{00000000-0005-0000-0000-0000FF470000}"/>
    <cellStyle name="Check Cell 3" xfId="30306" hidden="1" xr:uid="{00000000-0005-0000-0000-000000480000}"/>
    <cellStyle name="Check Cell 3" xfId="30332" hidden="1" xr:uid="{00000000-0005-0000-0000-000001480000}"/>
    <cellStyle name="Check Cell 3" xfId="30340" hidden="1" xr:uid="{00000000-0005-0000-0000-000002480000}"/>
    <cellStyle name="Check Cell 3" xfId="30355" hidden="1" xr:uid="{00000000-0005-0000-0000-000003480000}"/>
    <cellStyle name="Check Cell 3" xfId="30363" hidden="1" xr:uid="{00000000-0005-0000-0000-000004480000}"/>
    <cellStyle name="Check Cell 3" xfId="30347" hidden="1" xr:uid="{00000000-0005-0000-0000-000005480000}"/>
    <cellStyle name="Check Cell 3" xfId="30372" hidden="1" xr:uid="{00000000-0005-0000-0000-000006480000}"/>
    <cellStyle name="Check Cell 3" xfId="30381" hidden="1" xr:uid="{00000000-0005-0000-0000-000007480000}"/>
    <cellStyle name="Check Cell 3" xfId="30389" hidden="1" xr:uid="{00000000-0005-0000-0000-000008480000}"/>
    <cellStyle name="Check Cell 3" xfId="30396" hidden="1" xr:uid="{00000000-0005-0000-0000-000009480000}"/>
    <cellStyle name="Check Cell 3" xfId="30405" hidden="1" xr:uid="{00000000-0005-0000-0000-00000A480000}"/>
    <cellStyle name="Check Cell 3" xfId="30413" hidden="1" xr:uid="{00000000-0005-0000-0000-00000B480000}"/>
    <cellStyle name="Check Cell 3" xfId="30426" hidden="1" xr:uid="{00000000-0005-0000-0000-00000C480000}"/>
    <cellStyle name="Check Cell 3" xfId="30482" hidden="1" xr:uid="{00000000-0005-0000-0000-00000D480000}"/>
    <cellStyle name="Check Cell 3" xfId="30510" hidden="1" xr:uid="{00000000-0005-0000-0000-00000E480000}"/>
    <cellStyle name="Check Cell 3" xfId="30525" hidden="1" xr:uid="{00000000-0005-0000-0000-00000F480000}"/>
    <cellStyle name="Check Cell 3" xfId="30533" hidden="1" xr:uid="{00000000-0005-0000-0000-000010480000}"/>
    <cellStyle name="Check Cell 3" xfId="30517" hidden="1" xr:uid="{00000000-0005-0000-0000-000011480000}"/>
    <cellStyle name="Check Cell 3" xfId="30544" hidden="1" xr:uid="{00000000-0005-0000-0000-000012480000}"/>
    <cellStyle name="Check Cell 3" xfId="30552" hidden="1" xr:uid="{00000000-0005-0000-0000-000013480000}"/>
    <cellStyle name="Check Cell 3" xfId="30567" hidden="1" xr:uid="{00000000-0005-0000-0000-000014480000}"/>
    <cellStyle name="Check Cell 3" xfId="30575" hidden="1" xr:uid="{00000000-0005-0000-0000-000015480000}"/>
    <cellStyle name="Check Cell 3" xfId="30559" hidden="1" xr:uid="{00000000-0005-0000-0000-000016480000}"/>
    <cellStyle name="Check Cell 3" xfId="30585" hidden="1" xr:uid="{00000000-0005-0000-0000-000017480000}"/>
    <cellStyle name="Check Cell 3" xfId="30594" hidden="1" xr:uid="{00000000-0005-0000-0000-000018480000}"/>
    <cellStyle name="Check Cell 3" xfId="30602" hidden="1" xr:uid="{00000000-0005-0000-0000-000019480000}"/>
    <cellStyle name="Check Cell 3" xfId="30609" hidden="1" xr:uid="{00000000-0005-0000-0000-00001A480000}"/>
    <cellStyle name="Check Cell 3" xfId="30620" hidden="1" xr:uid="{00000000-0005-0000-0000-00001B480000}"/>
    <cellStyle name="Check Cell 3" xfId="30500" hidden="1" xr:uid="{00000000-0005-0000-0000-00001C480000}"/>
    <cellStyle name="Check Cell 3" xfId="30634" hidden="1" xr:uid="{00000000-0005-0000-0000-00001D480000}"/>
    <cellStyle name="Check Cell 3" xfId="30649" hidden="1" xr:uid="{00000000-0005-0000-0000-00001E480000}"/>
    <cellStyle name="Check Cell 3" xfId="30657" hidden="1" xr:uid="{00000000-0005-0000-0000-00001F480000}"/>
    <cellStyle name="Check Cell 3" xfId="30641" hidden="1" xr:uid="{00000000-0005-0000-0000-000020480000}"/>
    <cellStyle name="Check Cell 3" xfId="30666" hidden="1" xr:uid="{00000000-0005-0000-0000-000021480000}"/>
    <cellStyle name="Check Cell 3" xfId="30674" hidden="1" xr:uid="{00000000-0005-0000-0000-000022480000}"/>
    <cellStyle name="Check Cell 3" xfId="30689" hidden="1" xr:uid="{00000000-0005-0000-0000-000023480000}"/>
    <cellStyle name="Check Cell 3" xfId="30697" hidden="1" xr:uid="{00000000-0005-0000-0000-000024480000}"/>
    <cellStyle name="Check Cell 3" xfId="30681" hidden="1" xr:uid="{00000000-0005-0000-0000-000025480000}"/>
    <cellStyle name="Check Cell 3" xfId="30706" hidden="1" xr:uid="{00000000-0005-0000-0000-000026480000}"/>
    <cellStyle name="Check Cell 3" xfId="30714" hidden="1" xr:uid="{00000000-0005-0000-0000-000027480000}"/>
    <cellStyle name="Check Cell 3" xfId="30722" hidden="1" xr:uid="{00000000-0005-0000-0000-000028480000}"/>
    <cellStyle name="Check Cell 3" xfId="30729" hidden="1" xr:uid="{00000000-0005-0000-0000-000029480000}"/>
    <cellStyle name="Check Cell 3" xfId="30738" hidden="1" xr:uid="{00000000-0005-0000-0000-00002A480000}"/>
    <cellStyle name="Check Cell 3" xfId="30625" hidden="1" xr:uid="{00000000-0005-0000-0000-00002B480000}"/>
    <cellStyle name="Check Cell 3" xfId="30492" hidden="1" xr:uid="{00000000-0005-0000-0000-00002C480000}"/>
    <cellStyle name="Check Cell 3" xfId="30752" hidden="1" xr:uid="{00000000-0005-0000-0000-00002D480000}"/>
    <cellStyle name="Check Cell 3" xfId="30760" hidden="1" xr:uid="{00000000-0005-0000-0000-00002E480000}"/>
    <cellStyle name="Check Cell 3" xfId="30744" hidden="1" xr:uid="{00000000-0005-0000-0000-00002F480000}"/>
    <cellStyle name="Check Cell 3" xfId="30769" hidden="1" xr:uid="{00000000-0005-0000-0000-000030480000}"/>
    <cellStyle name="Check Cell 3" xfId="30777" hidden="1" xr:uid="{00000000-0005-0000-0000-000031480000}"/>
    <cellStyle name="Check Cell 3" xfId="30792" hidden="1" xr:uid="{00000000-0005-0000-0000-000032480000}"/>
    <cellStyle name="Check Cell 3" xfId="30800" hidden="1" xr:uid="{00000000-0005-0000-0000-000033480000}"/>
    <cellStyle name="Check Cell 3" xfId="30784" hidden="1" xr:uid="{00000000-0005-0000-0000-000034480000}"/>
    <cellStyle name="Check Cell 3" xfId="30809" hidden="1" xr:uid="{00000000-0005-0000-0000-000035480000}"/>
    <cellStyle name="Check Cell 3" xfId="30817" hidden="1" xr:uid="{00000000-0005-0000-0000-000036480000}"/>
    <cellStyle name="Check Cell 3" xfId="30825" hidden="1" xr:uid="{00000000-0005-0000-0000-000037480000}"/>
    <cellStyle name="Check Cell 3" xfId="30832" hidden="1" xr:uid="{00000000-0005-0000-0000-000038480000}"/>
    <cellStyle name="Check Cell 3" xfId="30841" hidden="1" xr:uid="{00000000-0005-0000-0000-000039480000}"/>
    <cellStyle name="Check Cell 3" xfId="30474" hidden="1" xr:uid="{00000000-0005-0000-0000-00003A480000}"/>
    <cellStyle name="Check Cell 3" xfId="30871" hidden="1" xr:uid="{00000000-0005-0000-0000-00003B480000}"/>
    <cellStyle name="Check Cell 3" xfId="30899" hidden="1" xr:uid="{00000000-0005-0000-0000-00003C480000}"/>
    <cellStyle name="Check Cell 3" xfId="30914" hidden="1" xr:uid="{00000000-0005-0000-0000-00003D480000}"/>
    <cellStyle name="Check Cell 3" xfId="30922" hidden="1" xr:uid="{00000000-0005-0000-0000-00003E480000}"/>
    <cellStyle name="Check Cell 3" xfId="30906" hidden="1" xr:uid="{00000000-0005-0000-0000-00003F480000}"/>
    <cellStyle name="Check Cell 3" xfId="30932" hidden="1" xr:uid="{00000000-0005-0000-0000-000040480000}"/>
    <cellStyle name="Check Cell 3" xfId="30940" hidden="1" xr:uid="{00000000-0005-0000-0000-000041480000}"/>
    <cellStyle name="Check Cell 3" xfId="30955" hidden="1" xr:uid="{00000000-0005-0000-0000-000042480000}"/>
    <cellStyle name="Check Cell 3" xfId="30963" hidden="1" xr:uid="{00000000-0005-0000-0000-000043480000}"/>
    <cellStyle name="Check Cell 3" xfId="30947" hidden="1" xr:uid="{00000000-0005-0000-0000-000044480000}"/>
    <cellStyle name="Check Cell 3" xfId="30972" hidden="1" xr:uid="{00000000-0005-0000-0000-000045480000}"/>
    <cellStyle name="Check Cell 3" xfId="30981" hidden="1" xr:uid="{00000000-0005-0000-0000-000046480000}"/>
    <cellStyle name="Check Cell 3" xfId="30989" hidden="1" xr:uid="{00000000-0005-0000-0000-000047480000}"/>
    <cellStyle name="Check Cell 3" xfId="30996" hidden="1" xr:uid="{00000000-0005-0000-0000-000048480000}"/>
    <cellStyle name="Check Cell 3" xfId="31005" hidden="1" xr:uid="{00000000-0005-0000-0000-000049480000}"/>
    <cellStyle name="Check Cell 3" xfId="30889" hidden="1" xr:uid="{00000000-0005-0000-0000-00004A480000}"/>
    <cellStyle name="Check Cell 3" xfId="31018" hidden="1" xr:uid="{00000000-0005-0000-0000-00004B480000}"/>
    <cellStyle name="Check Cell 3" xfId="31033" hidden="1" xr:uid="{00000000-0005-0000-0000-00004C480000}"/>
    <cellStyle name="Check Cell 3" xfId="31041" hidden="1" xr:uid="{00000000-0005-0000-0000-00004D480000}"/>
    <cellStyle name="Check Cell 3" xfId="31025" hidden="1" xr:uid="{00000000-0005-0000-0000-00004E480000}"/>
    <cellStyle name="Check Cell 3" xfId="31050" hidden="1" xr:uid="{00000000-0005-0000-0000-00004F480000}"/>
    <cellStyle name="Check Cell 3" xfId="31058" hidden="1" xr:uid="{00000000-0005-0000-0000-000050480000}"/>
    <cellStyle name="Check Cell 3" xfId="31073" hidden="1" xr:uid="{00000000-0005-0000-0000-000051480000}"/>
    <cellStyle name="Check Cell 3" xfId="31081" hidden="1" xr:uid="{00000000-0005-0000-0000-000052480000}"/>
    <cellStyle name="Check Cell 3" xfId="31065" hidden="1" xr:uid="{00000000-0005-0000-0000-000053480000}"/>
    <cellStyle name="Check Cell 3" xfId="31090" hidden="1" xr:uid="{00000000-0005-0000-0000-000054480000}"/>
    <cellStyle name="Check Cell 3" xfId="31098" hidden="1" xr:uid="{00000000-0005-0000-0000-000055480000}"/>
    <cellStyle name="Check Cell 3" xfId="31106" hidden="1" xr:uid="{00000000-0005-0000-0000-000056480000}"/>
    <cellStyle name="Check Cell 3" xfId="31113" hidden="1" xr:uid="{00000000-0005-0000-0000-000057480000}"/>
    <cellStyle name="Check Cell 3" xfId="31122" hidden="1" xr:uid="{00000000-0005-0000-0000-000058480000}"/>
    <cellStyle name="Check Cell 3" xfId="31009" hidden="1" xr:uid="{00000000-0005-0000-0000-000059480000}"/>
    <cellStyle name="Check Cell 3" xfId="30881" hidden="1" xr:uid="{00000000-0005-0000-0000-00005A480000}"/>
    <cellStyle name="Check Cell 3" xfId="31136" hidden="1" xr:uid="{00000000-0005-0000-0000-00005B480000}"/>
    <cellStyle name="Check Cell 3" xfId="31144" hidden="1" xr:uid="{00000000-0005-0000-0000-00005C480000}"/>
    <cellStyle name="Check Cell 3" xfId="31128" hidden="1" xr:uid="{00000000-0005-0000-0000-00005D480000}"/>
    <cellStyle name="Check Cell 3" xfId="31153" hidden="1" xr:uid="{00000000-0005-0000-0000-00005E480000}"/>
    <cellStyle name="Check Cell 3" xfId="31161" hidden="1" xr:uid="{00000000-0005-0000-0000-00005F480000}"/>
    <cellStyle name="Check Cell 3" xfId="31176" hidden="1" xr:uid="{00000000-0005-0000-0000-000060480000}"/>
    <cellStyle name="Check Cell 3" xfId="31184" hidden="1" xr:uid="{00000000-0005-0000-0000-000061480000}"/>
    <cellStyle name="Check Cell 3" xfId="31168" hidden="1" xr:uid="{00000000-0005-0000-0000-000062480000}"/>
    <cellStyle name="Check Cell 3" xfId="31193" hidden="1" xr:uid="{00000000-0005-0000-0000-000063480000}"/>
    <cellStyle name="Check Cell 3" xfId="31201" hidden="1" xr:uid="{00000000-0005-0000-0000-000064480000}"/>
    <cellStyle name="Check Cell 3" xfId="31209" hidden="1" xr:uid="{00000000-0005-0000-0000-000065480000}"/>
    <cellStyle name="Check Cell 3" xfId="31216" hidden="1" xr:uid="{00000000-0005-0000-0000-000066480000}"/>
    <cellStyle name="Check Cell 3" xfId="31225" hidden="1" xr:uid="{00000000-0005-0000-0000-000067480000}"/>
    <cellStyle name="Check Cell 3" xfId="30927" hidden="1" xr:uid="{00000000-0005-0000-0000-000068480000}"/>
    <cellStyle name="Check Cell 3" xfId="30440" hidden="1" xr:uid="{00000000-0005-0000-0000-000069480000}"/>
    <cellStyle name="Check Cell 3" xfId="30464" hidden="1" xr:uid="{00000000-0005-0000-0000-00006A480000}"/>
    <cellStyle name="Check Cell 3" xfId="31238" hidden="1" xr:uid="{00000000-0005-0000-0000-00006B480000}"/>
    <cellStyle name="Check Cell 3" xfId="31246" hidden="1" xr:uid="{00000000-0005-0000-0000-00006C480000}"/>
    <cellStyle name="Check Cell 3" xfId="30469" hidden="1" xr:uid="{00000000-0005-0000-0000-00006D480000}"/>
    <cellStyle name="Check Cell 3" xfId="31255" hidden="1" xr:uid="{00000000-0005-0000-0000-00006E480000}"/>
    <cellStyle name="Check Cell 3" xfId="31263" hidden="1" xr:uid="{00000000-0005-0000-0000-00006F480000}"/>
    <cellStyle name="Check Cell 3" xfId="31278" hidden="1" xr:uid="{00000000-0005-0000-0000-000070480000}"/>
    <cellStyle name="Check Cell 3" xfId="31286" hidden="1" xr:uid="{00000000-0005-0000-0000-000071480000}"/>
    <cellStyle name="Check Cell 3" xfId="31270" hidden="1" xr:uid="{00000000-0005-0000-0000-000072480000}"/>
    <cellStyle name="Check Cell 3" xfId="31295" hidden="1" xr:uid="{00000000-0005-0000-0000-000073480000}"/>
    <cellStyle name="Check Cell 3" xfId="31303" hidden="1" xr:uid="{00000000-0005-0000-0000-000074480000}"/>
    <cellStyle name="Check Cell 3" xfId="31311" hidden="1" xr:uid="{00000000-0005-0000-0000-000075480000}"/>
    <cellStyle name="Check Cell 3" xfId="31318" hidden="1" xr:uid="{00000000-0005-0000-0000-000076480000}"/>
    <cellStyle name="Check Cell 3" xfId="31327" hidden="1" xr:uid="{00000000-0005-0000-0000-000077480000}"/>
    <cellStyle name="Check Cell 3" xfId="30456" hidden="1" xr:uid="{00000000-0005-0000-0000-000078480000}"/>
    <cellStyle name="Check Cell 3" xfId="31340" hidden="1" xr:uid="{00000000-0005-0000-0000-000079480000}"/>
    <cellStyle name="Check Cell 3" xfId="31355" hidden="1" xr:uid="{00000000-0005-0000-0000-00007A480000}"/>
    <cellStyle name="Check Cell 3" xfId="31363" hidden="1" xr:uid="{00000000-0005-0000-0000-00007B480000}"/>
    <cellStyle name="Check Cell 3" xfId="31347" hidden="1" xr:uid="{00000000-0005-0000-0000-00007C480000}"/>
    <cellStyle name="Check Cell 3" xfId="31372" hidden="1" xr:uid="{00000000-0005-0000-0000-00007D480000}"/>
    <cellStyle name="Check Cell 3" xfId="31380" hidden="1" xr:uid="{00000000-0005-0000-0000-00007E480000}"/>
    <cellStyle name="Check Cell 3" xfId="31395" hidden="1" xr:uid="{00000000-0005-0000-0000-00007F480000}"/>
    <cellStyle name="Check Cell 3" xfId="31403" hidden="1" xr:uid="{00000000-0005-0000-0000-000080480000}"/>
    <cellStyle name="Check Cell 3" xfId="31387" hidden="1" xr:uid="{00000000-0005-0000-0000-000081480000}"/>
    <cellStyle name="Check Cell 3" xfId="31412" hidden="1" xr:uid="{00000000-0005-0000-0000-000082480000}"/>
    <cellStyle name="Check Cell 3" xfId="31420" hidden="1" xr:uid="{00000000-0005-0000-0000-000083480000}"/>
    <cellStyle name="Check Cell 3" xfId="31428" hidden="1" xr:uid="{00000000-0005-0000-0000-000084480000}"/>
    <cellStyle name="Check Cell 3" xfId="31435" hidden="1" xr:uid="{00000000-0005-0000-0000-000085480000}"/>
    <cellStyle name="Check Cell 3" xfId="31444" hidden="1" xr:uid="{00000000-0005-0000-0000-000086480000}"/>
    <cellStyle name="Check Cell 3" xfId="31331" hidden="1" xr:uid="{00000000-0005-0000-0000-000087480000}"/>
    <cellStyle name="Check Cell 3" xfId="30449" hidden="1" xr:uid="{00000000-0005-0000-0000-000088480000}"/>
    <cellStyle name="Check Cell 3" xfId="31458" hidden="1" xr:uid="{00000000-0005-0000-0000-000089480000}"/>
    <cellStyle name="Check Cell 3" xfId="31466" hidden="1" xr:uid="{00000000-0005-0000-0000-00008A480000}"/>
    <cellStyle name="Check Cell 3" xfId="31450" hidden="1" xr:uid="{00000000-0005-0000-0000-00008B480000}"/>
    <cellStyle name="Check Cell 3" xfId="31475" hidden="1" xr:uid="{00000000-0005-0000-0000-00008C480000}"/>
    <cellStyle name="Check Cell 3" xfId="31483" hidden="1" xr:uid="{00000000-0005-0000-0000-00008D480000}"/>
    <cellStyle name="Check Cell 3" xfId="31498" hidden="1" xr:uid="{00000000-0005-0000-0000-00008E480000}"/>
    <cellStyle name="Check Cell 3" xfId="31506" hidden="1" xr:uid="{00000000-0005-0000-0000-00008F480000}"/>
    <cellStyle name="Check Cell 3" xfId="31490" hidden="1" xr:uid="{00000000-0005-0000-0000-000090480000}"/>
    <cellStyle name="Check Cell 3" xfId="31515" hidden="1" xr:uid="{00000000-0005-0000-0000-000091480000}"/>
    <cellStyle name="Check Cell 3" xfId="31523" hidden="1" xr:uid="{00000000-0005-0000-0000-000092480000}"/>
    <cellStyle name="Check Cell 3" xfId="31531" hidden="1" xr:uid="{00000000-0005-0000-0000-000093480000}"/>
    <cellStyle name="Check Cell 3" xfId="31538" hidden="1" xr:uid="{00000000-0005-0000-0000-000094480000}"/>
    <cellStyle name="Check Cell 3" xfId="31547" hidden="1" xr:uid="{00000000-0005-0000-0000-000095480000}"/>
    <cellStyle name="Check Cell 3" xfId="31554" hidden="1" xr:uid="{00000000-0005-0000-0000-000096480000}"/>
    <cellStyle name="Check Cell 3" xfId="31553" hidden="1" xr:uid="{00000000-0005-0000-0000-000097480000}"/>
    <cellStyle name="Check Cell 3" xfId="31568" hidden="1" xr:uid="{00000000-0005-0000-0000-000098480000}"/>
    <cellStyle name="Check Cell 3" xfId="31583" hidden="1" xr:uid="{00000000-0005-0000-0000-000099480000}"/>
    <cellStyle name="Check Cell 3" xfId="31591" hidden="1" xr:uid="{00000000-0005-0000-0000-00009A480000}"/>
    <cellStyle name="Check Cell 3" xfId="31575" hidden="1" xr:uid="{00000000-0005-0000-0000-00009B480000}"/>
    <cellStyle name="Check Cell 3" xfId="31600" hidden="1" xr:uid="{00000000-0005-0000-0000-00009C480000}"/>
    <cellStyle name="Check Cell 3" xfId="31608" hidden="1" xr:uid="{00000000-0005-0000-0000-00009D480000}"/>
    <cellStyle name="Check Cell 3" xfId="31623" hidden="1" xr:uid="{00000000-0005-0000-0000-00009E480000}"/>
    <cellStyle name="Check Cell 3" xfId="31631" hidden="1" xr:uid="{00000000-0005-0000-0000-00009F480000}"/>
    <cellStyle name="Check Cell 3" xfId="31615" hidden="1" xr:uid="{00000000-0005-0000-0000-0000A0480000}"/>
    <cellStyle name="Check Cell 3" xfId="31640" hidden="1" xr:uid="{00000000-0005-0000-0000-0000A1480000}"/>
    <cellStyle name="Check Cell 3" xfId="31648" hidden="1" xr:uid="{00000000-0005-0000-0000-0000A2480000}"/>
    <cellStyle name="Check Cell 3" xfId="31656" hidden="1" xr:uid="{00000000-0005-0000-0000-0000A3480000}"/>
    <cellStyle name="Check Cell 3" xfId="31663" hidden="1" xr:uid="{00000000-0005-0000-0000-0000A4480000}"/>
    <cellStyle name="Check Cell 3" xfId="31672" hidden="1" xr:uid="{00000000-0005-0000-0000-0000A5480000}"/>
    <cellStyle name="Check Cell 3" xfId="31558" hidden="1" xr:uid="{00000000-0005-0000-0000-0000A6480000}"/>
    <cellStyle name="Check Cell 3" xfId="31685" hidden="1" xr:uid="{00000000-0005-0000-0000-0000A7480000}"/>
    <cellStyle name="Check Cell 3" xfId="31700" hidden="1" xr:uid="{00000000-0005-0000-0000-0000A8480000}"/>
    <cellStyle name="Check Cell 3" xfId="31708" hidden="1" xr:uid="{00000000-0005-0000-0000-0000A9480000}"/>
    <cellStyle name="Check Cell 3" xfId="31692" hidden="1" xr:uid="{00000000-0005-0000-0000-0000AA480000}"/>
    <cellStyle name="Check Cell 3" xfId="31717" hidden="1" xr:uid="{00000000-0005-0000-0000-0000AB480000}"/>
    <cellStyle name="Check Cell 3" xfId="31725" hidden="1" xr:uid="{00000000-0005-0000-0000-0000AC480000}"/>
    <cellStyle name="Check Cell 3" xfId="31740" hidden="1" xr:uid="{00000000-0005-0000-0000-0000AD480000}"/>
    <cellStyle name="Check Cell 3" xfId="31748" hidden="1" xr:uid="{00000000-0005-0000-0000-0000AE480000}"/>
    <cellStyle name="Check Cell 3" xfId="31732" hidden="1" xr:uid="{00000000-0005-0000-0000-0000AF480000}"/>
    <cellStyle name="Check Cell 3" xfId="31757" hidden="1" xr:uid="{00000000-0005-0000-0000-0000B0480000}"/>
    <cellStyle name="Check Cell 3" xfId="31765" hidden="1" xr:uid="{00000000-0005-0000-0000-0000B1480000}"/>
    <cellStyle name="Check Cell 3" xfId="31773" hidden="1" xr:uid="{00000000-0005-0000-0000-0000B2480000}"/>
    <cellStyle name="Check Cell 3" xfId="31780" hidden="1" xr:uid="{00000000-0005-0000-0000-0000B3480000}"/>
    <cellStyle name="Check Cell 3" xfId="31789" hidden="1" xr:uid="{00000000-0005-0000-0000-0000B4480000}"/>
    <cellStyle name="Check Cell 3" xfId="31676" hidden="1" xr:uid="{00000000-0005-0000-0000-0000B5480000}"/>
    <cellStyle name="Check Cell 3" xfId="30855" hidden="1" xr:uid="{00000000-0005-0000-0000-0000B6480000}"/>
    <cellStyle name="Check Cell 3" xfId="31803" hidden="1" xr:uid="{00000000-0005-0000-0000-0000B7480000}"/>
    <cellStyle name="Check Cell 3" xfId="31811" hidden="1" xr:uid="{00000000-0005-0000-0000-0000B8480000}"/>
    <cellStyle name="Check Cell 3" xfId="31795" hidden="1" xr:uid="{00000000-0005-0000-0000-0000B9480000}"/>
    <cellStyle name="Check Cell 3" xfId="31820" hidden="1" xr:uid="{00000000-0005-0000-0000-0000BA480000}"/>
    <cellStyle name="Check Cell 3" xfId="31828" hidden="1" xr:uid="{00000000-0005-0000-0000-0000BB480000}"/>
    <cellStyle name="Check Cell 3" xfId="31843" hidden="1" xr:uid="{00000000-0005-0000-0000-0000BC480000}"/>
    <cellStyle name="Check Cell 3" xfId="31851" hidden="1" xr:uid="{00000000-0005-0000-0000-0000BD480000}"/>
    <cellStyle name="Check Cell 3" xfId="31835" hidden="1" xr:uid="{00000000-0005-0000-0000-0000BE480000}"/>
    <cellStyle name="Check Cell 3" xfId="31860" hidden="1" xr:uid="{00000000-0005-0000-0000-0000BF480000}"/>
    <cellStyle name="Check Cell 3" xfId="31868" hidden="1" xr:uid="{00000000-0005-0000-0000-0000C0480000}"/>
    <cellStyle name="Check Cell 3" xfId="31876" hidden="1" xr:uid="{00000000-0005-0000-0000-0000C1480000}"/>
    <cellStyle name="Check Cell 3" xfId="31883" hidden="1" xr:uid="{00000000-0005-0000-0000-0000C2480000}"/>
    <cellStyle name="Check Cell 3" xfId="31892" hidden="1" xr:uid="{00000000-0005-0000-0000-0000C3480000}"/>
    <cellStyle name="Check Cell 3" xfId="31903" hidden="1" xr:uid="{00000000-0005-0000-0000-0000C4480000}"/>
    <cellStyle name="Check Cell 3" xfId="31911" hidden="1" xr:uid="{00000000-0005-0000-0000-0000C5480000}"/>
    <cellStyle name="Check Cell 3" xfId="31939" hidden="1" xr:uid="{00000000-0005-0000-0000-0000C6480000}"/>
    <cellStyle name="Check Cell 3" xfId="31954" hidden="1" xr:uid="{00000000-0005-0000-0000-0000C7480000}"/>
    <cellStyle name="Check Cell 3" xfId="31962" hidden="1" xr:uid="{00000000-0005-0000-0000-0000C8480000}"/>
    <cellStyle name="Check Cell 3" xfId="31946" hidden="1" xr:uid="{00000000-0005-0000-0000-0000C9480000}"/>
    <cellStyle name="Check Cell 3" xfId="31972" hidden="1" xr:uid="{00000000-0005-0000-0000-0000CA480000}"/>
    <cellStyle name="Check Cell 3" xfId="31980" hidden="1" xr:uid="{00000000-0005-0000-0000-0000CB480000}"/>
    <cellStyle name="Check Cell 3" xfId="31995" hidden="1" xr:uid="{00000000-0005-0000-0000-0000CC480000}"/>
    <cellStyle name="Check Cell 3" xfId="32003" hidden="1" xr:uid="{00000000-0005-0000-0000-0000CD480000}"/>
    <cellStyle name="Check Cell 3" xfId="31987" hidden="1" xr:uid="{00000000-0005-0000-0000-0000CE480000}"/>
    <cellStyle name="Check Cell 3" xfId="32012" hidden="1" xr:uid="{00000000-0005-0000-0000-0000CF480000}"/>
    <cellStyle name="Check Cell 3" xfId="32021" hidden="1" xr:uid="{00000000-0005-0000-0000-0000D0480000}"/>
    <cellStyle name="Check Cell 3" xfId="32029" hidden="1" xr:uid="{00000000-0005-0000-0000-0000D1480000}"/>
    <cellStyle name="Check Cell 3" xfId="32036" hidden="1" xr:uid="{00000000-0005-0000-0000-0000D2480000}"/>
    <cellStyle name="Check Cell 3" xfId="32045" hidden="1" xr:uid="{00000000-0005-0000-0000-0000D3480000}"/>
    <cellStyle name="Check Cell 3" xfId="31929" hidden="1" xr:uid="{00000000-0005-0000-0000-0000D4480000}"/>
    <cellStyle name="Check Cell 3" xfId="32058" hidden="1" xr:uid="{00000000-0005-0000-0000-0000D5480000}"/>
    <cellStyle name="Check Cell 3" xfId="32073" hidden="1" xr:uid="{00000000-0005-0000-0000-0000D6480000}"/>
    <cellStyle name="Check Cell 3" xfId="32081" hidden="1" xr:uid="{00000000-0005-0000-0000-0000D7480000}"/>
    <cellStyle name="Check Cell 3" xfId="32065" hidden="1" xr:uid="{00000000-0005-0000-0000-0000D8480000}"/>
    <cellStyle name="Check Cell 3" xfId="32090" hidden="1" xr:uid="{00000000-0005-0000-0000-0000D9480000}"/>
    <cellStyle name="Check Cell 3" xfId="32098" hidden="1" xr:uid="{00000000-0005-0000-0000-0000DA480000}"/>
    <cellStyle name="Check Cell 3" xfId="32113" hidden="1" xr:uid="{00000000-0005-0000-0000-0000DB480000}"/>
    <cellStyle name="Check Cell 3" xfId="32121" hidden="1" xr:uid="{00000000-0005-0000-0000-0000DC480000}"/>
    <cellStyle name="Check Cell 3" xfId="32105" hidden="1" xr:uid="{00000000-0005-0000-0000-0000DD480000}"/>
    <cellStyle name="Check Cell 3" xfId="32130" hidden="1" xr:uid="{00000000-0005-0000-0000-0000DE480000}"/>
    <cellStyle name="Check Cell 3" xfId="32138" hidden="1" xr:uid="{00000000-0005-0000-0000-0000DF480000}"/>
    <cellStyle name="Check Cell 3" xfId="32146" hidden="1" xr:uid="{00000000-0005-0000-0000-0000E0480000}"/>
    <cellStyle name="Check Cell 3" xfId="32153" hidden="1" xr:uid="{00000000-0005-0000-0000-0000E1480000}"/>
    <cellStyle name="Check Cell 3" xfId="32162" hidden="1" xr:uid="{00000000-0005-0000-0000-0000E2480000}"/>
    <cellStyle name="Check Cell 3" xfId="32049" hidden="1" xr:uid="{00000000-0005-0000-0000-0000E3480000}"/>
    <cellStyle name="Check Cell 3" xfId="31921" hidden="1" xr:uid="{00000000-0005-0000-0000-0000E4480000}"/>
    <cellStyle name="Check Cell 3" xfId="32176" hidden="1" xr:uid="{00000000-0005-0000-0000-0000E5480000}"/>
    <cellStyle name="Check Cell 3" xfId="32184" hidden="1" xr:uid="{00000000-0005-0000-0000-0000E6480000}"/>
    <cellStyle name="Check Cell 3" xfId="32168" hidden="1" xr:uid="{00000000-0005-0000-0000-0000E7480000}"/>
    <cellStyle name="Check Cell 3" xfId="32193" hidden="1" xr:uid="{00000000-0005-0000-0000-0000E8480000}"/>
    <cellStyle name="Check Cell 3" xfId="32201" hidden="1" xr:uid="{00000000-0005-0000-0000-0000E9480000}"/>
    <cellStyle name="Check Cell 3" xfId="32216" hidden="1" xr:uid="{00000000-0005-0000-0000-0000EA480000}"/>
    <cellStyle name="Check Cell 3" xfId="32224" hidden="1" xr:uid="{00000000-0005-0000-0000-0000EB480000}"/>
    <cellStyle name="Check Cell 3" xfId="32208" hidden="1" xr:uid="{00000000-0005-0000-0000-0000EC480000}"/>
    <cellStyle name="Check Cell 3" xfId="32233" hidden="1" xr:uid="{00000000-0005-0000-0000-0000ED480000}"/>
    <cellStyle name="Check Cell 3" xfId="32241" hidden="1" xr:uid="{00000000-0005-0000-0000-0000EE480000}"/>
    <cellStyle name="Check Cell 3" xfId="32249" hidden="1" xr:uid="{00000000-0005-0000-0000-0000EF480000}"/>
    <cellStyle name="Check Cell 3" xfId="32256" hidden="1" xr:uid="{00000000-0005-0000-0000-0000F0480000}"/>
    <cellStyle name="Check Cell 3" xfId="32265" hidden="1" xr:uid="{00000000-0005-0000-0000-0000F1480000}"/>
    <cellStyle name="Check Cell 3" xfId="29780" hidden="1" xr:uid="{00000000-0005-0000-0000-0000F2480000}"/>
    <cellStyle name="Check Cell 3" xfId="29772" hidden="1" xr:uid="{00000000-0005-0000-0000-0000F3480000}"/>
    <cellStyle name="Check Cell 3" xfId="29757" hidden="1" xr:uid="{00000000-0005-0000-0000-0000F4480000}"/>
    <cellStyle name="Check Cell 3" xfId="29749" hidden="1" xr:uid="{00000000-0005-0000-0000-0000F5480000}"/>
    <cellStyle name="Check Cell 3" xfId="29765" hidden="1" xr:uid="{00000000-0005-0000-0000-0000F6480000}"/>
    <cellStyle name="Check Cell 3" xfId="29740" hidden="1" xr:uid="{00000000-0005-0000-0000-0000F7480000}"/>
    <cellStyle name="Check Cell 3" xfId="29732" hidden="1" xr:uid="{00000000-0005-0000-0000-0000F8480000}"/>
    <cellStyle name="Check Cell 3" xfId="29720" hidden="1" xr:uid="{00000000-0005-0000-0000-0000F9480000}"/>
    <cellStyle name="Check Cell 3" xfId="32272" hidden="1" xr:uid="{00000000-0005-0000-0000-0000FA480000}"/>
    <cellStyle name="Check Cell 3" xfId="30846" hidden="1" xr:uid="{00000000-0005-0000-0000-0000FB480000}"/>
    <cellStyle name="Check Cell 3" xfId="32281" hidden="1" xr:uid="{00000000-0005-0000-0000-0000FC480000}"/>
    <cellStyle name="Check Cell 3" xfId="32289" hidden="1" xr:uid="{00000000-0005-0000-0000-0000FD480000}"/>
    <cellStyle name="Check Cell 3" xfId="32297" hidden="1" xr:uid="{00000000-0005-0000-0000-0000FE480000}"/>
    <cellStyle name="Check Cell 3" xfId="32304" hidden="1" xr:uid="{00000000-0005-0000-0000-0000FF480000}"/>
    <cellStyle name="Check Cell 3" xfId="32313" hidden="1" xr:uid="{00000000-0005-0000-0000-000000490000}"/>
    <cellStyle name="Check Cell 3" xfId="32321" hidden="1" xr:uid="{00000000-0005-0000-0000-000001490000}"/>
    <cellStyle name="Check Cell 3" xfId="32337" hidden="1" xr:uid="{00000000-0005-0000-0000-000002490000}"/>
    <cellStyle name="Check Cell 3" xfId="32352" hidden="1" xr:uid="{00000000-0005-0000-0000-000003490000}"/>
    <cellStyle name="Check Cell 3" xfId="32360" hidden="1" xr:uid="{00000000-0005-0000-0000-000004490000}"/>
    <cellStyle name="Check Cell 3" xfId="32344" hidden="1" xr:uid="{00000000-0005-0000-0000-000005490000}"/>
    <cellStyle name="Check Cell 3" xfId="32369" hidden="1" xr:uid="{00000000-0005-0000-0000-000006490000}"/>
    <cellStyle name="Check Cell 3" xfId="32377" hidden="1" xr:uid="{00000000-0005-0000-0000-000007490000}"/>
    <cellStyle name="Check Cell 3" xfId="32392" hidden="1" xr:uid="{00000000-0005-0000-0000-000008490000}"/>
    <cellStyle name="Check Cell 3" xfId="32400" hidden="1" xr:uid="{00000000-0005-0000-0000-000009490000}"/>
    <cellStyle name="Check Cell 3" xfId="32384" hidden="1" xr:uid="{00000000-0005-0000-0000-00000A490000}"/>
    <cellStyle name="Check Cell 3" xfId="32409" hidden="1" xr:uid="{00000000-0005-0000-0000-00000B490000}"/>
    <cellStyle name="Check Cell 3" xfId="32417" hidden="1" xr:uid="{00000000-0005-0000-0000-00000C490000}"/>
    <cellStyle name="Check Cell 3" xfId="32425" hidden="1" xr:uid="{00000000-0005-0000-0000-00000D490000}"/>
    <cellStyle name="Check Cell 3" xfId="32432" hidden="1" xr:uid="{00000000-0005-0000-0000-00000E490000}"/>
    <cellStyle name="Check Cell 3" xfId="32441" hidden="1" xr:uid="{00000000-0005-0000-0000-00000F490000}"/>
    <cellStyle name="Check Cell 3" xfId="32449" hidden="1" xr:uid="{00000000-0005-0000-0000-000010490000}"/>
    <cellStyle name="Check Cell 3" xfId="32328" hidden="1" xr:uid="{00000000-0005-0000-0000-000011490000}"/>
    <cellStyle name="Check Cell 3" xfId="32457" hidden="1" xr:uid="{00000000-0005-0000-0000-000012490000}"/>
    <cellStyle name="Check Cell 3" xfId="32472" hidden="1" xr:uid="{00000000-0005-0000-0000-000013490000}"/>
    <cellStyle name="Check Cell 3" xfId="32480" hidden="1" xr:uid="{00000000-0005-0000-0000-000014490000}"/>
    <cellStyle name="Check Cell 3" xfId="32464" hidden="1" xr:uid="{00000000-0005-0000-0000-000015490000}"/>
    <cellStyle name="Check Cell 3" xfId="32489" hidden="1" xr:uid="{00000000-0005-0000-0000-000016490000}"/>
    <cellStyle name="Check Cell 3" xfId="32497" hidden="1" xr:uid="{00000000-0005-0000-0000-000017490000}"/>
    <cellStyle name="Check Cell 3" xfId="32512" hidden="1" xr:uid="{00000000-0005-0000-0000-000018490000}"/>
    <cellStyle name="Check Cell 3" xfId="32520" hidden="1" xr:uid="{00000000-0005-0000-0000-000019490000}"/>
    <cellStyle name="Check Cell 3" xfId="32504" hidden="1" xr:uid="{00000000-0005-0000-0000-00001A490000}"/>
    <cellStyle name="Check Cell 3" xfId="32529" hidden="1" xr:uid="{00000000-0005-0000-0000-00001B490000}"/>
    <cellStyle name="Check Cell 3" xfId="32537" hidden="1" xr:uid="{00000000-0005-0000-0000-00001C490000}"/>
    <cellStyle name="Check Cell 3" xfId="32545" hidden="1" xr:uid="{00000000-0005-0000-0000-00001D490000}"/>
    <cellStyle name="Check Cell 3" xfId="32552" hidden="1" xr:uid="{00000000-0005-0000-0000-00001E490000}"/>
    <cellStyle name="Check Cell 3" xfId="32561" hidden="1" xr:uid="{00000000-0005-0000-0000-00001F490000}"/>
    <cellStyle name="Check Cell 3" xfId="32569" hidden="1" xr:uid="{00000000-0005-0000-0000-000020490000}"/>
    <cellStyle name="Check Cell 3" xfId="32577" hidden="1" xr:uid="{00000000-0005-0000-0000-000021490000}"/>
    <cellStyle name="Check Cell 3" xfId="32585" hidden="1" xr:uid="{00000000-0005-0000-0000-000022490000}"/>
    <cellStyle name="Check Cell 3" xfId="32600" hidden="1" xr:uid="{00000000-0005-0000-0000-000023490000}"/>
    <cellStyle name="Check Cell 3" xfId="32608" hidden="1" xr:uid="{00000000-0005-0000-0000-000024490000}"/>
    <cellStyle name="Check Cell 3" xfId="32592" hidden="1" xr:uid="{00000000-0005-0000-0000-000025490000}"/>
    <cellStyle name="Check Cell 3" xfId="32617" hidden="1" xr:uid="{00000000-0005-0000-0000-000026490000}"/>
    <cellStyle name="Check Cell 3" xfId="32625" hidden="1" xr:uid="{00000000-0005-0000-0000-000027490000}"/>
    <cellStyle name="Check Cell 3" xfId="32640" hidden="1" xr:uid="{00000000-0005-0000-0000-000028490000}"/>
    <cellStyle name="Check Cell 3" xfId="32648" hidden="1" xr:uid="{00000000-0005-0000-0000-000029490000}"/>
    <cellStyle name="Check Cell 3" xfId="32632" hidden="1" xr:uid="{00000000-0005-0000-0000-00002A490000}"/>
    <cellStyle name="Check Cell 3" xfId="32657" hidden="1" xr:uid="{00000000-0005-0000-0000-00002B490000}"/>
    <cellStyle name="Check Cell 3" xfId="32665" hidden="1" xr:uid="{00000000-0005-0000-0000-00002C490000}"/>
    <cellStyle name="Check Cell 3" xfId="32673" hidden="1" xr:uid="{00000000-0005-0000-0000-00002D490000}"/>
    <cellStyle name="Check Cell 3" xfId="32680" hidden="1" xr:uid="{00000000-0005-0000-0000-00002E490000}"/>
    <cellStyle name="Check Cell 3" xfId="32689" hidden="1" xr:uid="{00000000-0005-0000-0000-00002F490000}"/>
    <cellStyle name="Check Cell 3" xfId="32697" hidden="1" xr:uid="{00000000-0005-0000-0000-000030490000}"/>
    <cellStyle name="Check Cell 3" xfId="32705" hidden="1" xr:uid="{00000000-0005-0000-0000-000031490000}"/>
    <cellStyle name="Check Cell 3" xfId="32713" hidden="1" xr:uid="{00000000-0005-0000-0000-000032490000}"/>
    <cellStyle name="Check Cell 3" xfId="32728" hidden="1" xr:uid="{00000000-0005-0000-0000-000033490000}"/>
    <cellStyle name="Check Cell 3" xfId="32736" hidden="1" xr:uid="{00000000-0005-0000-0000-000034490000}"/>
    <cellStyle name="Check Cell 3" xfId="32720" hidden="1" xr:uid="{00000000-0005-0000-0000-000035490000}"/>
    <cellStyle name="Check Cell 3" xfId="32745" hidden="1" xr:uid="{00000000-0005-0000-0000-000036490000}"/>
    <cellStyle name="Check Cell 3" xfId="32753" hidden="1" xr:uid="{00000000-0005-0000-0000-000037490000}"/>
    <cellStyle name="Check Cell 3" xfId="32768" hidden="1" xr:uid="{00000000-0005-0000-0000-000038490000}"/>
    <cellStyle name="Check Cell 3" xfId="32776" hidden="1" xr:uid="{00000000-0005-0000-0000-000039490000}"/>
    <cellStyle name="Check Cell 3" xfId="32760" hidden="1" xr:uid="{00000000-0005-0000-0000-00003A490000}"/>
    <cellStyle name="Check Cell 3" xfId="32785" hidden="1" xr:uid="{00000000-0005-0000-0000-00003B490000}"/>
    <cellStyle name="Check Cell 3" xfId="32793" hidden="1" xr:uid="{00000000-0005-0000-0000-00003C490000}"/>
    <cellStyle name="Check Cell 3" xfId="32801" hidden="1" xr:uid="{00000000-0005-0000-0000-00003D490000}"/>
    <cellStyle name="Check Cell 3" xfId="32808" hidden="1" xr:uid="{00000000-0005-0000-0000-00003E490000}"/>
    <cellStyle name="Check Cell 3" xfId="32817" hidden="1" xr:uid="{00000000-0005-0000-0000-00003F490000}"/>
    <cellStyle name="Check Cell 3" xfId="32825" hidden="1" xr:uid="{00000000-0005-0000-0000-000040490000}"/>
    <cellStyle name="Check Cell 3" xfId="32836" hidden="1" xr:uid="{00000000-0005-0000-0000-000041490000}"/>
    <cellStyle name="Check Cell 3" xfId="32892" hidden="1" xr:uid="{00000000-0005-0000-0000-000042490000}"/>
    <cellStyle name="Check Cell 3" xfId="32920" hidden="1" xr:uid="{00000000-0005-0000-0000-000043490000}"/>
    <cellStyle name="Check Cell 3" xfId="32935" hidden="1" xr:uid="{00000000-0005-0000-0000-000044490000}"/>
    <cellStyle name="Check Cell 3" xfId="32943" hidden="1" xr:uid="{00000000-0005-0000-0000-000045490000}"/>
    <cellStyle name="Check Cell 3" xfId="32927" hidden="1" xr:uid="{00000000-0005-0000-0000-000046490000}"/>
    <cellStyle name="Check Cell 3" xfId="32953" hidden="1" xr:uid="{00000000-0005-0000-0000-000047490000}"/>
    <cellStyle name="Check Cell 3" xfId="32961" hidden="1" xr:uid="{00000000-0005-0000-0000-000048490000}"/>
    <cellStyle name="Check Cell 3" xfId="32976" hidden="1" xr:uid="{00000000-0005-0000-0000-000049490000}"/>
    <cellStyle name="Check Cell 3" xfId="32984" hidden="1" xr:uid="{00000000-0005-0000-0000-00004A490000}"/>
    <cellStyle name="Check Cell 3" xfId="32968" hidden="1" xr:uid="{00000000-0005-0000-0000-00004B490000}"/>
    <cellStyle name="Check Cell 3" xfId="32994" hidden="1" xr:uid="{00000000-0005-0000-0000-00004C490000}"/>
    <cellStyle name="Check Cell 3" xfId="33002" hidden="1" xr:uid="{00000000-0005-0000-0000-00004D490000}"/>
    <cellStyle name="Check Cell 3" xfId="33010" hidden="1" xr:uid="{00000000-0005-0000-0000-00004E490000}"/>
    <cellStyle name="Check Cell 3" xfId="33017" hidden="1" xr:uid="{00000000-0005-0000-0000-00004F490000}"/>
    <cellStyle name="Check Cell 3" xfId="33028" hidden="1" xr:uid="{00000000-0005-0000-0000-000050490000}"/>
    <cellStyle name="Check Cell 3" xfId="32910" hidden="1" xr:uid="{00000000-0005-0000-0000-000051490000}"/>
    <cellStyle name="Check Cell 3" xfId="33042" hidden="1" xr:uid="{00000000-0005-0000-0000-000052490000}"/>
    <cellStyle name="Check Cell 3" xfId="33057" hidden="1" xr:uid="{00000000-0005-0000-0000-000053490000}"/>
    <cellStyle name="Check Cell 3" xfId="33065" hidden="1" xr:uid="{00000000-0005-0000-0000-000054490000}"/>
    <cellStyle name="Check Cell 3" xfId="33049" hidden="1" xr:uid="{00000000-0005-0000-0000-000055490000}"/>
    <cellStyle name="Check Cell 3" xfId="33074" hidden="1" xr:uid="{00000000-0005-0000-0000-000056490000}"/>
    <cellStyle name="Check Cell 3" xfId="33082" hidden="1" xr:uid="{00000000-0005-0000-0000-000057490000}"/>
    <cellStyle name="Check Cell 3" xfId="33097" hidden="1" xr:uid="{00000000-0005-0000-0000-000058490000}"/>
    <cellStyle name="Check Cell 3" xfId="33105" hidden="1" xr:uid="{00000000-0005-0000-0000-000059490000}"/>
    <cellStyle name="Check Cell 3" xfId="33089" hidden="1" xr:uid="{00000000-0005-0000-0000-00005A490000}"/>
    <cellStyle name="Check Cell 3" xfId="33114" hidden="1" xr:uid="{00000000-0005-0000-0000-00005B490000}"/>
    <cellStyle name="Check Cell 3" xfId="33122" hidden="1" xr:uid="{00000000-0005-0000-0000-00005C490000}"/>
    <cellStyle name="Check Cell 3" xfId="33130" hidden="1" xr:uid="{00000000-0005-0000-0000-00005D490000}"/>
    <cellStyle name="Check Cell 3" xfId="33137" hidden="1" xr:uid="{00000000-0005-0000-0000-00005E490000}"/>
    <cellStyle name="Check Cell 3" xfId="33146" hidden="1" xr:uid="{00000000-0005-0000-0000-00005F490000}"/>
    <cellStyle name="Check Cell 3" xfId="33033" hidden="1" xr:uid="{00000000-0005-0000-0000-000060490000}"/>
    <cellStyle name="Check Cell 3" xfId="32902" hidden="1" xr:uid="{00000000-0005-0000-0000-000061490000}"/>
    <cellStyle name="Check Cell 3" xfId="33160" hidden="1" xr:uid="{00000000-0005-0000-0000-000062490000}"/>
    <cellStyle name="Check Cell 3" xfId="33168" hidden="1" xr:uid="{00000000-0005-0000-0000-000063490000}"/>
    <cellStyle name="Check Cell 3" xfId="33152" hidden="1" xr:uid="{00000000-0005-0000-0000-000064490000}"/>
    <cellStyle name="Check Cell 3" xfId="33177" hidden="1" xr:uid="{00000000-0005-0000-0000-000065490000}"/>
    <cellStyle name="Check Cell 3" xfId="33185" hidden="1" xr:uid="{00000000-0005-0000-0000-000066490000}"/>
    <cellStyle name="Check Cell 3" xfId="33200" hidden="1" xr:uid="{00000000-0005-0000-0000-000067490000}"/>
    <cellStyle name="Check Cell 3" xfId="33208" hidden="1" xr:uid="{00000000-0005-0000-0000-000068490000}"/>
    <cellStyle name="Check Cell 3" xfId="33192" hidden="1" xr:uid="{00000000-0005-0000-0000-000069490000}"/>
    <cellStyle name="Check Cell 3" xfId="33217" hidden="1" xr:uid="{00000000-0005-0000-0000-00006A490000}"/>
    <cellStyle name="Check Cell 3" xfId="33225" hidden="1" xr:uid="{00000000-0005-0000-0000-00006B490000}"/>
    <cellStyle name="Check Cell 3" xfId="33233" hidden="1" xr:uid="{00000000-0005-0000-0000-00006C490000}"/>
    <cellStyle name="Check Cell 3" xfId="33240" hidden="1" xr:uid="{00000000-0005-0000-0000-00006D490000}"/>
    <cellStyle name="Check Cell 3" xfId="33249" hidden="1" xr:uid="{00000000-0005-0000-0000-00006E490000}"/>
    <cellStyle name="Check Cell 3" xfId="32884" hidden="1" xr:uid="{00000000-0005-0000-0000-00006F490000}"/>
    <cellStyle name="Check Cell 3" xfId="33276" hidden="1" xr:uid="{00000000-0005-0000-0000-000070490000}"/>
    <cellStyle name="Check Cell 3" xfId="33304" hidden="1" xr:uid="{00000000-0005-0000-0000-000071490000}"/>
    <cellStyle name="Check Cell 3" xfId="33319" hidden="1" xr:uid="{00000000-0005-0000-0000-000072490000}"/>
    <cellStyle name="Check Cell 3" xfId="33327" hidden="1" xr:uid="{00000000-0005-0000-0000-000073490000}"/>
    <cellStyle name="Check Cell 3" xfId="33311" hidden="1" xr:uid="{00000000-0005-0000-0000-000074490000}"/>
    <cellStyle name="Check Cell 3" xfId="33337" hidden="1" xr:uid="{00000000-0005-0000-0000-000075490000}"/>
    <cellStyle name="Check Cell 3" xfId="33345" hidden="1" xr:uid="{00000000-0005-0000-0000-000076490000}"/>
    <cellStyle name="Check Cell 3" xfId="33360" hidden="1" xr:uid="{00000000-0005-0000-0000-000077490000}"/>
    <cellStyle name="Check Cell 3" xfId="33368" hidden="1" xr:uid="{00000000-0005-0000-0000-000078490000}"/>
    <cellStyle name="Check Cell 3" xfId="33352" hidden="1" xr:uid="{00000000-0005-0000-0000-000079490000}"/>
    <cellStyle name="Check Cell 3" xfId="33377" hidden="1" xr:uid="{00000000-0005-0000-0000-00007A490000}"/>
    <cellStyle name="Check Cell 3" xfId="33386" hidden="1" xr:uid="{00000000-0005-0000-0000-00007B490000}"/>
    <cellStyle name="Check Cell 3" xfId="33394" hidden="1" xr:uid="{00000000-0005-0000-0000-00007C490000}"/>
    <cellStyle name="Check Cell 3" xfId="33401" hidden="1" xr:uid="{00000000-0005-0000-0000-00007D490000}"/>
    <cellStyle name="Check Cell 3" xfId="33410" hidden="1" xr:uid="{00000000-0005-0000-0000-00007E490000}"/>
    <cellStyle name="Check Cell 3" xfId="33294" hidden="1" xr:uid="{00000000-0005-0000-0000-00007F490000}"/>
    <cellStyle name="Check Cell 3" xfId="33423" hidden="1" xr:uid="{00000000-0005-0000-0000-000080490000}"/>
    <cellStyle name="Check Cell 3" xfId="33438" hidden="1" xr:uid="{00000000-0005-0000-0000-000081490000}"/>
    <cellStyle name="Check Cell 3" xfId="33446" hidden="1" xr:uid="{00000000-0005-0000-0000-000082490000}"/>
    <cellStyle name="Check Cell 3" xfId="33430" hidden="1" xr:uid="{00000000-0005-0000-0000-000083490000}"/>
    <cellStyle name="Check Cell 3" xfId="33455" hidden="1" xr:uid="{00000000-0005-0000-0000-000084490000}"/>
    <cellStyle name="Check Cell 3" xfId="33463" hidden="1" xr:uid="{00000000-0005-0000-0000-000085490000}"/>
    <cellStyle name="Check Cell 3" xfId="33478" hidden="1" xr:uid="{00000000-0005-0000-0000-000086490000}"/>
    <cellStyle name="Check Cell 3" xfId="33486" hidden="1" xr:uid="{00000000-0005-0000-0000-000087490000}"/>
    <cellStyle name="Check Cell 3" xfId="33470" hidden="1" xr:uid="{00000000-0005-0000-0000-000088490000}"/>
    <cellStyle name="Check Cell 3" xfId="33495" hidden="1" xr:uid="{00000000-0005-0000-0000-000089490000}"/>
    <cellStyle name="Check Cell 3" xfId="33503" hidden="1" xr:uid="{00000000-0005-0000-0000-00008A490000}"/>
    <cellStyle name="Check Cell 3" xfId="33511" hidden="1" xr:uid="{00000000-0005-0000-0000-00008B490000}"/>
    <cellStyle name="Check Cell 3" xfId="33518" hidden="1" xr:uid="{00000000-0005-0000-0000-00008C490000}"/>
    <cellStyle name="Check Cell 3" xfId="33527" hidden="1" xr:uid="{00000000-0005-0000-0000-00008D490000}"/>
    <cellStyle name="Check Cell 3" xfId="33414" hidden="1" xr:uid="{00000000-0005-0000-0000-00008E490000}"/>
    <cellStyle name="Check Cell 3" xfId="33286" hidden="1" xr:uid="{00000000-0005-0000-0000-00008F490000}"/>
    <cellStyle name="Check Cell 3" xfId="33541" hidden="1" xr:uid="{00000000-0005-0000-0000-000090490000}"/>
    <cellStyle name="Check Cell 3" xfId="33549" hidden="1" xr:uid="{00000000-0005-0000-0000-000091490000}"/>
    <cellStyle name="Check Cell 3" xfId="33533" hidden="1" xr:uid="{00000000-0005-0000-0000-000092490000}"/>
    <cellStyle name="Check Cell 3" xfId="33558" hidden="1" xr:uid="{00000000-0005-0000-0000-000093490000}"/>
    <cellStyle name="Check Cell 3" xfId="33566" hidden="1" xr:uid="{00000000-0005-0000-0000-000094490000}"/>
    <cellStyle name="Check Cell 3" xfId="33581" hidden="1" xr:uid="{00000000-0005-0000-0000-000095490000}"/>
    <cellStyle name="Check Cell 3" xfId="33589" hidden="1" xr:uid="{00000000-0005-0000-0000-000096490000}"/>
    <cellStyle name="Check Cell 3" xfId="33573" hidden="1" xr:uid="{00000000-0005-0000-0000-000097490000}"/>
    <cellStyle name="Check Cell 3" xfId="33598" hidden="1" xr:uid="{00000000-0005-0000-0000-000098490000}"/>
    <cellStyle name="Check Cell 3" xfId="33606" hidden="1" xr:uid="{00000000-0005-0000-0000-000099490000}"/>
    <cellStyle name="Check Cell 3" xfId="33614" hidden="1" xr:uid="{00000000-0005-0000-0000-00009A490000}"/>
    <cellStyle name="Check Cell 3" xfId="33621" hidden="1" xr:uid="{00000000-0005-0000-0000-00009B490000}"/>
    <cellStyle name="Check Cell 3" xfId="33630" hidden="1" xr:uid="{00000000-0005-0000-0000-00009C490000}"/>
    <cellStyle name="Check Cell 3" xfId="33332" hidden="1" xr:uid="{00000000-0005-0000-0000-00009D490000}"/>
    <cellStyle name="Check Cell 3" xfId="32850" hidden="1" xr:uid="{00000000-0005-0000-0000-00009E490000}"/>
    <cellStyle name="Check Cell 3" xfId="32874" hidden="1" xr:uid="{00000000-0005-0000-0000-00009F490000}"/>
    <cellStyle name="Check Cell 3" xfId="33643" hidden="1" xr:uid="{00000000-0005-0000-0000-0000A0490000}"/>
    <cellStyle name="Check Cell 3" xfId="33651" hidden="1" xr:uid="{00000000-0005-0000-0000-0000A1490000}"/>
    <cellStyle name="Check Cell 3" xfId="32879" hidden="1" xr:uid="{00000000-0005-0000-0000-0000A2490000}"/>
    <cellStyle name="Check Cell 3" xfId="33660" hidden="1" xr:uid="{00000000-0005-0000-0000-0000A3490000}"/>
    <cellStyle name="Check Cell 3" xfId="33668" hidden="1" xr:uid="{00000000-0005-0000-0000-0000A4490000}"/>
    <cellStyle name="Check Cell 3" xfId="33683" hidden="1" xr:uid="{00000000-0005-0000-0000-0000A5490000}"/>
    <cellStyle name="Check Cell 3" xfId="33691" hidden="1" xr:uid="{00000000-0005-0000-0000-0000A6490000}"/>
    <cellStyle name="Check Cell 3" xfId="33675" hidden="1" xr:uid="{00000000-0005-0000-0000-0000A7490000}"/>
    <cellStyle name="Check Cell 3" xfId="33700" hidden="1" xr:uid="{00000000-0005-0000-0000-0000A8490000}"/>
    <cellStyle name="Check Cell 3" xfId="33708" hidden="1" xr:uid="{00000000-0005-0000-0000-0000A9490000}"/>
    <cellStyle name="Check Cell 3" xfId="33716" hidden="1" xr:uid="{00000000-0005-0000-0000-0000AA490000}"/>
    <cellStyle name="Check Cell 3" xfId="33723" hidden="1" xr:uid="{00000000-0005-0000-0000-0000AB490000}"/>
    <cellStyle name="Check Cell 3" xfId="33732" hidden="1" xr:uid="{00000000-0005-0000-0000-0000AC490000}"/>
    <cellStyle name="Check Cell 3" xfId="32866" hidden="1" xr:uid="{00000000-0005-0000-0000-0000AD490000}"/>
    <cellStyle name="Check Cell 3" xfId="33745" hidden="1" xr:uid="{00000000-0005-0000-0000-0000AE490000}"/>
    <cellStyle name="Check Cell 3" xfId="33760" hidden="1" xr:uid="{00000000-0005-0000-0000-0000AF490000}"/>
    <cellStyle name="Check Cell 3" xfId="33768" hidden="1" xr:uid="{00000000-0005-0000-0000-0000B0490000}"/>
    <cellStyle name="Check Cell 3" xfId="33752" hidden="1" xr:uid="{00000000-0005-0000-0000-0000B1490000}"/>
    <cellStyle name="Check Cell 3" xfId="33777" hidden="1" xr:uid="{00000000-0005-0000-0000-0000B2490000}"/>
    <cellStyle name="Check Cell 3" xfId="33785" hidden="1" xr:uid="{00000000-0005-0000-0000-0000B3490000}"/>
    <cellStyle name="Check Cell 3" xfId="33800" hidden="1" xr:uid="{00000000-0005-0000-0000-0000B4490000}"/>
    <cellStyle name="Check Cell 3" xfId="33808" hidden="1" xr:uid="{00000000-0005-0000-0000-0000B5490000}"/>
    <cellStyle name="Check Cell 3" xfId="33792" hidden="1" xr:uid="{00000000-0005-0000-0000-0000B6490000}"/>
    <cellStyle name="Check Cell 3" xfId="33817" hidden="1" xr:uid="{00000000-0005-0000-0000-0000B7490000}"/>
    <cellStyle name="Check Cell 3" xfId="33825" hidden="1" xr:uid="{00000000-0005-0000-0000-0000B8490000}"/>
    <cellStyle name="Check Cell 3" xfId="33833" hidden="1" xr:uid="{00000000-0005-0000-0000-0000B9490000}"/>
    <cellStyle name="Check Cell 3" xfId="33840" hidden="1" xr:uid="{00000000-0005-0000-0000-0000BA490000}"/>
    <cellStyle name="Check Cell 3" xfId="33849" hidden="1" xr:uid="{00000000-0005-0000-0000-0000BB490000}"/>
    <cellStyle name="Check Cell 3" xfId="33736" hidden="1" xr:uid="{00000000-0005-0000-0000-0000BC490000}"/>
    <cellStyle name="Check Cell 3" xfId="32859" hidden="1" xr:uid="{00000000-0005-0000-0000-0000BD490000}"/>
    <cellStyle name="Check Cell 3" xfId="33863" hidden="1" xr:uid="{00000000-0005-0000-0000-0000BE490000}"/>
    <cellStyle name="Check Cell 3" xfId="33871" hidden="1" xr:uid="{00000000-0005-0000-0000-0000BF490000}"/>
    <cellStyle name="Check Cell 3" xfId="33855" hidden="1" xr:uid="{00000000-0005-0000-0000-0000C0490000}"/>
    <cellStyle name="Check Cell 3" xfId="33880" hidden="1" xr:uid="{00000000-0005-0000-0000-0000C1490000}"/>
    <cellStyle name="Check Cell 3" xfId="33888" hidden="1" xr:uid="{00000000-0005-0000-0000-0000C2490000}"/>
    <cellStyle name="Check Cell 3" xfId="33903" hidden="1" xr:uid="{00000000-0005-0000-0000-0000C3490000}"/>
    <cellStyle name="Check Cell 3" xfId="33911" hidden="1" xr:uid="{00000000-0005-0000-0000-0000C4490000}"/>
    <cellStyle name="Check Cell 3" xfId="33895" hidden="1" xr:uid="{00000000-0005-0000-0000-0000C5490000}"/>
    <cellStyle name="Check Cell 3" xfId="33920" hidden="1" xr:uid="{00000000-0005-0000-0000-0000C6490000}"/>
    <cellStyle name="Check Cell 3" xfId="33928" hidden="1" xr:uid="{00000000-0005-0000-0000-0000C7490000}"/>
    <cellStyle name="Check Cell 3" xfId="33936" hidden="1" xr:uid="{00000000-0005-0000-0000-0000C8490000}"/>
    <cellStyle name="Check Cell 3" xfId="33943" hidden="1" xr:uid="{00000000-0005-0000-0000-0000C9490000}"/>
    <cellStyle name="Check Cell 3" xfId="33952" hidden="1" xr:uid="{00000000-0005-0000-0000-0000CA490000}"/>
    <cellStyle name="Check Cell 3" xfId="33959" hidden="1" xr:uid="{00000000-0005-0000-0000-0000CB490000}"/>
    <cellStyle name="Check Cell 3" xfId="33958" hidden="1" xr:uid="{00000000-0005-0000-0000-0000CC490000}"/>
    <cellStyle name="Check Cell 3" xfId="33973" hidden="1" xr:uid="{00000000-0005-0000-0000-0000CD490000}"/>
    <cellStyle name="Check Cell 3" xfId="33988" hidden="1" xr:uid="{00000000-0005-0000-0000-0000CE490000}"/>
    <cellStyle name="Check Cell 3" xfId="33996" hidden="1" xr:uid="{00000000-0005-0000-0000-0000CF490000}"/>
    <cellStyle name="Check Cell 3" xfId="33980" hidden="1" xr:uid="{00000000-0005-0000-0000-0000D0490000}"/>
    <cellStyle name="Check Cell 3" xfId="34005" hidden="1" xr:uid="{00000000-0005-0000-0000-0000D1490000}"/>
    <cellStyle name="Check Cell 3" xfId="34013" hidden="1" xr:uid="{00000000-0005-0000-0000-0000D2490000}"/>
    <cellStyle name="Check Cell 3" xfId="34028" hidden="1" xr:uid="{00000000-0005-0000-0000-0000D3490000}"/>
    <cellStyle name="Check Cell 3" xfId="34036" hidden="1" xr:uid="{00000000-0005-0000-0000-0000D4490000}"/>
    <cellStyle name="Check Cell 3" xfId="34020" hidden="1" xr:uid="{00000000-0005-0000-0000-0000D5490000}"/>
    <cellStyle name="Check Cell 3" xfId="34045" hidden="1" xr:uid="{00000000-0005-0000-0000-0000D6490000}"/>
    <cellStyle name="Check Cell 3" xfId="34053" hidden="1" xr:uid="{00000000-0005-0000-0000-0000D7490000}"/>
    <cellStyle name="Check Cell 3" xfId="34061" hidden="1" xr:uid="{00000000-0005-0000-0000-0000D8490000}"/>
    <cellStyle name="Check Cell 3" xfId="34068" hidden="1" xr:uid="{00000000-0005-0000-0000-0000D9490000}"/>
    <cellStyle name="Check Cell 3" xfId="34077" hidden="1" xr:uid="{00000000-0005-0000-0000-0000DA490000}"/>
    <cellStyle name="Check Cell 3" xfId="33963" hidden="1" xr:uid="{00000000-0005-0000-0000-0000DB490000}"/>
    <cellStyle name="Check Cell 3" xfId="34090" hidden="1" xr:uid="{00000000-0005-0000-0000-0000DC490000}"/>
    <cellStyle name="Check Cell 3" xfId="34105" hidden="1" xr:uid="{00000000-0005-0000-0000-0000DD490000}"/>
    <cellStyle name="Check Cell 3" xfId="34113" hidden="1" xr:uid="{00000000-0005-0000-0000-0000DE490000}"/>
    <cellStyle name="Check Cell 3" xfId="34097" hidden="1" xr:uid="{00000000-0005-0000-0000-0000DF490000}"/>
    <cellStyle name="Check Cell 3" xfId="34122" hidden="1" xr:uid="{00000000-0005-0000-0000-0000E0490000}"/>
    <cellStyle name="Check Cell 3" xfId="34130" hidden="1" xr:uid="{00000000-0005-0000-0000-0000E1490000}"/>
    <cellStyle name="Check Cell 3" xfId="34145" hidden="1" xr:uid="{00000000-0005-0000-0000-0000E2490000}"/>
    <cellStyle name="Check Cell 3" xfId="34153" hidden="1" xr:uid="{00000000-0005-0000-0000-0000E3490000}"/>
    <cellStyle name="Check Cell 3" xfId="34137" hidden="1" xr:uid="{00000000-0005-0000-0000-0000E4490000}"/>
    <cellStyle name="Check Cell 3" xfId="34162" hidden="1" xr:uid="{00000000-0005-0000-0000-0000E5490000}"/>
    <cellStyle name="Check Cell 3" xfId="34170" hidden="1" xr:uid="{00000000-0005-0000-0000-0000E6490000}"/>
    <cellStyle name="Check Cell 3" xfId="34178" hidden="1" xr:uid="{00000000-0005-0000-0000-0000E7490000}"/>
    <cellStyle name="Check Cell 3" xfId="34185" hidden="1" xr:uid="{00000000-0005-0000-0000-0000E8490000}"/>
    <cellStyle name="Check Cell 3" xfId="34194" hidden="1" xr:uid="{00000000-0005-0000-0000-0000E9490000}"/>
    <cellStyle name="Check Cell 3" xfId="34081" hidden="1" xr:uid="{00000000-0005-0000-0000-0000EA490000}"/>
    <cellStyle name="Check Cell 3" xfId="33260" hidden="1" xr:uid="{00000000-0005-0000-0000-0000EB490000}"/>
    <cellStyle name="Check Cell 3" xfId="34208" hidden="1" xr:uid="{00000000-0005-0000-0000-0000EC490000}"/>
    <cellStyle name="Check Cell 3" xfId="34216" hidden="1" xr:uid="{00000000-0005-0000-0000-0000ED490000}"/>
    <cellStyle name="Check Cell 3" xfId="34200" hidden="1" xr:uid="{00000000-0005-0000-0000-0000EE490000}"/>
    <cellStyle name="Check Cell 3" xfId="34225" hidden="1" xr:uid="{00000000-0005-0000-0000-0000EF490000}"/>
    <cellStyle name="Check Cell 3" xfId="34233" hidden="1" xr:uid="{00000000-0005-0000-0000-0000F0490000}"/>
    <cellStyle name="Check Cell 3" xfId="34248" hidden="1" xr:uid="{00000000-0005-0000-0000-0000F1490000}"/>
    <cellStyle name="Check Cell 3" xfId="34256" hidden="1" xr:uid="{00000000-0005-0000-0000-0000F2490000}"/>
    <cellStyle name="Check Cell 3" xfId="34240" hidden="1" xr:uid="{00000000-0005-0000-0000-0000F3490000}"/>
    <cellStyle name="Check Cell 3" xfId="34265" hidden="1" xr:uid="{00000000-0005-0000-0000-0000F4490000}"/>
    <cellStyle name="Check Cell 3" xfId="34273" hidden="1" xr:uid="{00000000-0005-0000-0000-0000F5490000}"/>
    <cellStyle name="Check Cell 3" xfId="34281" hidden="1" xr:uid="{00000000-0005-0000-0000-0000F6490000}"/>
    <cellStyle name="Check Cell 3" xfId="34288" hidden="1" xr:uid="{00000000-0005-0000-0000-0000F7490000}"/>
    <cellStyle name="Check Cell 3" xfId="34297" hidden="1" xr:uid="{00000000-0005-0000-0000-0000F8490000}"/>
    <cellStyle name="Check Cell 3" xfId="34305" hidden="1" xr:uid="{00000000-0005-0000-0000-0000F9490000}"/>
    <cellStyle name="Check Cell 3" xfId="34313" hidden="1" xr:uid="{00000000-0005-0000-0000-0000FA490000}"/>
    <cellStyle name="Check Cell 3" xfId="34341" hidden="1" xr:uid="{00000000-0005-0000-0000-0000FB490000}"/>
    <cellStyle name="Check Cell 3" xfId="34356" hidden="1" xr:uid="{00000000-0005-0000-0000-0000FC490000}"/>
    <cellStyle name="Check Cell 3" xfId="34364" hidden="1" xr:uid="{00000000-0005-0000-0000-0000FD490000}"/>
    <cellStyle name="Check Cell 3" xfId="34348" hidden="1" xr:uid="{00000000-0005-0000-0000-0000FE490000}"/>
    <cellStyle name="Check Cell 3" xfId="34373" hidden="1" xr:uid="{00000000-0005-0000-0000-0000FF490000}"/>
    <cellStyle name="Check Cell 3" xfId="34381" hidden="1" xr:uid="{00000000-0005-0000-0000-0000004A0000}"/>
    <cellStyle name="Check Cell 3" xfId="34396" hidden="1" xr:uid="{00000000-0005-0000-0000-0000014A0000}"/>
    <cellStyle name="Check Cell 3" xfId="34404" hidden="1" xr:uid="{00000000-0005-0000-0000-0000024A0000}"/>
    <cellStyle name="Check Cell 3" xfId="34388" hidden="1" xr:uid="{00000000-0005-0000-0000-0000034A0000}"/>
    <cellStyle name="Check Cell 3" xfId="34413" hidden="1" xr:uid="{00000000-0005-0000-0000-0000044A0000}"/>
    <cellStyle name="Check Cell 3" xfId="34421" hidden="1" xr:uid="{00000000-0005-0000-0000-0000054A0000}"/>
    <cellStyle name="Check Cell 3" xfId="34429" hidden="1" xr:uid="{00000000-0005-0000-0000-0000064A0000}"/>
    <cellStyle name="Check Cell 3" xfId="34436" hidden="1" xr:uid="{00000000-0005-0000-0000-0000074A0000}"/>
    <cellStyle name="Check Cell 3" xfId="34445" hidden="1" xr:uid="{00000000-0005-0000-0000-0000084A0000}"/>
    <cellStyle name="Check Cell 3" xfId="34331" hidden="1" xr:uid="{00000000-0005-0000-0000-0000094A0000}"/>
    <cellStyle name="Check Cell 3" xfId="34458" hidden="1" xr:uid="{00000000-0005-0000-0000-00000A4A0000}"/>
    <cellStyle name="Check Cell 3" xfId="34473" hidden="1" xr:uid="{00000000-0005-0000-0000-00000B4A0000}"/>
    <cellStyle name="Check Cell 3" xfId="34481" hidden="1" xr:uid="{00000000-0005-0000-0000-00000C4A0000}"/>
    <cellStyle name="Check Cell 3" xfId="34465" hidden="1" xr:uid="{00000000-0005-0000-0000-00000D4A0000}"/>
    <cellStyle name="Check Cell 3" xfId="34490" hidden="1" xr:uid="{00000000-0005-0000-0000-00000E4A0000}"/>
    <cellStyle name="Check Cell 3" xfId="34498" hidden="1" xr:uid="{00000000-0005-0000-0000-00000F4A0000}"/>
    <cellStyle name="Check Cell 3" xfId="34513" hidden="1" xr:uid="{00000000-0005-0000-0000-0000104A0000}"/>
    <cellStyle name="Check Cell 3" xfId="34521" hidden="1" xr:uid="{00000000-0005-0000-0000-0000114A0000}"/>
    <cellStyle name="Check Cell 3" xfId="34505" hidden="1" xr:uid="{00000000-0005-0000-0000-0000124A0000}"/>
    <cellStyle name="Check Cell 3" xfId="34530" hidden="1" xr:uid="{00000000-0005-0000-0000-0000134A0000}"/>
    <cellStyle name="Check Cell 3" xfId="34538" hidden="1" xr:uid="{00000000-0005-0000-0000-0000144A0000}"/>
    <cellStyle name="Check Cell 3" xfId="34546" hidden="1" xr:uid="{00000000-0005-0000-0000-0000154A0000}"/>
    <cellStyle name="Check Cell 3" xfId="34553" hidden="1" xr:uid="{00000000-0005-0000-0000-0000164A0000}"/>
    <cellStyle name="Check Cell 3" xfId="34562" hidden="1" xr:uid="{00000000-0005-0000-0000-0000174A0000}"/>
    <cellStyle name="Check Cell 3" xfId="34449" hidden="1" xr:uid="{00000000-0005-0000-0000-0000184A0000}"/>
    <cellStyle name="Check Cell 3" xfId="34323" hidden="1" xr:uid="{00000000-0005-0000-0000-0000194A0000}"/>
    <cellStyle name="Check Cell 3" xfId="34576" hidden="1" xr:uid="{00000000-0005-0000-0000-00001A4A0000}"/>
    <cellStyle name="Check Cell 3" xfId="34584" hidden="1" xr:uid="{00000000-0005-0000-0000-00001B4A0000}"/>
    <cellStyle name="Check Cell 3" xfId="34568" hidden="1" xr:uid="{00000000-0005-0000-0000-00001C4A0000}"/>
    <cellStyle name="Check Cell 3" xfId="34593" hidden="1" xr:uid="{00000000-0005-0000-0000-00001D4A0000}"/>
    <cellStyle name="Check Cell 3" xfId="34601" hidden="1" xr:uid="{00000000-0005-0000-0000-00001E4A0000}"/>
    <cellStyle name="Check Cell 3" xfId="34616" hidden="1" xr:uid="{00000000-0005-0000-0000-00001F4A0000}"/>
    <cellStyle name="Check Cell 3" xfId="34624" hidden="1" xr:uid="{00000000-0005-0000-0000-0000204A0000}"/>
    <cellStyle name="Check Cell 3" xfId="34608" hidden="1" xr:uid="{00000000-0005-0000-0000-0000214A0000}"/>
    <cellStyle name="Check Cell 3" xfId="34633" hidden="1" xr:uid="{00000000-0005-0000-0000-0000224A0000}"/>
    <cellStyle name="Check Cell 3" xfId="34641" hidden="1" xr:uid="{00000000-0005-0000-0000-0000234A0000}"/>
    <cellStyle name="Check Cell 3" xfId="34649" hidden="1" xr:uid="{00000000-0005-0000-0000-0000244A0000}"/>
    <cellStyle name="Check Cell 3" xfId="34656" hidden="1" xr:uid="{00000000-0005-0000-0000-0000254A0000}"/>
    <cellStyle name="Check Cell 3" xfId="34665" hidden="1" xr:uid="{00000000-0005-0000-0000-0000264A0000}"/>
    <cellStyle name="Check Cell 3" xfId="34675" hidden="1" xr:uid="{00000000-0005-0000-0000-0000274A0000}"/>
    <cellStyle name="Check Cell 3" xfId="34963" hidden="1" xr:uid="{00000000-0005-0000-0000-0000284A0000}"/>
    <cellStyle name="Check Cell 3" xfId="34980" hidden="1" xr:uid="{00000000-0005-0000-0000-0000294A0000}"/>
    <cellStyle name="Check Cell 3" xfId="34988" hidden="1" xr:uid="{00000000-0005-0000-0000-00002A4A0000}"/>
    <cellStyle name="Check Cell 3" xfId="34971" hidden="1" xr:uid="{00000000-0005-0000-0000-00002B4A0000}"/>
    <cellStyle name="Check Cell 3" xfId="35001" hidden="1" xr:uid="{00000000-0005-0000-0000-00002C4A0000}"/>
    <cellStyle name="Check Cell 3" xfId="35009" hidden="1" xr:uid="{00000000-0005-0000-0000-00002D4A0000}"/>
    <cellStyle name="Check Cell 3" xfId="35024" hidden="1" xr:uid="{00000000-0005-0000-0000-00002E4A0000}"/>
    <cellStyle name="Check Cell 3" xfId="35032" hidden="1" xr:uid="{00000000-0005-0000-0000-00002F4A0000}"/>
    <cellStyle name="Check Cell 3" xfId="35016" hidden="1" xr:uid="{00000000-0005-0000-0000-0000304A0000}"/>
    <cellStyle name="Check Cell 3" xfId="35042" hidden="1" xr:uid="{00000000-0005-0000-0000-0000314A0000}"/>
    <cellStyle name="Check Cell 3" xfId="35053" hidden="1" xr:uid="{00000000-0005-0000-0000-0000324A0000}"/>
    <cellStyle name="Check Cell 3" xfId="35061" hidden="1" xr:uid="{00000000-0005-0000-0000-0000334A0000}"/>
    <cellStyle name="Check Cell 3" xfId="35068" hidden="1" xr:uid="{00000000-0005-0000-0000-0000344A0000}"/>
    <cellStyle name="Check Cell 3" xfId="35079" hidden="1" xr:uid="{00000000-0005-0000-0000-0000354A0000}"/>
    <cellStyle name="Check Cell 3" xfId="35090" hidden="1" xr:uid="{00000000-0005-0000-0000-0000364A0000}"/>
    <cellStyle name="Check Cell 3" xfId="35106" hidden="1" xr:uid="{00000000-0005-0000-0000-0000374A0000}"/>
    <cellStyle name="Check Cell 3" xfId="35121" hidden="1" xr:uid="{00000000-0005-0000-0000-0000384A0000}"/>
    <cellStyle name="Check Cell 3" xfId="35129" hidden="1" xr:uid="{00000000-0005-0000-0000-0000394A0000}"/>
    <cellStyle name="Check Cell 3" xfId="35113" hidden="1" xr:uid="{00000000-0005-0000-0000-00003A4A0000}"/>
    <cellStyle name="Check Cell 3" xfId="35139" hidden="1" xr:uid="{00000000-0005-0000-0000-00003B4A0000}"/>
    <cellStyle name="Check Cell 3" xfId="35147" hidden="1" xr:uid="{00000000-0005-0000-0000-00003C4A0000}"/>
    <cellStyle name="Check Cell 3" xfId="35162" hidden="1" xr:uid="{00000000-0005-0000-0000-00003D4A0000}"/>
    <cellStyle name="Check Cell 3" xfId="35170" hidden="1" xr:uid="{00000000-0005-0000-0000-00003E4A0000}"/>
    <cellStyle name="Check Cell 3" xfId="35154" hidden="1" xr:uid="{00000000-0005-0000-0000-00003F4A0000}"/>
    <cellStyle name="Check Cell 3" xfId="35179" hidden="1" xr:uid="{00000000-0005-0000-0000-0000404A0000}"/>
    <cellStyle name="Check Cell 3" xfId="35188" hidden="1" xr:uid="{00000000-0005-0000-0000-0000414A0000}"/>
    <cellStyle name="Check Cell 3" xfId="35196" hidden="1" xr:uid="{00000000-0005-0000-0000-0000424A0000}"/>
    <cellStyle name="Check Cell 3" xfId="35203" hidden="1" xr:uid="{00000000-0005-0000-0000-0000434A0000}"/>
    <cellStyle name="Check Cell 3" xfId="35212" hidden="1" xr:uid="{00000000-0005-0000-0000-0000444A0000}"/>
    <cellStyle name="Check Cell 3" xfId="35221" hidden="1" xr:uid="{00000000-0005-0000-0000-0000454A0000}"/>
    <cellStyle name="Check Cell 3" xfId="35097" hidden="1" xr:uid="{00000000-0005-0000-0000-0000464A0000}"/>
    <cellStyle name="Check Cell 3" xfId="35229" hidden="1" xr:uid="{00000000-0005-0000-0000-0000474A0000}"/>
    <cellStyle name="Check Cell 3" xfId="35244" hidden="1" xr:uid="{00000000-0005-0000-0000-0000484A0000}"/>
    <cellStyle name="Check Cell 3" xfId="35252" hidden="1" xr:uid="{00000000-0005-0000-0000-0000494A0000}"/>
    <cellStyle name="Check Cell 3" xfId="35236" hidden="1" xr:uid="{00000000-0005-0000-0000-00004A4A0000}"/>
    <cellStyle name="Check Cell 3" xfId="35261" hidden="1" xr:uid="{00000000-0005-0000-0000-00004B4A0000}"/>
    <cellStyle name="Check Cell 3" xfId="35269" hidden="1" xr:uid="{00000000-0005-0000-0000-00004C4A0000}"/>
    <cellStyle name="Check Cell 3" xfId="35284" hidden="1" xr:uid="{00000000-0005-0000-0000-00004D4A0000}"/>
    <cellStyle name="Check Cell 3" xfId="35292" hidden="1" xr:uid="{00000000-0005-0000-0000-00004E4A0000}"/>
    <cellStyle name="Check Cell 3" xfId="35276" hidden="1" xr:uid="{00000000-0005-0000-0000-00004F4A0000}"/>
    <cellStyle name="Check Cell 3" xfId="35301" hidden="1" xr:uid="{00000000-0005-0000-0000-0000504A0000}"/>
    <cellStyle name="Check Cell 3" xfId="35309" hidden="1" xr:uid="{00000000-0005-0000-0000-0000514A0000}"/>
    <cellStyle name="Check Cell 3" xfId="35317" hidden="1" xr:uid="{00000000-0005-0000-0000-0000524A0000}"/>
    <cellStyle name="Check Cell 3" xfId="35324" hidden="1" xr:uid="{00000000-0005-0000-0000-0000534A0000}"/>
    <cellStyle name="Check Cell 3" xfId="35333" hidden="1" xr:uid="{00000000-0005-0000-0000-0000544A0000}"/>
    <cellStyle name="Check Cell 3" xfId="35341" hidden="1" xr:uid="{00000000-0005-0000-0000-0000554A0000}"/>
    <cellStyle name="Check Cell 3" xfId="35349" hidden="1" xr:uid="{00000000-0005-0000-0000-0000564A0000}"/>
    <cellStyle name="Check Cell 3" xfId="35357" hidden="1" xr:uid="{00000000-0005-0000-0000-0000574A0000}"/>
    <cellStyle name="Check Cell 3" xfId="35372" hidden="1" xr:uid="{00000000-0005-0000-0000-0000584A0000}"/>
    <cellStyle name="Check Cell 3" xfId="35380" hidden="1" xr:uid="{00000000-0005-0000-0000-0000594A0000}"/>
    <cellStyle name="Check Cell 3" xfId="35364" hidden="1" xr:uid="{00000000-0005-0000-0000-00005A4A0000}"/>
    <cellStyle name="Check Cell 3" xfId="35390" hidden="1" xr:uid="{00000000-0005-0000-0000-00005B4A0000}"/>
    <cellStyle name="Check Cell 3" xfId="35398" hidden="1" xr:uid="{00000000-0005-0000-0000-00005C4A0000}"/>
    <cellStyle name="Check Cell 3" xfId="35413" hidden="1" xr:uid="{00000000-0005-0000-0000-00005D4A0000}"/>
    <cellStyle name="Check Cell 3" xfId="35421" hidden="1" xr:uid="{00000000-0005-0000-0000-00005E4A0000}"/>
    <cellStyle name="Check Cell 3" xfId="35405" hidden="1" xr:uid="{00000000-0005-0000-0000-00005F4A0000}"/>
    <cellStyle name="Check Cell 3" xfId="35430" hidden="1" xr:uid="{00000000-0005-0000-0000-0000604A0000}"/>
    <cellStyle name="Check Cell 3" xfId="35439" hidden="1" xr:uid="{00000000-0005-0000-0000-0000614A0000}"/>
    <cellStyle name="Check Cell 3" xfId="35447" hidden="1" xr:uid="{00000000-0005-0000-0000-0000624A0000}"/>
    <cellStyle name="Check Cell 3" xfId="35454" hidden="1" xr:uid="{00000000-0005-0000-0000-0000634A0000}"/>
    <cellStyle name="Check Cell 3" xfId="35463" hidden="1" xr:uid="{00000000-0005-0000-0000-0000644A0000}"/>
    <cellStyle name="Check Cell 3" xfId="35471" hidden="1" xr:uid="{00000000-0005-0000-0000-0000654A0000}"/>
    <cellStyle name="Check Cell 3" xfId="35479" hidden="1" xr:uid="{00000000-0005-0000-0000-0000664A0000}"/>
    <cellStyle name="Check Cell 3" xfId="35487" hidden="1" xr:uid="{00000000-0005-0000-0000-0000674A0000}"/>
    <cellStyle name="Check Cell 3" xfId="35502" hidden="1" xr:uid="{00000000-0005-0000-0000-0000684A0000}"/>
    <cellStyle name="Check Cell 3" xfId="35510" hidden="1" xr:uid="{00000000-0005-0000-0000-0000694A0000}"/>
    <cellStyle name="Check Cell 3" xfId="35494" hidden="1" xr:uid="{00000000-0005-0000-0000-00006A4A0000}"/>
    <cellStyle name="Check Cell 3" xfId="35520" hidden="1" xr:uid="{00000000-0005-0000-0000-00006B4A0000}"/>
    <cellStyle name="Check Cell 3" xfId="35528" hidden="1" xr:uid="{00000000-0005-0000-0000-00006C4A0000}"/>
    <cellStyle name="Check Cell 3" xfId="35543" hidden="1" xr:uid="{00000000-0005-0000-0000-00006D4A0000}"/>
    <cellStyle name="Check Cell 3" xfId="35551" hidden="1" xr:uid="{00000000-0005-0000-0000-00006E4A0000}"/>
    <cellStyle name="Check Cell 3" xfId="35535" hidden="1" xr:uid="{00000000-0005-0000-0000-00006F4A0000}"/>
    <cellStyle name="Check Cell 3" xfId="35560" hidden="1" xr:uid="{00000000-0005-0000-0000-0000704A0000}"/>
    <cellStyle name="Check Cell 3" xfId="35569" hidden="1" xr:uid="{00000000-0005-0000-0000-0000714A0000}"/>
    <cellStyle name="Check Cell 3" xfId="35577" hidden="1" xr:uid="{00000000-0005-0000-0000-0000724A0000}"/>
    <cellStyle name="Check Cell 3" xfId="35584" hidden="1" xr:uid="{00000000-0005-0000-0000-0000734A0000}"/>
    <cellStyle name="Check Cell 3" xfId="35593" hidden="1" xr:uid="{00000000-0005-0000-0000-0000744A0000}"/>
    <cellStyle name="Check Cell 3" xfId="35601" hidden="1" xr:uid="{00000000-0005-0000-0000-0000754A0000}"/>
    <cellStyle name="Check Cell 3" xfId="35615" hidden="1" xr:uid="{00000000-0005-0000-0000-0000764A0000}"/>
    <cellStyle name="Check Cell 3" xfId="35685" hidden="1" xr:uid="{00000000-0005-0000-0000-0000774A0000}"/>
    <cellStyle name="Check Cell 3" xfId="35713" hidden="1" xr:uid="{00000000-0005-0000-0000-0000784A0000}"/>
    <cellStyle name="Check Cell 3" xfId="35728" hidden="1" xr:uid="{00000000-0005-0000-0000-0000794A0000}"/>
    <cellStyle name="Check Cell 3" xfId="35736" hidden="1" xr:uid="{00000000-0005-0000-0000-00007A4A0000}"/>
    <cellStyle name="Check Cell 3" xfId="35720" hidden="1" xr:uid="{00000000-0005-0000-0000-00007B4A0000}"/>
    <cellStyle name="Check Cell 3" xfId="35747" hidden="1" xr:uid="{00000000-0005-0000-0000-00007C4A0000}"/>
    <cellStyle name="Check Cell 3" xfId="35755" hidden="1" xr:uid="{00000000-0005-0000-0000-00007D4A0000}"/>
    <cellStyle name="Check Cell 3" xfId="35770" hidden="1" xr:uid="{00000000-0005-0000-0000-00007E4A0000}"/>
    <cellStyle name="Check Cell 3" xfId="35778" hidden="1" xr:uid="{00000000-0005-0000-0000-00007F4A0000}"/>
    <cellStyle name="Check Cell 3" xfId="35762" hidden="1" xr:uid="{00000000-0005-0000-0000-0000804A0000}"/>
    <cellStyle name="Check Cell 3" xfId="35788" hidden="1" xr:uid="{00000000-0005-0000-0000-0000814A0000}"/>
    <cellStyle name="Check Cell 3" xfId="35797" hidden="1" xr:uid="{00000000-0005-0000-0000-0000824A0000}"/>
    <cellStyle name="Check Cell 3" xfId="35805" hidden="1" xr:uid="{00000000-0005-0000-0000-0000834A0000}"/>
    <cellStyle name="Check Cell 3" xfId="35812" hidden="1" xr:uid="{00000000-0005-0000-0000-0000844A0000}"/>
    <cellStyle name="Check Cell 3" xfId="35823" hidden="1" xr:uid="{00000000-0005-0000-0000-0000854A0000}"/>
    <cellStyle name="Check Cell 3" xfId="35703" hidden="1" xr:uid="{00000000-0005-0000-0000-0000864A0000}"/>
    <cellStyle name="Check Cell 3" xfId="35837" hidden="1" xr:uid="{00000000-0005-0000-0000-0000874A0000}"/>
    <cellStyle name="Check Cell 3" xfId="35852" hidden="1" xr:uid="{00000000-0005-0000-0000-0000884A0000}"/>
    <cellStyle name="Check Cell 3" xfId="35860" hidden="1" xr:uid="{00000000-0005-0000-0000-0000894A0000}"/>
    <cellStyle name="Check Cell 3" xfId="35844" hidden="1" xr:uid="{00000000-0005-0000-0000-00008A4A0000}"/>
    <cellStyle name="Check Cell 3" xfId="35869" hidden="1" xr:uid="{00000000-0005-0000-0000-00008B4A0000}"/>
    <cellStyle name="Check Cell 3" xfId="35877" hidden="1" xr:uid="{00000000-0005-0000-0000-00008C4A0000}"/>
    <cellStyle name="Check Cell 3" xfId="35892" hidden="1" xr:uid="{00000000-0005-0000-0000-00008D4A0000}"/>
    <cellStyle name="Check Cell 3" xfId="35900" hidden="1" xr:uid="{00000000-0005-0000-0000-00008E4A0000}"/>
    <cellStyle name="Check Cell 3" xfId="35884" hidden="1" xr:uid="{00000000-0005-0000-0000-00008F4A0000}"/>
    <cellStyle name="Check Cell 3" xfId="35909" hidden="1" xr:uid="{00000000-0005-0000-0000-0000904A0000}"/>
    <cellStyle name="Check Cell 3" xfId="35917" hidden="1" xr:uid="{00000000-0005-0000-0000-0000914A0000}"/>
    <cellStyle name="Check Cell 3" xfId="35925" hidden="1" xr:uid="{00000000-0005-0000-0000-0000924A0000}"/>
    <cellStyle name="Check Cell 3" xfId="35932" hidden="1" xr:uid="{00000000-0005-0000-0000-0000934A0000}"/>
    <cellStyle name="Check Cell 3" xfId="35941" hidden="1" xr:uid="{00000000-0005-0000-0000-0000944A0000}"/>
    <cellStyle name="Check Cell 3" xfId="35828" hidden="1" xr:uid="{00000000-0005-0000-0000-0000954A0000}"/>
    <cellStyle name="Check Cell 3" xfId="35695" hidden="1" xr:uid="{00000000-0005-0000-0000-0000964A0000}"/>
    <cellStyle name="Check Cell 3" xfId="35955" hidden="1" xr:uid="{00000000-0005-0000-0000-0000974A0000}"/>
    <cellStyle name="Check Cell 3" xfId="35963" hidden="1" xr:uid="{00000000-0005-0000-0000-0000984A0000}"/>
    <cellStyle name="Check Cell 3" xfId="35947" hidden="1" xr:uid="{00000000-0005-0000-0000-0000994A0000}"/>
    <cellStyle name="Check Cell 3" xfId="35972" hidden="1" xr:uid="{00000000-0005-0000-0000-00009A4A0000}"/>
    <cellStyle name="Check Cell 3" xfId="35980" hidden="1" xr:uid="{00000000-0005-0000-0000-00009B4A0000}"/>
    <cellStyle name="Check Cell 3" xfId="35995" hidden="1" xr:uid="{00000000-0005-0000-0000-00009C4A0000}"/>
    <cellStyle name="Check Cell 3" xfId="36003" hidden="1" xr:uid="{00000000-0005-0000-0000-00009D4A0000}"/>
    <cellStyle name="Check Cell 3" xfId="35987" hidden="1" xr:uid="{00000000-0005-0000-0000-00009E4A0000}"/>
    <cellStyle name="Check Cell 3" xfId="36012" hidden="1" xr:uid="{00000000-0005-0000-0000-00009F4A0000}"/>
    <cellStyle name="Check Cell 3" xfId="36020" hidden="1" xr:uid="{00000000-0005-0000-0000-0000A04A0000}"/>
    <cellStyle name="Check Cell 3" xfId="36028" hidden="1" xr:uid="{00000000-0005-0000-0000-0000A14A0000}"/>
    <cellStyle name="Check Cell 3" xfId="36035" hidden="1" xr:uid="{00000000-0005-0000-0000-0000A24A0000}"/>
    <cellStyle name="Check Cell 3" xfId="36044" hidden="1" xr:uid="{00000000-0005-0000-0000-0000A34A0000}"/>
    <cellStyle name="Check Cell 3" xfId="35665" hidden="1" xr:uid="{00000000-0005-0000-0000-0000A44A0000}"/>
    <cellStyle name="Check Cell 3" xfId="36089" hidden="1" xr:uid="{00000000-0005-0000-0000-0000A54A0000}"/>
    <cellStyle name="Check Cell 3" xfId="36117" hidden="1" xr:uid="{00000000-0005-0000-0000-0000A64A0000}"/>
    <cellStyle name="Check Cell 3" xfId="36132" hidden="1" xr:uid="{00000000-0005-0000-0000-0000A74A0000}"/>
    <cellStyle name="Check Cell 3" xfId="36140" hidden="1" xr:uid="{00000000-0005-0000-0000-0000A84A0000}"/>
    <cellStyle name="Check Cell 3" xfId="36124" hidden="1" xr:uid="{00000000-0005-0000-0000-0000A94A0000}"/>
    <cellStyle name="Check Cell 3" xfId="36150" hidden="1" xr:uid="{00000000-0005-0000-0000-0000AA4A0000}"/>
    <cellStyle name="Check Cell 3" xfId="36158" hidden="1" xr:uid="{00000000-0005-0000-0000-0000AB4A0000}"/>
    <cellStyle name="Check Cell 3" xfId="36173" hidden="1" xr:uid="{00000000-0005-0000-0000-0000AC4A0000}"/>
    <cellStyle name="Check Cell 3" xfId="36181" hidden="1" xr:uid="{00000000-0005-0000-0000-0000AD4A0000}"/>
    <cellStyle name="Check Cell 3" xfId="36165" hidden="1" xr:uid="{00000000-0005-0000-0000-0000AE4A0000}"/>
    <cellStyle name="Check Cell 3" xfId="36190" hidden="1" xr:uid="{00000000-0005-0000-0000-0000AF4A0000}"/>
    <cellStyle name="Check Cell 3" xfId="36199" hidden="1" xr:uid="{00000000-0005-0000-0000-0000B04A0000}"/>
    <cellStyle name="Check Cell 3" xfId="36207" hidden="1" xr:uid="{00000000-0005-0000-0000-0000B14A0000}"/>
    <cellStyle name="Check Cell 3" xfId="36214" hidden="1" xr:uid="{00000000-0005-0000-0000-0000B24A0000}"/>
    <cellStyle name="Check Cell 3" xfId="36223" hidden="1" xr:uid="{00000000-0005-0000-0000-0000B34A0000}"/>
    <cellStyle name="Check Cell 3" xfId="36107" hidden="1" xr:uid="{00000000-0005-0000-0000-0000B44A0000}"/>
    <cellStyle name="Check Cell 3" xfId="36236" hidden="1" xr:uid="{00000000-0005-0000-0000-0000B54A0000}"/>
    <cellStyle name="Check Cell 3" xfId="36251" hidden="1" xr:uid="{00000000-0005-0000-0000-0000B64A0000}"/>
    <cellStyle name="Check Cell 3" xfId="36259" hidden="1" xr:uid="{00000000-0005-0000-0000-0000B74A0000}"/>
    <cellStyle name="Check Cell 3" xfId="36243" hidden="1" xr:uid="{00000000-0005-0000-0000-0000B84A0000}"/>
    <cellStyle name="Check Cell 3" xfId="36268" hidden="1" xr:uid="{00000000-0005-0000-0000-0000B94A0000}"/>
    <cellStyle name="Check Cell 3" xfId="36276" hidden="1" xr:uid="{00000000-0005-0000-0000-0000BA4A0000}"/>
    <cellStyle name="Check Cell 3" xfId="36291" hidden="1" xr:uid="{00000000-0005-0000-0000-0000BB4A0000}"/>
    <cellStyle name="Check Cell 3" xfId="36299" hidden="1" xr:uid="{00000000-0005-0000-0000-0000BC4A0000}"/>
    <cellStyle name="Check Cell 3" xfId="36283" hidden="1" xr:uid="{00000000-0005-0000-0000-0000BD4A0000}"/>
    <cellStyle name="Check Cell 3" xfId="36308" hidden="1" xr:uid="{00000000-0005-0000-0000-0000BE4A0000}"/>
    <cellStyle name="Check Cell 3" xfId="36316" hidden="1" xr:uid="{00000000-0005-0000-0000-0000BF4A0000}"/>
    <cellStyle name="Check Cell 3" xfId="36324" hidden="1" xr:uid="{00000000-0005-0000-0000-0000C04A0000}"/>
    <cellStyle name="Check Cell 3" xfId="36331" hidden="1" xr:uid="{00000000-0005-0000-0000-0000C14A0000}"/>
    <cellStyle name="Check Cell 3" xfId="36340" hidden="1" xr:uid="{00000000-0005-0000-0000-0000C24A0000}"/>
    <cellStyle name="Check Cell 3" xfId="36227" hidden="1" xr:uid="{00000000-0005-0000-0000-0000C34A0000}"/>
    <cellStyle name="Check Cell 3" xfId="36099" hidden="1" xr:uid="{00000000-0005-0000-0000-0000C44A0000}"/>
    <cellStyle name="Check Cell 3" xfId="36354" hidden="1" xr:uid="{00000000-0005-0000-0000-0000C54A0000}"/>
    <cellStyle name="Check Cell 3" xfId="36362" hidden="1" xr:uid="{00000000-0005-0000-0000-0000C64A0000}"/>
    <cellStyle name="Check Cell 3" xfId="36346" hidden="1" xr:uid="{00000000-0005-0000-0000-0000C74A0000}"/>
    <cellStyle name="Check Cell 3" xfId="36371" hidden="1" xr:uid="{00000000-0005-0000-0000-0000C84A0000}"/>
    <cellStyle name="Check Cell 3" xfId="36379" hidden="1" xr:uid="{00000000-0005-0000-0000-0000C94A0000}"/>
    <cellStyle name="Check Cell 3" xfId="36394" hidden="1" xr:uid="{00000000-0005-0000-0000-0000CA4A0000}"/>
    <cellStyle name="Check Cell 3" xfId="36402" hidden="1" xr:uid="{00000000-0005-0000-0000-0000CB4A0000}"/>
    <cellStyle name="Check Cell 3" xfId="36386" hidden="1" xr:uid="{00000000-0005-0000-0000-0000CC4A0000}"/>
    <cellStyle name="Check Cell 3" xfId="36411" hidden="1" xr:uid="{00000000-0005-0000-0000-0000CD4A0000}"/>
    <cellStyle name="Check Cell 3" xfId="36419" hidden="1" xr:uid="{00000000-0005-0000-0000-0000CE4A0000}"/>
    <cellStyle name="Check Cell 3" xfId="36427" hidden="1" xr:uid="{00000000-0005-0000-0000-0000CF4A0000}"/>
    <cellStyle name="Check Cell 3" xfId="36434" hidden="1" xr:uid="{00000000-0005-0000-0000-0000D04A0000}"/>
    <cellStyle name="Check Cell 3" xfId="36443" hidden="1" xr:uid="{00000000-0005-0000-0000-0000D14A0000}"/>
    <cellStyle name="Check Cell 3" xfId="36145" hidden="1" xr:uid="{00000000-0005-0000-0000-0000D24A0000}"/>
    <cellStyle name="Check Cell 3" xfId="35629" hidden="1" xr:uid="{00000000-0005-0000-0000-0000D34A0000}"/>
    <cellStyle name="Check Cell 3" xfId="35654" hidden="1" xr:uid="{00000000-0005-0000-0000-0000D44A0000}"/>
    <cellStyle name="Check Cell 3" xfId="36456" hidden="1" xr:uid="{00000000-0005-0000-0000-0000D54A0000}"/>
    <cellStyle name="Check Cell 3" xfId="36464" hidden="1" xr:uid="{00000000-0005-0000-0000-0000D64A0000}"/>
    <cellStyle name="Check Cell 3" xfId="35659" hidden="1" xr:uid="{00000000-0005-0000-0000-0000D74A0000}"/>
    <cellStyle name="Check Cell 3" xfId="36473" hidden="1" xr:uid="{00000000-0005-0000-0000-0000D84A0000}"/>
    <cellStyle name="Check Cell 3" xfId="36481" hidden="1" xr:uid="{00000000-0005-0000-0000-0000D94A0000}"/>
    <cellStyle name="Check Cell 3" xfId="36496" hidden="1" xr:uid="{00000000-0005-0000-0000-0000DA4A0000}"/>
    <cellStyle name="Check Cell 3" xfId="36504" hidden="1" xr:uid="{00000000-0005-0000-0000-0000DB4A0000}"/>
    <cellStyle name="Check Cell 3" xfId="36488" hidden="1" xr:uid="{00000000-0005-0000-0000-0000DC4A0000}"/>
    <cellStyle name="Check Cell 3" xfId="36513" hidden="1" xr:uid="{00000000-0005-0000-0000-0000DD4A0000}"/>
    <cellStyle name="Check Cell 3" xfId="36521" hidden="1" xr:uid="{00000000-0005-0000-0000-0000DE4A0000}"/>
    <cellStyle name="Check Cell 3" xfId="36529" hidden="1" xr:uid="{00000000-0005-0000-0000-0000DF4A0000}"/>
    <cellStyle name="Check Cell 3" xfId="36536" hidden="1" xr:uid="{00000000-0005-0000-0000-0000E04A0000}"/>
    <cellStyle name="Check Cell 3" xfId="36545" hidden="1" xr:uid="{00000000-0005-0000-0000-0000E14A0000}"/>
    <cellStyle name="Check Cell 3" xfId="35645" hidden="1" xr:uid="{00000000-0005-0000-0000-0000E24A0000}"/>
    <cellStyle name="Check Cell 3" xfId="36558" hidden="1" xr:uid="{00000000-0005-0000-0000-0000E34A0000}"/>
    <cellStyle name="Check Cell 3" xfId="36573" hidden="1" xr:uid="{00000000-0005-0000-0000-0000E44A0000}"/>
    <cellStyle name="Check Cell 3" xfId="36581" hidden="1" xr:uid="{00000000-0005-0000-0000-0000E54A0000}"/>
    <cellStyle name="Check Cell 3" xfId="36565" hidden="1" xr:uid="{00000000-0005-0000-0000-0000E64A0000}"/>
    <cellStyle name="Check Cell 3" xfId="36590" hidden="1" xr:uid="{00000000-0005-0000-0000-0000E74A0000}"/>
    <cellStyle name="Check Cell 3" xfId="36598" hidden="1" xr:uid="{00000000-0005-0000-0000-0000E84A0000}"/>
    <cellStyle name="Check Cell 3" xfId="36613" hidden="1" xr:uid="{00000000-0005-0000-0000-0000E94A0000}"/>
    <cellStyle name="Check Cell 3" xfId="36621" hidden="1" xr:uid="{00000000-0005-0000-0000-0000EA4A0000}"/>
    <cellStyle name="Check Cell 3" xfId="36605" hidden="1" xr:uid="{00000000-0005-0000-0000-0000EB4A0000}"/>
    <cellStyle name="Check Cell 3" xfId="36630" hidden="1" xr:uid="{00000000-0005-0000-0000-0000EC4A0000}"/>
    <cellStyle name="Check Cell 3" xfId="36638" hidden="1" xr:uid="{00000000-0005-0000-0000-0000ED4A0000}"/>
    <cellStyle name="Check Cell 3" xfId="36646" hidden="1" xr:uid="{00000000-0005-0000-0000-0000EE4A0000}"/>
    <cellStyle name="Check Cell 3" xfId="36653" hidden="1" xr:uid="{00000000-0005-0000-0000-0000EF4A0000}"/>
    <cellStyle name="Check Cell 3" xfId="36662" hidden="1" xr:uid="{00000000-0005-0000-0000-0000F04A0000}"/>
    <cellStyle name="Check Cell 3" xfId="36549" hidden="1" xr:uid="{00000000-0005-0000-0000-0000F14A0000}"/>
    <cellStyle name="Check Cell 3" xfId="35638" hidden="1" xr:uid="{00000000-0005-0000-0000-0000F24A0000}"/>
    <cellStyle name="Check Cell 3" xfId="36676" hidden="1" xr:uid="{00000000-0005-0000-0000-0000F34A0000}"/>
    <cellStyle name="Check Cell 3" xfId="36684" hidden="1" xr:uid="{00000000-0005-0000-0000-0000F44A0000}"/>
    <cellStyle name="Check Cell 3" xfId="36668" hidden="1" xr:uid="{00000000-0005-0000-0000-0000F54A0000}"/>
    <cellStyle name="Check Cell 3" xfId="36693" hidden="1" xr:uid="{00000000-0005-0000-0000-0000F64A0000}"/>
    <cellStyle name="Check Cell 3" xfId="36701" hidden="1" xr:uid="{00000000-0005-0000-0000-0000F74A0000}"/>
    <cellStyle name="Check Cell 3" xfId="36716" hidden="1" xr:uid="{00000000-0005-0000-0000-0000F84A0000}"/>
    <cellStyle name="Check Cell 3" xfId="36724" hidden="1" xr:uid="{00000000-0005-0000-0000-0000F94A0000}"/>
    <cellStyle name="Check Cell 3" xfId="36708" hidden="1" xr:uid="{00000000-0005-0000-0000-0000FA4A0000}"/>
    <cellStyle name="Check Cell 3" xfId="36733" hidden="1" xr:uid="{00000000-0005-0000-0000-0000FB4A0000}"/>
    <cellStyle name="Check Cell 3" xfId="36741" hidden="1" xr:uid="{00000000-0005-0000-0000-0000FC4A0000}"/>
    <cellStyle name="Check Cell 3" xfId="36749" hidden="1" xr:uid="{00000000-0005-0000-0000-0000FD4A0000}"/>
    <cellStyle name="Check Cell 3" xfId="36756" hidden="1" xr:uid="{00000000-0005-0000-0000-0000FE4A0000}"/>
    <cellStyle name="Check Cell 3" xfId="36765" hidden="1" xr:uid="{00000000-0005-0000-0000-0000FF4A0000}"/>
    <cellStyle name="Check Cell 3" xfId="36772" hidden="1" xr:uid="{00000000-0005-0000-0000-0000004B0000}"/>
    <cellStyle name="Check Cell 3" xfId="36771" hidden="1" xr:uid="{00000000-0005-0000-0000-0000014B0000}"/>
    <cellStyle name="Check Cell 3" xfId="36786" hidden="1" xr:uid="{00000000-0005-0000-0000-0000024B0000}"/>
    <cellStyle name="Check Cell 3" xfId="36801" hidden="1" xr:uid="{00000000-0005-0000-0000-0000034B0000}"/>
    <cellStyle name="Check Cell 3" xfId="36809" hidden="1" xr:uid="{00000000-0005-0000-0000-0000044B0000}"/>
    <cellStyle name="Check Cell 3" xfId="36793" hidden="1" xr:uid="{00000000-0005-0000-0000-0000054B0000}"/>
    <cellStyle name="Check Cell 3" xfId="36818" hidden="1" xr:uid="{00000000-0005-0000-0000-0000064B0000}"/>
    <cellStyle name="Check Cell 3" xfId="36826" hidden="1" xr:uid="{00000000-0005-0000-0000-0000074B0000}"/>
    <cellStyle name="Check Cell 3" xfId="36841" hidden="1" xr:uid="{00000000-0005-0000-0000-0000084B0000}"/>
    <cellStyle name="Check Cell 3" xfId="36849" hidden="1" xr:uid="{00000000-0005-0000-0000-0000094B0000}"/>
    <cellStyle name="Check Cell 3" xfId="36833" hidden="1" xr:uid="{00000000-0005-0000-0000-00000A4B0000}"/>
    <cellStyle name="Check Cell 3" xfId="36858" hidden="1" xr:uid="{00000000-0005-0000-0000-00000B4B0000}"/>
    <cellStyle name="Check Cell 3" xfId="36866" hidden="1" xr:uid="{00000000-0005-0000-0000-00000C4B0000}"/>
    <cellStyle name="Check Cell 3" xfId="36874" hidden="1" xr:uid="{00000000-0005-0000-0000-00000D4B0000}"/>
    <cellStyle name="Check Cell 3" xfId="36881" hidden="1" xr:uid="{00000000-0005-0000-0000-00000E4B0000}"/>
    <cellStyle name="Check Cell 3" xfId="36890" hidden="1" xr:uid="{00000000-0005-0000-0000-00000F4B0000}"/>
    <cellStyle name="Check Cell 3" xfId="36776" hidden="1" xr:uid="{00000000-0005-0000-0000-0000104B0000}"/>
    <cellStyle name="Check Cell 3" xfId="36903" hidden="1" xr:uid="{00000000-0005-0000-0000-0000114B0000}"/>
    <cellStyle name="Check Cell 3" xfId="36918" hidden="1" xr:uid="{00000000-0005-0000-0000-0000124B0000}"/>
    <cellStyle name="Check Cell 3" xfId="36926" hidden="1" xr:uid="{00000000-0005-0000-0000-0000134B0000}"/>
    <cellStyle name="Check Cell 3" xfId="36910" hidden="1" xr:uid="{00000000-0005-0000-0000-0000144B0000}"/>
    <cellStyle name="Check Cell 3" xfId="36935" hidden="1" xr:uid="{00000000-0005-0000-0000-0000154B0000}"/>
    <cellStyle name="Check Cell 3" xfId="36943" hidden="1" xr:uid="{00000000-0005-0000-0000-0000164B0000}"/>
    <cellStyle name="Check Cell 3" xfId="36958" hidden="1" xr:uid="{00000000-0005-0000-0000-0000174B0000}"/>
    <cellStyle name="Check Cell 3" xfId="36966" hidden="1" xr:uid="{00000000-0005-0000-0000-0000184B0000}"/>
    <cellStyle name="Check Cell 3" xfId="36950" hidden="1" xr:uid="{00000000-0005-0000-0000-0000194B0000}"/>
    <cellStyle name="Check Cell 3" xfId="36975" hidden="1" xr:uid="{00000000-0005-0000-0000-00001A4B0000}"/>
    <cellStyle name="Check Cell 3" xfId="36983" hidden="1" xr:uid="{00000000-0005-0000-0000-00001B4B0000}"/>
    <cellStyle name="Check Cell 3" xfId="36991" hidden="1" xr:uid="{00000000-0005-0000-0000-00001C4B0000}"/>
    <cellStyle name="Check Cell 3" xfId="36998" hidden="1" xr:uid="{00000000-0005-0000-0000-00001D4B0000}"/>
    <cellStyle name="Check Cell 3" xfId="37007" hidden="1" xr:uid="{00000000-0005-0000-0000-00001E4B0000}"/>
    <cellStyle name="Check Cell 3" xfId="36894" hidden="1" xr:uid="{00000000-0005-0000-0000-00001F4B0000}"/>
    <cellStyle name="Check Cell 3" xfId="36073" hidden="1" xr:uid="{00000000-0005-0000-0000-0000204B0000}"/>
    <cellStyle name="Check Cell 3" xfId="37021" hidden="1" xr:uid="{00000000-0005-0000-0000-0000214B0000}"/>
    <cellStyle name="Check Cell 3" xfId="37029" hidden="1" xr:uid="{00000000-0005-0000-0000-0000224B0000}"/>
    <cellStyle name="Check Cell 3" xfId="37013" hidden="1" xr:uid="{00000000-0005-0000-0000-0000234B0000}"/>
    <cellStyle name="Check Cell 3" xfId="37038" hidden="1" xr:uid="{00000000-0005-0000-0000-0000244B0000}"/>
    <cellStyle name="Check Cell 3" xfId="37046" hidden="1" xr:uid="{00000000-0005-0000-0000-0000254B0000}"/>
    <cellStyle name="Check Cell 3" xfId="37061" hidden="1" xr:uid="{00000000-0005-0000-0000-0000264B0000}"/>
    <cellStyle name="Check Cell 3" xfId="37069" hidden="1" xr:uid="{00000000-0005-0000-0000-0000274B0000}"/>
    <cellStyle name="Check Cell 3" xfId="37053" hidden="1" xr:uid="{00000000-0005-0000-0000-0000284B0000}"/>
    <cellStyle name="Check Cell 3" xfId="37078" hidden="1" xr:uid="{00000000-0005-0000-0000-0000294B0000}"/>
    <cellStyle name="Check Cell 3" xfId="37086" hidden="1" xr:uid="{00000000-0005-0000-0000-00002A4B0000}"/>
    <cellStyle name="Check Cell 3" xfId="37094" hidden="1" xr:uid="{00000000-0005-0000-0000-00002B4B0000}"/>
    <cellStyle name="Check Cell 3" xfId="37101" hidden="1" xr:uid="{00000000-0005-0000-0000-00002C4B0000}"/>
    <cellStyle name="Check Cell 3" xfId="37110" hidden="1" xr:uid="{00000000-0005-0000-0000-00002D4B0000}"/>
    <cellStyle name="Check Cell 3" xfId="37124" hidden="1" xr:uid="{00000000-0005-0000-0000-00002E4B0000}"/>
    <cellStyle name="Check Cell 3" xfId="37132" hidden="1" xr:uid="{00000000-0005-0000-0000-00002F4B0000}"/>
    <cellStyle name="Check Cell 3" xfId="37160" hidden="1" xr:uid="{00000000-0005-0000-0000-0000304B0000}"/>
    <cellStyle name="Check Cell 3" xfId="37175" hidden="1" xr:uid="{00000000-0005-0000-0000-0000314B0000}"/>
    <cellStyle name="Check Cell 3" xfId="37183" hidden="1" xr:uid="{00000000-0005-0000-0000-0000324B0000}"/>
    <cellStyle name="Check Cell 3" xfId="37167" hidden="1" xr:uid="{00000000-0005-0000-0000-0000334B0000}"/>
    <cellStyle name="Check Cell 3" xfId="37193" hidden="1" xr:uid="{00000000-0005-0000-0000-0000344B0000}"/>
    <cellStyle name="Check Cell 3" xfId="37201" hidden="1" xr:uid="{00000000-0005-0000-0000-0000354B0000}"/>
    <cellStyle name="Check Cell 3" xfId="37216" hidden="1" xr:uid="{00000000-0005-0000-0000-0000364B0000}"/>
    <cellStyle name="Check Cell 3" xfId="37224" hidden="1" xr:uid="{00000000-0005-0000-0000-0000374B0000}"/>
    <cellStyle name="Check Cell 3" xfId="37208" hidden="1" xr:uid="{00000000-0005-0000-0000-0000384B0000}"/>
    <cellStyle name="Check Cell 3" xfId="37233" hidden="1" xr:uid="{00000000-0005-0000-0000-0000394B0000}"/>
    <cellStyle name="Check Cell 3" xfId="37242" hidden="1" xr:uid="{00000000-0005-0000-0000-00003A4B0000}"/>
    <cellStyle name="Check Cell 3" xfId="37250" hidden="1" xr:uid="{00000000-0005-0000-0000-00003B4B0000}"/>
    <cellStyle name="Check Cell 3" xfId="37257" hidden="1" xr:uid="{00000000-0005-0000-0000-00003C4B0000}"/>
    <cellStyle name="Check Cell 3" xfId="37266" hidden="1" xr:uid="{00000000-0005-0000-0000-00003D4B0000}"/>
    <cellStyle name="Check Cell 3" xfId="37150" hidden="1" xr:uid="{00000000-0005-0000-0000-00003E4B0000}"/>
    <cellStyle name="Check Cell 3" xfId="37279" hidden="1" xr:uid="{00000000-0005-0000-0000-00003F4B0000}"/>
    <cellStyle name="Check Cell 3" xfId="37294" hidden="1" xr:uid="{00000000-0005-0000-0000-0000404B0000}"/>
    <cellStyle name="Check Cell 3" xfId="37302" hidden="1" xr:uid="{00000000-0005-0000-0000-0000414B0000}"/>
    <cellStyle name="Check Cell 3" xfId="37286" hidden="1" xr:uid="{00000000-0005-0000-0000-0000424B0000}"/>
    <cellStyle name="Check Cell 3" xfId="37311" hidden="1" xr:uid="{00000000-0005-0000-0000-0000434B0000}"/>
    <cellStyle name="Check Cell 3" xfId="37319" hidden="1" xr:uid="{00000000-0005-0000-0000-0000444B0000}"/>
    <cellStyle name="Check Cell 3" xfId="37334" hidden="1" xr:uid="{00000000-0005-0000-0000-0000454B0000}"/>
    <cellStyle name="Check Cell 3" xfId="37342" hidden="1" xr:uid="{00000000-0005-0000-0000-0000464B0000}"/>
    <cellStyle name="Check Cell 3" xfId="37326" hidden="1" xr:uid="{00000000-0005-0000-0000-0000474B0000}"/>
    <cellStyle name="Check Cell 3" xfId="37351" hidden="1" xr:uid="{00000000-0005-0000-0000-0000484B0000}"/>
    <cellStyle name="Check Cell 3" xfId="37359" hidden="1" xr:uid="{00000000-0005-0000-0000-0000494B0000}"/>
    <cellStyle name="Check Cell 3" xfId="37367" hidden="1" xr:uid="{00000000-0005-0000-0000-00004A4B0000}"/>
    <cellStyle name="Check Cell 3" xfId="37374" hidden="1" xr:uid="{00000000-0005-0000-0000-00004B4B0000}"/>
    <cellStyle name="Check Cell 3" xfId="37383" hidden="1" xr:uid="{00000000-0005-0000-0000-00004C4B0000}"/>
    <cellStyle name="Check Cell 3" xfId="37270" hidden="1" xr:uid="{00000000-0005-0000-0000-00004D4B0000}"/>
    <cellStyle name="Check Cell 3" xfId="37142" hidden="1" xr:uid="{00000000-0005-0000-0000-00004E4B0000}"/>
    <cellStyle name="Check Cell 3" xfId="37397" hidden="1" xr:uid="{00000000-0005-0000-0000-00004F4B0000}"/>
    <cellStyle name="Check Cell 3" xfId="37405" hidden="1" xr:uid="{00000000-0005-0000-0000-0000504B0000}"/>
    <cellStyle name="Check Cell 3" xfId="37389" hidden="1" xr:uid="{00000000-0005-0000-0000-0000514B0000}"/>
    <cellStyle name="Check Cell 3" xfId="37414" hidden="1" xr:uid="{00000000-0005-0000-0000-0000524B0000}"/>
    <cellStyle name="Check Cell 3" xfId="37422" hidden="1" xr:uid="{00000000-0005-0000-0000-0000534B0000}"/>
    <cellStyle name="Check Cell 3" xfId="37437" hidden="1" xr:uid="{00000000-0005-0000-0000-0000544B0000}"/>
    <cellStyle name="Check Cell 3" xfId="37445" hidden="1" xr:uid="{00000000-0005-0000-0000-0000554B0000}"/>
    <cellStyle name="Check Cell 3" xfId="37429" hidden="1" xr:uid="{00000000-0005-0000-0000-0000564B0000}"/>
    <cellStyle name="Check Cell 3" xfId="37454" hidden="1" xr:uid="{00000000-0005-0000-0000-0000574B0000}"/>
    <cellStyle name="Check Cell 3" xfId="37462" hidden="1" xr:uid="{00000000-0005-0000-0000-0000584B0000}"/>
    <cellStyle name="Check Cell 3" xfId="37470" hidden="1" xr:uid="{00000000-0005-0000-0000-0000594B0000}"/>
    <cellStyle name="Check Cell 3" xfId="37477" hidden="1" xr:uid="{00000000-0005-0000-0000-00005A4B0000}"/>
    <cellStyle name="Check Cell 3" xfId="37486" hidden="1" xr:uid="{00000000-0005-0000-0000-00005B4B0000}"/>
    <cellStyle name="Check Cell 3" xfId="34952" hidden="1" xr:uid="{00000000-0005-0000-0000-00005C4B0000}"/>
    <cellStyle name="Check Cell 3" xfId="34743" hidden="1" xr:uid="{00000000-0005-0000-0000-00005D4B0000}"/>
    <cellStyle name="Check Cell 3" xfId="34728" hidden="1" xr:uid="{00000000-0005-0000-0000-00005E4B0000}"/>
    <cellStyle name="Check Cell 3" xfId="34720" hidden="1" xr:uid="{00000000-0005-0000-0000-00005F4B0000}"/>
    <cellStyle name="Check Cell 3" xfId="34736" hidden="1" xr:uid="{00000000-0005-0000-0000-0000604B0000}"/>
    <cellStyle name="Check Cell 3" xfId="34709" hidden="1" xr:uid="{00000000-0005-0000-0000-0000614B0000}"/>
    <cellStyle name="Check Cell 3" xfId="34701" hidden="1" xr:uid="{00000000-0005-0000-0000-0000624B0000}"/>
    <cellStyle name="Check Cell 3" xfId="34689" hidden="1" xr:uid="{00000000-0005-0000-0000-0000634B0000}"/>
    <cellStyle name="Check Cell 3" xfId="37494" hidden="1" xr:uid="{00000000-0005-0000-0000-0000644B0000}"/>
    <cellStyle name="Check Cell 3" xfId="34695" hidden="1" xr:uid="{00000000-0005-0000-0000-0000654B0000}"/>
    <cellStyle name="Check Cell 3" xfId="37503" hidden="1" xr:uid="{00000000-0005-0000-0000-0000664B0000}"/>
    <cellStyle name="Check Cell 3" xfId="37513" hidden="1" xr:uid="{00000000-0005-0000-0000-0000674B0000}"/>
    <cellStyle name="Check Cell 3" xfId="37522" hidden="1" xr:uid="{00000000-0005-0000-0000-0000684B0000}"/>
    <cellStyle name="Check Cell 3" xfId="37529" hidden="1" xr:uid="{00000000-0005-0000-0000-0000694B0000}"/>
    <cellStyle name="Check Cell 3" xfId="37540" hidden="1" xr:uid="{00000000-0005-0000-0000-00006A4B0000}"/>
    <cellStyle name="Check Cell 3" xfId="37549" hidden="1" xr:uid="{00000000-0005-0000-0000-00006B4B0000}"/>
    <cellStyle name="Check Cell 3" xfId="37565" hidden="1" xr:uid="{00000000-0005-0000-0000-00006C4B0000}"/>
    <cellStyle name="Check Cell 3" xfId="37580" hidden="1" xr:uid="{00000000-0005-0000-0000-00006D4B0000}"/>
    <cellStyle name="Check Cell 3" xfId="37588" hidden="1" xr:uid="{00000000-0005-0000-0000-00006E4B0000}"/>
    <cellStyle name="Check Cell 3" xfId="37572" hidden="1" xr:uid="{00000000-0005-0000-0000-00006F4B0000}"/>
    <cellStyle name="Check Cell 3" xfId="37598" hidden="1" xr:uid="{00000000-0005-0000-0000-0000704B0000}"/>
    <cellStyle name="Check Cell 3" xfId="37606" hidden="1" xr:uid="{00000000-0005-0000-0000-0000714B0000}"/>
    <cellStyle name="Check Cell 3" xfId="37621" hidden="1" xr:uid="{00000000-0005-0000-0000-0000724B0000}"/>
    <cellStyle name="Check Cell 3" xfId="37629" hidden="1" xr:uid="{00000000-0005-0000-0000-0000734B0000}"/>
    <cellStyle name="Check Cell 3" xfId="37613" hidden="1" xr:uid="{00000000-0005-0000-0000-0000744B0000}"/>
    <cellStyle name="Check Cell 3" xfId="37638" hidden="1" xr:uid="{00000000-0005-0000-0000-0000754B0000}"/>
    <cellStyle name="Check Cell 3" xfId="37647" hidden="1" xr:uid="{00000000-0005-0000-0000-0000764B0000}"/>
    <cellStyle name="Check Cell 3" xfId="37655" hidden="1" xr:uid="{00000000-0005-0000-0000-0000774B0000}"/>
    <cellStyle name="Check Cell 3" xfId="37662" hidden="1" xr:uid="{00000000-0005-0000-0000-0000784B0000}"/>
    <cellStyle name="Check Cell 3" xfId="37671" hidden="1" xr:uid="{00000000-0005-0000-0000-0000794B0000}"/>
    <cellStyle name="Check Cell 3" xfId="37680" hidden="1" xr:uid="{00000000-0005-0000-0000-00007A4B0000}"/>
    <cellStyle name="Check Cell 3" xfId="37556" hidden="1" xr:uid="{00000000-0005-0000-0000-00007B4B0000}"/>
    <cellStyle name="Check Cell 3" xfId="37688" hidden="1" xr:uid="{00000000-0005-0000-0000-00007C4B0000}"/>
    <cellStyle name="Check Cell 3" xfId="37703" hidden="1" xr:uid="{00000000-0005-0000-0000-00007D4B0000}"/>
    <cellStyle name="Check Cell 3" xfId="37711" hidden="1" xr:uid="{00000000-0005-0000-0000-00007E4B0000}"/>
    <cellStyle name="Check Cell 3" xfId="37695" hidden="1" xr:uid="{00000000-0005-0000-0000-00007F4B0000}"/>
    <cellStyle name="Check Cell 3" xfId="37720" hidden="1" xr:uid="{00000000-0005-0000-0000-0000804B0000}"/>
    <cellStyle name="Check Cell 3" xfId="37728" hidden="1" xr:uid="{00000000-0005-0000-0000-0000814B0000}"/>
    <cellStyle name="Check Cell 3" xfId="37743" hidden="1" xr:uid="{00000000-0005-0000-0000-0000824B0000}"/>
    <cellStyle name="Check Cell 3" xfId="37751" hidden="1" xr:uid="{00000000-0005-0000-0000-0000834B0000}"/>
    <cellStyle name="Check Cell 3" xfId="37735" hidden="1" xr:uid="{00000000-0005-0000-0000-0000844B0000}"/>
    <cellStyle name="Check Cell 3" xfId="37760" hidden="1" xr:uid="{00000000-0005-0000-0000-0000854B0000}"/>
    <cellStyle name="Check Cell 3" xfId="37768" hidden="1" xr:uid="{00000000-0005-0000-0000-0000864B0000}"/>
    <cellStyle name="Check Cell 3" xfId="37776" hidden="1" xr:uid="{00000000-0005-0000-0000-0000874B0000}"/>
    <cellStyle name="Check Cell 3" xfId="37783" hidden="1" xr:uid="{00000000-0005-0000-0000-0000884B0000}"/>
    <cellStyle name="Check Cell 3" xfId="37792" hidden="1" xr:uid="{00000000-0005-0000-0000-0000894B0000}"/>
    <cellStyle name="Check Cell 3" xfId="37800" hidden="1" xr:uid="{00000000-0005-0000-0000-00008A4B0000}"/>
    <cellStyle name="Check Cell 3" xfId="37808" hidden="1" xr:uid="{00000000-0005-0000-0000-00008B4B0000}"/>
    <cellStyle name="Check Cell 3" xfId="37816" hidden="1" xr:uid="{00000000-0005-0000-0000-00008C4B0000}"/>
    <cellStyle name="Check Cell 3" xfId="37831" hidden="1" xr:uid="{00000000-0005-0000-0000-00008D4B0000}"/>
    <cellStyle name="Check Cell 3" xfId="37839" hidden="1" xr:uid="{00000000-0005-0000-0000-00008E4B0000}"/>
    <cellStyle name="Check Cell 3" xfId="37823" hidden="1" xr:uid="{00000000-0005-0000-0000-00008F4B0000}"/>
    <cellStyle name="Check Cell 3" xfId="37849" hidden="1" xr:uid="{00000000-0005-0000-0000-0000904B0000}"/>
    <cellStyle name="Check Cell 3" xfId="37857" hidden="1" xr:uid="{00000000-0005-0000-0000-0000914B0000}"/>
    <cellStyle name="Check Cell 3" xfId="37872" hidden="1" xr:uid="{00000000-0005-0000-0000-0000924B0000}"/>
    <cellStyle name="Check Cell 3" xfId="37880" hidden="1" xr:uid="{00000000-0005-0000-0000-0000934B0000}"/>
    <cellStyle name="Check Cell 3" xfId="37864" hidden="1" xr:uid="{00000000-0005-0000-0000-0000944B0000}"/>
    <cellStyle name="Check Cell 3" xfId="37889" hidden="1" xr:uid="{00000000-0005-0000-0000-0000954B0000}"/>
    <cellStyle name="Check Cell 3" xfId="37898" hidden="1" xr:uid="{00000000-0005-0000-0000-0000964B0000}"/>
    <cellStyle name="Check Cell 3" xfId="37906" hidden="1" xr:uid="{00000000-0005-0000-0000-0000974B0000}"/>
    <cellStyle name="Check Cell 3" xfId="37913" hidden="1" xr:uid="{00000000-0005-0000-0000-0000984B0000}"/>
    <cellStyle name="Check Cell 3" xfId="37922" hidden="1" xr:uid="{00000000-0005-0000-0000-0000994B0000}"/>
    <cellStyle name="Check Cell 3" xfId="37930" hidden="1" xr:uid="{00000000-0005-0000-0000-00009A4B0000}"/>
    <cellStyle name="Check Cell 3" xfId="37938" hidden="1" xr:uid="{00000000-0005-0000-0000-00009B4B0000}"/>
    <cellStyle name="Check Cell 3" xfId="37946" hidden="1" xr:uid="{00000000-0005-0000-0000-00009C4B0000}"/>
    <cellStyle name="Check Cell 3" xfId="37961" hidden="1" xr:uid="{00000000-0005-0000-0000-00009D4B0000}"/>
    <cellStyle name="Check Cell 3" xfId="37969" hidden="1" xr:uid="{00000000-0005-0000-0000-00009E4B0000}"/>
    <cellStyle name="Check Cell 3" xfId="37953" hidden="1" xr:uid="{00000000-0005-0000-0000-00009F4B0000}"/>
    <cellStyle name="Check Cell 3" xfId="37978" hidden="1" xr:uid="{00000000-0005-0000-0000-0000A04B0000}"/>
    <cellStyle name="Check Cell 3" xfId="37986" hidden="1" xr:uid="{00000000-0005-0000-0000-0000A14B0000}"/>
    <cellStyle name="Check Cell 3" xfId="38001" hidden="1" xr:uid="{00000000-0005-0000-0000-0000A24B0000}"/>
    <cellStyle name="Check Cell 3" xfId="38009" hidden="1" xr:uid="{00000000-0005-0000-0000-0000A34B0000}"/>
    <cellStyle name="Check Cell 3" xfId="37993" hidden="1" xr:uid="{00000000-0005-0000-0000-0000A44B0000}"/>
    <cellStyle name="Check Cell 3" xfId="38018" hidden="1" xr:uid="{00000000-0005-0000-0000-0000A54B0000}"/>
    <cellStyle name="Check Cell 3" xfId="38027" hidden="1" xr:uid="{00000000-0005-0000-0000-0000A64B0000}"/>
    <cellStyle name="Check Cell 3" xfId="38035" hidden="1" xr:uid="{00000000-0005-0000-0000-0000A74B0000}"/>
    <cellStyle name="Check Cell 3" xfId="38042" hidden="1" xr:uid="{00000000-0005-0000-0000-0000A84B0000}"/>
    <cellStyle name="Check Cell 3" xfId="38051" hidden="1" xr:uid="{00000000-0005-0000-0000-0000A94B0000}"/>
    <cellStyle name="Check Cell 3" xfId="38059" hidden="1" xr:uid="{00000000-0005-0000-0000-0000AA4B0000}"/>
    <cellStyle name="Check Cell 3" xfId="38073" hidden="1" xr:uid="{00000000-0005-0000-0000-0000AB4B0000}"/>
    <cellStyle name="Check Cell 3" xfId="38139" hidden="1" xr:uid="{00000000-0005-0000-0000-0000AC4B0000}"/>
    <cellStyle name="Check Cell 3" xfId="38167" hidden="1" xr:uid="{00000000-0005-0000-0000-0000AD4B0000}"/>
    <cellStyle name="Check Cell 3" xfId="38182" hidden="1" xr:uid="{00000000-0005-0000-0000-0000AE4B0000}"/>
    <cellStyle name="Check Cell 3" xfId="38190" hidden="1" xr:uid="{00000000-0005-0000-0000-0000AF4B0000}"/>
    <cellStyle name="Check Cell 3" xfId="38174" hidden="1" xr:uid="{00000000-0005-0000-0000-0000B04B0000}"/>
    <cellStyle name="Check Cell 3" xfId="38201" hidden="1" xr:uid="{00000000-0005-0000-0000-0000B14B0000}"/>
    <cellStyle name="Check Cell 3" xfId="38209" hidden="1" xr:uid="{00000000-0005-0000-0000-0000B24B0000}"/>
    <cellStyle name="Check Cell 3" xfId="38224" hidden="1" xr:uid="{00000000-0005-0000-0000-0000B34B0000}"/>
    <cellStyle name="Check Cell 3" xfId="38232" hidden="1" xr:uid="{00000000-0005-0000-0000-0000B44B0000}"/>
    <cellStyle name="Check Cell 3" xfId="38216" hidden="1" xr:uid="{00000000-0005-0000-0000-0000B54B0000}"/>
    <cellStyle name="Check Cell 3" xfId="38242" hidden="1" xr:uid="{00000000-0005-0000-0000-0000B64B0000}"/>
    <cellStyle name="Check Cell 3" xfId="38251" hidden="1" xr:uid="{00000000-0005-0000-0000-0000B74B0000}"/>
    <cellStyle name="Check Cell 3" xfId="38259" hidden="1" xr:uid="{00000000-0005-0000-0000-0000B84B0000}"/>
    <cellStyle name="Check Cell 3" xfId="38266" hidden="1" xr:uid="{00000000-0005-0000-0000-0000B94B0000}"/>
    <cellStyle name="Check Cell 3" xfId="38277" hidden="1" xr:uid="{00000000-0005-0000-0000-0000BA4B0000}"/>
    <cellStyle name="Check Cell 3" xfId="38157" hidden="1" xr:uid="{00000000-0005-0000-0000-0000BB4B0000}"/>
    <cellStyle name="Check Cell 3" xfId="38291" hidden="1" xr:uid="{00000000-0005-0000-0000-0000BC4B0000}"/>
    <cellStyle name="Check Cell 3" xfId="38306" hidden="1" xr:uid="{00000000-0005-0000-0000-0000BD4B0000}"/>
    <cellStyle name="Check Cell 3" xfId="38314" hidden="1" xr:uid="{00000000-0005-0000-0000-0000BE4B0000}"/>
    <cellStyle name="Check Cell 3" xfId="38298" hidden="1" xr:uid="{00000000-0005-0000-0000-0000BF4B0000}"/>
    <cellStyle name="Check Cell 3" xfId="38323" hidden="1" xr:uid="{00000000-0005-0000-0000-0000C04B0000}"/>
    <cellStyle name="Check Cell 3" xfId="38331" hidden="1" xr:uid="{00000000-0005-0000-0000-0000C14B0000}"/>
    <cellStyle name="Check Cell 3" xfId="38346" hidden="1" xr:uid="{00000000-0005-0000-0000-0000C24B0000}"/>
    <cellStyle name="Check Cell 3" xfId="38354" hidden="1" xr:uid="{00000000-0005-0000-0000-0000C34B0000}"/>
    <cellStyle name="Check Cell 3" xfId="38338" hidden="1" xr:uid="{00000000-0005-0000-0000-0000C44B0000}"/>
    <cellStyle name="Check Cell 3" xfId="38363" hidden="1" xr:uid="{00000000-0005-0000-0000-0000C54B0000}"/>
    <cellStyle name="Check Cell 3" xfId="38371" hidden="1" xr:uid="{00000000-0005-0000-0000-0000C64B0000}"/>
    <cellStyle name="Check Cell 3" xfId="38379" hidden="1" xr:uid="{00000000-0005-0000-0000-0000C74B0000}"/>
    <cellStyle name="Check Cell 3" xfId="38386" hidden="1" xr:uid="{00000000-0005-0000-0000-0000C84B0000}"/>
    <cellStyle name="Check Cell 3" xfId="38395" hidden="1" xr:uid="{00000000-0005-0000-0000-0000C94B0000}"/>
    <cellStyle name="Check Cell 3" xfId="38282" hidden="1" xr:uid="{00000000-0005-0000-0000-0000CA4B0000}"/>
    <cellStyle name="Check Cell 3" xfId="38149" hidden="1" xr:uid="{00000000-0005-0000-0000-0000CB4B0000}"/>
    <cellStyle name="Check Cell 3" xfId="38409" hidden="1" xr:uid="{00000000-0005-0000-0000-0000CC4B0000}"/>
    <cellStyle name="Check Cell 3" xfId="38417" hidden="1" xr:uid="{00000000-0005-0000-0000-0000CD4B0000}"/>
    <cellStyle name="Check Cell 3" xfId="38401" hidden="1" xr:uid="{00000000-0005-0000-0000-0000CE4B0000}"/>
    <cellStyle name="Check Cell 3" xfId="38426" hidden="1" xr:uid="{00000000-0005-0000-0000-0000CF4B0000}"/>
    <cellStyle name="Check Cell 3" xfId="38434" hidden="1" xr:uid="{00000000-0005-0000-0000-0000D04B0000}"/>
    <cellStyle name="Check Cell 3" xfId="38449" hidden="1" xr:uid="{00000000-0005-0000-0000-0000D14B0000}"/>
    <cellStyle name="Check Cell 3" xfId="38457" hidden="1" xr:uid="{00000000-0005-0000-0000-0000D24B0000}"/>
    <cellStyle name="Check Cell 3" xfId="38441" hidden="1" xr:uid="{00000000-0005-0000-0000-0000D34B0000}"/>
    <cellStyle name="Check Cell 3" xfId="38466" hidden="1" xr:uid="{00000000-0005-0000-0000-0000D44B0000}"/>
    <cellStyle name="Check Cell 3" xfId="38474" hidden="1" xr:uid="{00000000-0005-0000-0000-0000D54B0000}"/>
    <cellStyle name="Check Cell 3" xfId="38482" hidden="1" xr:uid="{00000000-0005-0000-0000-0000D64B0000}"/>
    <cellStyle name="Check Cell 3" xfId="38489" hidden="1" xr:uid="{00000000-0005-0000-0000-0000D74B0000}"/>
    <cellStyle name="Check Cell 3" xfId="38498" hidden="1" xr:uid="{00000000-0005-0000-0000-0000D84B0000}"/>
    <cellStyle name="Check Cell 3" xfId="38123" hidden="1" xr:uid="{00000000-0005-0000-0000-0000D94B0000}"/>
    <cellStyle name="Check Cell 3" xfId="38547" hidden="1" xr:uid="{00000000-0005-0000-0000-0000DA4B0000}"/>
    <cellStyle name="Check Cell 3" xfId="38575" hidden="1" xr:uid="{00000000-0005-0000-0000-0000DB4B0000}"/>
    <cellStyle name="Check Cell 3" xfId="38590" hidden="1" xr:uid="{00000000-0005-0000-0000-0000DC4B0000}"/>
    <cellStyle name="Check Cell 3" xfId="38598" hidden="1" xr:uid="{00000000-0005-0000-0000-0000DD4B0000}"/>
    <cellStyle name="Check Cell 3" xfId="38582" hidden="1" xr:uid="{00000000-0005-0000-0000-0000DE4B0000}"/>
    <cellStyle name="Check Cell 3" xfId="38608" hidden="1" xr:uid="{00000000-0005-0000-0000-0000DF4B0000}"/>
    <cellStyle name="Check Cell 3" xfId="38616" hidden="1" xr:uid="{00000000-0005-0000-0000-0000E04B0000}"/>
    <cellStyle name="Check Cell 3" xfId="38631" hidden="1" xr:uid="{00000000-0005-0000-0000-0000E14B0000}"/>
    <cellStyle name="Check Cell 3" xfId="38639" hidden="1" xr:uid="{00000000-0005-0000-0000-0000E24B0000}"/>
    <cellStyle name="Check Cell 3" xfId="38623" hidden="1" xr:uid="{00000000-0005-0000-0000-0000E34B0000}"/>
    <cellStyle name="Check Cell 3" xfId="38648" hidden="1" xr:uid="{00000000-0005-0000-0000-0000E44B0000}"/>
    <cellStyle name="Check Cell 3" xfId="38657" hidden="1" xr:uid="{00000000-0005-0000-0000-0000E54B0000}"/>
    <cellStyle name="Check Cell 3" xfId="38665" hidden="1" xr:uid="{00000000-0005-0000-0000-0000E64B0000}"/>
    <cellStyle name="Check Cell 3" xfId="38672" hidden="1" xr:uid="{00000000-0005-0000-0000-0000E74B0000}"/>
    <cellStyle name="Check Cell 3" xfId="38681" hidden="1" xr:uid="{00000000-0005-0000-0000-0000E84B0000}"/>
    <cellStyle name="Check Cell 3" xfId="38565" hidden="1" xr:uid="{00000000-0005-0000-0000-0000E94B0000}"/>
    <cellStyle name="Check Cell 3" xfId="38694" hidden="1" xr:uid="{00000000-0005-0000-0000-0000EA4B0000}"/>
    <cellStyle name="Check Cell 3" xfId="38709" hidden="1" xr:uid="{00000000-0005-0000-0000-0000EB4B0000}"/>
    <cellStyle name="Check Cell 3" xfId="38717" hidden="1" xr:uid="{00000000-0005-0000-0000-0000EC4B0000}"/>
    <cellStyle name="Check Cell 3" xfId="38701" hidden="1" xr:uid="{00000000-0005-0000-0000-0000ED4B0000}"/>
    <cellStyle name="Check Cell 3" xfId="38726" hidden="1" xr:uid="{00000000-0005-0000-0000-0000EE4B0000}"/>
    <cellStyle name="Check Cell 3" xfId="38734" hidden="1" xr:uid="{00000000-0005-0000-0000-0000EF4B0000}"/>
    <cellStyle name="Check Cell 3" xfId="38749" hidden="1" xr:uid="{00000000-0005-0000-0000-0000F04B0000}"/>
    <cellStyle name="Check Cell 3" xfId="38757" hidden="1" xr:uid="{00000000-0005-0000-0000-0000F14B0000}"/>
    <cellStyle name="Check Cell 3" xfId="38741" hidden="1" xr:uid="{00000000-0005-0000-0000-0000F24B0000}"/>
    <cellStyle name="Check Cell 3" xfId="38766" hidden="1" xr:uid="{00000000-0005-0000-0000-0000F34B0000}"/>
    <cellStyle name="Check Cell 3" xfId="38774" hidden="1" xr:uid="{00000000-0005-0000-0000-0000F44B0000}"/>
    <cellStyle name="Check Cell 3" xfId="38782" hidden="1" xr:uid="{00000000-0005-0000-0000-0000F54B0000}"/>
    <cellStyle name="Check Cell 3" xfId="38789" hidden="1" xr:uid="{00000000-0005-0000-0000-0000F64B0000}"/>
    <cellStyle name="Check Cell 3" xfId="38798" hidden="1" xr:uid="{00000000-0005-0000-0000-0000F74B0000}"/>
    <cellStyle name="Check Cell 3" xfId="38685" hidden="1" xr:uid="{00000000-0005-0000-0000-0000F84B0000}"/>
    <cellStyle name="Check Cell 3" xfId="38557" hidden="1" xr:uid="{00000000-0005-0000-0000-0000F94B0000}"/>
    <cellStyle name="Check Cell 3" xfId="38812" hidden="1" xr:uid="{00000000-0005-0000-0000-0000FA4B0000}"/>
    <cellStyle name="Check Cell 3" xfId="38820" hidden="1" xr:uid="{00000000-0005-0000-0000-0000FB4B0000}"/>
    <cellStyle name="Check Cell 3" xfId="38804" hidden="1" xr:uid="{00000000-0005-0000-0000-0000FC4B0000}"/>
    <cellStyle name="Check Cell 3" xfId="38829" hidden="1" xr:uid="{00000000-0005-0000-0000-0000FD4B0000}"/>
    <cellStyle name="Check Cell 3" xfId="38837" hidden="1" xr:uid="{00000000-0005-0000-0000-0000FE4B0000}"/>
    <cellStyle name="Check Cell 3" xfId="38852" hidden="1" xr:uid="{00000000-0005-0000-0000-0000FF4B0000}"/>
    <cellStyle name="Check Cell 3" xfId="38860" hidden="1" xr:uid="{00000000-0005-0000-0000-0000004C0000}"/>
    <cellStyle name="Check Cell 3" xfId="38844" hidden="1" xr:uid="{00000000-0005-0000-0000-0000014C0000}"/>
    <cellStyle name="Check Cell 3" xfId="38869" hidden="1" xr:uid="{00000000-0005-0000-0000-0000024C0000}"/>
    <cellStyle name="Check Cell 3" xfId="38877" hidden="1" xr:uid="{00000000-0005-0000-0000-0000034C0000}"/>
    <cellStyle name="Check Cell 3" xfId="38885" hidden="1" xr:uid="{00000000-0005-0000-0000-0000044C0000}"/>
    <cellStyle name="Check Cell 3" xfId="38892" hidden="1" xr:uid="{00000000-0005-0000-0000-0000054C0000}"/>
    <cellStyle name="Check Cell 3" xfId="38901" hidden="1" xr:uid="{00000000-0005-0000-0000-0000064C0000}"/>
    <cellStyle name="Check Cell 3" xfId="38603" hidden="1" xr:uid="{00000000-0005-0000-0000-0000074C0000}"/>
    <cellStyle name="Check Cell 3" xfId="38088" hidden="1" xr:uid="{00000000-0005-0000-0000-0000084C0000}"/>
    <cellStyle name="Check Cell 3" xfId="38112" hidden="1" xr:uid="{00000000-0005-0000-0000-0000094C0000}"/>
    <cellStyle name="Check Cell 3" xfId="38914" hidden="1" xr:uid="{00000000-0005-0000-0000-00000A4C0000}"/>
    <cellStyle name="Check Cell 3" xfId="38922" hidden="1" xr:uid="{00000000-0005-0000-0000-00000B4C0000}"/>
    <cellStyle name="Check Cell 3" xfId="38117" hidden="1" xr:uid="{00000000-0005-0000-0000-00000C4C0000}"/>
    <cellStyle name="Check Cell 3" xfId="38931" hidden="1" xr:uid="{00000000-0005-0000-0000-00000D4C0000}"/>
    <cellStyle name="Check Cell 3" xfId="38939" hidden="1" xr:uid="{00000000-0005-0000-0000-00000E4C0000}"/>
    <cellStyle name="Check Cell 3" xfId="38954" hidden="1" xr:uid="{00000000-0005-0000-0000-00000F4C0000}"/>
    <cellStyle name="Check Cell 3" xfId="38962" hidden="1" xr:uid="{00000000-0005-0000-0000-0000104C0000}"/>
    <cellStyle name="Check Cell 3" xfId="38946" hidden="1" xr:uid="{00000000-0005-0000-0000-0000114C0000}"/>
    <cellStyle name="Check Cell 3" xfId="38971" hidden="1" xr:uid="{00000000-0005-0000-0000-0000124C0000}"/>
    <cellStyle name="Check Cell 3" xfId="38979" hidden="1" xr:uid="{00000000-0005-0000-0000-0000134C0000}"/>
    <cellStyle name="Check Cell 3" xfId="38987" hidden="1" xr:uid="{00000000-0005-0000-0000-0000144C0000}"/>
    <cellStyle name="Check Cell 3" xfId="38994" hidden="1" xr:uid="{00000000-0005-0000-0000-0000154C0000}"/>
    <cellStyle name="Check Cell 3" xfId="39003" hidden="1" xr:uid="{00000000-0005-0000-0000-0000164C0000}"/>
    <cellStyle name="Check Cell 3" xfId="38104" hidden="1" xr:uid="{00000000-0005-0000-0000-0000174C0000}"/>
    <cellStyle name="Check Cell 3" xfId="39016" hidden="1" xr:uid="{00000000-0005-0000-0000-0000184C0000}"/>
    <cellStyle name="Check Cell 3" xfId="39031" hidden="1" xr:uid="{00000000-0005-0000-0000-0000194C0000}"/>
    <cellStyle name="Check Cell 3" xfId="39039" hidden="1" xr:uid="{00000000-0005-0000-0000-00001A4C0000}"/>
    <cellStyle name="Check Cell 3" xfId="39023" hidden="1" xr:uid="{00000000-0005-0000-0000-00001B4C0000}"/>
    <cellStyle name="Check Cell 3" xfId="39048" hidden="1" xr:uid="{00000000-0005-0000-0000-00001C4C0000}"/>
    <cellStyle name="Check Cell 3" xfId="39056" hidden="1" xr:uid="{00000000-0005-0000-0000-00001D4C0000}"/>
    <cellStyle name="Check Cell 3" xfId="39071" hidden="1" xr:uid="{00000000-0005-0000-0000-00001E4C0000}"/>
    <cellStyle name="Check Cell 3" xfId="39079" hidden="1" xr:uid="{00000000-0005-0000-0000-00001F4C0000}"/>
    <cellStyle name="Check Cell 3" xfId="39063" hidden="1" xr:uid="{00000000-0005-0000-0000-0000204C0000}"/>
    <cellStyle name="Check Cell 3" xfId="39088" hidden="1" xr:uid="{00000000-0005-0000-0000-0000214C0000}"/>
    <cellStyle name="Check Cell 3" xfId="39096" hidden="1" xr:uid="{00000000-0005-0000-0000-0000224C0000}"/>
    <cellStyle name="Check Cell 3" xfId="39104" hidden="1" xr:uid="{00000000-0005-0000-0000-0000234C0000}"/>
    <cellStyle name="Check Cell 3" xfId="39111" hidden="1" xr:uid="{00000000-0005-0000-0000-0000244C0000}"/>
    <cellStyle name="Check Cell 3" xfId="39120" hidden="1" xr:uid="{00000000-0005-0000-0000-0000254C0000}"/>
    <cellStyle name="Check Cell 3" xfId="39007" hidden="1" xr:uid="{00000000-0005-0000-0000-0000264C0000}"/>
    <cellStyle name="Check Cell 3" xfId="38097" hidden="1" xr:uid="{00000000-0005-0000-0000-0000274C0000}"/>
    <cellStyle name="Check Cell 3" xfId="39134" hidden="1" xr:uid="{00000000-0005-0000-0000-0000284C0000}"/>
    <cellStyle name="Check Cell 3" xfId="39142" hidden="1" xr:uid="{00000000-0005-0000-0000-0000294C0000}"/>
    <cellStyle name="Check Cell 3" xfId="39126" hidden="1" xr:uid="{00000000-0005-0000-0000-00002A4C0000}"/>
    <cellStyle name="Check Cell 3" xfId="39151" hidden="1" xr:uid="{00000000-0005-0000-0000-00002B4C0000}"/>
    <cellStyle name="Check Cell 3" xfId="39159" hidden="1" xr:uid="{00000000-0005-0000-0000-00002C4C0000}"/>
    <cellStyle name="Check Cell 3" xfId="39174" hidden="1" xr:uid="{00000000-0005-0000-0000-00002D4C0000}"/>
    <cellStyle name="Check Cell 3" xfId="39182" hidden="1" xr:uid="{00000000-0005-0000-0000-00002E4C0000}"/>
    <cellStyle name="Check Cell 3" xfId="39166" hidden="1" xr:uid="{00000000-0005-0000-0000-00002F4C0000}"/>
    <cellStyle name="Check Cell 3" xfId="39191" hidden="1" xr:uid="{00000000-0005-0000-0000-0000304C0000}"/>
    <cellStyle name="Check Cell 3" xfId="39199" hidden="1" xr:uid="{00000000-0005-0000-0000-0000314C0000}"/>
    <cellStyle name="Check Cell 3" xfId="39207" hidden="1" xr:uid="{00000000-0005-0000-0000-0000324C0000}"/>
    <cellStyle name="Check Cell 3" xfId="39214" hidden="1" xr:uid="{00000000-0005-0000-0000-0000334C0000}"/>
    <cellStyle name="Check Cell 3" xfId="39223" hidden="1" xr:uid="{00000000-0005-0000-0000-0000344C0000}"/>
    <cellStyle name="Check Cell 3" xfId="39230" hidden="1" xr:uid="{00000000-0005-0000-0000-0000354C0000}"/>
    <cellStyle name="Check Cell 3" xfId="39229" hidden="1" xr:uid="{00000000-0005-0000-0000-0000364C0000}"/>
    <cellStyle name="Check Cell 3" xfId="39244" hidden="1" xr:uid="{00000000-0005-0000-0000-0000374C0000}"/>
    <cellStyle name="Check Cell 3" xfId="39259" hidden="1" xr:uid="{00000000-0005-0000-0000-0000384C0000}"/>
    <cellStyle name="Check Cell 3" xfId="39267" hidden="1" xr:uid="{00000000-0005-0000-0000-0000394C0000}"/>
    <cellStyle name="Check Cell 3" xfId="39251" hidden="1" xr:uid="{00000000-0005-0000-0000-00003A4C0000}"/>
    <cellStyle name="Check Cell 3" xfId="39276" hidden="1" xr:uid="{00000000-0005-0000-0000-00003B4C0000}"/>
    <cellStyle name="Check Cell 3" xfId="39284" hidden="1" xr:uid="{00000000-0005-0000-0000-00003C4C0000}"/>
    <cellStyle name="Check Cell 3" xfId="39299" hidden="1" xr:uid="{00000000-0005-0000-0000-00003D4C0000}"/>
    <cellStyle name="Check Cell 3" xfId="39307" hidden="1" xr:uid="{00000000-0005-0000-0000-00003E4C0000}"/>
    <cellStyle name="Check Cell 3" xfId="39291" hidden="1" xr:uid="{00000000-0005-0000-0000-00003F4C0000}"/>
    <cellStyle name="Check Cell 3" xfId="39316" hidden="1" xr:uid="{00000000-0005-0000-0000-0000404C0000}"/>
    <cellStyle name="Check Cell 3" xfId="39324" hidden="1" xr:uid="{00000000-0005-0000-0000-0000414C0000}"/>
    <cellStyle name="Check Cell 3" xfId="39332" hidden="1" xr:uid="{00000000-0005-0000-0000-0000424C0000}"/>
    <cellStyle name="Check Cell 3" xfId="39339" hidden="1" xr:uid="{00000000-0005-0000-0000-0000434C0000}"/>
    <cellStyle name="Check Cell 3" xfId="39348" hidden="1" xr:uid="{00000000-0005-0000-0000-0000444C0000}"/>
    <cellStyle name="Check Cell 3" xfId="39234" hidden="1" xr:uid="{00000000-0005-0000-0000-0000454C0000}"/>
    <cellStyle name="Check Cell 3" xfId="39361" hidden="1" xr:uid="{00000000-0005-0000-0000-0000464C0000}"/>
    <cellStyle name="Check Cell 3" xfId="39376" hidden="1" xr:uid="{00000000-0005-0000-0000-0000474C0000}"/>
    <cellStyle name="Check Cell 3" xfId="39384" hidden="1" xr:uid="{00000000-0005-0000-0000-0000484C0000}"/>
    <cellStyle name="Check Cell 3" xfId="39368" hidden="1" xr:uid="{00000000-0005-0000-0000-0000494C0000}"/>
    <cellStyle name="Check Cell 3" xfId="39393" hidden="1" xr:uid="{00000000-0005-0000-0000-00004A4C0000}"/>
    <cellStyle name="Check Cell 3" xfId="39401" hidden="1" xr:uid="{00000000-0005-0000-0000-00004B4C0000}"/>
    <cellStyle name="Check Cell 3" xfId="39416" hidden="1" xr:uid="{00000000-0005-0000-0000-00004C4C0000}"/>
    <cellStyle name="Check Cell 3" xfId="39424" hidden="1" xr:uid="{00000000-0005-0000-0000-00004D4C0000}"/>
    <cellStyle name="Check Cell 3" xfId="39408" hidden="1" xr:uid="{00000000-0005-0000-0000-00004E4C0000}"/>
    <cellStyle name="Check Cell 3" xfId="39433" hidden="1" xr:uid="{00000000-0005-0000-0000-00004F4C0000}"/>
    <cellStyle name="Check Cell 3" xfId="39441" hidden="1" xr:uid="{00000000-0005-0000-0000-0000504C0000}"/>
    <cellStyle name="Check Cell 3" xfId="39449" hidden="1" xr:uid="{00000000-0005-0000-0000-0000514C0000}"/>
    <cellStyle name="Check Cell 3" xfId="39456" hidden="1" xr:uid="{00000000-0005-0000-0000-0000524C0000}"/>
    <cellStyle name="Check Cell 3" xfId="39465" hidden="1" xr:uid="{00000000-0005-0000-0000-0000534C0000}"/>
    <cellStyle name="Check Cell 3" xfId="39352" hidden="1" xr:uid="{00000000-0005-0000-0000-0000544C0000}"/>
    <cellStyle name="Check Cell 3" xfId="38531" hidden="1" xr:uid="{00000000-0005-0000-0000-0000554C0000}"/>
    <cellStyle name="Check Cell 3" xfId="39479" hidden="1" xr:uid="{00000000-0005-0000-0000-0000564C0000}"/>
    <cellStyle name="Check Cell 3" xfId="39487" hidden="1" xr:uid="{00000000-0005-0000-0000-0000574C0000}"/>
    <cellStyle name="Check Cell 3" xfId="39471" hidden="1" xr:uid="{00000000-0005-0000-0000-0000584C0000}"/>
    <cellStyle name="Check Cell 3" xfId="39496" hidden="1" xr:uid="{00000000-0005-0000-0000-0000594C0000}"/>
    <cellStyle name="Check Cell 3" xfId="39504" hidden="1" xr:uid="{00000000-0005-0000-0000-00005A4C0000}"/>
    <cellStyle name="Check Cell 3" xfId="39519" hidden="1" xr:uid="{00000000-0005-0000-0000-00005B4C0000}"/>
    <cellStyle name="Check Cell 3" xfId="39527" hidden="1" xr:uid="{00000000-0005-0000-0000-00005C4C0000}"/>
    <cellStyle name="Check Cell 3" xfId="39511" hidden="1" xr:uid="{00000000-0005-0000-0000-00005D4C0000}"/>
    <cellStyle name="Check Cell 3" xfId="39536" hidden="1" xr:uid="{00000000-0005-0000-0000-00005E4C0000}"/>
    <cellStyle name="Check Cell 3" xfId="39544" hidden="1" xr:uid="{00000000-0005-0000-0000-00005F4C0000}"/>
    <cellStyle name="Check Cell 3" xfId="39552" hidden="1" xr:uid="{00000000-0005-0000-0000-0000604C0000}"/>
    <cellStyle name="Check Cell 3" xfId="39559" hidden="1" xr:uid="{00000000-0005-0000-0000-0000614C0000}"/>
    <cellStyle name="Check Cell 3" xfId="39568" hidden="1" xr:uid="{00000000-0005-0000-0000-0000624C0000}"/>
    <cellStyle name="Check Cell 3" xfId="39579" hidden="1" xr:uid="{00000000-0005-0000-0000-0000634C0000}"/>
    <cellStyle name="Check Cell 3" xfId="39587" hidden="1" xr:uid="{00000000-0005-0000-0000-0000644C0000}"/>
    <cellStyle name="Check Cell 3" xfId="39615" hidden="1" xr:uid="{00000000-0005-0000-0000-0000654C0000}"/>
    <cellStyle name="Check Cell 3" xfId="39630" hidden="1" xr:uid="{00000000-0005-0000-0000-0000664C0000}"/>
    <cellStyle name="Check Cell 3" xfId="39638" hidden="1" xr:uid="{00000000-0005-0000-0000-0000674C0000}"/>
    <cellStyle name="Check Cell 3" xfId="39622" hidden="1" xr:uid="{00000000-0005-0000-0000-0000684C0000}"/>
    <cellStyle name="Check Cell 3" xfId="39648" hidden="1" xr:uid="{00000000-0005-0000-0000-0000694C0000}"/>
    <cellStyle name="Check Cell 3" xfId="39656" hidden="1" xr:uid="{00000000-0005-0000-0000-00006A4C0000}"/>
    <cellStyle name="Check Cell 3" xfId="39671" hidden="1" xr:uid="{00000000-0005-0000-0000-00006B4C0000}"/>
    <cellStyle name="Check Cell 3" xfId="39679" hidden="1" xr:uid="{00000000-0005-0000-0000-00006C4C0000}"/>
    <cellStyle name="Check Cell 3" xfId="39663" hidden="1" xr:uid="{00000000-0005-0000-0000-00006D4C0000}"/>
    <cellStyle name="Check Cell 3" xfId="39688" hidden="1" xr:uid="{00000000-0005-0000-0000-00006E4C0000}"/>
    <cellStyle name="Check Cell 3" xfId="39697" hidden="1" xr:uid="{00000000-0005-0000-0000-00006F4C0000}"/>
    <cellStyle name="Check Cell 3" xfId="39705" hidden="1" xr:uid="{00000000-0005-0000-0000-0000704C0000}"/>
    <cellStyle name="Check Cell 3" xfId="39712" hidden="1" xr:uid="{00000000-0005-0000-0000-0000714C0000}"/>
    <cellStyle name="Check Cell 3" xfId="39721" hidden="1" xr:uid="{00000000-0005-0000-0000-0000724C0000}"/>
    <cellStyle name="Check Cell 3" xfId="39605" hidden="1" xr:uid="{00000000-0005-0000-0000-0000734C0000}"/>
    <cellStyle name="Check Cell 3" xfId="39734" hidden="1" xr:uid="{00000000-0005-0000-0000-0000744C0000}"/>
    <cellStyle name="Check Cell 3" xfId="39749" hidden="1" xr:uid="{00000000-0005-0000-0000-0000754C0000}"/>
    <cellStyle name="Check Cell 3" xfId="39757" hidden="1" xr:uid="{00000000-0005-0000-0000-0000764C0000}"/>
    <cellStyle name="Check Cell 3" xfId="39741" hidden="1" xr:uid="{00000000-0005-0000-0000-0000774C0000}"/>
    <cellStyle name="Check Cell 3" xfId="39766" hidden="1" xr:uid="{00000000-0005-0000-0000-0000784C0000}"/>
    <cellStyle name="Check Cell 3" xfId="39774" hidden="1" xr:uid="{00000000-0005-0000-0000-0000794C0000}"/>
    <cellStyle name="Check Cell 3" xfId="39789" hidden="1" xr:uid="{00000000-0005-0000-0000-00007A4C0000}"/>
    <cellStyle name="Check Cell 3" xfId="39797" hidden="1" xr:uid="{00000000-0005-0000-0000-00007B4C0000}"/>
    <cellStyle name="Check Cell 3" xfId="39781" hidden="1" xr:uid="{00000000-0005-0000-0000-00007C4C0000}"/>
    <cellStyle name="Check Cell 3" xfId="39806" hidden="1" xr:uid="{00000000-0005-0000-0000-00007D4C0000}"/>
    <cellStyle name="Check Cell 3" xfId="39814" hidden="1" xr:uid="{00000000-0005-0000-0000-00007E4C0000}"/>
    <cellStyle name="Check Cell 3" xfId="39822" hidden="1" xr:uid="{00000000-0005-0000-0000-00007F4C0000}"/>
    <cellStyle name="Check Cell 3" xfId="39829" hidden="1" xr:uid="{00000000-0005-0000-0000-0000804C0000}"/>
    <cellStyle name="Check Cell 3" xfId="39838" hidden="1" xr:uid="{00000000-0005-0000-0000-0000814C0000}"/>
    <cellStyle name="Check Cell 3" xfId="39725" hidden="1" xr:uid="{00000000-0005-0000-0000-0000824C0000}"/>
    <cellStyle name="Check Cell 3" xfId="39597" hidden="1" xr:uid="{00000000-0005-0000-0000-0000834C0000}"/>
    <cellStyle name="Check Cell 3" xfId="39852" hidden="1" xr:uid="{00000000-0005-0000-0000-0000844C0000}"/>
    <cellStyle name="Check Cell 3" xfId="39860" hidden="1" xr:uid="{00000000-0005-0000-0000-0000854C0000}"/>
    <cellStyle name="Check Cell 3" xfId="39844" hidden="1" xr:uid="{00000000-0005-0000-0000-0000864C0000}"/>
    <cellStyle name="Check Cell 3" xfId="39869" hidden="1" xr:uid="{00000000-0005-0000-0000-0000874C0000}"/>
    <cellStyle name="Check Cell 3" xfId="39877" hidden="1" xr:uid="{00000000-0005-0000-0000-0000884C0000}"/>
    <cellStyle name="Check Cell 3" xfId="39892" hidden="1" xr:uid="{00000000-0005-0000-0000-0000894C0000}"/>
    <cellStyle name="Check Cell 3" xfId="39900" hidden="1" xr:uid="{00000000-0005-0000-0000-00008A4C0000}"/>
    <cellStyle name="Check Cell 3" xfId="39884" hidden="1" xr:uid="{00000000-0005-0000-0000-00008B4C0000}"/>
    <cellStyle name="Check Cell 3" xfId="39909" hidden="1" xr:uid="{00000000-0005-0000-0000-00008C4C0000}"/>
    <cellStyle name="Check Cell 3" xfId="39917" hidden="1" xr:uid="{00000000-0005-0000-0000-00008D4C0000}"/>
    <cellStyle name="Check Cell 3" xfId="39925" hidden="1" xr:uid="{00000000-0005-0000-0000-00008E4C0000}"/>
    <cellStyle name="Check Cell 3" xfId="39932" hidden="1" xr:uid="{00000000-0005-0000-0000-00008F4C0000}"/>
    <cellStyle name="Check Cell 3" xfId="39941" hidden="1" xr:uid="{00000000-0005-0000-0000-0000904C0000}"/>
    <cellStyle name="Check Cell 3" xfId="34753" hidden="1" xr:uid="{00000000-0005-0000-0000-0000914C0000}"/>
    <cellStyle name="Check Cell 3" xfId="34880" hidden="1" xr:uid="{00000000-0005-0000-0000-0000924C0000}"/>
    <cellStyle name="Check Cell 3" xfId="34892" hidden="1" xr:uid="{00000000-0005-0000-0000-0000934C0000}"/>
    <cellStyle name="Check Cell 3" xfId="34898" hidden="1" xr:uid="{00000000-0005-0000-0000-0000944C0000}"/>
    <cellStyle name="Check Cell 3" xfId="34886" hidden="1" xr:uid="{00000000-0005-0000-0000-0000954C0000}"/>
    <cellStyle name="Check Cell 3" xfId="34906" hidden="1" xr:uid="{00000000-0005-0000-0000-0000964C0000}"/>
    <cellStyle name="Check Cell 3" xfId="34913" hidden="1" xr:uid="{00000000-0005-0000-0000-0000974C0000}"/>
    <cellStyle name="Check Cell 3" xfId="34927" hidden="1" xr:uid="{00000000-0005-0000-0000-0000984C0000}"/>
    <cellStyle name="Check Cell 3" xfId="36060" hidden="1" xr:uid="{00000000-0005-0000-0000-0000994C0000}"/>
    <cellStyle name="Check Cell 3" xfId="34920" hidden="1" xr:uid="{00000000-0005-0000-0000-00009A4C0000}"/>
    <cellStyle name="Check Cell 3" xfId="34939" hidden="1" xr:uid="{00000000-0005-0000-0000-00009B4C0000}"/>
    <cellStyle name="Check Cell 3" xfId="34945" hidden="1" xr:uid="{00000000-0005-0000-0000-00009C4C0000}"/>
    <cellStyle name="Check Cell 3" xfId="39954" hidden="1" xr:uid="{00000000-0005-0000-0000-00009D4C0000}"/>
    <cellStyle name="Check Cell 3" xfId="39961" hidden="1" xr:uid="{00000000-0005-0000-0000-00009E4C0000}"/>
    <cellStyle name="Check Cell 3" xfId="39970" hidden="1" xr:uid="{00000000-0005-0000-0000-00009F4C0000}"/>
    <cellStyle name="Check Cell 3" xfId="39978" hidden="1" xr:uid="{00000000-0005-0000-0000-0000A04C0000}"/>
    <cellStyle name="Check Cell 3" xfId="39994" hidden="1" xr:uid="{00000000-0005-0000-0000-0000A14C0000}"/>
    <cellStyle name="Check Cell 3" xfId="40009" hidden="1" xr:uid="{00000000-0005-0000-0000-0000A24C0000}"/>
    <cellStyle name="Check Cell 3" xfId="40017" hidden="1" xr:uid="{00000000-0005-0000-0000-0000A34C0000}"/>
    <cellStyle name="Check Cell 3" xfId="40001" hidden="1" xr:uid="{00000000-0005-0000-0000-0000A44C0000}"/>
    <cellStyle name="Check Cell 3" xfId="40027" hidden="1" xr:uid="{00000000-0005-0000-0000-0000A54C0000}"/>
    <cellStyle name="Check Cell 3" xfId="40035" hidden="1" xr:uid="{00000000-0005-0000-0000-0000A64C0000}"/>
    <cellStyle name="Check Cell 3" xfId="40050" hidden="1" xr:uid="{00000000-0005-0000-0000-0000A74C0000}"/>
    <cellStyle name="Check Cell 3" xfId="40058" hidden="1" xr:uid="{00000000-0005-0000-0000-0000A84C0000}"/>
    <cellStyle name="Check Cell 3" xfId="40042" hidden="1" xr:uid="{00000000-0005-0000-0000-0000A94C0000}"/>
    <cellStyle name="Check Cell 3" xfId="40067" hidden="1" xr:uid="{00000000-0005-0000-0000-0000AA4C0000}"/>
    <cellStyle name="Check Cell 3" xfId="40076" hidden="1" xr:uid="{00000000-0005-0000-0000-0000AB4C0000}"/>
    <cellStyle name="Check Cell 3" xfId="40084" hidden="1" xr:uid="{00000000-0005-0000-0000-0000AC4C0000}"/>
    <cellStyle name="Check Cell 3" xfId="40091" hidden="1" xr:uid="{00000000-0005-0000-0000-0000AD4C0000}"/>
    <cellStyle name="Check Cell 3" xfId="40100" hidden="1" xr:uid="{00000000-0005-0000-0000-0000AE4C0000}"/>
    <cellStyle name="Check Cell 3" xfId="40108" hidden="1" xr:uid="{00000000-0005-0000-0000-0000AF4C0000}"/>
    <cellStyle name="Check Cell 3" xfId="39985" hidden="1" xr:uid="{00000000-0005-0000-0000-0000B04C0000}"/>
    <cellStyle name="Check Cell 3" xfId="40116" hidden="1" xr:uid="{00000000-0005-0000-0000-0000B14C0000}"/>
    <cellStyle name="Check Cell 3" xfId="40131" hidden="1" xr:uid="{00000000-0005-0000-0000-0000B24C0000}"/>
    <cellStyle name="Check Cell 3" xfId="40139" hidden="1" xr:uid="{00000000-0005-0000-0000-0000B34C0000}"/>
    <cellStyle name="Check Cell 3" xfId="40123" hidden="1" xr:uid="{00000000-0005-0000-0000-0000B44C0000}"/>
    <cellStyle name="Check Cell 3" xfId="40148" hidden="1" xr:uid="{00000000-0005-0000-0000-0000B54C0000}"/>
    <cellStyle name="Check Cell 3" xfId="40156" hidden="1" xr:uid="{00000000-0005-0000-0000-0000B64C0000}"/>
    <cellStyle name="Check Cell 3" xfId="40171" hidden="1" xr:uid="{00000000-0005-0000-0000-0000B74C0000}"/>
    <cellStyle name="Check Cell 3" xfId="40179" hidden="1" xr:uid="{00000000-0005-0000-0000-0000B84C0000}"/>
    <cellStyle name="Check Cell 3" xfId="40163" hidden="1" xr:uid="{00000000-0005-0000-0000-0000B94C0000}"/>
    <cellStyle name="Check Cell 3" xfId="40188" hidden="1" xr:uid="{00000000-0005-0000-0000-0000BA4C0000}"/>
    <cellStyle name="Check Cell 3" xfId="40196" hidden="1" xr:uid="{00000000-0005-0000-0000-0000BB4C0000}"/>
    <cellStyle name="Check Cell 3" xfId="40204" hidden="1" xr:uid="{00000000-0005-0000-0000-0000BC4C0000}"/>
    <cellStyle name="Check Cell 3" xfId="40211" hidden="1" xr:uid="{00000000-0005-0000-0000-0000BD4C0000}"/>
    <cellStyle name="Check Cell 3" xfId="40220" hidden="1" xr:uid="{00000000-0005-0000-0000-0000BE4C0000}"/>
    <cellStyle name="Check Cell 3" xfId="40228" hidden="1" xr:uid="{00000000-0005-0000-0000-0000BF4C0000}"/>
    <cellStyle name="Check Cell 3" xfId="40236" hidden="1" xr:uid="{00000000-0005-0000-0000-0000C04C0000}"/>
    <cellStyle name="Check Cell 3" xfId="40244" hidden="1" xr:uid="{00000000-0005-0000-0000-0000C14C0000}"/>
    <cellStyle name="Check Cell 3" xfId="40259" hidden="1" xr:uid="{00000000-0005-0000-0000-0000C24C0000}"/>
    <cellStyle name="Check Cell 3" xfId="40267" hidden="1" xr:uid="{00000000-0005-0000-0000-0000C34C0000}"/>
    <cellStyle name="Check Cell 3" xfId="40251" hidden="1" xr:uid="{00000000-0005-0000-0000-0000C44C0000}"/>
    <cellStyle name="Check Cell 3" xfId="40277" hidden="1" xr:uid="{00000000-0005-0000-0000-0000C54C0000}"/>
    <cellStyle name="Check Cell 3" xfId="40285" hidden="1" xr:uid="{00000000-0005-0000-0000-0000C64C0000}"/>
    <cellStyle name="Check Cell 3" xfId="40300" hidden="1" xr:uid="{00000000-0005-0000-0000-0000C74C0000}"/>
    <cellStyle name="Check Cell 3" xfId="40308" hidden="1" xr:uid="{00000000-0005-0000-0000-0000C84C0000}"/>
    <cellStyle name="Check Cell 3" xfId="40292" hidden="1" xr:uid="{00000000-0005-0000-0000-0000C94C0000}"/>
    <cellStyle name="Check Cell 3" xfId="40317" hidden="1" xr:uid="{00000000-0005-0000-0000-0000CA4C0000}"/>
    <cellStyle name="Check Cell 3" xfId="40326" hidden="1" xr:uid="{00000000-0005-0000-0000-0000CB4C0000}"/>
    <cellStyle name="Check Cell 3" xfId="40334" hidden="1" xr:uid="{00000000-0005-0000-0000-0000CC4C0000}"/>
    <cellStyle name="Check Cell 3" xfId="40341" hidden="1" xr:uid="{00000000-0005-0000-0000-0000CD4C0000}"/>
    <cellStyle name="Check Cell 3" xfId="40350" hidden="1" xr:uid="{00000000-0005-0000-0000-0000CE4C0000}"/>
    <cellStyle name="Check Cell 3" xfId="40358" hidden="1" xr:uid="{00000000-0005-0000-0000-0000CF4C0000}"/>
    <cellStyle name="Check Cell 3" xfId="40366" hidden="1" xr:uid="{00000000-0005-0000-0000-0000D04C0000}"/>
    <cellStyle name="Check Cell 3" xfId="40374" hidden="1" xr:uid="{00000000-0005-0000-0000-0000D14C0000}"/>
    <cellStyle name="Check Cell 3" xfId="40389" hidden="1" xr:uid="{00000000-0005-0000-0000-0000D24C0000}"/>
    <cellStyle name="Check Cell 3" xfId="40397" hidden="1" xr:uid="{00000000-0005-0000-0000-0000D34C0000}"/>
    <cellStyle name="Check Cell 3" xfId="40381" hidden="1" xr:uid="{00000000-0005-0000-0000-0000D44C0000}"/>
    <cellStyle name="Check Cell 3" xfId="40406" hidden="1" xr:uid="{00000000-0005-0000-0000-0000D54C0000}"/>
    <cellStyle name="Check Cell 3" xfId="40414" hidden="1" xr:uid="{00000000-0005-0000-0000-0000D64C0000}"/>
    <cellStyle name="Check Cell 3" xfId="40429" hidden="1" xr:uid="{00000000-0005-0000-0000-0000D74C0000}"/>
    <cellStyle name="Check Cell 3" xfId="40437" hidden="1" xr:uid="{00000000-0005-0000-0000-0000D84C0000}"/>
    <cellStyle name="Check Cell 3" xfId="40421" hidden="1" xr:uid="{00000000-0005-0000-0000-0000D94C0000}"/>
    <cellStyle name="Check Cell 3" xfId="40446" hidden="1" xr:uid="{00000000-0005-0000-0000-0000DA4C0000}"/>
    <cellStyle name="Check Cell 3" xfId="40455" hidden="1" xr:uid="{00000000-0005-0000-0000-0000DB4C0000}"/>
    <cellStyle name="Check Cell 3" xfId="40463" hidden="1" xr:uid="{00000000-0005-0000-0000-0000DC4C0000}"/>
    <cellStyle name="Check Cell 3" xfId="40470" hidden="1" xr:uid="{00000000-0005-0000-0000-0000DD4C0000}"/>
    <cellStyle name="Check Cell 3" xfId="40479" hidden="1" xr:uid="{00000000-0005-0000-0000-0000DE4C0000}"/>
    <cellStyle name="Check Cell 3" xfId="40487" hidden="1" xr:uid="{00000000-0005-0000-0000-0000DF4C0000}"/>
    <cellStyle name="Check Cell 3" xfId="40501" hidden="1" xr:uid="{00000000-0005-0000-0000-0000E04C0000}"/>
    <cellStyle name="Check Cell 3" xfId="40559" hidden="1" xr:uid="{00000000-0005-0000-0000-0000E14C0000}"/>
    <cellStyle name="Check Cell 3" xfId="40587" hidden="1" xr:uid="{00000000-0005-0000-0000-0000E24C0000}"/>
    <cellStyle name="Check Cell 3" xfId="40602" hidden="1" xr:uid="{00000000-0005-0000-0000-0000E34C0000}"/>
    <cellStyle name="Check Cell 3" xfId="40610" hidden="1" xr:uid="{00000000-0005-0000-0000-0000E44C0000}"/>
    <cellStyle name="Check Cell 3" xfId="40594" hidden="1" xr:uid="{00000000-0005-0000-0000-0000E54C0000}"/>
    <cellStyle name="Check Cell 3" xfId="40621" hidden="1" xr:uid="{00000000-0005-0000-0000-0000E64C0000}"/>
    <cellStyle name="Check Cell 3" xfId="40629" hidden="1" xr:uid="{00000000-0005-0000-0000-0000E74C0000}"/>
    <cellStyle name="Check Cell 3" xfId="40644" hidden="1" xr:uid="{00000000-0005-0000-0000-0000E84C0000}"/>
    <cellStyle name="Check Cell 3" xfId="40652" hidden="1" xr:uid="{00000000-0005-0000-0000-0000E94C0000}"/>
    <cellStyle name="Check Cell 3" xfId="40636" hidden="1" xr:uid="{00000000-0005-0000-0000-0000EA4C0000}"/>
    <cellStyle name="Check Cell 3" xfId="40662" hidden="1" xr:uid="{00000000-0005-0000-0000-0000EB4C0000}"/>
    <cellStyle name="Check Cell 3" xfId="40671" hidden="1" xr:uid="{00000000-0005-0000-0000-0000EC4C0000}"/>
    <cellStyle name="Check Cell 3" xfId="40679" hidden="1" xr:uid="{00000000-0005-0000-0000-0000ED4C0000}"/>
    <cellStyle name="Check Cell 3" xfId="40686" hidden="1" xr:uid="{00000000-0005-0000-0000-0000EE4C0000}"/>
    <cellStyle name="Check Cell 3" xfId="40697" hidden="1" xr:uid="{00000000-0005-0000-0000-0000EF4C0000}"/>
    <cellStyle name="Check Cell 3" xfId="40577" hidden="1" xr:uid="{00000000-0005-0000-0000-0000F04C0000}"/>
    <cellStyle name="Check Cell 3" xfId="40711" hidden="1" xr:uid="{00000000-0005-0000-0000-0000F14C0000}"/>
    <cellStyle name="Check Cell 3" xfId="40726" hidden="1" xr:uid="{00000000-0005-0000-0000-0000F24C0000}"/>
    <cellStyle name="Check Cell 3" xfId="40734" hidden="1" xr:uid="{00000000-0005-0000-0000-0000F34C0000}"/>
    <cellStyle name="Check Cell 3" xfId="40718" hidden="1" xr:uid="{00000000-0005-0000-0000-0000F44C0000}"/>
    <cellStyle name="Check Cell 3" xfId="40743" hidden="1" xr:uid="{00000000-0005-0000-0000-0000F54C0000}"/>
    <cellStyle name="Check Cell 3" xfId="40751" hidden="1" xr:uid="{00000000-0005-0000-0000-0000F64C0000}"/>
    <cellStyle name="Check Cell 3" xfId="40766" hidden="1" xr:uid="{00000000-0005-0000-0000-0000F74C0000}"/>
    <cellStyle name="Check Cell 3" xfId="40774" hidden="1" xr:uid="{00000000-0005-0000-0000-0000F84C0000}"/>
    <cellStyle name="Check Cell 3" xfId="40758" hidden="1" xr:uid="{00000000-0005-0000-0000-0000F94C0000}"/>
    <cellStyle name="Check Cell 3" xfId="40783" hidden="1" xr:uid="{00000000-0005-0000-0000-0000FA4C0000}"/>
    <cellStyle name="Check Cell 3" xfId="40791" hidden="1" xr:uid="{00000000-0005-0000-0000-0000FB4C0000}"/>
    <cellStyle name="Check Cell 3" xfId="40799" hidden="1" xr:uid="{00000000-0005-0000-0000-0000FC4C0000}"/>
    <cellStyle name="Check Cell 3" xfId="40806" hidden="1" xr:uid="{00000000-0005-0000-0000-0000FD4C0000}"/>
    <cellStyle name="Check Cell 3" xfId="40815" hidden="1" xr:uid="{00000000-0005-0000-0000-0000FE4C0000}"/>
    <cellStyle name="Check Cell 3" xfId="40702" hidden="1" xr:uid="{00000000-0005-0000-0000-0000FF4C0000}"/>
    <cellStyle name="Check Cell 3" xfId="40569" hidden="1" xr:uid="{00000000-0005-0000-0000-0000004D0000}"/>
    <cellStyle name="Check Cell 3" xfId="40829" hidden="1" xr:uid="{00000000-0005-0000-0000-0000014D0000}"/>
    <cellStyle name="Check Cell 3" xfId="40837" hidden="1" xr:uid="{00000000-0005-0000-0000-0000024D0000}"/>
    <cellStyle name="Check Cell 3" xfId="40821" hidden="1" xr:uid="{00000000-0005-0000-0000-0000034D0000}"/>
    <cellStyle name="Check Cell 3" xfId="40846" hidden="1" xr:uid="{00000000-0005-0000-0000-0000044D0000}"/>
    <cellStyle name="Check Cell 3" xfId="40854" hidden="1" xr:uid="{00000000-0005-0000-0000-0000054D0000}"/>
    <cellStyle name="Check Cell 3" xfId="40869" hidden="1" xr:uid="{00000000-0005-0000-0000-0000064D0000}"/>
    <cellStyle name="Check Cell 3" xfId="40877" hidden="1" xr:uid="{00000000-0005-0000-0000-0000074D0000}"/>
    <cellStyle name="Check Cell 3" xfId="40861" hidden="1" xr:uid="{00000000-0005-0000-0000-0000084D0000}"/>
    <cellStyle name="Check Cell 3" xfId="40886" hidden="1" xr:uid="{00000000-0005-0000-0000-0000094D0000}"/>
    <cellStyle name="Check Cell 3" xfId="40894" hidden="1" xr:uid="{00000000-0005-0000-0000-00000A4D0000}"/>
    <cellStyle name="Check Cell 3" xfId="40902" hidden="1" xr:uid="{00000000-0005-0000-0000-00000B4D0000}"/>
    <cellStyle name="Check Cell 3" xfId="40909" hidden="1" xr:uid="{00000000-0005-0000-0000-00000C4D0000}"/>
    <cellStyle name="Check Cell 3" xfId="40918" hidden="1" xr:uid="{00000000-0005-0000-0000-00000D4D0000}"/>
    <cellStyle name="Check Cell 3" xfId="40549" hidden="1" xr:uid="{00000000-0005-0000-0000-00000E4D0000}"/>
    <cellStyle name="Check Cell 3" xfId="40957" hidden="1" xr:uid="{00000000-0005-0000-0000-00000F4D0000}"/>
    <cellStyle name="Check Cell 3" xfId="40985" hidden="1" xr:uid="{00000000-0005-0000-0000-0000104D0000}"/>
    <cellStyle name="Check Cell 3" xfId="41000" hidden="1" xr:uid="{00000000-0005-0000-0000-0000114D0000}"/>
    <cellStyle name="Check Cell 3" xfId="41008" hidden="1" xr:uid="{00000000-0005-0000-0000-0000124D0000}"/>
    <cellStyle name="Check Cell 3" xfId="40992" hidden="1" xr:uid="{00000000-0005-0000-0000-0000134D0000}"/>
    <cellStyle name="Check Cell 3" xfId="41018" hidden="1" xr:uid="{00000000-0005-0000-0000-0000144D0000}"/>
    <cellStyle name="Check Cell 3" xfId="41026" hidden="1" xr:uid="{00000000-0005-0000-0000-0000154D0000}"/>
    <cellStyle name="Check Cell 3" xfId="41041" hidden="1" xr:uid="{00000000-0005-0000-0000-0000164D0000}"/>
    <cellStyle name="Check Cell 3" xfId="41049" hidden="1" xr:uid="{00000000-0005-0000-0000-0000174D0000}"/>
    <cellStyle name="Check Cell 3" xfId="41033" hidden="1" xr:uid="{00000000-0005-0000-0000-0000184D0000}"/>
    <cellStyle name="Check Cell 3" xfId="41058" hidden="1" xr:uid="{00000000-0005-0000-0000-0000194D0000}"/>
    <cellStyle name="Check Cell 3" xfId="41067" hidden="1" xr:uid="{00000000-0005-0000-0000-00001A4D0000}"/>
    <cellStyle name="Check Cell 3" xfId="41075" hidden="1" xr:uid="{00000000-0005-0000-0000-00001B4D0000}"/>
    <cellStyle name="Check Cell 3" xfId="41082" hidden="1" xr:uid="{00000000-0005-0000-0000-00001C4D0000}"/>
    <cellStyle name="Check Cell 3" xfId="41091" hidden="1" xr:uid="{00000000-0005-0000-0000-00001D4D0000}"/>
    <cellStyle name="Check Cell 3" xfId="40975" hidden="1" xr:uid="{00000000-0005-0000-0000-00001E4D0000}"/>
    <cellStyle name="Check Cell 3" xfId="41104" hidden="1" xr:uid="{00000000-0005-0000-0000-00001F4D0000}"/>
    <cellStyle name="Check Cell 3" xfId="41119" hidden="1" xr:uid="{00000000-0005-0000-0000-0000204D0000}"/>
    <cellStyle name="Check Cell 3" xfId="41127" hidden="1" xr:uid="{00000000-0005-0000-0000-0000214D0000}"/>
    <cellStyle name="Check Cell 3" xfId="41111" hidden="1" xr:uid="{00000000-0005-0000-0000-0000224D0000}"/>
    <cellStyle name="Check Cell 3" xfId="41136" hidden="1" xr:uid="{00000000-0005-0000-0000-0000234D0000}"/>
    <cellStyle name="Check Cell 3" xfId="41144" hidden="1" xr:uid="{00000000-0005-0000-0000-0000244D0000}"/>
    <cellStyle name="Check Cell 3" xfId="41159" hidden="1" xr:uid="{00000000-0005-0000-0000-0000254D0000}"/>
    <cellStyle name="Check Cell 3" xfId="41167" hidden="1" xr:uid="{00000000-0005-0000-0000-0000264D0000}"/>
    <cellStyle name="Check Cell 3" xfId="41151" hidden="1" xr:uid="{00000000-0005-0000-0000-0000274D0000}"/>
    <cellStyle name="Check Cell 3" xfId="41176" hidden="1" xr:uid="{00000000-0005-0000-0000-0000284D0000}"/>
    <cellStyle name="Check Cell 3" xfId="41184" hidden="1" xr:uid="{00000000-0005-0000-0000-0000294D0000}"/>
    <cellStyle name="Check Cell 3" xfId="41192" hidden="1" xr:uid="{00000000-0005-0000-0000-00002A4D0000}"/>
    <cellStyle name="Check Cell 3" xfId="41199" hidden="1" xr:uid="{00000000-0005-0000-0000-00002B4D0000}"/>
    <cellStyle name="Check Cell 3" xfId="41208" hidden="1" xr:uid="{00000000-0005-0000-0000-00002C4D0000}"/>
    <cellStyle name="Check Cell 3" xfId="41095" hidden="1" xr:uid="{00000000-0005-0000-0000-00002D4D0000}"/>
    <cellStyle name="Check Cell 3" xfId="40967" hidden="1" xr:uid="{00000000-0005-0000-0000-00002E4D0000}"/>
    <cellStyle name="Check Cell 3" xfId="41222" hidden="1" xr:uid="{00000000-0005-0000-0000-00002F4D0000}"/>
    <cellStyle name="Check Cell 3" xfId="41230" hidden="1" xr:uid="{00000000-0005-0000-0000-0000304D0000}"/>
    <cellStyle name="Check Cell 3" xfId="41214" hidden="1" xr:uid="{00000000-0005-0000-0000-0000314D0000}"/>
    <cellStyle name="Check Cell 3" xfId="41239" hidden="1" xr:uid="{00000000-0005-0000-0000-0000324D0000}"/>
    <cellStyle name="Check Cell 3" xfId="41247" hidden="1" xr:uid="{00000000-0005-0000-0000-0000334D0000}"/>
    <cellStyle name="Check Cell 3" xfId="41262" hidden="1" xr:uid="{00000000-0005-0000-0000-0000344D0000}"/>
    <cellStyle name="Check Cell 3" xfId="41270" hidden="1" xr:uid="{00000000-0005-0000-0000-0000354D0000}"/>
    <cellStyle name="Check Cell 3" xfId="41254" hidden="1" xr:uid="{00000000-0005-0000-0000-0000364D0000}"/>
    <cellStyle name="Check Cell 3" xfId="41279" hidden="1" xr:uid="{00000000-0005-0000-0000-0000374D0000}"/>
    <cellStyle name="Check Cell 3" xfId="41287" hidden="1" xr:uid="{00000000-0005-0000-0000-0000384D0000}"/>
    <cellStyle name="Check Cell 3" xfId="41295" hidden="1" xr:uid="{00000000-0005-0000-0000-0000394D0000}"/>
    <cellStyle name="Check Cell 3" xfId="41302" hidden="1" xr:uid="{00000000-0005-0000-0000-00003A4D0000}"/>
    <cellStyle name="Check Cell 3" xfId="41311" hidden="1" xr:uid="{00000000-0005-0000-0000-00003B4D0000}"/>
    <cellStyle name="Check Cell 3" xfId="41013" hidden="1" xr:uid="{00000000-0005-0000-0000-00003C4D0000}"/>
    <cellStyle name="Check Cell 3" xfId="40515" hidden="1" xr:uid="{00000000-0005-0000-0000-00003D4D0000}"/>
    <cellStyle name="Check Cell 3" xfId="40539" hidden="1" xr:uid="{00000000-0005-0000-0000-00003E4D0000}"/>
    <cellStyle name="Check Cell 3" xfId="41324" hidden="1" xr:uid="{00000000-0005-0000-0000-00003F4D0000}"/>
    <cellStyle name="Check Cell 3" xfId="41332" hidden="1" xr:uid="{00000000-0005-0000-0000-0000404D0000}"/>
    <cellStyle name="Check Cell 3" xfId="40544" hidden="1" xr:uid="{00000000-0005-0000-0000-0000414D0000}"/>
    <cellStyle name="Check Cell 3" xfId="41341" hidden="1" xr:uid="{00000000-0005-0000-0000-0000424D0000}"/>
    <cellStyle name="Check Cell 3" xfId="41349" hidden="1" xr:uid="{00000000-0005-0000-0000-0000434D0000}"/>
    <cellStyle name="Check Cell 3" xfId="41364" hidden="1" xr:uid="{00000000-0005-0000-0000-0000444D0000}"/>
    <cellStyle name="Check Cell 3" xfId="41372" hidden="1" xr:uid="{00000000-0005-0000-0000-0000454D0000}"/>
    <cellStyle name="Check Cell 3" xfId="41356" hidden="1" xr:uid="{00000000-0005-0000-0000-0000464D0000}"/>
    <cellStyle name="Check Cell 3" xfId="41381" hidden="1" xr:uid="{00000000-0005-0000-0000-0000474D0000}"/>
    <cellStyle name="Check Cell 3" xfId="41389" hidden="1" xr:uid="{00000000-0005-0000-0000-0000484D0000}"/>
    <cellStyle name="Check Cell 3" xfId="41397" hidden="1" xr:uid="{00000000-0005-0000-0000-0000494D0000}"/>
    <cellStyle name="Check Cell 3" xfId="41404" hidden="1" xr:uid="{00000000-0005-0000-0000-00004A4D0000}"/>
    <cellStyle name="Check Cell 3" xfId="41413" hidden="1" xr:uid="{00000000-0005-0000-0000-00004B4D0000}"/>
    <cellStyle name="Check Cell 3" xfId="40531" hidden="1" xr:uid="{00000000-0005-0000-0000-00004C4D0000}"/>
    <cellStyle name="Check Cell 3" xfId="41426" hidden="1" xr:uid="{00000000-0005-0000-0000-00004D4D0000}"/>
    <cellStyle name="Check Cell 3" xfId="41441" hidden="1" xr:uid="{00000000-0005-0000-0000-00004E4D0000}"/>
    <cellStyle name="Check Cell 3" xfId="41449" hidden="1" xr:uid="{00000000-0005-0000-0000-00004F4D0000}"/>
    <cellStyle name="Check Cell 3" xfId="41433" hidden="1" xr:uid="{00000000-0005-0000-0000-0000504D0000}"/>
    <cellStyle name="Check Cell 3" xfId="41458" hidden="1" xr:uid="{00000000-0005-0000-0000-0000514D0000}"/>
    <cellStyle name="Check Cell 3" xfId="41466" hidden="1" xr:uid="{00000000-0005-0000-0000-0000524D0000}"/>
    <cellStyle name="Check Cell 3" xfId="41481" hidden="1" xr:uid="{00000000-0005-0000-0000-0000534D0000}"/>
    <cellStyle name="Check Cell 3" xfId="41489" hidden="1" xr:uid="{00000000-0005-0000-0000-0000544D0000}"/>
    <cellStyle name="Check Cell 3" xfId="41473" hidden="1" xr:uid="{00000000-0005-0000-0000-0000554D0000}"/>
    <cellStyle name="Check Cell 3" xfId="41498" hidden="1" xr:uid="{00000000-0005-0000-0000-0000564D0000}"/>
    <cellStyle name="Check Cell 3" xfId="41506" hidden="1" xr:uid="{00000000-0005-0000-0000-0000574D0000}"/>
    <cellStyle name="Check Cell 3" xfId="41514" hidden="1" xr:uid="{00000000-0005-0000-0000-0000584D0000}"/>
    <cellStyle name="Check Cell 3" xfId="41521" hidden="1" xr:uid="{00000000-0005-0000-0000-0000594D0000}"/>
    <cellStyle name="Check Cell 3" xfId="41530" hidden="1" xr:uid="{00000000-0005-0000-0000-00005A4D0000}"/>
    <cellStyle name="Check Cell 3" xfId="41417" hidden="1" xr:uid="{00000000-0005-0000-0000-00005B4D0000}"/>
    <cellStyle name="Check Cell 3" xfId="40524" hidden="1" xr:uid="{00000000-0005-0000-0000-00005C4D0000}"/>
    <cellStyle name="Check Cell 3" xfId="41544" hidden="1" xr:uid="{00000000-0005-0000-0000-00005D4D0000}"/>
    <cellStyle name="Check Cell 3" xfId="41552" hidden="1" xr:uid="{00000000-0005-0000-0000-00005E4D0000}"/>
    <cellStyle name="Check Cell 3" xfId="41536" hidden="1" xr:uid="{00000000-0005-0000-0000-00005F4D0000}"/>
    <cellStyle name="Check Cell 3" xfId="41561" hidden="1" xr:uid="{00000000-0005-0000-0000-0000604D0000}"/>
    <cellStyle name="Check Cell 3" xfId="41569" hidden="1" xr:uid="{00000000-0005-0000-0000-0000614D0000}"/>
    <cellStyle name="Check Cell 3" xfId="41584" hidden="1" xr:uid="{00000000-0005-0000-0000-0000624D0000}"/>
    <cellStyle name="Check Cell 3" xfId="41592" hidden="1" xr:uid="{00000000-0005-0000-0000-0000634D0000}"/>
    <cellStyle name="Check Cell 3" xfId="41576" hidden="1" xr:uid="{00000000-0005-0000-0000-0000644D0000}"/>
    <cellStyle name="Check Cell 3" xfId="41601" hidden="1" xr:uid="{00000000-0005-0000-0000-0000654D0000}"/>
    <cellStyle name="Check Cell 3" xfId="41609" hidden="1" xr:uid="{00000000-0005-0000-0000-0000664D0000}"/>
    <cellStyle name="Check Cell 3" xfId="41617" hidden="1" xr:uid="{00000000-0005-0000-0000-0000674D0000}"/>
    <cellStyle name="Check Cell 3" xfId="41624" hidden="1" xr:uid="{00000000-0005-0000-0000-0000684D0000}"/>
    <cellStyle name="Check Cell 3" xfId="41633" hidden="1" xr:uid="{00000000-0005-0000-0000-0000694D0000}"/>
    <cellStyle name="Check Cell 3" xfId="41640" hidden="1" xr:uid="{00000000-0005-0000-0000-00006A4D0000}"/>
    <cellStyle name="Check Cell 3" xfId="41639" hidden="1" xr:uid="{00000000-0005-0000-0000-00006B4D0000}"/>
    <cellStyle name="Check Cell 3" xfId="41654" hidden="1" xr:uid="{00000000-0005-0000-0000-00006C4D0000}"/>
    <cellStyle name="Check Cell 3" xfId="41669" hidden="1" xr:uid="{00000000-0005-0000-0000-00006D4D0000}"/>
    <cellStyle name="Check Cell 3" xfId="41677" hidden="1" xr:uid="{00000000-0005-0000-0000-00006E4D0000}"/>
    <cellStyle name="Check Cell 3" xfId="41661" hidden="1" xr:uid="{00000000-0005-0000-0000-00006F4D0000}"/>
    <cellStyle name="Check Cell 3" xfId="41686" hidden="1" xr:uid="{00000000-0005-0000-0000-0000704D0000}"/>
    <cellStyle name="Check Cell 3" xfId="41694" hidden="1" xr:uid="{00000000-0005-0000-0000-0000714D0000}"/>
    <cellStyle name="Check Cell 3" xfId="41709" hidden="1" xr:uid="{00000000-0005-0000-0000-0000724D0000}"/>
    <cellStyle name="Check Cell 3" xfId="41717" hidden="1" xr:uid="{00000000-0005-0000-0000-0000734D0000}"/>
    <cellStyle name="Check Cell 3" xfId="41701" hidden="1" xr:uid="{00000000-0005-0000-0000-0000744D0000}"/>
    <cellStyle name="Check Cell 3" xfId="41726" hidden="1" xr:uid="{00000000-0005-0000-0000-0000754D0000}"/>
    <cellStyle name="Check Cell 3" xfId="41734" hidden="1" xr:uid="{00000000-0005-0000-0000-0000764D0000}"/>
    <cellStyle name="Check Cell 3" xfId="41742" hidden="1" xr:uid="{00000000-0005-0000-0000-0000774D0000}"/>
    <cellStyle name="Check Cell 3" xfId="41749" hidden="1" xr:uid="{00000000-0005-0000-0000-0000784D0000}"/>
    <cellStyle name="Check Cell 3" xfId="41758" hidden="1" xr:uid="{00000000-0005-0000-0000-0000794D0000}"/>
    <cellStyle name="Check Cell 3" xfId="41644" hidden="1" xr:uid="{00000000-0005-0000-0000-00007A4D0000}"/>
    <cellStyle name="Check Cell 3" xfId="41771" hidden="1" xr:uid="{00000000-0005-0000-0000-00007B4D0000}"/>
    <cellStyle name="Check Cell 3" xfId="41786" hidden="1" xr:uid="{00000000-0005-0000-0000-00007C4D0000}"/>
    <cellStyle name="Check Cell 3" xfId="41794" hidden="1" xr:uid="{00000000-0005-0000-0000-00007D4D0000}"/>
    <cellStyle name="Check Cell 3" xfId="41778" hidden="1" xr:uid="{00000000-0005-0000-0000-00007E4D0000}"/>
    <cellStyle name="Check Cell 3" xfId="41803" hidden="1" xr:uid="{00000000-0005-0000-0000-00007F4D0000}"/>
    <cellStyle name="Check Cell 3" xfId="41811" hidden="1" xr:uid="{00000000-0005-0000-0000-0000804D0000}"/>
    <cellStyle name="Check Cell 3" xfId="41826" hidden="1" xr:uid="{00000000-0005-0000-0000-0000814D0000}"/>
    <cellStyle name="Check Cell 3" xfId="41834" hidden="1" xr:uid="{00000000-0005-0000-0000-0000824D0000}"/>
    <cellStyle name="Check Cell 3" xfId="41818" hidden="1" xr:uid="{00000000-0005-0000-0000-0000834D0000}"/>
    <cellStyle name="Check Cell 3" xfId="41843" hidden="1" xr:uid="{00000000-0005-0000-0000-0000844D0000}"/>
    <cellStyle name="Check Cell 3" xfId="41851" hidden="1" xr:uid="{00000000-0005-0000-0000-0000854D0000}"/>
    <cellStyle name="Check Cell 3" xfId="41859" hidden="1" xr:uid="{00000000-0005-0000-0000-0000864D0000}"/>
    <cellStyle name="Check Cell 3" xfId="41866" hidden="1" xr:uid="{00000000-0005-0000-0000-0000874D0000}"/>
    <cellStyle name="Check Cell 3" xfId="41875" hidden="1" xr:uid="{00000000-0005-0000-0000-0000884D0000}"/>
    <cellStyle name="Check Cell 3" xfId="41762" hidden="1" xr:uid="{00000000-0005-0000-0000-0000894D0000}"/>
    <cellStyle name="Check Cell 3" xfId="40941" hidden="1" xr:uid="{00000000-0005-0000-0000-00008A4D0000}"/>
    <cellStyle name="Check Cell 3" xfId="41889" hidden="1" xr:uid="{00000000-0005-0000-0000-00008B4D0000}"/>
    <cellStyle name="Check Cell 3" xfId="41897" hidden="1" xr:uid="{00000000-0005-0000-0000-00008C4D0000}"/>
    <cellStyle name="Check Cell 3" xfId="41881" hidden="1" xr:uid="{00000000-0005-0000-0000-00008D4D0000}"/>
    <cellStyle name="Check Cell 3" xfId="41906" hidden="1" xr:uid="{00000000-0005-0000-0000-00008E4D0000}"/>
    <cellStyle name="Check Cell 3" xfId="41914" hidden="1" xr:uid="{00000000-0005-0000-0000-00008F4D0000}"/>
    <cellStyle name="Check Cell 3" xfId="41929" hidden="1" xr:uid="{00000000-0005-0000-0000-0000904D0000}"/>
    <cellStyle name="Check Cell 3" xfId="41937" hidden="1" xr:uid="{00000000-0005-0000-0000-0000914D0000}"/>
    <cellStyle name="Check Cell 3" xfId="41921" hidden="1" xr:uid="{00000000-0005-0000-0000-0000924D0000}"/>
    <cellStyle name="Check Cell 3" xfId="41946" hidden="1" xr:uid="{00000000-0005-0000-0000-0000934D0000}"/>
    <cellStyle name="Check Cell 3" xfId="41954" hidden="1" xr:uid="{00000000-0005-0000-0000-0000944D0000}"/>
    <cellStyle name="Check Cell 3" xfId="41962" hidden="1" xr:uid="{00000000-0005-0000-0000-0000954D0000}"/>
    <cellStyle name="Check Cell 3" xfId="41969" hidden="1" xr:uid="{00000000-0005-0000-0000-0000964D0000}"/>
    <cellStyle name="Check Cell 3" xfId="41978" hidden="1" xr:uid="{00000000-0005-0000-0000-0000974D0000}"/>
    <cellStyle name="Check Cell 3" xfId="41987" hidden="1" xr:uid="{00000000-0005-0000-0000-0000984D0000}"/>
    <cellStyle name="Check Cell 3" xfId="41995" hidden="1" xr:uid="{00000000-0005-0000-0000-0000994D0000}"/>
    <cellStyle name="Check Cell 3" xfId="42023" hidden="1" xr:uid="{00000000-0005-0000-0000-00009A4D0000}"/>
    <cellStyle name="Check Cell 3" xfId="42038" hidden="1" xr:uid="{00000000-0005-0000-0000-00009B4D0000}"/>
    <cellStyle name="Check Cell 3" xfId="42046" hidden="1" xr:uid="{00000000-0005-0000-0000-00009C4D0000}"/>
    <cellStyle name="Check Cell 3" xfId="42030" hidden="1" xr:uid="{00000000-0005-0000-0000-00009D4D0000}"/>
    <cellStyle name="Check Cell 3" xfId="42056" hidden="1" xr:uid="{00000000-0005-0000-0000-00009E4D0000}"/>
    <cellStyle name="Check Cell 3" xfId="42064" hidden="1" xr:uid="{00000000-0005-0000-0000-00009F4D0000}"/>
    <cellStyle name="Check Cell 3" xfId="42079" hidden="1" xr:uid="{00000000-0005-0000-0000-0000A04D0000}"/>
    <cellStyle name="Check Cell 3" xfId="42087" hidden="1" xr:uid="{00000000-0005-0000-0000-0000A14D0000}"/>
    <cellStyle name="Check Cell 3" xfId="42071" hidden="1" xr:uid="{00000000-0005-0000-0000-0000A24D0000}"/>
    <cellStyle name="Check Cell 3" xfId="42096" hidden="1" xr:uid="{00000000-0005-0000-0000-0000A34D0000}"/>
    <cellStyle name="Check Cell 3" xfId="42105" hidden="1" xr:uid="{00000000-0005-0000-0000-0000A44D0000}"/>
    <cellStyle name="Check Cell 3" xfId="42113" hidden="1" xr:uid="{00000000-0005-0000-0000-0000A54D0000}"/>
    <cellStyle name="Check Cell 3" xfId="42120" hidden="1" xr:uid="{00000000-0005-0000-0000-0000A64D0000}"/>
    <cellStyle name="Check Cell 3" xfId="42129" hidden="1" xr:uid="{00000000-0005-0000-0000-0000A74D0000}"/>
    <cellStyle name="Check Cell 3" xfId="42013" hidden="1" xr:uid="{00000000-0005-0000-0000-0000A84D0000}"/>
    <cellStyle name="Check Cell 3" xfId="42142" hidden="1" xr:uid="{00000000-0005-0000-0000-0000A94D0000}"/>
    <cellStyle name="Check Cell 3" xfId="42157" hidden="1" xr:uid="{00000000-0005-0000-0000-0000AA4D0000}"/>
    <cellStyle name="Check Cell 3" xfId="42165" hidden="1" xr:uid="{00000000-0005-0000-0000-0000AB4D0000}"/>
    <cellStyle name="Check Cell 3" xfId="42149" hidden="1" xr:uid="{00000000-0005-0000-0000-0000AC4D0000}"/>
    <cellStyle name="Check Cell 3" xfId="42174" hidden="1" xr:uid="{00000000-0005-0000-0000-0000AD4D0000}"/>
    <cellStyle name="Check Cell 3" xfId="42182" hidden="1" xr:uid="{00000000-0005-0000-0000-0000AE4D0000}"/>
    <cellStyle name="Check Cell 3" xfId="42197" hidden="1" xr:uid="{00000000-0005-0000-0000-0000AF4D0000}"/>
    <cellStyle name="Check Cell 3" xfId="42205" hidden="1" xr:uid="{00000000-0005-0000-0000-0000B04D0000}"/>
    <cellStyle name="Check Cell 3" xfId="42189" hidden="1" xr:uid="{00000000-0005-0000-0000-0000B14D0000}"/>
    <cellStyle name="Check Cell 3" xfId="42214" hidden="1" xr:uid="{00000000-0005-0000-0000-0000B24D0000}"/>
    <cellStyle name="Check Cell 3" xfId="42222" hidden="1" xr:uid="{00000000-0005-0000-0000-0000B34D0000}"/>
    <cellStyle name="Check Cell 3" xfId="42230" hidden="1" xr:uid="{00000000-0005-0000-0000-0000B44D0000}"/>
    <cellStyle name="Check Cell 3" xfId="42237" hidden="1" xr:uid="{00000000-0005-0000-0000-0000B54D0000}"/>
    <cellStyle name="Check Cell 3" xfId="42246" hidden="1" xr:uid="{00000000-0005-0000-0000-0000B64D0000}"/>
    <cellStyle name="Check Cell 3" xfId="42133" hidden="1" xr:uid="{00000000-0005-0000-0000-0000B74D0000}"/>
    <cellStyle name="Check Cell 3" xfId="42005" hidden="1" xr:uid="{00000000-0005-0000-0000-0000B84D0000}"/>
    <cellStyle name="Check Cell 3" xfId="42260" hidden="1" xr:uid="{00000000-0005-0000-0000-0000B94D0000}"/>
    <cellStyle name="Check Cell 3" xfId="42268" hidden="1" xr:uid="{00000000-0005-0000-0000-0000BA4D0000}"/>
    <cellStyle name="Check Cell 3" xfId="42252" hidden="1" xr:uid="{00000000-0005-0000-0000-0000BB4D0000}"/>
    <cellStyle name="Check Cell 3" xfId="42277" hidden="1" xr:uid="{00000000-0005-0000-0000-0000BC4D0000}"/>
    <cellStyle name="Check Cell 3" xfId="42285" hidden="1" xr:uid="{00000000-0005-0000-0000-0000BD4D0000}"/>
    <cellStyle name="Check Cell 3" xfId="42300" hidden="1" xr:uid="{00000000-0005-0000-0000-0000BE4D0000}"/>
    <cellStyle name="Check Cell 3" xfId="42308" hidden="1" xr:uid="{00000000-0005-0000-0000-0000BF4D0000}"/>
    <cellStyle name="Check Cell 3" xfId="42292" hidden="1" xr:uid="{00000000-0005-0000-0000-0000C04D0000}"/>
    <cellStyle name="Check Cell 3" xfId="42317" hidden="1" xr:uid="{00000000-0005-0000-0000-0000C14D0000}"/>
    <cellStyle name="Check Cell 3" xfId="42325" hidden="1" xr:uid="{00000000-0005-0000-0000-0000C24D0000}"/>
    <cellStyle name="Check Cell 3" xfId="42333" hidden="1" xr:uid="{00000000-0005-0000-0000-0000C34D0000}"/>
    <cellStyle name="Check Cell 3" xfId="42340" hidden="1" xr:uid="{00000000-0005-0000-0000-0000C44D0000}"/>
    <cellStyle name="Check Cell 3" xfId="42349" hidden="1" xr:uid="{00000000-0005-0000-0000-0000C54D0000}"/>
    <cellStyle name="Check Cell 3" xfId="34870" hidden="1" xr:uid="{00000000-0005-0000-0000-0000C64D0000}"/>
    <cellStyle name="Check Cell 3" xfId="34809" hidden="1" xr:uid="{00000000-0005-0000-0000-0000C74D0000}"/>
    <cellStyle name="Check Cell 3" xfId="34799" hidden="1" xr:uid="{00000000-0005-0000-0000-0000C84D0000}"/>
    <cellStyle name="Check Cell 3" xfId="38516" hidden="1" xr:uid="{00000000-0005-0000-0000-0000C94D0000}"/>
    <cellStyle name="Check Cell 3" xfId="34804" hidden="1" xr:uid="{00000000-0005-0000-0000-0000CA4D0000}"/>
    <cellStyle name="Check Cell 3" xfId="34951" hidden="1" xr:uid="{00000000-0005-0000-0000-0000CB4D0000}"/>
    <cellStyle name="Check Cell 3" xfId="34777" hidden="1" xr:uid="{00000000-0005-0000-0000-0000CC4D0000}"/>
    <cellStyle name="Check Cell 3" xfId="34748" hidden="1" xr:uid="{00000000-0005-0000-0000-0000CD4D0000}"/>
    <cellStyle name="Check Cell 3" xfId="34765" hidden="1" xr:uid="{00000000-0005-0000-0000-0000CE4D0000}"/>
    <cellStyle name="Check Cell 3" xfId="34774" hidden="1" xr:uid="{00000000-0005-0000-0000-0000CF4D0000}"/>
    <cellStyle name="Check Cell 3" xfId="34761" hidden="1" xr:uid="{00000000-0005-0000-0000-0000D04D0000}"/>
    <cellStyle name="Check Cell 3" xfId="38064" hidden="1" xr:uid="{00000000-0005-0000-0000-0000D14D0000}"/>
    <cellStyle name="Check Cell 3" xfId="42360" hidden="1" xr:uid="{00000000-0005-0000-0000-0000D24D0000}"/>
    <cellStyle name="Check Cell 3" xfId="42367" hidden="1" xr:uid="{00000000-0005-0000-0000-0000D34D0000}"/>
    <cellStyle name="Check Cell 3" xfId="42376" hidden="1" xr:uid="{00000000-0005-0000-0000-0000D44D0000}"/>
    <cellStyle name="Check Cell 3" xfId="42384" hidden="1" xr:uid="{00000000-0005-0000-0000-0000D54D0000}"/>
    <cellStyle name="Check Cell 3" xfId="42400" hidden="1" xr:uid="{00000000-0005-0000-0000-0000D64D0000}"/>
    <cellStyle name="Check Cell 3" xfId="42415" hidden="1" xr:uid="{00000000-0005-0000-0000-0000D74D0000}"/>
    <cellStyle name="Check Cell 3" xfId="42423" hidden="1" xr:uid="{00000000-0005-0000-0000-0000D84D0000}"/>
    <cellStyle name="Check Cell 3" xfId="42407" hidden="1" xr:uid="{00000000-0005-0000-0000-0000D94D0000}"/>
    <cellStyle name="Check Cell 3" xfId="42432" hidden="1" xr:uid="{00000000-0005-0000-0000-0000DA4D0000}"/>
    <cellStyle name="Check Cell 3" xfId="42440" hidden="1" xr:uid="{00000000-0005-0000-0000-0000DB4D0000}"/>
    <cellStyle name="Check Cell 3" xfId="42455" hidden="1" xr:uid="{00000000-0005-0000-0000-0000DC4D0000}"/>
    <cellStyle name="Check Cell 3" xfId="42463" hidden="1" xr:uid="{00000000-0005-0000-0000-0000DD4D0000}"/>
    <cellStyle name="Check Cell 3" xfId="42447" hidden="1" xr:uid="{00000000-0005-0000-0000-0000DE4D0000}"/>
    <cellStyle name="Check Cell 3" xfId="42472" hidden="1" xr:uid="{00000000-0005-0000-0000-0000DF4D0000}"/>
    <cellStyle name="Check Cell 3" xfId="42481" hidden="1" xr:uid="{00000000-0005-0000-0000-0000E04D0000}"/>
    <cellStyle name="Check Cell 3" xfId="42489" hidden="1" xr:uid="{00000000-0005-0000-0000-0000E14D0000}"/>
    <cellStyle name="Check Cell 3" xfId="42496" hidden="1" xr:uid="{00000000-0005-0000-0000-0000E24D0000}"/>
    <cellStyle name="Check Cell 3" xfId="42505" hidden="1" xr:uid="{00000000-0005-0000-0000-0000E34D0000}"/>
    <cellStyle name="Check Cell 3" xfId="42513" hidden="1" xr:uid="{00000000-0005-0000-0000-0000E44D0000}"/>
    <cellStyle name="Check Cell 3" xfId="42391" hidden="1" xr:uid="{00000000-0005-0000-0000-0000E54D0000}"/>
    <cellStyle name="Check Cell 3" xfId="42521" hidden="1" xr:uid="{00000000-0005-0000-0000-0000E64D0000}"/>
    <cellStyle name="Check Cell 3" xfId="42536" hidden="1" xr:uid="{00000000-0005-0000-0000-0000E74D0000}"/>
    <cellStyle name="Check Cell 3" xfId="42544" hidden="1" xr:uid="{00000000-0005-0000-0000-0000E84D0000}"/>
    <cellStyle name="Check Cell 3" xfId="42528" hidden="1" xr:uid="{00000000-0005-0000-0000-0000E94D0000}"/>
    <cellStyle name="Check Cell 3" xfId="42553" hidden="1" xr:uid="{00000000-0005-0000-0000-0000EA4D0000}"/>
    <cellStyle name="Check Cell 3" xfId="42561" hidden="1" xr:uid="{00000000-0005-0000-0000-0000EB4D0000}"/>
    <cellStyle name="Check Cell 3" xfId="42576" hidden="1" xr:uid="{00000000-0005-0000-0000-0000EC4D0000}"/>
    <cellStyle name="Check Cell 3" xfId="42584" hidden="1" xr:uid="{00000000-0005-0000-0000-0000ED4D0000}"/>
    <cellStyle name="Check Cell 3" xfId="42568" hidden="1" xr:uid="{00000000-0005-0000-0000-0000EE4D0000}"/>
    <cellStyle name="Check Cell 3" xfId="42593" hidden="1" xr:uid="{00000000-0005-0000-0000-0000EF4D0000}"/>
    <cellStyle name="Check Cell 3" xfId="42601" hidden="1" xr:uid="{00000000-0005-0000-0000-0000F04D0000}"/>
    <cellStyle name="Check Cell 3" xfId="42609" hidden="1" xr:uid="{00000000-0005-0000-0000-0000F14D0000}"/>
    <cellStyle name="Check Cell 3" xfId="42616" hidden="1" xr:uid="{00000000-0005-0000-0000-0000F24D0000}"/>
    <cellStyle name="Check Cell 3" xfId="42625" hidden="1" xr:uid="{00000000-0005-0000-0000-0000F34D0000}"/>
    <cellStyle name="Check Cell 3" xfId="42633" hidden="1" xr:uid="{00000000-0005-0000-0000-0000F44D0000}"/>
    <cellStyle name="Check Cell 3" xfId="42641" hidden="1" xr:uid="{00000000-0005-0000-0000-0000F54D0000}"/>
    <cellStyle name="Check Cell 3" xfId="42649" hidden="1" xr:uid="{00000000-0005-0000-0000-0000F64D0000}"/>
    <cellStyle name="Check Cell 3" xfId="42664" hidden="1" xr:uid="{00000000-0005-0000-0000-0000F74D0000}"/>
    <cellStyle name="Check Cell 3" xfId="42672" hidden="1" xr:uid="{00000000-0005-0000-0000-0000F84D0000}"/>
    <cellStyle name="Check Cell 3" xfId="42656" hidden="1" xr:uid="{00000000-0005-0000-0000-0000F94D0000}"/>
    <cellStyle name="Check Cell 3" xfId="42682" hidden="1" xr:uid="{00000000-0005-0000-0000-0000FA4D0000}"/>
    <cellStyle name="Check Cell 3" xfId="42690" hidden="1" xr:uid="{00000000-0005-0000-0000-0000FB4D0000}"/>
    <cellStyle name="Check Cell 3" xfId="42705" hidden="1" xr:uid="{00000000-0005-0000-0000-0000FC4D0000}"/>
    <cellStyle name="Check Cell 3" xfId="42713" hidden="1" xr:uid="{00000000-0005-0000-0000-0000FD4D0000}"/>
    <cellStyle name="Check Cell 3" xfId="42697" hidden="1" xr:uid="{00000000-0005-0000-0000-0000FE4D0000}"/>
    <cellStyle name="Check Cell 3" xfId="42722" hidden="1" xr:uid="{00000000-0005-0000-0000-0000FF4D0000}"/>
    <cellStyle name="Check Cell 3" xfId="42731" hidden="1" xr:uid="{00000000-0005-0000-0000-0000004E0000}"/>
    <cellStyle name="Check Cell 3" xfId="42739" hidden="1" xr:uid="{00000000-0005-0000-0000-0000014E0000}"/>
    <cellStyle name="Check Cell 3" xfId="42746" hidden="1" xr:uid="{00000000-0005-0000-0000-0000024E0000}"/>
    <cellStyle name="Check Cell 3" xfId="42755" hidden="1" xr:uid="{00000000-0005-0000-0000-0000034E0000}"/>
    <cellStyle name="Check Cell 3" xfId="42763" hidden="1" xr:uid="{00000000-0005-0000-0000-0000044E0000}"/>
    <cellStyle name="Check Cell 3" xfId="42771" hidden="1" xr:uid="{00000000-0005-0000-0000-0000054E0000}"/>
    <cellStyle name="Check Cell 3" xfId="42779" hidden="1" xr:uid="{00000000-0005-0000-0000-0000064E0000}"/>
    <cellStyle name="Check Cell 3" xfId="42794" hidden="1" xr:uid="{00000000-0005-0000-0000-0000074E0000}"/>
    <cellStyle name="Check Cell 3" xfId="42802" hidden="1" xr:uid="{00000000-0005-0000-0000-0000084E0000}"/>
    <cellStyle name="Check Cell 3" xfId="42786" hidden="1" xr:uid="{00000000-0005-0000-0000-0000094E0000}"/>
    <cellStyle name="Check Cell 3" xfId="42811" hidden="1" xr:uid="{00000000-0005-0000-0000-00000A4E0000}"/>
    <cellStyle name="Check Cell 3" xfId="42819" hidden="1" xr:uid="{00000000-0005-0000-0000-00000B4E0000}"/>
    <cellStyle name="Check Cell 3" xfId="42834" hidden="1" xr:uid="{00000000-0005-0000-0000-00000C4E0000}"/>
    <cellStyle name="Check Cell 3" xfId="42842" hidden="1" xr:uid="{00000000-0005-0000-0000-00000D4E0000}"/>
    <cellStyle name="Check Cell 3" xfId="42826" hidden="1" xr:uid="{00000000-0005-0000-0000-00000E4E0000}"/>
    <cellStyle name="Check Cell 3" xfId="42851" hidden="1" xr:uid="{00000000-0005-0000-0000-00000F4E0000}"/>
    <cellStyle name="Check Cell 3" xfId="42860" hidden="1" xr:uid="{00000000-0005-0000-0000-0000104E0000}"/>
    <cellStyle name="Check Cell 3" xfId="42868" hidden="1" xr:uid="{00000000-0005-0000-0000-0000114E0000}"/>
    <cellStyle name="Check Cell 3" xfId="42875" hidden="1" xr:uid="{00000000-0005-0000-0000-0000124E0000}"/>
    <cellStyle name="Check Cell 3" xfId="42884" hidden="1" xr:uid="{00000000-0005-0000-0000-0000134E0000}"/>
    <cellStyle name="Check Cell 3" xfId="42892" hidden="1" xr:uid="{00000000-0005-0000-0000-0000144E0000}"/>
    <cellStyle name="Check Cell 3" xfId="42906" hidden="1" xr:uid="{00000000-0005-0000-0000-0000154E0000}"/>
    <cellStyle name="Check Cell 3" xfId="42964" hidden="1" xr:uid="{00000000-0005-0000-0000-0000164E0000}"/>
    <cellStyle name="Check Cell 3" xfId="42992" hidden="1" xr:uid="{00000000-0005-0000-0000-0000174E0000}"/>
    <cellStyle name="Check Cell 3" xfId="43007" hidden="1" xr:uid="{00000000-0005-0000-0000-0000184E0000}"/>
    <cellStyle name="Check Cell 3" xfId="43015" hidden="1" xr:uid="{00000000-0005-0000-0000-0000194E0000}"/>
    <cellStyle name="Check Cell 3" xfId="42999" hidden="1" xr:uid="{00000000-0005-0000-0000-00001A4E0000}"/>
    <cellStyle name="Check Cell 3" xfId="43025" hidden="1" xr:uid="{00000000-0005-0000-0000-00001B4E0000}"/>
    <cellStyle name="Check Cell 3" xfId="43033" hidden="1" xr:uid="{00000000-0005-0000-0000-00001C4E0000}"/>
    <cellStyle name="Check Cell 3" xfId="43048" hidden="1" xr:uid="{00000000-0005-0000-0000-00001D4E0000}"/>
    <cellStyle name="Check Cell 3" xfId="43056" hidden="1" xr:uid="{00000000-0005-0000-0000-00001E4E0000}"/>
    <cellStyle name="Check Cell 3" xfId="43040" hidden="1" xr:uid="{00000000-0005-0000-0000-00001F4E0000}"/>
    <cellStyle name="Check Cell 3" xfId="43066" hidden="1" xr:uid="{00000000-0005-0000-0000-0000204E0000}"/>
    <cellStyle name="Check Cell 3" xfId="43075" hidden="1" xr:uid="{00000000-0005-0000-0000-0000214E0000}"/>
    <cellStyle name="Check Cell 3" xfId="43083" hidden="1" xr:uid="{00000000-0005-0000-0000-0000224E0000}"/>
    <cellStyle name="Check Cell 3" xfId="43090" hidden="1" xr:uid="{00000000-0005-0000-0000-0000234E0000}"/>
    <cellStyle name="Check Cell 3" xfId="43101" hidden="1" xr:uid="{00000000-0005-0000-0000-0000244E0000}"/>
    <cellStyle name="Check Cell 3" xfId="42982" hidden="1" xr:uid="{00000000-0005-0000-0000-0000254E0000}"/>
    <cellStyle name="Check Cell 3" xfId="43115" hidden="1" xr:uid="{00000000-0005-0000-0000-0000264E0000}"/>
    <cellStyle name="Check Cell 3" xfId="43130" hidden="1" xr:uid="{00000000-0005-0000-0000-0000274E0000}"/>
    <cellStyle name="Check Cell 3" xfId="43138" hidden="1" xr:uid="{00000000-0005-0000-0000-0000284E0000}"/>
    <cellStyle name="Check Cell 3" xfId="43122" hidden="1" xr:uid="{00000000-0005-0000-0000-0000294E0000}"/>
    <cellStyle name="Check Cell 3" xfId="43147" hidden="1" xr:uid="{00000000-0005-0000-0000-00002A4E0000}"/>
    <cellStyle name="Check Cell 3" xfId="43155" hidden="1" xr:uid="{00000000-0005-0000-0000-00002B4E0000}"/>
    <cellStyle name="Check Cell 3" xfId="43170" hidden="1" xr:uid="{00000000-0005-0000-0000-00002C4E0000}"/>
    <cellStyle name="Check Cell 3" xfId="43178" hidden="1" xr:uid="{00000000-0005-0000-0000-00002D4E0000}"/>
    <cellStyle name="Check Cell 3" xfId="43162" hidden="1" xr:uid="{00000000-0005-0000-0000-00002E4E0000}"/>
    <cellStyle name="Check Cell 3" xfId="43187" hidden="1" xr:uid="{00000000-0005-0000-0000-00002F4E0000}"/>
    <cellStyle name="Check Cell 3" xfId="43195" hidden="1" xr:uid="{00000000-0005-0000-0000-0000304E0000}"/>
    <cellStyle name="Check Cell 3" xfId="43203" hidden="1" xr:uid="{00000000-0005-0000-0000-0000314E0000}"/>
    <cellStyle name="Check Cell 3" xfId="43210" hidden="1" xr:uid="{00000000-0005-0000-0000-0000324E0000}"/>
    <cellStyle name="Check Cell 3" xfId="43219" hidden="1" xr:uid="{00000000-0005-0000-0000-0000334E0000}"/>
    <cellStyle name="Check Cell 3" xfId="43106" hidden="1" xr:uid="{00000000-0005-0000-0000-0000344E0000}"/>
    <cellStyle name="Check Cell 3" xfId="42974" hidden="1" xr:uid="{00000000-0005-0000-0000-0000354E0000}"/>
    <cellStyle name="Check Cell 3" xfId="43233" hidden="1" xr:uid="{00000000-0005-0000-0000-0000364E0000}"/>
    <cellStyle name="Check Cell 3" xfId="43241" hidden="1" xr:uid="{00000000-0005-0000-0000-0000374E0000}"/>
    <cellStyle name="Check Cell 3" xfId="43225" hidden="1" xr:uid="{00000000-0005-0000-0000-0000384E0000}"/>
    <cellStyle name="Check Cell 3" xfId="43250" hidden="1" xr:uid="{00000000-0005-0000-0000-0000394E0000}"/>
    <cellStyle name="Check Cell 3" xfId="43258" hidden="1" xr:uid="{00000000-0005-0000-0000-00003A4E0000}"/>
    <cellStyle name="Check Cell 3" xfId="43273" hidden="1" xr:uid="{00000000-0005-0000-0000-00003B4E0000}"/>
    <cellStyle name="Check Cell 3" xfId="43281" hidden="1" xr:uid="{00000000-0005-0000-0000-00003C4E0000}"/>
    <cellStyle name="Check Cell 3" xfId="43265" hidden="1" xr:uid="{00000000-0005-0000-0000-00003D4E0000}"/>
    <cellStyle name="Check Cell 3" xfId="43290" hidden="1" xr:uid="{00000000-0005-0000-0000-00003E4E0000}"/>
    <cellStyle name="Check Cell 3" xfId="43298" hidden="1" xr:uid="{00000000-0005-0000-0000-00003F4E0000}"/>
    <cellStyle name="Check Cell 3" xfId="43306" hidden="1" xr:uid="{00000000-0005-0000-0000-0000404E0000}"/>
    <cellStyle name="Check Cell 3" xfId="43313" hidden="1" xr:uid="{00000000-0005-0000-0000-0000414E0000}"/>
    <cellStyle name="Check Cell 3" xfId="43322" hidden="1" xr:uid="{00000000-0005-0000-0000-0000424E0000}"/>
    <cellStyle name="Check Cell 3" xfId="42954" hidden="1" xr:uid="{00000000-0005-0000-0000-0000434E0000}"/>
    <cellStyle name="Check Cell 3" xfId="43359" hidden="1" xr:uid="{00000000-0005-0000-0000-0000444E0000}"/>
    <cellStyle name="Check Cell 3" xfId="43387" hidden="1" xr:uid="{00000000-0005-0000-0000-0000454E0000}"/>
    <cellStyle name="Check Cell 3" xfId="43402" hidden="1" xr:uid="{00000000-0005-0000-0000-0000464E0000}"/>
    <cellStyle name="Check Cell 3" xfId="43410" hidden="1" xr:uid="{00000000-0005-0000-0000-0000474E0000}"/>
    <cellStyle name="Check Cell 3" xfId="43394" hidden="1" xr:uid="{00000000-0005-0000-0000-0000484E0000}"/>
    <cellStyle name="Check Cell 3" xfId="43420" hidden="1" xr:uid="{00000000-0005-0000-0000-0000494E0000}"/>
    <cellStyle name="Check Cell 3" xfId="43428" hidden="1" xr:uid="{00000000-0005-0000-0000-00004A4E0000}"/>
    <cellStyle name="Check Cell 3" xfId="43443" hidden="1" xr:uid="{00000000-0005-0000-0000-00004B4E0000}"/>
    <cellStyle name="Check Cell 3" xfId="43451" hidden="1" xr:uid="{00000000-0005-0000-0000-00004C4E0000}"/>
    <cellStyle name="Check Cell 3" xfId="43435" hidden="1" xr:uid="{00000000-0005-0000-0000-00004D4E0000}"/>
    <cellStyle name="Check Cell 3" xfId="43460" hidden="1" xr:uid="{00000000-0005-0000-0000-00004E4E0000}"/>
    <cellStyle name="Check Cell 3" xfId="43469" hidden="1" xr:uid="{00000000-0005-0000-0000-00004F4E0000}"/>
    <cellStyle name="Check Cell 3" xfId="43477" hidden="1" xr:uid="{00000000-0005-0000-0000-0000504E0000}"/>
    <cellStyle name="Check Cell 3" xfId="43484" hidden="1" xr:uid="{00000000-0005-0000-0000-0000514E0000}"/>
    <cellStyle name="Check Cell 3" xfId="43493" hidden="1" xr:uid="{00000000-0005-0000-0000-0000524E0000}"/>
    <cellStyle name="Check Cell 3" xfId="43377" hidden="1" xr:uid="{00000000-0005-0000-0000-0000534E0000}"/>
    <cellStyle name="Check Cell 3" xfId="43506" hidden="1" xr:uid="{00000000-0005-0000-0000-0000544E0000}"/>
    <cellStyle name="Check Cell 3" xfId="43521" hidden="1" xr:uid="{00000000-0005-0000-0000-0000554E0000}"/>
    <cellStyle name="Check Cell 3" xfId="43529" hidden="1" xr:uid="{00000000-0005-0000-0000-0000564E0000}"/>
    <cellStyle name="Check Cell 3" xfId="43513" hidden="1" xr:uid="{00000000-0005-0000-0000-0000574E0000}"/>
    <cellStyle name="Check Cell 3" xfId="43538" hidden="1" xr:uid="{00000000-0005-0000-0000-0000584E0000}"/>
    <cellStyle name="Check Cell 3" xfId="43546" hidden="1" xr:uid="{00000000-0005-0000-0000-0000594E0000}"/>
    <cellStyle name="Check Cell 3" xfId="43561" hidden="1" xr:uid="{00000000-0005-0000-0000-00005A4E0000}"/>
    <cellStyle name="Check Cell 3" xfId="43569" hidden="1" xr:uid="{00000000-0005-0000-0000-00005B4E0000}"/>
    <cellStyle name="Check Cell 3" xfId="43553" hidden="1" xr:uid="{00000000-0005-0000-0000-00005C4E0000}"/>
    <cellStyle name="Check Cell 3" xfId="43578" hidden="1" xr:uid="{00000000-0005-0000-0000-00005D4E0000}"/>
    <cellStyle name="Check Cell 3" xfId="43586" hidden="1" xr:uid="{00000000-0005-0000-0000-00005E4E0000}"/>
    <cellStyle name="Check Cell 3" xfId="43594" hidden="1" xr:uid="{00000000-0005-0000-0000-00005F4E0000}"/>
    <cellStyle name="Check Cell 3" xfId="43601" hidden="1" xr:uid="{00000000-0005-0000-0000-0000604E0000}"/>
    <cellStyle name="Check Cell 3" xfId="43610" hidden="1" xr:uid="{00000000-0005-0000-0000-0000614E0000}"/>
    <cellStyle name="Check Cell 3" xfId="43497" hidden="1" xr:uid="{00000000-0005-0000-0000-0000624E0000}"/>
    <cellStyle name="Check Cell 3" xfId="43369" hidden="1" xr:uid="{00000000-0005-0000-0000-0000634E0000}"/>
    <cellStyle name="Check Cell 3" xfId="43624" hidden="1" xr:uid="{00000000-0005-0000-0000-0000644E0000}"/>
    <cellStyle name="Check Cell 3" xfId="43632" hidden="1" xr:uid="{00000000-0005-0000-0000-0000654E0000}"/>
    <cellStyle name="Check Cell 3" xfId="43616" hidden="1" xr:uid="{00000000-0005-0000-0000-0000664E0000}"/>
    <cellStyle name="Check Cell 3" xfId="43641" hidden="1" xr:uid="{00000000-0005-0000-0000-0000674E0000}"/>
    <cellStyle name="Check Cell 3" xfId="43649" hidden="1" xr:uid="{00000000-0005-0000-0000-0000684E0000}"/>
    <cellStyle name="Check Cell 3" xfId="43664" hidden="1" xr:uid="{00000000-0005-0000-0000-0000694E0000}"/>
    <cellStyle name="Check Cell 3" xfId="43672" hidden="1" xr:uid="{00000000-0005-0000-0000-00006A4E0000}"/>
    <cellStyle name="Check Cell 3" xfId="43656" hidden="1" xr:uid="{00000000-0005-0000-0000-00006B4E0000}"/>
    <cellStyle name="Check Cell 3" xfId="43681" hidden="1" xr:uid="{00000000-0005-0000-0000-00006C4E0000}"/>
    <cellStyle name="Check Cell 3" xfId="43689" hidden="1" xr:uid="{00000000-0005-0000-0000-00006D4E0000}"/>
    <cellStyle name="Check Cell 3" xfId="43697" hidden="1" xr:uid="{00000000-0005-0000-0000-00006E4E0000}"/>
    <cellStyle name="Check Cell 3" xfId="43704" hidden="1" xr:uid="{00000000-0005-0000-0000-00006F4E0000}"/>
    <cellStyle name="Check Cell 3" xfId="43713" hidden="1" xr:uid="{00000000-0005-0000-0000-0000704E0000}"/>
    <cellStyle name="Check Cell 3" xfId="43415" hidden="1" xr:uid="{00000000-0005-0000-0000-0000714E0000}"/>
    <cellStyle name="Check Cell 3" xfId="42920" hidden="1" xr:uid="{00000000-0005-0000-0000-0000724E0000}"/>
    <cellStyle name="Check Cell 3" xfId="42944" hidden="1" xr:uid="{00000000-0005-0000-0000-0000734E0000}"/>
    <cellStyle name="Check Cell 3" xfId="43726" hidden="1" xr:uid="{00000000-0005-0000-0000-0000744E0000}"/>
    <cellStyle name="Check Cell 3" xfId="43734" hidden="1" xr:uid="{00000000-0005-0000-0000-0000754E0000}"/>
    <cellStyle name="Check Cell 3" xfId="42949" hidden="1" xr:uid="{00000000-0005-0000-0000-0000764E0000}"/>
    <cellStyle name="Check Cell 3" xfId="43743" hidden="1" xr:uid="{00000000-0005-0000-0000-0000774E0000}"/>
    <cellStyle name="Check Cell 3" xfId="43751" hidden="1" xr:uid="{00000000-0005-0000-0000-0000784E0000}"/>
    <cellStyle name="Check Cell 3" xfId="43766" hidden="1" xr:uid="{00000000-0005-0000-0000-0000794E0000}"/>
    <cellStyle name="Check Cell 3" xfId="43774" hidden="1" xr:uid="{00000000-0005-0000-0000-00007A4E0000}"/>
    <cellStyle name="Check Cell 3" xfId="43758" hidden="1" xr:uid="{00000000-0005-0000-0000-00007B4E0000}"/>
    <cellStyle name="Check Cell 3" xfId="43783" hidden="1" xr:uid="{00000000-0005-0000-0000-00007C4E0000}"/>
    <cellStyle name="Check Cell 3" xfId="43791" hidden="1" xr:uid="{00000000-0005-0000-0000-00007D4E0000}"/>
    <cellStyle name="Check Cell 3" xfId="43799" hidden="1" xr:uid="{00000000-0005-0000-0000-00007E4E0000}"/>
    <cellStyle name="Check Cell 3" xfId="43806" hidden="1" xr:uid="{00000000-0005-0000-0000-00007F4E0000}"/>
    <cellStyle name="Check Cell 3" xfId="43815" hidden="1" xr:uid="{00000000-0005-0000-0000-0000804E0000}"/>
    <cellStyle name="Check Cell 3" xfId="42936" hidden="1" xr:uid="{00000000-0005-0000-0000-0000814E0000}"/>
    <cellStyle name="Check Cell 3" xfId="43828" hidden="1" xr:uid="{00000000-0005-0000-0000-0000824E0000}"/>
    <cellStyle name="Check Cell 3" xfId="43843" hidden="1" xr:uid="{00000000-0005-0000-0000-0000834E0000}"/>
    <cellStyle name="Check Cell 3" xfId="43851" hidden="1" xr:uid="{00000000-0005-0000-0000-0000844E0000}"/>
    <cellStyle name="Check Cell 3" xfId="43835" hidden="1" xr:uid="{00000000-0005-0000-0000-0000854E0000}"/>
    <cellStyle name="Check Cell 3" xfId="43860" hidden="1" xr:uid="{00000000-0005-0000-0000-0000864E0000}"/>
    <cellStyle name="Check Cell 3" xfId="43868" hidden="1" xr:uid="{00000000-0005-0000-0000-0000874E0000}"/>
    <cellStyle name="Check Cell 3" xfId="43883" hidden="1" xr:uid="{00000000-0005-0000-0000-0000884E0000}"/>
    <cellStyle name="Check Cell 3" xfId="43891" hidden="1" xr:uid="{00000000-0005-0000-0000-0000894E0000}"/>
    <cellStyle name="Check Cell 3" xfId="43875" hidden="1" xr:uid="{00000000-0005-0000-0000-00008A4E0000}"/>
    <cellStyle name="Check Cell 3" xfId="43900" hidden="1" xr:uid="{00000000-0005-0000-0000-00008B4E0000}"/>
    <cellStyle name="Check Cell 3" xfId="43908" hidden="1" xr:uid="{00000000-0005-0000-0000-00008C4E0000}"/>
    <cellStyle name="Check Cell 3" xfId="43916" hidden="1" xr:uid="{00000000-0005-0000-0000-00008D4E0000}"/>
    <cellStyle name="Check Cell 3" xfId="43923" hidden="1" xr:uid="{00000000-0005-0000-0000-00008E4E0000}"/>
    <cellStyle name="Check Cell 3" xfId="43932" hidden="1" xr:uid="{00000000-0005-0000-0000-00008F4E0000}"/>
    <cellStyle name="Check Cell 3" xfId="43819" hidden="1" xr:uid="{00000000-0005-0000-0000-0000904E0000}"/>
    <cellStyle name="Check Cell 3" xfId="42929" hidden="1" xr:uid="{00000000-0005-0000-0000-0000914E0000}"/>
    <cellStyle name="Check Cell 3" xfId="43946" hidden="1" xr:uid="{00000000-0005-0000-0000-0000924E0000}"/>
    <cellStyle name="Check Cell 3" xfId="43954" hidden="1" xr:uid="{00000000-0005-0000-0000-0000934E0000}"/>
    <cellStyle name="Check Cell 3" xfId="43938" hidden="1" xr:uid="{00000000-0005-0000-0000-0000944E0000}"/>
    <cellStyle name="Check Cell 3" xfId="43963" hidden="1" xr:uid="{00000000-0005-0000-0000-0000954E0000}"/>
    <cellStyle name="Check Cell 3" xfId="43971" hidden="1" xr:uid="{00000000-0005-0000-0000-0000964E0000}"/>
    <cellStyle name="Check Cell 3" xfId="43986" hidden="1" xr:uid="{00000000-0005-0000-0000-0000974E0000}"/>
    <cellStyle name="Check Cell 3" xfId="43994" hidden="1" xr:uid="{00000000-0005-0000-0000-0000984E0000}"/>
    <cellStyle name="Check Cell 3" xfId="43978" hidden="1" xr:uid="{00000000-0005-0000-0000-0000994E0000}"/>
    <cellStyle name="Check Cell 3" xfId="44003" hidden="1" xr:uid="{00000000-0005-0000-0000-00009A4E0000}"/>
    <cellStyle name="Check Cell 3" xfId="44011" hidden="1" xr:uid="{00000000-0005-0000-0000-00009B4E0000}"/>
    <cellStyle name="Check Cell 3" xfId="44019" hidden="1" xr:uid="{00000000-0005-0000-0000-00009C4E0000}"/>
    <cellStyle name="Check Cell 3" xfId="44026" hidden="1" xr:uid="{00000000-0005-0000-0000-00009D4E0000}"/>
    <cellStyle name="Check Cell 3" xfId="44035" hidden="1" xr:uid="{00000000-0005-0000-0000-00009E4E0000}"/>
    <cellStyle name="Check Cell 3" xfId="44042" hidden="1" xr:uid="{00000000-0005-0000-0000-00009F4E0000}"/>
    <cellStyle name="Check Cell 3" xfId="44041" hidden="1" xr:uid="{00000000-0005-0000-0000-0000A04E0000}"/>
    <cellStyle name="Check Cell 3" xfId="44056" hidden="1" xr:uid="{00000000-0005-0000-0000-0000A14E0000}"/>
    <cellStyle name="Check Cell 3" xfId="44071" hidden="1" xr:uid="{00000000-0005-0000-0000-0000A24E0000}"/>
    <cellStyle name="Check Cell 3" xfId="44079" hidden="1" xr:uid="{00000000-0005-0000-0000-0000A34E0000}"/>
    <cellStyle name="Check Cell 3" xfId="44063" hidden="1" xr:uid="{00000000-0005-0000-0000-0000A44E0000}"/>
    <cellStyle name="Check Cell 3" xfId="44088" hidden="1" xr:uid="{00000000-0005-0000-0000-0000A54E0000}"/>
    <cellStyle name="Check Cell 3" xfId="44096" hidden="1" xr:uid="{00000000-0005-0000-0000-0000A64E0000}"/>
    <cellStyle name="Check Cell 3" xfId="44111" hidden="1" xr:uid="{00000000-0005-0000-0000-0000A74E0000}"/>
    <cellStyle name="Check Cell 3" xfId="44119" hidden="1" xr:uid="{00000000-0005-0000-0000-0000A84E0000}"/>
    <cellStyle name="Check Cell 3" xfId="44103" hidden="1" xr:uid="{00000000-0005-0000-0000-0000A94E0000}"/>
    <cellStyle name="Check Cell 3" xfId="44128" hidden="1" xr:uid="{00000000-0005-0000-0000-0000AA4E0000}"/>
    <cellStyle name="Check Cell 3" xfId="44136" hidden="1" xr:uid="{00000000-0005-0000-0000-0000AB4E0000}"/>
    <cellStyle name="Check Cell 3" xfId="44144" hidden="1" xr:uid="{00000000-0005-0000-0000-0000AC4E0000}"/>
    <cellStyle name="Check Cell 3" xfId="44151" hidden="1" xr:uid="{00000000-0005-0000-0000-0000AD4E0000}"/>
    <cellStyle name="Check Cell 3" xfId="44160" hidden="1" xr:uid="{00000000-0005-0000-0000-0000AE4E0000}"/>
    <cellStyle name="Check Cell 3" xfId="44046" hidden="1" xr:uid="{00000000-0005-0000-0000-0000AF4E0000}"/>
    <cellStyle name="Check Cell 3" xfId="44173" hidden="1" xr:uid="{00000000-0005-0000-0000-0000B04E0000}"/>
    <cellStyle name="Check Cell 3" xfId="44188" hidden="1" xr:uid="{00000000-0005-0000-0000-0000B14E0000}"/>
    <cellStyle name="Check Cell 3" xfId="44196" hidden="1" xr:uid="{00000000-0005-0000-0000-0000B24E0000}"/>
    <cellStyle name="Check Cell 3" xfId="44180" hidden="1" xr:uid="{00000000-0005-0000-0000-0000B34E0000}"/>
    <cellStyle name="Check Cell 3" xfId="44205" hidden="1" xr:uid="{00000000-0005-0000-0000-0000B44E0000}"/>
    <cellStyle name="Check Cell 3" xfId="44213" hidden="1" xr:uid="{00000000-0005-0000-0000-0000B54E0000}"/>
    <cellStyle name="Check Cell 3" xfId="44228" hidden="1" xr:uid="{00000000-0005-0000-0000-0000B64E0000}"/>
    <cellStyle name="Check Cell 3" xfId="44236" hidden="1" xr:uid="{00000000-0005-0000-0000-0000B74E0000}"/>
    <cellStyle name="Check Cell 3" xfId="44220" hidden="1" xr:uid="{00000000-0005-0000-0000-0000B84E0000}"/>
    <cellStyle name="Check Cell 3" xfId="44245" hidden="1" xr:uid="{00000000-0005-0000-0000-0000B94E0000}"/>
    <cellStyle name="Check Cell 3" xfId="44253" hidden="1" xr:uid="{00000000-0005-0000-0000-0000BA4E0000}"/>
    <cellStyle name="Check Cell 3" xfId="44261" hidden="1" xr:uid="{00000000-0005-0000-0000-0000BB4E0000}"/>
    <cellStyle name="Check Cell 3" xfId="44268" hidden="1" xr:uid="{00000000-0005-0000-0000-0000BC4E0000}"/>
    <cellStyle name="Check Cell 3" xfId="44277" hidden="1" xr:uid="{00000000-0005-0000-0000-0000BD4E0000}"/>
    <cellStyle name="Check Cell 3" xfId="44164" hidden="1" xr:uid="{00000000-0005-0000-0000-0000BE4E0000}"/>
    <cellStyle name="Check Cell 3" xfId="43343" hidden="1" xr:uid="{00000000-0005-0000-0000-0000BF4E0000}"/>
    <cellStyle name="Check Cell 3" xfId="44291" hidden="1" xr:uid="{00000000-0005-0000-0000-0000C04E0000}"/>
    <cellStyle name="Check Cell 3" xfId="44299" hidden="1" xr:uid="{00000000-0005-0000-0000-0000C14E0000}"/>
    <cellStyle name="Check Cell 3" xfId="44283" hidden="1" xr:uid="{00000000-0005-0000-0000-0000C24E0000}"/>
    <cellStyle name="Check Cell 3" xfId="44308" hidden="1" xr:uid="{00000000-0005-0000-0000-0000C34E0000}"/>
    <cellStyle name="Check Cell 3" xfId="44316" hidden="1" xr:uid="{00000000-0005-0000-0000-0000C44E0000}"/>
    <cellStyle name="Check Cell 3" xfId="44331" hidden="1" xr:uid="{00000000-0005-0000-0000-0000C54E0000}"/>
    <cellStyle name="Check Cell 3" xfId="44339" hidden="1" xr:uid="{00000000-0005-0000-0000-0000C64E0000}"/>
    <cellStyle name="Check Cell 3" xfId="44323" hidden="1" xr:uid="{00000000-0005-0000-0000-0000C74E0000}"/>
    <cellStyle name="Check Cell 3" xfId="44348" hidden="1" xr:uid="{00000000-0005-0000-0000-0000C84E0000}"/>
    <cellStyle name="Check Cell 3" xfId="44356" hidden="1" xr:uid="{00000000-0005-0000-0000-0000C94E0000}"/>
    <cellStyle name="Check Cell 3" xfId="44364" hidden="1" xr:uid="{00000000-0005-0000-0000-0000CA4E0000}"/>
    <cellStyle name="Check Cell 3" xfId="44371" hidden="1" xr:uid="{00000000-0005-0000-0000-0000CB4E0000}"/>
    <cellStyle name="Check Cell 3" xfId="44380" hidden="1" xr:uid="{00000000-0005-0000-0000-0000CC4E0000}"/>
    <cellStyle name="Check Cell 3" xfId="44389" hidden="1" xr:uid="{00000000-0005-0000-0000-0000CD4E0000}"/>
    <cellStyle name="Check Cell 3" xfId="44397" hidden="1" xr:uid="{00000000-0005-0000-0000-0000CE4E0000}"/>
    <cellStyle name="Check Cell 3" xfId="44425" hidden="1" xr:uid="{00000000-0005-0000-0000-0000CF4E0000}"/>
    <cellStyle name="Check Cell 3" xfId="44440" hidden="1" xr:uid="{00000000-0005-0000-0000-0000D04E0000}"/>
    <cellStyle name="Check Cell 3" xfId="44448" hidden="1" xr:uid="{00000000-0005-0000-0000-0000D14E0000}"/>
    <cellStyle name="Check Cell 3" xfId="44432" hidden="1" xr:uid="{00000000-0005-0000-0000-0000D24E0000}"/>
    <cellStyle name="Check Cell 3" xfId="44457" hidden="1" xr:uid="{00000000-0005-0000-0000-0000D34E0000}"/>
    <cellStyle name="Check Cell 3" xfId="44465" hidden="1" xr:uid="{00000000-0005-0000-0000-0000D44E0000}"/>
    <cellStyle name="Check Cell 3" xfId="44480" hidden="1" xr:uid="{00000000-0005-0000-0000-0000D54E0000}"/>
    <cellStyle name="Check Cell 3" xfId="44488" hidden="1" xr:uid="{00000000-0005-0000-0000-0000D64E0000}"/>
    <cellStyle name="Check Cell 3" xfId="44472" hidden="1" xr:uid="{00000000-0005-0000-0000-0000D74E0000}"/>
    <cellStyle name="Check Cell 3" xfId="44497" hidden="1" xr:uid="{00000000-0005-0000-0000-0000D84E0000}"/>
    <cellStyle name="Check Cell 3" xfId="44506" hidden="1" xr:uid="{00000000-0005-0000-0000-0000D94E0000}"/>
    <cellStyle name="Check Cell 3" xfId="44514" hidden="1" xr:uid="{00000000-0005-0000-0000-0000DA4E0000}"/>
    <cellStyle name="Check Cell 3" xfId="44521" hidden="1" xr:uid="{00000000-0005-0000-0000-0000DB4E0000}"/>
    <cellStyle name="Check Cell 3" xfId="44530" hidden="1" xr:uid="{00000000-0005-0000-0000-0000DC4E0000}"/>
    <cellStyle name="Check Cell 3" xfId="44415" hidden="1" xr:uid="{00000000-0005-0000-0000-0000DD4E0000}"/>
    <cellStyle name="Check Cell 3" xfId="44543" hidden="1" xr:uid="{00000000-0005-0000-0000-0000DE4E0000}"/>
    <cellStyle name="Check Cell 3" xfId="44558" hidden="1" xr:uid="{00000000-0005-0000-0000-0000DF4E0000}"/>
    <cellStyle name="Check Cell 3" xfId="44566" hidden="1" xr:uid="{00000000-0005-0000-0000-0000E04E0000}"/>
    <cellStyle name="Check Cell 3" xfId="44550" hidden="1" xr:uid="{00000000-0005-0000-0000-0000E14E0000}"/>
    <cellStyle name="Check Cell 3" xfId="44575" hidden="1" xr:uid="{00000000-0005-0000-0000-0000E24E0000}"/>
    <cellStyle name="Check Cell 3" xfId="44583" hidden="1" xr:uid="{00000000-0005-0000-0000-0000E34E0000}"/>
    <cellStyle name="Check Cell 3" xfId="44598" hidden="1" xr:uid="{00000000-0005-0000-0000-0000E44E0000}"/>
    <cellStyle name="Check Cell 3" xfId="44606" hidden="1" xr:uid="{00000000-0005-0000-0000-0000E54E0000}"/>
    <cellStyle name="Check Cell 3" xfId="44590" hidden="1" xr:uid="{00000000-0005-0000-0000-0000E64E0000}"/>
    <cellStyle name="Check Cell 3" xfId="44615" hidden="1" xr:uid="{00000000-0005-0000-0000-0000E74E0000}"/>
    <cellStyle name="Check Cell 3" xfId="44623" hidden="1" xr:uid="{00000000-0005-0000-0000-0000E84E0000}"/>
    <cellStyle name="Check Cell 3" xfId="44631" hidden="1" xr:uid="{00000000-0005-0000-0000-0000E94E0000}"/>
    <cellStyle name="Check Cell 3" xfId="44638" hidden="1" xr:uid="{00000000-0005-0000-0000-0000EA4E0000}"/>
    <cellStyle name="Check Cell 3" xfId="44647" hidden="1" xr:uid="{00000000-0005-0000-0000-0000EB4E0000}"/>
    <cellStyle name="Check Cell 3" xfId="44534" hidden="1" xr:uid="{00000000-0005-0000-0000-0000EC4E0000}"/>
    <cellStyle name="Check Cell 3" xfId="44407" hidden="1" xr:uid="{00000000-0005-0000-0000-0000ED4E0000}"/>
    <cellStyle name="Check Cell 3" xfId="44661" hidden="1" xr:uid="{00000000-0005-0000-0000-0000EE4E0000}"/>
    <cellStyle name="Check Cell 3" xfId="44669" hidden="1" xr:uid="{00000000-0005-0000-0000-0000EF4E0000}"/>
    <cellStyle name="Check Cell 3" xfId="44653" hidden="1" xr:uid="{00000000-0005-0000-0000-0000F04E0000}"/>
    <cellStyle name="Check Cell 3" xfId="44678" hidden="1" xr:uid="{00000000-0005-0000-0000-0000F14E0000}"/>
    <cellStyle name="Check Cell 3" xfId="44686" hidden="1" xr:uid="{00000000-0005-0000-0000-0000F24E0000}"/>
    <cellStyle name="Check Cell 3" xfId="44701" hidden="1" xr:uid="{00000000-0005-0000-0000-0000F34E0000}"/>
    <cellStyle name="Check Cell 3" xfId="44709" hidden="1" xr:uid="{00000000-0005-0000-0000-0000F44E0000}"/>
    <cellStyle name="Check Cell 3" xfId="44693" hidden="1" xr:uid="{00000000-0005-0000-0000-0000F54E0000}"/>
    <cellStyle name="Check Cell 3" xfId="44718" hidden="1" xr:uid="{00000000-0005-0000-0000-0000F64E0000}"/>
    <cellStyle name="Check Cell 3" xfId="44726" hidden="1" xr:uid="{00000000-0005-0000-0000-0000F74E0000}"/>
    <cellStyle name="Check Cell 3" xfId="44734" hidden="1" xr:uid="{00000000-0005-0000-0000-0000F84E0000}"/>
    <cellStyle name="Check Cell 3" xfId="44741" hidden="1" xr:uid="{00000000-0005-0000-0000-0000F94E0000}"/>
    <cellStyle name="Check Cell 3" xfId="44750" hidden="1" xr:uid="{00000000-0005-0000-0000-0000FA4E0000}"/>
    <cellStyle name="Check Cell 3" xfId="37508" hidden="1" xr:uid="{00000000-0005-0000-0000-0000FB4E0000}"/>
    <cellStyle name="Check Cell 3" xfId="34855" hidden="1" xr:uid="{00000000-0005-0000-0000-0000FC4E0000}"/>
    <cellStyle name="Check Cell 3" xfId="34976" hidden="1" xr:uid="{00000000-0005-0000-0000-0000FD4E0000}"/>
    <cellStyle name="Check Cell 3" xfId="40929" hidden="1" xr:uid="{00000000-0005-0000-0000-0000FE4E0000}"/>
    <cellStyle name="Check Cell 3" xfId="35084" hidden="1" xr:uid="{00000000-0005-0000-0000-0000FF4E0000}"/>
    <cellStyle name="Check Cell 3" xfId="34754" hidden="1" xr:uid="{00000000-0005-0000-0000-0000004F0000}"/>
    <cellStyle name="Check Cell 3" xfId="36065" hidden="1" xr:uid="{00000000-0005-0000-0000-0000014F0000}"/>
    <cellStyle name="Check Cell 3" xfId="36057" hidden="1" xr:uid="{00000000-0005-0000-0000-0000024F0000}"/>
    <cellStyle name="Check Cell 3" xfId="35677" hidden="1" xr:uid="{00000000-0005-0000-0000-0000034F0000}"/>
    <cellStyle name="Check Cell 3" xfId="35673" hidden="1" xr:uid="{00000000-0005-0000-0000-0000044F0000}"/>
    <cellStyle name="Check Cell 3" xfId="35680" hidden="1" xr:uid="{00000000-0005-0000-0000-0000054F0000}"/>
    <cellStyle name="Check Cell 3" xfId="40492" hidden="1" xr:uid="{00000000-0005-0000-0000-0000064F0000}"/>
    <cellStyle name="Check Cell 3" xfId="44761" hidden="1" xr:uid="{00000000-0005-0000-0000-0000074F0000}"/>
    <cellStyle name="Check Cell 3" xfId="44768" hidden="1" xr:uid="{00000000-0005-0000-0000-0000084F0000}"/>
    <cellStyle name="Check Cell 3" xfId="44777" hidden="1" xr:uid="{00000000-0005-0000-0000-0000094F0000}"/>
    <cellStyle name="Check Cell 3" xfId="44785" hidden="1" xr:uid="{00000000-0005-0000-0000-00000A4F0000}"/>
    <cellStyle name="Check Cell 3" xfId="44801" hidden="1" xr:uid="{00000000-0005-0000-0000-00000B4F0000}"/>
    <cellStyle name="Check Cell 3" xfId="44816" hidden="1" xr:uid="{00000000-0005-0000-0000-00000C4F0000}"/>
    <cellStyle name="Check Cell 3" xfId="44824" hidden="1" xr:uid="{00000000-0005-0000-0000-00000D4F0000}"/>
    <cellStyle name="Check Cell 3" xfId="44808" hidden="1" xr:uid="{00000000-0005-0000-0000-00000E4F0000}"/>
    <cellStyle name="Check Cell 3" xfId="44833" hidden="1" xr:uid="{00000000-0005-0000-0000-00000F4F0000}"/>
    <cellStyle name="Check Cell 3" xfId="44841" hidden="1" xr:uid="{00000000-0005-0000-0000-0000104F0000}"/>
    <cellStyle name="Check Cell 3" xfId="44856" hidden="1" xr:uid="{00000000-0005-0000-0000-0000114F0000}"/>
    <cellStyle name="Check Cell 3" xfId="44864" hidden="1" xr:uid="{00000000-0005-0000-0000-0000124F0000}"/>
    <cellStyle name="Check Cell 3" xfId="44848" hidden="1" xr:uid="{00000000-0005-0000-0000-0000134F0000}"/>
    <cellStyle name="Check Cell 3" xfId="44873" hidden="1" xr:uid="{00000000-0005-0000-0000-0000144F0000}"/>
    <cellStyle name="Check Cell 3" xfId="44881" hidden="1" xr:uid="{00000000-0005-0000-0000-0000154F0000}"/>
    <cellStyle name="Check Cell 3" xfId="44889" hidden="1" xr:uid="{00000000-0005-0000-0000-0000164F0000}"/>
    <cellStyle name="Check Cell 3" xfId="44896" hidden="1" xr:uid="{00000000-0005-0000-0000-0000174F0000}"/>
    <cellStyle name="Check Cell 3" xfId="44905" hidden="1" xr:uid="{00000000-0005-0000-0000-0000184F0000}"/>
    <cellStyle name="Check Cell 3" xfId="44913" hidden="1" xr:uid="{00000000-0005-0000-0000-0000194F0000}"/>
    <cellStyle name="Check Cell 3" xfId="44792" hidden="1" xr:uid="{00000000-0005-0000-0000-00001A4F0000}"/>
    <cellStyle name="Check Cell 3" xfId="44921" hidden="1" xr:uid="{00000000-0005-0000-0000-00001B4F0000}"/>
    <cellStyle name="Check Cell 3" xfId="44936" hidden="1" xr:uid="{00000000-0005-0000-0000-00001C4F0000}"/>
    <cellStyle name="Check Cell 3" xfId="44944" hidden="1" xr:uid="{00000000-0005-0000-0000-00001D4F0000}"/>
    <cellStyle name="Check Cell 3" xfId="44928" hidden="1" xr:uid="{00000000-0005-0000-0000-00001E4F0000}"/>
    <cellStyle name="Check Cell 3" xfId="44953" hidden="1" xr:uid="{00000000-0005-0000-0000-00001F4F0000}"/>
    <cellStyle name="Check Cell 3" xfId="44961" hidden="1" xr:uid="{00000000-0005-0000-0000-0000204F0000}"/>
    <cellStyle name="Check Cell 3" xfId="44976" hidden="1" xr:uid="{00000000-0005-0000-0000-0000214F0000}"/>
    <cellStyle name="Check Cell 3" xfId="44984" hidden="1" xr:uid="{00000000-0005-0000-0000-0000224F0000}"/>
    <cellStyle name="Check Cell 3" xfId="44968" hidden="1" xr:uid="{00000000-0005-0000-0000-0000234F0000}"/>
    <cellStyle name="Check Cell 3" xfId="44993" hidden="1" xr:uid="{00000000-0005-0000-0000-0000244F0000}"/>
    <cellStyle name="Check Cell 3" xfId="45001" hidden="1" xr:uid="{00000000-0005-0000-0000-0000254F0000}"/>
    <cellStyle name="Check Cell 3" xfId="45009" hidden="1" xr:uid="{00000000-0005-0000-0000-0000264F0000}"/>
    <cellStyle name="Check Cell 3" xfId="45016" hidden="1" xr:uid="{00000000-0005-0000-0000-0000274F0000}"/>
    <cellStyle name="Check Cell 3" xfId="45025" hidden="1" xr:uid="{00000000-0005-0000-0000-0000284F0000}"/>
    <cellStyle name="Check Cell 3" xfId="45033" hidden="1" xr:uid="{00000000-0005-0000-0000-0000294F0000}"/>
    <cellStyle name="Check Cell 3" xfId="45041" hidden="1" xr:uid="{00000000-0005-0000-0000-00002A4F0000}"/>
    <cellStyle name="Check Cell 3" xfId="45049" hidden="1" xr:uid="{00000000-0005-0000-0000-00002B4F0000}"/>
    <cellStyle name="Check Cell 3" xfId="45064" hidden="1" xr:uid="{00000000-0005-0000-0000-00002C4F0000}"/>
    <cellStyle name="Check Cell 3" xfId="45072" hidden="1" xr:uid="{00000000-0005-0000-0000-00002D4F0000}"/>
    <cellStyle name="Check Cell 3" xfId="45056" hidden="1" xr:uid="{00000000-0005-0000-0000-00002E4F0000}"/>
    <cellStyle name="Check Cell 3" xfId="45081" hidden="1" xr:uid="{00000000-0005-0000-0000-00002F4F0000}"/>
    <cellStyle name="Check Cell 3" xfId="45089" hidden="1" xr:uid="{00000000-0005-0000-0000-0000304F0000}"/>
    <cellStyle name="Check Cell 3" xfId="45104" hidden="1" xr:uid="{00000000-0005-0000-0000-0000314F0000}"/>
    <cellStyle name="Check Cell 3" xfId="45112" hidden="1" xr:uid="{00000000-0005-0000-0000-0000324F0000}"/>
    <cellStyle name="Check Cell 3" xfId="45096" hidden="1" xr:uid="{00000000-0005-0000-0000-0000334F0000}"/>
    <cellStyle name="Check Cell 3" xfId="45121" hidden="1" xr:uid="{00000000-0005-0000-0000-0000344F0000}"/>
    <cellStyle name="Check Cell 3" xfId="45129" hidden="1" xr:uid="{00000000-0005-0000-0000-0000354F0000}"/>
    <cellStyle name="Check Cell 3" xfId="45137" hidden="1" xr:uid="{00000000-0005-0000-0000-0000364F0000}"/>
    <cellStyle name="Check Cell 3" xfId="45144" hidden="1" xr:uid="{00000000-0005-0000-0000-0000374F0000}"/>
    <cellStyle name="Check Cell 3" xfId="45153" hidden="1" xr:uid="{00000000-0005-0000-0000-0000384F0000}"/>
    <cellStyle name="Check Cell 3" xfId="45161" hidden="1" xr:uid="{00000000-0005-0000-0000-0000394F0000}"/>
    <cellStyle name="Check Cell 3" xfId="45169" hidden="1" xr:uid="{00000000-0005-0000-0000-00003A4F0000}"/>
    <cellStyle name="Check Cell 3" xfId="45177" hidden="1" xr:uid="{00000000-0005-0000-0000-00003B4F0000}"/>
    <cellStyle name="Check Cell 3" xfId="45192" hidden="1" xr:uid="{00000000-0005-0000-0000-00003C4F0000}"/>
    <cellStyle name="Check Cell 3" xfId="45200" hidden="1" xr:uid="{00000000-0005-0000-0000-00003D4F0000}"/>
    <cellStyle name="Check Cell 3" xfId="45184" hidden="1" xr:uid="{00000000-0005-0000-0000-00003E4F0000}"/>
    <cellStyle name="Check Cell 3" xfId="45209" hidden="1" xr:uid="{00000000-0005-0000-0000-00003F4F0000}"/>
    <cellStyle name="Check Cell 3" xfId="45217" hidden="1" xr:uid="{00000000-0005-0000-0000-0000404F0000}"/>
    <cellStyle name="Check Cell 3" xfId="45232" hidden="1" xr:uid="{00000000-0005-0000-0000-0000414F0000}"/>
    <cellStyle name="Check Cell 3" xfId="45240" hidden="1" xr:uid="{00000000-0005-0000-0000-0000424F0000}"/>
    <cellStyle name="Check Cell 3" xfId="45224" hidden="1" xr:uid="{00000000-0005-0000-0000-0000434F0000}"/>
    <cellStyle name="Check Cell 3" xfId="45249" hidden="1" xr:uid="{00000000-0005-0000-0000-0000444F0000}"/>
    <cellStyle name="Check Cell 3" xfId="45257" hidden="1" xr:uid="{00000000-0005-0000-0000-0000454F0000}"/>
    <cellStyle name="Check Cell 3" xfId="45265" hidden="1" xr:uid="{00000000-0005-0000-0000-0000464F0000}"/>
    <cellStyle name="Check Cell 3" xfId="45272" hidden="1" xr:uid="{00000000-0005-0000-0000-0000474F0000}"/>
    <cellStyle name="Check Cell 3" xfId="45281" hidden="1" xr:uid="{00000000-0005-0000-0000-0000484F0000}"/>
    <cellStyle name="Check Cell 3" xfId="45289" hidden="1" xr:uid="{00000000-0005-0000-0000-0000494F0000}"/>
    <cellStyle name="Check Cell 3" xfId="45300" hidden="1" xr:uid="{00000000-0005-0000-0000-00004A4F0000}"/>
    <cellStyle name="Check Cell 3" xfId="45356" hidden="1" xr:uid="{00000000-0005-0000-0000-00004B4F0000}"/>
    <cellStyle name="Check Cell 3" xfId="45384" hidden="1" xr:uid="{00000000-0005-0000-0000-00004C4F0000}"/>
    <cellStyle name="Check Cell 3" xfId="45399" hidden="1" xr:uid="{00000000-0005-0000-0000-00004D4F0000}"/>
    <cellStyle name="Check Cell 3" xfId="45407" hidden="1" xr:uid="{00000000-0005-0000-0000-00004E4F0000}"/>
    <cellStyle name="Check Cell 3" xfId="45391" hidden="1" xr:uid="{00000000-0005-0000-0000-00004F4F0000}"/>
    <cellStyle name="Check Cell 3" xfId="45417" hidden="1" xr:uid="{00000000-0005-0000-0000-0000504F0000}"/>
    <cellStyle name="Check Cell 3" xfId="45425" hidden="1" xr:uid="{00000000-0005-0000-0000-0000514F0000}"/>
    <cellStyle name="Check Cell 3" xfId="45440" hidden="1" xr:uid="{00000000-0005-0000-0000-0000524F0000}"/>
    <cellStyle name="Check Cell 3" xfId="45448" hidden="1" xr:uid="{00000000-0005-0000-0000-0000534F0000}"/>
    <cellStyle name="Check Cell 3" xfId="45432" hidden="1" xr:uid="{00000000-0005-0000-0000-0000544F0000}"/>
    <cellStyle name="Check Cell 3" xfId="45458" hidden="1" xr:uid="{00000000-0005-0000-0000-0000554F0000}"/>
    <cellStyle name="Check Cell 3" xfId="45466" hidden="1" xr:uid="{00000000-0005-0000-0000-0000564F0000}"/>
    <cellStyle name="Check Cell 3" xfId="45474" hidden="1" xr:uid="{00000000-0005-0000-0000-0000574F0000}"/>
    <cellStyle name="Check Cell 3" xfId="45481" hidden="1" xr:uid="{00000000-0005-0000-0000-0000584F0000}"/>
    <cellStyle name="Check Cell 3" xfId="45492" hidden="1" xr:uid="{00000000-0005-0000-0000-0000594F0000}"/>
    <cellStyle name="Check Cell 3" xfId="45374" hidden="1" xr:uid="{00000000-0005-0000-0000-00005A4F0000}"/>
    <cellStyle name="Check Cell 3" xfId="45506" hidden="1" xr:uid="{00000000-0005-0000-0000-00005B4F0000}"/>
    <cellStyle name="Check Cell 3" xfId="45521" hidden="1" xr:uid="{00000000-0005-0000-0000-00005C4F0000}"/>
    <cellStyle name="Check Cell 3" xfId="45529" hidden="1" xr:uid="{00000000-0005-0000-0000-00005D4F0000}"/>
    <cellStyle name="Check Cell 3" xfId="45513" hidden="1" xr:uid="{00000000-0005-0000-0000-00005E4F0000}"/>
    <cellStyle name="Check Cell 3" xfId="45538" hidden="1" xr:uid="{00000000-0005-0000-0000-00005F4F0000}"/>
    <cellStyle name="Check Cell 3" xfId="45546" hidden="1" xr:uid="{00000000-0005-0000-0000-0000604F0000}"/>
    <cellStyle name="Check Cell 3" xfId="45561" hidden="1" xr:uid="{00000000-0005-0000-0000-0000614F0000}"/>
    <cellStyle name="Check Cell 3" xfId="45569" hidden="1" xr:uid="{00000000-0005-0000-0000-0000624F0000}"/>
    <cellStyle name="Check Cell 3" xfId="45553" hidden="1" xr:uid="{00000000-0005-0000-0000-0000634F0000}"/>
    <cellStyle name="Check Cell 3" xfId="45578" hidden="1" xr:uid="{00000000-0005-0000-0000-0000644F0000}"/>
    <cellStyle name="Check Cell 3" xfId="45586" hidden="1" xr:uid="{00000000-0005-0000-0000-0000654F0000}"/>
    <cellStyle name="Check Cell 3" xfId="45594" hidden="1" xr:uid="{00000000-0005-0000-0000-0000664F0000}"/>
    <cellStyle name="Check Cell 3" xfId="45601" hidden="1" xr:uid="{00000000-0005-0000-0000-0000674F0000}"/>
    <cellStyle name="Check Cell 3" xfId="45610" hidden="1" xr:uid="{00000000-0005-0000-0000-0000684F0000}"/>
    <cellStyle name="Check Cell 3" xfId="45497" hidden="1" xr:uid="{00000000-0005-0000-0000-0000694F0000}"/>
    <cellStyle name="Check Cell 3" xfId="45366" hidden="1" xr:uid="{00000000-0005-0000-0000-00006A4F0000}"/>
    <cellStyle name="Check Cell 3" xfId="45624" hidden="1" xr:uid="{00000000-0005-0000-0000-00006B4F0000}"/>
    <cellStyle name="Check Cell 3" xfId="45632" hidden="1" xr:uid="{00000000-0005-0000-0000-00006C4F0000}"/>
    <cellStyle name="Check Cell 3" xfId="45616" hidden="1" xr:uid="{00000000-0005-0000-0000-00006D4F0000}"/>
    <cellStyle name="Check Cell 3" xfId="45641" hidden="1" xr:uid="{00000000-0005-0000-0000-00006E4F0000}"/>
    <cellStyle name="Check Cell 3" xfId="45649" hidden="1" xr:uid="{00000000-0005-0000-0000-00006F4F0000}"/>
    <cellStyle name="Check Cell 3" xfId="45664" hidden="1" xr:uid="{00000000-0005-0000-0000-0000704F0000}"/>
    <cellStyle name="Check Cell 3" xfId="45672" hidden="1" xr:uid="{00000000-0005-0000-0000-0000714F0000}"/>
    <cellStyle name="Check Cell 3" xfId="45656" hidden="1" xr:uid="{00000000-0005-0000-0000-0000724F0000}"/>
    <cellStyle name="Check Cell 3" xfId="45681" hidden="1" xr:uid="{00000000-0005-0000-0000-0000734F0000}"/>
    <cellStyle name="Check Cell 3" xfId="45689" hidden="1" xr:uid="{00000000-0005-0000-0000-0000744F0000}"/>
    <cellStyle name="Check Cell 3" xfId="45697" hidden="1" xr:uid="{00000000-0005-0000-0000-0000754F0000}"/>
    <cellStyle name="Check Cell 3" xfId="45704" hidden="1" xr:uid="{00000000-0005-0000-0000-0000764F0000}"/>
    <cellStyle name="Check Cell 3" xfId="45713" hidden="1" xr:uid="{00000000-0005-0000-0000-0000774F0000}"/>
    <cellStyle name="Check Cell 3" xfId="45348" hidden="1" xr:uid="{00000000-0005-0000-0000-0000784F0000}"/>
    <cellStyle name="Check Cell 3" xfId="45744" hidden="1" xr:uid="{00000000-0005-0000-0000-0000794F0000}"/>
    <cellStyle name="Check Cell 3" xfId="45772" hidden="1" xr:uid="{00000000-0005-0000-0000-00007A4F0000}"/>
    <cellStyle name="Check Cell 3" xfId="45787" hidden="1" xr:uid="{00000000-0005-0000-0000-00007B4F0000}"/>
    <cellStyle name="Check Cell 3" xfId="45795" hidden="1" xr:uid="{00000000-0005-0000-0000-00007C4F0000}"/>
    <cellStyle name="Check Cell 3" xfId="45779" hidden="1" xr:uid="{00000000-0005-0000-0000-00007D4F0000}"/>
    <cellStyle name="Check Cell 3" xfId="45805" hidden="1" xr:uid="{00000000-0005-0000-0000-00007E4F0000}"/>
    <cellStyle name="Check Cell 3" xfId="45813" hidden="1" xr:uid="{00000000-0005-0000-0000-00007F4F0000}"/>
    <cellStyle name="Check Cell 3" xfId="45828" hidden="1" xr:uid="{00000000-0005-0000-0000-0000804F0000}"/>
    <cellStyle name="Check Cell 3" xfId="45836" hidden="1" xr:uid="{00000000-0005-0000-0000-0000814F0000}"/>
    <cellStyle name="Check Cell 3" xfId="45820" hidden="1" xr:uid="{00000000-0005-0000-0000-0000824F0000}"/>
    <cellStyle name="Check Cell 3" xfId="45845" hidden="1" xr:uid="{00000000-0005-0000-0000-0000834F0000}"/>
    <cellStyle name="Check Cell 3" xfId="45854" hidden="1" xr:uid="{00000000-0005-0000-0000-0000844F0000}"/>
    <cellStyle name="Check Cell 3" xfId="45862" hidden="1" xr:uid="{00000000-0005-0000-0000-0000854F0000}"/>
    <cellStyle name="Check Cell 3" xfId="45869" hidden="1" xr:uid="{00000000-0005-0000-0000-0000864F0000}"/>
    <cellStyle name="Check Cell 3" xfId="45878" hidden="1" xr:uid="{00000000-0005-0000-0000-0000874F0000}"/>
    <cellStyle name="Check Cell 3" xfId="45762" hidden="1" xr:uid="{00000000-0005-0000-0000-0000884F0000}"/>
    <cellStyle name="Check Cell 3" xfId="45891" hidden="1" xr:uid="{00000000-0005-0000-0000-0000894F0000}"/>
    <cellStyle name="Check Cell 3" xfId="45906" hidden="1" xr:uid="{00000000-0005-0000-0000-00008A4F0000}"/>
    <cellStyle name="Check Cell 3" xfId="45914" hidden="1" xr:uid="{00000000-0005-0000-0000-00008B4F0000}"/>
    <cellStyle name="Check Cell 3" xfId="45898" hidden="1" xr:uid="{00000000-0005-0000-0000-00008C4F0000}"/>
    <cellStyle name="Check Cell 3" xfId="45923" hidden="1" xr:uid="{00000000-0005-0000-0000-00008D4F0000}"/>
    <cellStyle name="Check Cell 3" xfId="45931" hidden="1" xr:uid="{00000000-0005-0000-0000-00008E4F0000}"/>
    <cellStyle name="Check Cell 3" xfId="45946" hidden="1" xr:uid="{00000000-0005-0000-0000-00008F4F0000}"/>
    <cellStyle name="Check Cell 3" xfId="45954" hidden="1" xr:uid="{00000000-0005-0000-0000-0000904F0000}"/>
    <cellStyle name="Check Cell 3" xfId="45938" hidden="1" xr:uid="{00000000-0005-0000-0000-0000914F0000}"/>
    <cellStyle name="Check Cell 3" xfId="45963" hidden="1" xr:uid="{00000000-0005-0000-0000-0000924F0000}"/>
    <cellStyle name="Check Cell 3" xfId="45971" hidden="1" xr:uid="{00000000-0005-0000-0000-0000934F0000}"/>
    <cellStyle name="Check Cell 3" xfId="45979" hidden="1" xr:uid="{00000000-0005-0000-0000-0000944F0000}"/>
    <cellStyle name="Check Cell 3" xfId="45986" hidden="1" xr:uid="{00000000-0005-0000-0000-0000954F0000}"/>
    <cellStyle name="Check Cell 3" xfId="45995" hidden="1" xr:uid="{00000000-0005-0000-0000-0000964F0000}"/>
    <cellStyle name="Check Cell 3" xfId="45882" hidden="1" xr:uid="{00000000-0005-0000-0000-0000974F0000}"/>
    <cellStyle name="Check Cell 3" xfId="45754" hidden="1" xr:uid="{00000000-0005-0000-0000-0000984F0000}"/>
    <cellStyle name="Check Cell 3" xfId="46009" hidden="1" xr:uid="{00000000-0005-0000-0000-0000994F0000}"/>
    <cellStyle name="Check Cell 3" xfId="46017" hidden="1" xr:uid="{00000000-0005-0000-0000-00009A4F0000}"/>
    <cellStyle name="Check Cell 3" xfId="46001" hidden="1" xr:uid="{00000000-0005-0000-0000-00009B4F0000}"/>
    <cellStyle name="Check Cell 3" xfId="46026" hidden="1" xr:uid="{00000000-0005-0000-0000-00009C4F0000}"/>
    <cellStyle name="Check Cell 3" xfId="46034" hidden="1" xr:uid="{00000000-0005-0000-0000-00009D4F0000}"/>
    <cellStyle name="Check Cell 3" xfId="46049" hidden="1" xr:uid="{00000000-0005-0000-0000-00009E4F0000}"/>
    <cellStyle name="Check Cell 3" xfId="46057" hidden="1" xr:uid="{00000000-0005-0000-0000-00009F4F0000}"/>
    <cellStyle name="Check Cell 3" xfId="46041" hidden="1" xr:uid="{00000000-0005-0000-0000-0000A04F0000}"/>
    <cellStyle name="Check Cell 3" xfId="46066" hidden="1" xr:uid="{00000000-0005-0000-0000-0000A14F0000}"/>
    <cellStyle name="Check Cell 3" xfId="46074" hidden="1" xr:uid="{00000000-0005-0000-0000-0000A24F0000}"/>
    <cellStyle name="Check Cell 3" xfId="46082" hidden="1" xr:uid="{00000000-0005-0000-0000-0000A34F0000}"/>
    <cellStyle name="Check Cell 3" xfId="46089" hidden="1" xr:uid="{00000000-0005-0000-0000-0000A44F0000}"/>
    <cellStyle name="Check Cell 3" xfId="46098" hidden="1" xr:uid="{00000000-0005-0000-0000-0000A54F0000}"/>
    <cellStyle name="Check Cell 3" xfId="45800" hidden="1" xr:uid="{00000000-0005-0000-0000-0000A64F0000}"/>
    <cellStyle name="Check Cell 3" xfId="45314" hidden="1" xr:uid="{00000000-0005-0000-0000-0000A74F0000}"/>
    <cellStyle name="Check Cell 3" xfId="45338" hidden="1" xr:uid="{00000000-0005-0000-0000-0000A84F0000}"/>
    <cellStyle name="Check Cell 3" xfId="46111" hidden="1" xr:uid="{00000000-0005-0000-0000-0000A94F0000}"/>
    <cellStyle name="Check Cell 3" xfId="46119" hidden="1" xr:uid="{00000000-0005-0000-0000-0000AA4F0000}"/>
    <cellStyle name="Check Cell 3" xfId="45343" hidden="1" xr:uid="{00000000-0005-0000-0000-0000AB4F0000}"/>
    <cellStyle name="Check Cell 3" xfId="46128" hidden="1" xr:uid="{00000000-0005-0000-0000-0000AC4F0000}"/>
    <cellStyle name="Check Cell 3" xfId="46136" hidden="1" xr:uid="{00000000-0005-0000-0000-0000AD4F0000}"/>
    <cellStyle name="Check Cell 3" xfId="46151" hidden="1" xr:uid="{00000000-0005-0000-0000-0000AE4F0000}"/>
    <cellStyle name="Check Cell 3" xfId="46159" hidden="1" xr:uid="{00000000-0005-0000-0000-0000AF4F0000}"/>
    <cellStyle name="Check Cell 3" xfId="46143" hidden="1" xr:uid="{00000000-0005-0000-0000-0000B04F0000}"/>
    <cellStyle name="Check Cell 3" xfId="46168" hidden="1" xr:uid="{00000000-0005-0000-0000-0000B14F0000}"/>
    <cellStyle name="Check Cell 3" xfId="46176" hidden="1" xr:uid="{00000000-0005-0000-0000-0000B24F0000}"/>
    <cellStyle name="Check Cell 3" xfId="46184" hidden="1" xr:uid="{00000000-0005-0000-0000-0000B34F0000}"/>
    <cellStyle name="Check Cell 3" xfId="46191" hidden="1" xr:uid="{00000000-0005-0000-0000-0000B44F0000}"/>
    <cellStyle name="Check Cell 3" xfId="46200" hidden="1" xr:uid="{00000000-0005-0000-0000-0000B54F0000}"/>
    <cellStyle name="Check Cell 3" xfId="45330" hidden="1" xr:uid="{00000000-0005-0000-0000-0000B64F0000}"/>
    <cellStyle name="Check Cell 3" xfId="46213" hidden="1" xr:uid="{00000000-0005-0000-0000-0000B74F0000}"/>
    <cellStyle name="Check Cell 3" xfId="46228" hidden="1" xr:uid="{00000000-0005-0000-0000-0000B84F0000}"/>
    <cellStyle name="Check Cell 3" xfId="46236" hidden="1" xr:uid="{00000000-0005-0000-0000-0000B94F0000}"/>
    <cellStyle name="Check Cell 3" xfId="46220" hidden="1" xr:uid="{00000000-0005-0000-0000-0000BA4F0000}"/>
    <cellStyle name="Check Cell 3" xfId="46245" hidden="1" xr:uid="{00000000-0005-0000-0000-0000BB4F0000}"/>
    <cellStyle name="Check Cell 3" xfId="46253" hidden="1" xr:uid="{00000000-0005-0000-0000-0000BC4F0000}"/>
    <cellStyle name="Check Cell 3" xfId="46268" hidden="1" xr:uid="{00000000-0005-0000-0000-0000BD4F0000}"/>
    <cellStyle name="Check Cell 3" xfId="46276" hidden="1" xr:uid="{00000000-0005-0000-0000-0000BE4F0000}"/>
    <cellStyle name="Check Cell 3" xfId="46260" hidden="1" xr:uid="{00000000-0005-0000-0000-0000BF4F0000}"/>
    <cellStyle name="Check Cell 3" xfId="46285" hidden="1" xr:uid="{00000000-0005-0000-0000-0000C04F0000}"/>
    <cellStyle name="Check Cell 3" xfId="46293" hidden="1" xr:uid="{00000000-0005-0000-0000-0000C14F0000}"/>
    <cellStyle name="Check Cell 3" xfId="46301" hidden="1" xr:uid="{00000000-0005-0000-0000-0000C24F0000}"/>
    <cellStyle name="Check Cell 3" xfId="46308" hidden="1" xr:uid="{00000000-0005-0000-0000-0000C34F0000}"/>
    <cellStyle name="Check Cell 3" xfId="46317" hidden="1" xr:uid="{00000000-0005-0000-0000-0000C44F0000}"/>
    <cellStyle name="Check Cell 3" xfId="46204" hidden="1" xr:uid="{00000000-0005-0000-0000-0000C54F0000}"/>
    <cellStyle name="Check Cell 3" xfId="45323" hidden="1" xr:uid="{00000000-0005-0000-0000-0000C64F0000}"/>
    <cellStyle name="Check Cell 3" xfId="46331" hidden="1" xr:uid="{00000000-0005-0000-0000-0000C74F0000}"/>
    <cellStyle name="Check Cell 3" xfId="46339" hidden="1" xr:uid="{00000000-0005-0000-0000-0000C84F0000}"/>
    <cellStyle name="Check Cell 3" xfId="46323" hidden="1" xr:uid="{00000000-0005-0000-0000-0000C94F0000}"/>
    <cellStyle name="Check Cell 3" xfId="46348" hidden="1" xr:uid="{00000000-0005-0000-0000-0000CA4F0000}"/>
    <cellStyle name="Check Cell 3" xfId="46356" hidden="1" xr:uid="{00000000-0005-0000-0000-0000CB4F0000}"/>
    <cellStyle name="Check Cell 3" xfId="46371" hidden="1" xr:uid="{00000000-0005-0000-0000-0000CC4F0000}"/>
    <cellStyle name="Check Cell 3" xfId="46379" hidden="1" xr:uid="{00000000-0005-0000-0000-0000CD4F0000}"/>
    <cellStyle name="Check Cell 3" xfId="46363" hidden="1" xr:uid="{00000000-0005-0000-0000-0000CE4F0000}"/>
    <cellStyle name="Check Cell 3" xfId="46388" hidden="1" xr:uid="{00000000-0005-0000-0000-0000CF4F0000}"/>
    <cellStyle name="Check Cell 3" xfId="46396" hidden="1" xr:uid="{00000000-0005-0000-0000-0000D04F0000}"/>
    <cellStyle name="Check Cell 3" xfId="46404" hidden="1" xr:uid="{00000000-0005-0000-0000-0000D14F0000}"/>
    <cellStyle name="Check Cell 3" xfId="46411" hidden="1" xr:uid="{00000000-0005-0000-0000-0000D24F0000}"/>
    <cellStyle name="Check Cell 3" xfId="46420" hidden="1" xr:uid="{00000000-0005-0000-0000-0000D34F0000}"/>
    <cellStyle name="Check Cell 3" xfId="46427" hidden="1" xr:uid="{00000000-0005-0000-0000-0000D44F0000}"/>
    <cellStyle name="Check Cell 3" xfId="46426" hidden="1" xr:uid="{00000000-0005-0000-0000-0000D54F0000}"/>
    <cellStyle name="Check Cell 3" xfId="46441" hidden="1" xr:uid="{00000000-0005-0000-0000-0000D64F0000}"/>
    <cellStyle name="Check Cell 3" xfId="46456" hidden="1" xr:uid="{00000000-0005-0000-0000-0000D74F0000}"/>
    <cellStyle name="Check Cell 3" xfId="46464" hidden="1" xr:uid="{00000000-0005-0000-0000-0000D84F0000}"/>
    <cellStyle name="Check Cell 3" xfId="46448" hidden="1" xr:uid="{00000000-0005-0000-0000-0000D94F0000}"/>
    <cellStyle name="Check Cell 3" xfId="46473" hidden="1" xr:uid="{00000000-0005-0000-0000-0000DA4F0000}"/>
    <cellStyle name="Check Cell 3" xfId="46481" hidden="1" xr:uid="{00000000-0005-0000-0000-0000DB4F0000}"/>
    <cellStyle name="Check Cell 3" xfId="46496" hidden="1" xr:uid="{00000000-0005-0000-0000-0000DC4F0000}"/>
    <cellStyle name="Check Cell 3" xfId="46504" hidden="1" xr:uid="{00000000-0005-0000-0000-0000DD4F0000}"/>
    <cellStyle name="Check Cell 3" xfId="46488" hidden="1" xr:uid="{00000000-0005-0000-0000-0000DE4F0000}"/>
    <cellStyle name="Check Cell 3" xfId="46513" hidden="1" xr:uid="{00000000-0005-0000-0000-0000DF4F0000}"/>
    <cellStyle name="Check Cell 3" xfId="46521" hidden="1" xr:uid="{00000000-0005-0000-0000-0000E04F0000}"/>
    <cellStyle name="Check Cell 3" xfId="46529" hidden="1" xr:uid="{00000000-0005-0000-0000-0000E14F0000}"/>
    <cellStyle name="Check Cell 3" xfId="46536" hidden="1" xr:uid="{00000000-0005-0000-0000-0000E24F0000}"/>
    <cellStyle name="Check Cell 3" xfId="46545" hidden="1" xr:uid="{00000000-0005-0000-0000-0000E34F0000}"/>
    <cellStyle name="Check Cell 3" xfId="46431" hidden="1" xr:uid="{00000000-0005-0000-0000-0000E44F0000}"/>
    <cellStyle name="Check Cell 3" xfId="46558" hidden="1" xr:uid="{00000000-0005-0000-0000-0000E54F0000}"/>
    <cellStyle name="Check Cell 3" xfId="46573" hidden="1" xr:uid="{00000000-0005-0000-0000-0000E64F0000}"/>
    <cellStyle name="Check Cell 3" xfId="46581" hidden="1" xr:uid="{00000000-0005-0000-0000-0000E74F0000}"/>
    <cellStyle name="Check Cell 3" xfId="46565" hidden="1" xr:uid="{00000000-0005-0000-0000-0000E84F0000}"/>
    <cellStyle name="Check Cell 3" xfId="46590" hidden="1" xr:uid="{00000000-0005-0000-0000-0000E94F0000}"/>
    <cellStyle name="Check Cell 3" xfId="46598" hidden="1" xr:uid="{00000000-0005-0000-0000-0000EA4F0000}"/>
    <cellStyle name="Check Cell 3" xfId="46613" hidden="1" xr:uid="{00000000-0005-0000-0000-0000EB4F0000}"/>
    <cellStyle name="Check Cell 3" xfId="46621" hidden="1" xr:uid="{00000000-0005-0000-0000-0000EC4F0000}"/>
    <cellStyle name="Check Cell 3" xfId="46605" hidden="1" xr:uid="{00000000-0005-0000-0000-0000ED4F0000}"/>
    <cellStyle name="Check Cell 3" xfId="46630" hidden="1" xr:uid="{00000000-0005-0000-0000-0000EE4F0000}"/>
    <cellStyle name="Check Cell 3" xfId="46638" hidden="1" xr:uid="{00000000-0005-0000-0000-0000EF4F0000}"/>
    <cellStyle name="Check Cell 3" xfId="46646" hidden="1" xr:uid="{00000000-0005-0000-0000-0000F04F0000}"/>
    <cellStyle name="Check Cell 3" xfId="46653" hidden="1" xr:uid="{00000000-0005-0000-0000-0000F14F0000}"/>
    <cellStyle name="Check Cell 3" xfId="46662" hidden="1" xr:uid="{00000000-0005-0000-0000-0000F24F0000}"/>
    <cellStyle name="Check Cell 3" xfId="46549" hidden="1" xr:uid="{00000000-0005-0000-0000-0000F34F0000}"/>
    <cellStyle name="Check Cell 3" xfId="45728" hidden="1" xr:uid="{00000000-0005-0000-0000-0000F44F0000}"/>
    <cellStyle name="Check Cell 3" xfId="46676" hidden="1" xr:uid="{00000000-0005-0000-0000-0000F54F0000}"/>
    <cellStyle name="Check Cell 3" xfId="46684" hidden="1" xr:uid="{00000000-0005-0000-0000-0000F64F0000}"/>
    <cellStyle name="Check Cell 3" xfId="46668" hidden="1" xr:uid="{00000000-0005-0000-0000-0000F74F0000}"/>
    <cellStyle name="Check Cell 3" xfId="46693" hidden="1" xr:uid="{00000000-0005-0000-0000-0000F84F0000}"/>
    <cellStyle name="Check Cell 3" xfId="46701" hidden="1" xr:uid="{00000000-0005-0000-0000-0000F94F0000}"/>
    <cellStyle name="Check Cell 3" xfId="46716" hidden="1" xr:uid="{00000000-0005-0000-0000-0000FA4F0000}"/>
    <cellStyle name="Check Cell 3" xfId="46724" hidden="1" xr:uid="{00000000-0005-0000-0000-0000FB4F0000}"/>
    <cellStyle name="Check Cell 3" xfId="46708" hidden="1" xr:uid="{00000000-0005-0000-0000-0000FC4F0000}"/>
    <cellStyle name="Check Cell 3" xfId="46733" hidden="1" xr:uid="{00000000-0005-0000-0000-0000FD4F0000}"/>
    <cellStyle name="Check Cell 3" xfId="46741" hidden="1" xr:uid="{00000000-0005-0000-0000-0000FE4F0000}"/>
    <cellStyle name="Check Cell 3" xfId="46749" hidden="1" xr:uid="{00000000-0005-0000-0000-0000FF4F0000}"/>
    <cellStyle name="Check Cell 3" xfId="46756" hidden="1" xr:uid="{00000000-0005-0000-0000-000000500000}"/>
    <cellStyle name="Check Cell 3" xfId="46765" hidden="1" xr:uid="{00000000-0005-0000-0000-000001500000}"/>
    <cellStyle name="Check Cell 3" xfId="46773" hidden="1" xr:uid="{00000000-0005-0000-0000-000002500000}"/>
    <cellStyle name="Check Cell 3" xfId="46781" hidden="1" xr:uid="{00000000-0005-0000-0000-000003500000}"/>
    <cellStyle name="Check Cell 3" xfId="46809" hidden="1" xr:uid="{00000000-0005-0000-0000-000004500000}"/>
    <cellStyle name="Check Cell 3" xfId="46824" hidden="1" xr:uid="{00000000-0005-0000-0000-000005500000}"/>
    <cellStyle name="Check Cell 3" xfId="46832" hidden="1" xr:uid="{00000000-0005-0000-0000-000006500000}"/>
    <cellStyle name="Check Cell 3" xfId="46816" hidden="1" xr:uid="{00000000-0005-0000-0000-000007500000}"/>
    <cellStyle name="Check Cell 3" xfId="46841" hidden="1" xr:uid="{00000000-0005-0000-0000-000008500000}"/>
    <cellStyle name="Check Cell 3" xfId="46849" hidden="1" xr:uid="{00000000-0005-0000-0000-000009500000}"/>
    <cellStyle name="Check Cell 3" xfId="46864" hidden="1" xr:uid="{00000000-0005-0000-0000-00000A500000}"/>
    <cellStyle name="Check Cell 3" xfId="46872" hidden="1" xr:uid="{00000000-0005-0000-0000-00000B500000}"/>
    <cellStyle name="Check Cell 3" xfId="46856" hidden="1" xr:uid="{00000000-0005-0000-0000-00000C500000}"/>
    <cellStyle name="Check Cell 3" xfId="46881" hidden="1" xr:uid="{00000000-0005-0000-0000-00000D500000}"/>
    <cellStyle name="Check Cell 3" xfId="46889" hidden="1" xr:uid="{00000000-0005-0000-0000-00000E500000}"/>
    <cellStyle name="Check Cell 3" xfId="46897" hidden="1" xr:uid="{00000000-0005-0000-0000-00000F500000}"/>
    <cellStyle name="Check Cell 3" xfId="46904" hidden="1" xr:uid="{00000000-0005-0000-0000-000010500000}"/>
    <cellStyle name="Check Cell 3" xfId="46913" hidden="1" xr:uid="{00000000-0005-0000-0000-000011500000}"/>
    <cellStyle name="Check Cell 3" xfId="46799" hidden="1" xr:uid="{00000000-0005-0000-0000-000012500000}"/>
    <cellStyle name="Check Cell 3" xfId="46926" hidden="1" xr:uid="{00000000-0005-0000-0000-000013500000}"/>
    <cellStyle name="Check Cell 3" xfId="46941" hidden="1" xr:uid="{00000000-0005-0000-0000-000014500000}"/>
    <cellStyle name="Check Cell 3" xfId="46949" hidden="1" xr:uid="{00000000-0005-0000-0000-000015500000}"/>
    <cellStyle name="Check Cell 3" xfId="46933" hidden="1" xr:uid="{00000000-0005-0000-0000-000016500000}"/>
    <cellStyle name="Check Cell 3" xfId="46958" hidden="1" xr:uid="{00000000-0005-0000-0000-000017500000}"/>
    <cellStyle name="Check Cell 3" xfId="46966" hidden="1" xr:uid="{00000000-0005-0000-0000-000018500000}"/>
    <cellStyle name="Check Cell 3" xfId="46981" hidden="1" xr:uid="{00000000-0005-0000-0000-000019500000}"/>
    <cellStyle name="Check Cell 3" xfId="46989" hidden="1" xr:uid="{00000000-0005-0000-0000-00001A500000}"/>
    <cellStyle name="Check Cell 3" xfId="46973" hidden="1" xr:uid="{00000000-0005-0000-0000-00001B500000}"/>
    <cellStyle name="Check Cell 3" xfId="46998" hidden="1" xr:uid="{00000000-0005-0000-0000-00001C500000}"/>
    <cellStyle name="Check Cell 3" xfId="47006" hidden="1" xr:uid="{00000000-0005-0000-0000-00001D500000}"/>
    <cellStyle name="Check Cell 3" xfId="47014" hidden="1" xr:uid="{00000000-0005-0000-0000-00001E500000}"/>
    <cellStyle name="Check Cell 3" xfId="47021" hidden="1" xr:uid="{00000000-0005-0000-0000-00001F500000}"/>
    <cellStyle name="Check Cell 3" xfId="47030" hidden="1" xr:uid="{00000000-0005-0000-0000-000020500000}"/>
    <cellStyle name="Check Cell 3" xfId="46917" hidden="1" xr:uid="{00000000-0005-0000-0000-000021500000}"/>
    <cellStyle name="Check Cell 3" xfId="46791" hidden="1" xr:uid="{00000000-0005-0000-0000-000022500000}"/>
    <cellStyle name="Check Cell 3" xfId="47044" hidden="1" xr:uid="{00000000-0005-0000-0000-000023500000}"/>
    <cellStyle name="Check Cell 3" xfId="47052" hidden="1" xr:uid="{00000000-0005-0000-0000-000024500000}"/>
    <cellStyle name="Check Cell 3" xfId="47036" hidden="1" xr:uid="{00000000-0005-0000-0000-000025500000}"/>
    <cellStyle name="Check Cell 3" xfId="47061" hidden="1" xr:uid="{00000000-0005-0000-0000-000026500000}"/>
    <cellStyle name="Check Cell 3" xfId="47069" hidden="1" xr:uid="{00000000-0005-0000-0000-000027500000}"/>
    <cellStyle name="Check Cell 3" xfId="47084" hidden="1" xr:uid="{00000000-0005-0000-0000-000028500000}"/>
    <cellStyle name="Check Cell 3" xfId="47092" hidden="1" xr:uid="{00000000-0005-0000-0000-000029500000}"/>
    <cellStyle name="Check Cell 3" xfId="47076" hidden="1" xr:uid="{00000000-0005-0000-0000-00002A500000}"/>
    <cellStyle name="Check Cell 3" xfId="47101" hidden="1" xr:uid="{00000000-0005-0000-0000-00002B500000}"/>
    <cellStyle name="Check Cell 3" xfId="47109" hidden="1" xr:uid="{00000000-0005-0000-0000-00002C500000}"/>
    <cellStyle name="Check Cell 3" xfId="47117" hidden="1" xr:uid="{00000000-0005-0000-0000-00002D500000}"/>
    <cellStyle name="Check Cell 3" xfId="47124" hidden="1" xr:uid="{00000000-0005-0000-0000-00002E500000}"/>
    <cellStyle name="Check Cell 3" xfId="47133" hidden="1" xr:uid="{00000000-0005-0000-0000-00002F500000}"/>
    <cellStyle name="Check Cell 3" xfId="34849" hidden="1" xr:uid="{00000000-0005-0000-0000-000030500000}"/>
    <cellStyle name="Check Cell 3" xfId="42901" hidden="1" xr:uid="{00000000-0005-0000-0000-000031500000}"/>
    <cellStyle name="Check Cell 3" xfId="38504" hidden="1" xr:uid="{00000000-0005-0000-0000-000032500000}"/>
    <cellStyle name="Check Cell 3" xfId="38130" hidden="1" xr:uid="{00000000-0005-0000-0000-000033500000}"/>
    <cellStyle name="Check Cell 3" xfId="37535" hidden="1" xr:uid="{00000000-0005-0000-0000-000034500000}"/>
    <cellStyle name="Check Cell 3" xfId="38134" hidden="1" xr:uid="{00000000-0005-0000-0000-000035500000}"/>
    <cellStyle name="Check Cell 3" xfId="43334" hidden="1" xr:uid="{00000000-0005-0000-0000-000036500000}"/>
    <cellStyle name="Check Cell 3" xfId="43070" hidden="1" xr:uid="{00000000-0005-0000-0000-000037500000}"/>
    <cellStyle name="Check Cell 3" xfId="43335" hidden="1" xr:uid="{00000000-0005-0000-0000-000038500000}"/>
    <cellStyle name="Check Cell 3" xfId="34837" hidden="1" xr:uid="{00000000-0005-0000-0000-000039500000}"/>
    <cellStyle name="Check Cell 3" xfId="34825" hidden="1" xr:uid="{00000000-0005-0000-0000-00003A500000}"/>
    <cellStyle name="Check Cell 3" xfId="47139" hidden="1" xr:uid="{00000000-0005-0000-0000-00003B500000}"/>
    <cellStyle name="Check Cell 3" xfId="47147" hidden="1" xr:uid="{00000000-0005-0000-0000-00003C500000}"/>
    <cellStyle name="Check Cell 3" xfId="47154" hidden="1" xr:uid="{00000000-0005-0000-0000-00003D500000}"/>
    <cellStyle name="Check Cell 3" xfId="47163" hidden="1" xr:uid="{00000000-0005-0000-0000-00003E500000}"/>
    <cellStyle name="Check Cell 3" xfId="47171" hidden="1" xr:uid="{00000000-0005-0000-0000-00003F500000}"/>
    <cellStyle name="Check Cell 3" xfId="47187" hidden="1" xr:uid="{00000000-0005-0000-0000-000040500000}"/>
    <cellStyle name="Check Cell 3" xfId="47202" hidden="1" xr:uid="{00000000-0005-0000-0000-000041500000}"/>
    <cellStyle name="Check Cell 3" xfId="47210" hidden="1" xr:uid="{00000000-0005-0000-0000-000042500000}"/>
    <cellStyle name="Check Cell 3" xfId="47194" hidden="1" xr:uid="{00000000-0005-0000-0000-000043500000}"/>
    <cellStyle name="Check Cell 3" xfId="47219" hidden="1" xr:uid="{00000000-0005-0000-0000-000044500000}"/>
    <cellStyle name="Check Cell 3" xfId="47227" hidden="1" xr:uid="{00000000-0005-0000-0000-000045500000}"/>
    <cellStyle name="Check Cell 3" xfId="47242" hidden="1" xr:uid="{00000000-0005-0000-0000-000046500000}"/>
    <cellStyle name="Check Cell 3" xfId="47250" hidden="1" xr:uid="{00000000-0005-0000-0000-000047500000}"/>
    <cellStyle name="Check Cell 3" xfId="47234" hidden="1" xr:uid="{00000000-0005-0000-0000-000048500000}"/>
    <cellStyle name="Check Cell 3" xfId="47259" hidden="1" xr:uid="{00000000-0005-0000-0000-000049500000}"/>
    <cellStyle name="Check Cell 3" xfId="47267" hidden="1" xr:uid="{00000000-0005-0000-0000-00004A500000}"/>
    <cellStyle name="Check Cell 3" xfId="47275" hidden="1" xr:uid="{00000000-0005-0000-0000-00004B500000}"/>
    <cellStyle name="Check Cell 3" xfId="47282" hidden="1" xr:uid="{00000000-0005-0000-0000-00004C500000}"/>
    <cellStyle name="Check Cell 3" xfId="47291" hidden="1" xr:uid="{00000000-0005-0000-0000-00004D500000}"/>
    <cellStyle name="Check Cell 3" xfId="47299" hidden="1" xr:uid="{00000000-0005-0000-0000-00004E500000}"/>
    <cellStyle name="Check Cell 3" xfId="47178" hidden="1" xr:uid="{00000000-0005-0000-0000-00004F500000}"/>
    <cellStyle name="Check Cell 3" xfId="47307" hidden="1" xr:uid="{00000000-0005-0000-0000-000050500000}"/>
    <cellStyle name="Check Cell 3" xfId="47322" hidden="1" xr:uid="{00000000-0005-0000-0000-000051500000}"/>
    <cellStyle name="Check Cell 3" xfId="47330" hidden="1" xr:uid="{00000000-0005-0000-0000-000052500000}"/>
    <cellStyle name="Check Cell 3" xfId="47314" hidden="1" xr:uid="{00000000-0005-0000-0000-000053500000}"/>
    <cellStyle name="Check Cell 3" xfId="47339" hidden="1" xr:uid="{00000000-0005-0000-0000-000054500000}"/>
    <cellStyle name="Check Cell 3" xfId="47347" hidden="1" xr:uid="{00000000-0005-0000-0000-000055500000}"/>
    <cellStyle name="Check Cell 3" xfId="47362" hidden="1" xr:uid="{00000000-0005-0000-0000-000056500000}"/>
    <cellStyle name="Check Cell 3" xfId="47370" hidden="1" xr:uid="{00000000-0005-0000-0000-000057500000}"/>
    <cellStyle name="Check Cell 3" xfId="47354" hidden="1" xr:uid="{00000000-0005-0000-0000-000058500000}"/>
    <cellStyle name="Check Cell 3" xfId="47379" hidden="1" xr:uid="{00000000-0005-0000-0000-000059500000}"/>
    <cellStyle name="Check Cell 3" xfId="47387" hidden="1" xr:uid="{00000000-0005-0000-0000-00005A500000}"/>
    <cellStyle name="Check Cell 3" xfId="47395" hidden="1" xr:uid="{00000000-0005-0000-0000-00005B500000}"/>
    <cellStyle name="Check Cell 3" xfId="47402" hidden="1" xr:uid="{00000000-0005-0000-0000-00005C500000}"/>
    <cellStyle name="Check Cell 3" xfId="47411" hidden="1" xr:uid="{00000000-0005-0000-0000-00005D500000}"/>
    <cellStyle name="Check Cell 3" xfId="47419" hidden="1" xr:uid="{00000000-0005-0000-0000-00005E500000}"/>
    <cellStyle name="Check Cell 3" xfId="47427" hidden="1" xr:uid="{00000000-0005-0000-0000-00005F500000}"/>
    <cellStyle name="Check Cell 3" xfId="47435" hidden="1" xr:uid="{00000000-0005-0000-0000-000060500000}"/>
    <cellStyle name="Check Cell 3" xfId="47450" hidden="1" xr:uid="{00000000-0005-0000-0000-000061500000}"/>
    <cellStyle name="Check Cell 3" xfId="47458" hidden="1" xr:uid="{00000000-0005-0000-0000-000062500000}"/>
    <cellStyle name="Check Cell 3" xfId="47442" hidden="1" xr:uid="{00000000-0005-0000-0000-000063500000}"/>
    <cellStyle name="Check Cell 3" xfId="47467" hidden="1" xr:uid="{00000000-0005-0000-0000-000064500000}"/>
    <cellStyle name="Check Cell 3" xfId="47475" hidden="1" xr:uid="{00000000-0005-0000-0000-000065500000}"/>
    <cellStyle name="Check Cell 3" xfId="47490" hidden="1" xr:uid="{00000000-0005-0000-0000-000066500000}"/>
    <cellStyle name="Check Cell 3" xfId="47498" hidden="1" xr:uid="{00000000-0005-0000-0000-000067500000}"/>
    <cellStyle name="Check Cell 3" xfId="47482" hidden="1" xr:uid="{00000000-0005-0000-0000-000068500000}"/>
    <cellStyle name="Check Cell 3" xfId="47507" hidden="1" xr:uid="{00000000-0005-0000-0000-000069500000}"/>
    <cellStyle name="Check Cell 3" xfId="47515" hidden="1" xr:uid="{00000000-0005-0000-0000-00006A500000}"/>
    <cellStyle name="Check Cell 3" xfId="47523" hidden="1" xr:uid="{00000000-0005-0000-0000-00006B500000}"/>
    <cellStyle name="Check Cell 3" xfId="47530" hidden="1" xr:uid="{00000000-0005-0000-0000-00006C500000}"/>
    <cellStyle name="Check Cell 3" xfId="47539" hidden="1" xr:uid="{00000000-0005-0000-0000-00006D500000}"/>
    <cellStyle name="Check Cell 3" xfId="47547" hidden="1" xr:uid="{00000000-0005-0000-0000-00006E500000}"/>
    <cellStyle name="Check Cell 3" xfId="47555" hidden="1" xr:uid="{00000000-0005-0000-0000-00006F500000}"/>
    <cellStyle name="Check Cell 3" xfId="47563" hidden="1" xr:uid="{00000000-0005-0000-0000-000070500000}"/>
    <cellStyle name="Check Cell 3" xfId="47578" hidden="1" xr:uid="{00000000-0005-0000-0000-000071500000}"/>
    <cellStyle name="Check Cell 3" xfId="47586" hidden="1" xr:uid="{00000000-0005-0000-0000-000072500000}"/>
    <cellStyle name="Check Cell 3" xfId="47570" hidden="1" xr:uid="{00000000-0005-0000-0000-000073500000}"/>
    <cellStyle name="Check Cell 3" xfId="47595" hidden="1" xr:uid="{00000000-0005-0000-0000-000074500000}"/>
    <cellStyle name="Check Cell 3" xfId="47603" hidden="1" xr:uid="{00000000-0005-0000-0000-000075500000}"/>
    <cellStyle name="Check Cell 3" xfId="47618" hidden="1" xr:uid="{00000000-0005-0000-0000-000076500000}"/>
    <cellStyle name="Check Cell 3" xfId="47626" hidden="1" xr:uid="{00000000-0005-0000-0000-000077500000}"/>
    <cellStyle name="Check Cell 3" xfId="47610" hidden="1" xr:uid="{00000000-0005-0000-0000-000078500000}"/>
    <cellStyle name="Check Cell 3" xfId="47635" hidden="1" xr:uid="{00000000-0005-0000-0000-000079500000}"/>
    <cellStyle name="Check Cell 3" xfId="47643" hidden="1" xr:uid="{00000000-0005-0000-0000-00007A500000}"/>
    <cellStyle name="Check Cell 3" xfId="47651" hidden="1" xr:uid="{00000000-0005-0000-0000-00007B500000}"/>
    <cellStyle name="Check Cell 3" xfId="47658" hidden="1" xr:uid="{00000000-0005-0000-0000-00007C500000}"/>
    <cellStyle name="Check Cell 3" xfId="47667" hidden="1" xr:uid="{00000000-0005-0000-0000-00007D500000}"/>
    <cellStyle name="Check Cell 3" xfId="47675" hidden="1" xr:uid="{00000000-0005-0000-0000-00007E500000}"/>
    <cellStyle name="Check Cell 3" xfId="47686" hidden="1" xr:uid="{00000000-0005-0000-0000-00007F500000}"/>
    <cellStyle name="Check Cell 3" xfId="47742" hidden="1" xr:uid="{00000000-0005-0000-0000-000080500000}"/>
    <cellStyle name="Check Cell 3" xfId="47770" hidden="1" xr:uid="{00000000-0005-0000-0000-000081500000}"/>
    <cellStyle name="Check Cell 3" xfId="47785" hidden="1" xr:uid="{00000000-0005-0000-0000-000082500000}"/>
    <cellStyle name="Check Cell 3" xfId="47793" hidden="1" xr:uid="{00000000-0005-0000-0000-000083500000}"/>
    <cellStyle name="Check Cell 3" xfId="47777" hidden="1" xr:uid="{00000000-0005-0000-0000-000084500000}"/>
    <cellStyle name="Check Cell 3" xfId="47803" hidden="1" xr:uid="{00000000-0005-0000-0000-000085500000}"/>
    <cellStyle name="Check Cell 3" xfId="47811" hidden="1" xr:uid="{00000000-0005-0000-0000-000086500000}"/>
    <cellStyle name="Check Cell 3" xfId="47826" hidden="1" xr:uid="{00000000-0005-0000-0000-000087500000}"/>
    <cellStyle name="Check Cell 3" xfId="47834" hidden="1" xr:uid="{00000000-0005-0000-0000-000088500000}"/>
    <cellStyle name="Check Cell 3" xfId="47818" hidden="1" xr:uid="{00000000-0005-0000-0000-000089500000}"/>
    <cellStyle name="Check Cell 3" xfId="47844" hidden="1" xr:uid="{00000000-0005-0000-0000-00008A500000}"/>
    <cellStyle name="Check Cell 3" xfId="47852" hidden="1" xr:uid="{00000000-0005-0000-0000-00008B500000}"/>
    <cellStyle name="Check Cell 3" xfId="47860" hidden="1" xr:uid="{00000000-0005-0000-0000-00008C500000}"/>
    <cellStyle name="Check Cell 3" xfId="47867" hidden="1" xr:uid="{00000000-0005-0000-0000-00008D500000}"/>
    <cellStyle name="Check Cell 3" xfId="47878" hidden="1" xr:uid="{00000000-0005-0000-0000-00008E500000}"/>
    <cellStyle name="Check Cell 3" xfId="47760" hidden="1" xr:uid="{00000000-0005-0000-0000-00008F500000}"/>
    <cellStyle name="Check Cell 3" xfId="47892" hidden="1" xr:uid="{00000000-0005-0000-0000-000090500000}"/>
    <cellStyle name="Check Cell 3" xfId="47907" hidden="1" xr:uid="{00000000-0005-0000-0000-000091500000}"/>
    <cellStyle name="Check Cell 3" xfId="47915" hidden="1" xr:uid="{00000000-0005-0000-0000-000092500000}"/>
    <cellStyle name="Check Cell 3" xfId="47899" hidden="1" xr:uid="{00000000-0005-0000-0000-000093500000}"/>
    <cellStyle name="Check Cell 3" xfId="47924" hidden="1" xr:uid="{00000000-0005-0000-0000-000094500000}"/>
    <cellStyle name="Check Cell 3" xfId="47932" hidden="1" xr:uid="{00000000-0005-0000-0000-000095500000}"/>
    <cellStyle name="Check Cell 3" xfId="47947" hidden="1" xr:uid="{00000000-0005-0000-0000-000096500000}"/>
    <cellStyle name="Check Cell 3" xfId="47955" hidden="1" xr:uid="{00000000-0005-0000-0000-000097500000}"/>
    <cellStyle name="Check Cell 3" xfId="47939" hidden="1" xr:uid="{00000000-0005-0000-0000-000098500000}"/>
    <cellStyle name="Check Cell 3" xfId="47964" hidden="1" xr:uid="{00000000-0005-0000-0000-000099500000}"/>
    <cellStyle name="Check Cell 3" xfId="47972" hidden="1" xr:uid="{00000000-0005-0000-0000-00009A500000}"/>
    <cellStyle name="Check Cell 3" xfId="47980" hidden="1" xr:uid="{00000000-0005-0000-0000-00009B500000}"/>
    <cellStyle name="Check Cell 3" xfId="47987" hidden="1" xr:uid="{00000000-0005-0000-0000-00009C500000}"/>
    <cellStyle name="Check Cell 3" xfId="47996" hidden="1" xr:uid="{00000000-0005-0000-0000-00009D500000}"/>
    <cellStyle name="Check Cell 3" xfId="47883" hidden="1" xr:uid="{00000000-0005-0000-0000-00009E500000}"/>
    <cellStyle name="Check Cell 3" xfId="47752" hidden="1" xr:uid="{00000000-0005-0000-0000-00009F500000}"/>
    <cellStyle name="Check Cell 3" xfId="48010" hidden="1" xr:uid="{00000000-0005-0000-0000-0000A0500000}"/>
    <cellStyle name="Check Cell 3" xfId="48018" hidden="1" xr:uid="{00000000-0005-0000-0000-0000A1500000}"/>
    <cellStyle name="Check Cell 3" xfId="48002" hidden="1" xr:uid="{00000000-0005-0000-0000-0000A2500000}"/>
    <cellStyle name="Check Cell 3" xfId="48027" hidden="1" xr:uid="{00000000-0005-0000-0000-0000A3500000}"/>
    <cellStyle name="Check Cell 3" xfId="48035" hidden="1" xr:uid="{00000000-0005-0000-0000-0000A4500000}"/>
    <cellStyle name="Check Cell 3" xfId="48050" hidden="1" xr:uid="{00000000-0005-0000-0000-0000A5500000}"/>
    <cellStyle name="Check Cell 3" xfId="48058" hidden="1" xr:uid="{00000000-0005-0000-0000-0000A6500000}"/>
    <cellStyle name="Check Cell 3" xfId="48042" hidden="1" xr:uid="{00000000-0005-0000-0000-0000A7500000}"/>
    <cellStyle name="Check Cell 3" xfId="48067" hidden="1" xr:uid="{00000000-0005-0000-0000-0000A8500000}"/>
    <cellStyle name="Check Cell 3" xfId="48075" hidden="1" xr:uid="{00000000-0005-0000-0000-0000A9500000}"/>
    <cellStyle name="Check Cell 3" xfId="48083" hidden="1" xr:uid="{00000000-0005-0000-0000-0000AA500000}"/>
    <cellStyle name="Check Cell 3" xfId="48090" hidden="1" xr:uid="{00000000-0005-0000-0000-0000AB500000}"/>
    <cellStyle name="Check Cell 3" xfId="48099" hidden="1" xr:uid="{00000000-0005-0000-0000-0000AC500000}"/>
    <cellStyle name="Check Cell 3" xfId="47734" hidden="1" xr:uid="{00000000-0005-0000-0000-0000AD500000}"/>
    <cellStyle name="Check Cell 3" xfId="48126" hidden="1" xr:uid="{00000000-0005-0000-0000-0000AE500000}"/>
    <cellStyle name="Check Cell 3" xfId="48154" hidden="1" xr:uid="{00000000-0005-0000-0000-0000AF500000}"/>
    <cellStyle name="Check Cell 3" xfId="48169" hidden="1" xr:uid="{00000000-0005-0000-0000-0000B0500000}"/>
    <cellStyle name="Check Cell 3" xfId="48177" hidden="1" xr:uid="{00000000-0005-0000-0000-0000B1500000}"/>
    <cellStyle name="Check Cell 3" xfId="48161" hidden="1" xr:uid="{00000000-0005-0000-0000-0000B2500000}"/>
    <cellStyle name="Check Cell 3" xfId="48187" hidden="1" xr:uid="{00000000-0005-0000-0000-0000B3500000}"/>
    <cellStyle name="Check Cell 3" xfId="48195" hidden="1" xr:uid="{00000000-0005-0000-0000-0000B4500000}"/>
    <cellStyle name="Check Cell 3" xfId="48210" hidden="1" xr:uid="{00000000-0005-0000-0000-0000B5500000}"/>
    <cellStyle name="Check Cell 3" xfId="48218" hidden="1" xr:uid="{00000000-0005-0000-0000-0000B6500000}"/>
    <cellStyle name="Check Cell 3" xfId="48202" hidden="1" xr:uid="{00000000-0005-0000-0000-0000B7500000}"/>
    <cellStyle name="Check Cell 3" xfId="48227" hidden="1" xr:uid="{00000000-0005-0000-0000-0000B8500000}"/>
    <cellStyle name="Check Cell 3" xfId="48236" hidden="1" xr:uid="{00000000-0005-0000-0000-0000B9500000}"/>
    <cellStyle name="Check Cell 3" xfId="48244" hidden="1" xr:uid="{00000000-0005-0000-0000-0000BA500000}"/>
    <cellStyle name="Check Cell 3" xfId="48251" hidden="1" xr:uid="{00000000-0005-0000-0000-0000BB500000}"/>
    <cellStyle name="Check Cell 3" xfId="48260" hidden="1" xr:uid="{00000000-0005-0000-0000-0000BC500000}"/>
    <cellStyle name="Check Cell 3" xfId="48144" hidden="1" xr:uid="{00000000-0005-0000-0000-0000BD500000}"/>
    <cellStyle name="Check Cell 3" xfId="48273" hidden="1" xr:uid="{00000000-0005-0000-0000-0000BE500000}"/>
    <cellStyle name="Check Cell 3" xfId="48288" hidden="1" xr:uid="{00000000-0005-0000-0000-0000BF500000}"/>
    <cellStyle name="Check Cell 3" xfId="48296" hidden="1" xr:uid="{00000000-0005-0000-0000-0000C0500000}"/>
    <cellStyle name="Check Cell 3" xfId="48280" hidden="1" xr:uid="{00000000-0005-0000-0000-0000C1500000}"/>
    <cellStyle name="Check Cell 3" xfId="48305" hidden="1" xr:uid="{00000000-0005-0000-0000-0000C2500000}"/>
    <cellStyle name="Check Cell 3" xfId="48313" hidden="1" xr:uid="{00000000-0005-0000-0000-0000C3500000}"/>
    <cellStyle name="Check Cell 3" xfId="48328" hidden="1" xr:uid="{00000000-0005-0000-0000-0000C4500000}"/>
    <cellStyle name="Check Cell 3" xfId="48336" hidden="1" xr:uid="{00000000-0005-0000-0000-0000C5500000}"/>
    <cellStyle name="Check Cell 3" xfId="48320" hidden="1" xr:uid="{00000000-0005-0000-0000-0000C6500000}"/>
    <cellStyle name="Check Cell 3" xfId="48345" hidden="1" xr:uid="{00000000-0005-0000-0000-0000C7500000}"/>
    <cellStyle name="Check Cell 3" xfId="48353" hidden="1" xr:uid="{00000000-0005-0000-0000-0000C8500000}"/>
    <cellStyle name="Check Cell 3" xfId="48361" hidden="1" xr:uid="{00000000-0005-0000-0000-0000C9500000}"/>
    <cellStyle name="Check Cell 3" xfId="48368" hidden="1" xr:uid="{00000000-0005-0000-0000-0000CA500000}"/>
    <cellStyle name="Check Cell 3" xfId="48377" hidden="1" xr:uid="{00000000-0005-0000-0000-0000CB500000}"/>
    <cellStyle name="Check Cell 3" xfId="48264" hidden="1" xr:uid="{00000000-0005-0000-0000-0000CC500000}"/>
    <cellStyle name="Check Cell 3" xfId="48136" hidden="1" xr:uid="{00000000-0005-0000-0000-0000CD500000}"/>
    <cellStyle name="Check Cell 3" xfId="48391" hidden="1" xr:uid="{00000000-0005-0000-0000-0000CE500000}"/>
    <cellStyle name="Check Cell 3" xfId="48399" hidden="1" xr:uid="{00000000-0005-0000-0000-0000CF500000}"/>
    <cellStyle name="Check Cell 3" xfId="48383" hidden="1" xr:uid="{00000000-0005-0000-0000-0000D0500000}"/>
    <cellStyle name="Check Cell 3" xfId="48408" hidden="1" xr:uid="{00000000-0005-0000-0000-0000D1500000}"/>
    <cellStyle name="Check Cell 3" xfId="48416" hidden="1" xr:uid="{00000000-0005-0000-0000-0000D2500000}"/>
    <cellStyle name="Check Cell 3" xfId="48431" hidden="1" xr:uid="{00000000-0005-0000-0000-0000D3500000}"/>
    <cellStyle name="Check Cell 3" xfId="48439" hidden="1" xr:uid="{00000000-0005-0000-0000-0000D4500000}"/>
    <cellStyle name="Check Cell 3" xfId="48423" hidden="1" xr:uid="{00000000-0005-0000-0000-0000D5500000}"/>
    <cellStyle name="Check Cell 3" xfId="48448" hidden="1" xr:uid="{00000000-0005-0000-0000-0000D6500000}"/>
    <cellStyle name="Check Cell 3" xfId="48456" hidden="1" xr:uid="{00000000-0005-0000-0000-0000D7500000}"/>
    <cellStyle name="Check Cell 3" xfId="48464" hidden="1" xr:uid="{00000000-0005-0000-0000-0000D8500000}"/>
    <cellStyle name="Check Cell 3" xfId="48471" hidden="1" xr:uid="{00000000-0005-0000-0000-0000D9500000}"/>
    <cellStyle name="Check Cell 3" xfId="48480" hidden="1" xr:uid="{00000000-0005-0000-0000-0000DA500000}"/>
    <cellStyle name="Check Cell 3" xfId="48182" hidden="1" xr:uid="{00000000-0005-0000-0000-0000DB500000}"/>
    <cellStyle name="Check Cell 3" xfId="47700" hidden="1" xr:uid="{00000000-0005-0000-0000-0000DC500000}"/>
    <cellStyle name="Check Cell 3" xfId="47724" hidden="1" xr:uid="{00000000-0005-0000-0000-0000DD500000}"/>
    <cellStyle name="Check Cell 3" xfId="48493" hidden="1" xr:uid="{00000000-0005-0000-0000-0000DE500000}"/>
    <cellStyle name="Check Cell 3" xfId="48501" hidden="1" xr:uid="{00000000-0005-0000-0000-0000DF500000}"/>
    <cellStyle name="Check Cell 3" xfId="47729" hidden="1" xr:uid="{00000000-0005-0000-0000-0000E0500000}"/>
    <cellStyle name="Check Cell 3" xfId="48510" hidden="1" xr:uid="{00000000-0005-0000-0000-0000E1500000}"/>
    <cellStyle name="Check Cell 3" xfId="48518" hidden="1" xr:uid="{00000000-0005-0000-0000-0000E2500000}"/>
    <cellStyle name="Check Cell 3" xfId="48533" hidden="1" xr:uid="{00000000-0005-0000-0000-0000E3500000}"/>
    <cellStyle name="Check Cell 3" xfId="48541" hidden="1" xr:uid="{00000000-0005-0000-0000-0000E4500000}"/>
    <cellStyle name="Check Cell 3" xfId="48525" hidden="1" xr:uid="{00000000-0005-0000-0000-0000E5500000}"/>
    <cellStyle name="Check Cell 3" xfId="48550" hidden="1" xr:uid="{00000000-0005-0000-0000-0000E6500000}"/>
    <cellStyle name="Check Cell 3" xfId="48558" hidden="1" xr:uid="{00000000-0005-0000-0000-0000E7500000}"/>
    <cellStyle name="Check Cell 3" xfId="48566" hidden="1" xr:uid="{00000000-0005-0000-0000-0000E8500000}"/>
    <cellStyle name="Check Cell 3" xfId="48573" hidden="1" xr:uid="{00000000-0005-0000-0000-0000E9500000}"/>
    <cellStyle name="Check Cell 3" xfId="48582" hidden="1" xr:uid="{00000000-0005-0000-0000-0000EA500000}"/>
    <cellStyle name="Check Cell 3" xfId="47716" hidden="1" xr:uid="{00000000-0005-0000-0000-0000EB500000}"/>
    <cellStyle name="Check Cell 3" xfId="48595" hidden="1" xr:uid="{00000000-0005-0000-0000-0000EC500000}"/>
    <cellStyle name="Check Cell 3" xfId="48610" hidden="1" xr:uid="{00000000-0005-0000-0000-0000ED500000}"/>
    <cellStyle name="Check Cell 3" xfId="48618" hidden="1" xr:uid="{00000000-0005-0000-0000-0000EE500000}"/>
    <cellStyle name="Check Cell 3" xfId="48602" hidden="1" xr:uid="{00000000-0005-0000-0000-0000EF500000}"/>
    <cellStyle name="Check Cell 3" xfId="48627" hidden="1" xr:uid="{00000000-0005-0000-0000-0000F0500000}"/>
    <cellStyle name="Check Cell 3" xfId="48635" hidden="1" xr:uid="{00000000-0005-0000-0000-0000F1500000}"/>
    <cellStyle name="Check Cell 3" xfId="48650" hidden="1" xr:uid="{00000000-0005-0000-0000-0000F2500000}"/>
    <cellStyle name="Check Cell 3" xfId="48658" hidden="1" xr:uid="{00000000-0005-0000-0000-0000F3500000}"/>
    <cellStyle name="Check Cell 3" xfId="48642" hidden="1" xr:uid="{00000000-0005-0000-0000-0000F4500000}"/>
    <cellStyle name="Check Cell 3" xfId="48667" hidden="1" xr:uid="{00000000-0005-0000-0000-0000F5500000}"/>
    <cellStyle name="Check Cell 3" xfId="48675" hidden="1" xr:uid="{00000000-0005-0000-0000-0000F6500000}"/>
    <cellStyle name="Check Cell 3" xfId="48683" hidden="1" xr:uid="{00000000-0005-0000-0000-0000F7500000}"/>
    <cellStyle name="Check Cell 3" xfId="48690" hidden="1" xr:uid="{00000000-0005-0000-0000-0000F8500000}"/>
    <cellStyle name="Check Cell 3" xfId="48699" hidden="1" xr:uid="{00000000-0005-0000-0000-0000F9500000}"/>
    <cellStyle name="Check Cell 3" xfId="48586" hidden="1" xr:uid="{00000000-0005-0000-0000-0000FA500000}"/>
    <cellStyle name="Check Cell 3" xfId="47709" hidden="1" xr:uid="{00000000-0005-0000-0000-0000FB500000}"/>
    <cellStyle name="Check Cell 3" xfId="48713" hidden="1" xr:uid="{00000000-0005-0000-0000-0000FC500000}"/>
    <cellStyle name="Check Cell 3" xfId="48721" hidden="1" xr:uid="{00000000-0005-0000-0000-0000FD500000}"/>
    <cellStyle name="Check Cell 3" xfId="48705" hidden="1" xr:uid="{00000000-0005-0000-0000-0000FE500000}"/>
    <cellStyle name="Check Cell 3" xfId="48730" hidden="1" xr:uid="{00000000-0005-0000-0000-0000FF500000}"/>
    <cellStyle name="Check Cell 3" xfId="48738" hidden="1" xr:uid="{00000000-0005-0000-0000-000000510000}"/>
    <cellStyle name="Check Cell 3" xfId="48753" hidden="1" xr:uid="{00000000-0005-0000-0000-000001510000}"/>
    <cellStyle name="Check Cell 3" xfId="48761" hidden="1" xr:uid="{00000000-0005-0000-0000-000002510000}"/>
    <cellStyle name="Check Cell 3" xfId="48745" hidden="1" xr:uid="{00000000-0005-0000-0000-000003510000}"/>
    <cellStyle name="Check Cell 3" xfId="48770" hidden="1" xr:uid="{00000000-0005-0000-0000-000004510000}"/>
    <cellStyle name="Check Cell 3" xfId="48778" hidden="1" xr:uid="{00000000-0005-0000-0000-000005510000}"/>
    <cellStyle name="Check Cell 3" xfId="48786" hidden="1" xr:uid="{00000000-0005-0000-0000-000006510000}"/>
    <cellStyle name="Check Cell 3" xfId="48793" hidden="1" xr:uid="{00000000-0005-0000-0000-000007510000}"/>
    <cellStyle name="Check Cell 3" xfId="48802" hidden="1" xr:uid="{00000000-0005-0000-0000-000008510000}"/>
    <cellStyle name="Check Cell 3" xfId="48809" hidden="1" xr:uid="{00000000-0005-0000-0000-000009510000}"/>
    <cellStyle name="Check Cell 3" xfId="48808" hidden="1" xr:uid="{00000000-0005-0000-0000-00000A510000}"/>
    <cellStyle name="Check Cell 3" xfId="48823" hidden="1" xr:uid="{00000000-0005-0000-0000-00000B510000}"/>
    <cellStyle name="Check Cell 3" xfId="48838" hidden="1" xr:uid="{00000000-0005-0000-0000-00000C510000}"/>
    <cellStyle name="Check Cell 3" xfId="48846" hidden="1" xr:uid="{00000000-0005-0000-0000-00000D510000}"/>
    <cellStyle name="Check Cell 3" xfId="48830" hidden="1" xr:uid="{00000000-0005-0000-0000-00000E510000}"/>
    <cellStyle name="Check Cell 3" xfId="48855" hidden="1" xr:uid="{00000000-0005-0000-0000-00000F510000}"/>
    <cellStyle name="Check Cell 3" xfId="48863" hidden="1" xr:uid="{00000000-0005-0000-0000-000010510000}"/>
    <cellStyle name="Check Cell 3" xfId="48878" hidden="1" xr:uid="{00000000-0005-0000-0000-000011510000}"/>
    <cellStyle name="Check Cell 3" xfId="48886" hidden="1" xr:uid="{00000000-0005-0000-0000-000012510000}"/>
    <cellStyle name="Check Cell 3" xfId="48870" hidden="1" xr:uid="{00000000-0005-0000-0000-000013510000}"/>
    <cellStyle name="Check Cell 3" xfId="48895" hidden="1" xr:uid="{00000000-0005-0000-0000-000014510000}"/>
    <cellStyle name="Check Cell 3" xfId="48903" hidden="1" xr:uid="{00000000-0005-0000-0000-000015510000}"/>
    <cellStyle name="Check Cell 3" xfId="48911" hidden="1" xr:uid="{00000000-0005-0000-0000-000016510000}"/>
    <cellStyle name="Check Cell 3" xfId="48918" hidden="1" xr:uid="{00000000-0005-0000-0000-000017510000}"/>
    <cellStyle name="Check Cell 3" xfId="48927" hidden="1" xr:uid="{00000000-0005-0000-0000-000018510000}"/>
    <cellStyle name="Check Cell 3" xfId="48813" hidden="1" xr:uid="{00000000-0005-0000-0000-000019510000}"/>
    <cellStyle name="Check Cell 3" xfId="48940" hidden="1" xr:uid="{00000000-0005-0000-0000-00001A510000}"/>
    <cellStyle name="Check Cell 3" xfId="48955" hidden="1" xr:uid="{00000000-0005-0000-0000-00001B510000}"/>
    <cellStyle name="Check Cell 3" xfId="48963" hidden="1" xr:uid="{00000000-0005-0000-0000-00001C510000}"/>
    <cellStyle name="Check Cell 3" xfId="48947" hidden="1" xr:uid="{00000000-0005-0000-0000-00001D510000}"/>
    <cellStyle name="Check Cell 3" xfId="48972" hidden="1" xr:uid="{00000000-0005-0000-0000-00001E510000}"/>
    <cellStyle name="Check Cell 3" xfId="48980" hidden="1" xr:uid="{00000000-0005-0000-0000-00001F510000}"/>
    <cellStyle name="Check Cell 3" xfId="48995" hidden="1" xr:uid="{00000000-0005-0000-0000-000020510000}"/>
    <cellStyle name="Check Cell 3" xfId="49003" hidden="1" xr:uid="{00000000-0005-0000-0000-000021510000}"/>
    <cellStyle name="Check Cell 3" xfId="48987" hidden="1" xr:uid="{00000000-0005-0000-0000-000022510000}"/>
    <cellStyle name="Check Cell 3" xfId="49012" hidden="1" xr:uid="{00000000-0005-0000-0000-000023510000}"/>
    <cellStyle name="Check Cell 3" xfId="49020" hidden="1" xr:uid="{00000000-0005-0000-0000-000024510000}"/>
    <cellStyle name="Check Cell 3" xfId="49028" hidden="1" xr:uid="{00000000-0005-0000-0000-000025510000}"/>
    <cellStyle name="Check Cell 3" xfId="49035" hidden="1" xr:uid="{00000000-0005-0000-0000-000026510000}"/>
    <cellStyle name="Check Cell 3" xfId="49044" hidden="1" xr:uid="{00000000-0005-0000-0000-000027510000}"/>
    <cellStyle name="Check Cell 3" xfId="48931" hidden="1" xr:uid="{00000000-0005-0000-0000-000028510000}"/>
    <cellStyle name="Check Cell 3" xfId="48110" hidden="1" xr:uid="{00000000-0005-0000-0000-000029510000}"/>
    <cellStyle name="Check Cell 3" xfId="49058" hidden="1" xr:uid="{00000000-0005-0000-0000-00002A510000}"/>
    <cellStyle name="Check Cell 3" xfId="49066" hidden="1" xr:uid="{00000000-0005-0000-0000-00002B510000}"/>
    <cellStyle name="Check Cell 3" xfId="49050" hidden="1" xr:uid="{00000000-0005-0000-0000-00002C510000}"/>
    <cellStyle name="Check Cell 3" xfId="49075" hidden="1" xr:uid="{00000000-0005-0000-0000-00002D510000}"/>
    <cellStyle name="Check Cell 3" xfId="49083" hidden="1" xr:uid="{00000000-0005-0000-0000-00002E510000}"/>
    <cellStyle name="Check Cell 3" xfId="49098" hidden="1" xr:uid="{00000000-0005-0000-0000-00002F510000}"/>
    <cellStyle name="Check Cell 3" xfId="49106" hidden="1" xr:uid="{00000000-0005-0000-0000-000030510000}"/>
    <cellStyle name="Check Cell 3" xfId="49090" hidden="1" xr:uid="{00000000-0005-0000-0000-000031510000}"/>
    <cellStyle name="Check Cell 3" xfId="49115" hidden="1" xr:uid="{00000000-0005-0000-0000-000032510000}"/>
    <cellStyle name="Check Cell 3" xfId="49123" hidden="1" xr:uid="{00000000-0005-0000-0000-000033510000}"/>
    <cellStyle name="Check Cell 3" xfId="49131" hidden="1" xr:uid="{00000000-0005-0000-0000-000034510000}"/>
    <cellStyle name="Check Cell 3" xfId="49138" hidden="1" xr:uid="{00000000-0005-0000-0000-000035510000}"/>
    <cellStyle name="Check Cell 3" xfId="49147" hidden="1" xr:uid="{00000000-0005-0000-0000-000036510000}"/>
    <cellStyle name="Check Cell 3" xfId="49155" hidden="1" xr:uid="{00000000-0005-0000-0000-000037510000}"/>
    <cellStyle name="Check Cell 3" xfId="49163" hidden="1" xr:uid="{00000000-0005-0000-0000-000038510000}"/>
    <cellStyle name="Check Cell 3" xfId="49191" hidden="1" xr:uid="{00000000-0005-0000-0000-000039510000}"/>
    <cellStyle name="Check Cell 3" xfId="49206" hidden="1" xr:uid="{00000000-0005-0000-0000-00003A510000}"/>
    <cellStyle name="Check Cell 3" xfId="49214" hidden="1" xr:uid="{00000000-0005-0000-0000-00003B510000}"/>
    <cellStyle name="Check Cell 3" xfId="49198" hidden="1" xr:uid="{00000000-0005-0000-0000-00003C510000}"/>
    <cellStyle name="Check Cell 3" xfId="49223" hidden="1" xr:uid="{00000000-0005-0000-0000-00003D510000}"/>
    <cellStyle name="Check Cell 3" xfId="49231" hidden="1" xr:uid="{00000000-0005-0000-0000-00003E510000}"/>
    <cellStyle name="Check Cell 3" xfId="49246" hidden="1" xr:uid="{00000000-0005-0000-0000-00003F510000}"/>
    <cellStyle name="Check Cell 3" xfId="49254" hidden="1" xr:uid="{00000000-0005-0000-0000-000040510000}"/>
    <cellStyle name="Check Cell 3" xfId="49238" hidden="1" xr:uid="{00000000-0005-0000-0000-000041510000}"/>
    <cellStyle name="Check Cell 3" xfId="49263" hidden="1" xr:uid="{00000000-0005-0000-0000-000042510000}"/>
    <cellStyle name="Check Cell 3" xfId="49271" hidden="1" xr:uid="{00000000-0005-0000-0000-000043510000}"/>
    <cellStyle name="Check Cell 3" xfId="49279" hidden="1" xr:uid="{00000000-0005-0000-0000-000044510000}"/>
    <cellStyle name="Check Cell 3" xfId="49286" hidden="1" xr:uid="{00000000-0005-0000-0000-000045510000}"/>
    <cellStyle name="Check Cell 3" xfId="49295" hidden="1" xr:uid="{00000000-0005-0000-0000-000046510000}"/>
    <cellStyle name="Check Cell 3" xfId="49181" hidden="1" xr:uid="{00000000-0005-0000-0000-000047510000}"/>
    <cellStyle name="Check Cell 3" xfId="49308" hidden="1" xr:uid="{00000000-0005-0000-0000-000048510000}"/>
    <cellStyle name="Check Cell 3" xfId="49323" hidden="1" xr:uid="{00000000-0005-0000-0000-000049510000}"/>
    <cellStyle name="Check Cell 3" xfId="49331" hidden="1" xr:uid="{00000000-0005-0000-0000-00004A510000}"/>
    <cellStyle name="Check Cell 3" xfId="49315" hidden="1" xr:uid="{00000000-0005-0000-0000-00004B510000}"/>
    <cellStyle name="Check Cell 3" xfId="49340" hidden="1" xr:uid="{00000000-0005-0000-0000-00004C510000}"/>
    <cellStyle name="Check Cell 3" xfId="49348" hidden="1" xr:uid="{00000000-0005-0000-0000-00004D510000}"/>
    <cellStyle name="Check Cell 3" xfId="49363" hidden="1" xr:uid="{00000000-0005-0000-0000-00004E510000}"/>
    <cellStyle name="Check Cell 3" xfId="49371" hidden="1" xr:uid="{00000000-0005-0000-0000-00004F510000}"/>
    <cellStyle name="Check Cell 3" xfId="49355" hidden="1" xr:uid="{00000000-0005-0000-0000-000050510000}"/>
    <cellStyle name="Check Cell 3" xfId="49380" hidden="1" xr:uid="{00000000-0005-0000-0000-000051510000}"/>
    <cellStyle name="Check Cell 3" xfId="49388" hidden="1" xr:uid="{00000000-0005-0000-0000-000052510000}"/>
    <cellStyle name="Check Cell 3" xfId="49396" hidden="1" xr:uid="{00000000-0005-0000-0000-000053510000}"/>
    <cellStyle name="Check Cell 3" xfId="49403" hidden="1" xr:uid="{00000000-0005-0000-0000-000054510000}"/>
    <cellStyle name="Check Cell 3" xfId="49412" hidden="1" xr:uid="{00000000-0005-0000-0000-000055510000}"/>
    <cellStyle name="Check Cell 3" xfId="49299" hidden="1" xr:uid="{00000000-0005-0000-0000-000056510000}"/>
    <cellStyle name="Check Cell 3" xfId="49173" hidden="1" xr:uid="{00000000-0005-0000-0000-000057510000}"/>
    <cellStyle name="Check Cell 3" xfId="49426" hidden="1" xr:uid="{00000000-0005-0000-0000-000058510000}"/>
    <cellStyle name="Check Cell 3" xfId="49434" hidden="1" xr:uid="{00000000-0005-0000-0000-000059510000}"/>
    <cellStyle name="Check Cell 3" xfId="49418" hidden="1" xr:uid="{00000000-0005-0000-0000-00005A510000}"/>
    <cellStyle name="Check Cell 3" xfId="49443" hidden="1" xr:uid="{00000000-0005-0000-0000-00005B510000}"/>
    <cellStyle name="Check Cell 3" xfId="49451" hidden="1" xr:uid="{00000000-0005-0000-0000-00005C510000}"/>
    <cellStyle name="Check Cell 3" xfId="49466" hidden="1" xr:uid="{00000000-0005-0000-0000-00005D510000}"/>
    <cellStyle name="Check Cell 3" xfId="49474" hidden="1" xr:uid="{00000000-0005-0000-0000-00005E510000}"/>
    <cellStyle name="Check Cell 3" xfId="49458" hidden="1" xr:uid="{00000000-0005-0000-0000-00005F510000}"/>
    <cellStyle name="Check Cell 3" xfId="49483" hidden="1" xr:uid="{00000000-0005-0000-0000-000060510000}"/>
    <cellStyle name="Check Cell 3" xfId="49491" hidden="1" xr:uid="{00000000-0005-0000-0000-000061510000}"/>
    <cellStyle name="Check Cell 3" xfId="49499" hidden="1" xr:uid="{00000000-0005-0000-0000-000062510000}"/>
    <cellStyle name="Check Cell 3" xfId="49506" hidden="1" xr:uid="{00000000-0005-0000-0000-000063510000}"/>
    <cellStyle name="Check Cell 3" xfId="49515" hidden="1" xr:uid="{00000000-0005-0000-0000-000064510000}"/>
    <cellStyle name="Check Cell 3" xfId="49525" hidden="1" xr:uid="{00000000-0005-0000-0000-000065510000}"/>
    <cellStyle name="Check Cell 3" xfId="49574" hidden="1" xr:uid="{00000000-0005-0000-0000-000066510000}"/>
    <cellStyle name="Check Cell 3" xfId="49602" hidden="1" xr:uid="{00000000-0005-0000-0000-000067510000}"/>
    <cellStyle name="Check Cell 3" xfId="49617" hidden="1" xr:uid="{00000000-0005-0000-0000-000068510000}"/>
    <cellStyle name="Check Cell 3" xfId="49625" hidden="1" xr:uid="{00000000-0005-0000-0000-000069510000}"/>
    <cellStyle name="Check Cell 3" xfId="49609" hidden="1" xr:uid="{00000000-0005-0000-0000-00006A510000}"/>
    <cellStyle name="Check Cell 3" xfId="49635" hidden="1" xr:uid="{00000000-0005-0000-0000-00006B510000}"/>
    <cellStyle name="Check Cell 3" xfId="49643" hidden="1" xr:uid="{00000000-0005-0000-0000-00006C510000}"/>
    <cellStyle name="Check Cell 3" xfId="49658" hidden="1" xr:uid="{00000000-0005-0000-0000-00006D510000}"/>
    <cellStyle name="Check Cell 3" xfId="49666" hidden="1" xr:uid="{00000000-0005-0000-0000-00006E510000}"/>
    <cellStyle name="Check Cell 3" xfId="49650" hidden="1" xr:uid="{00000000-0005-0000-0000-00006F510000}"/>
    <cellStyle name="Check Cell 3" xfId="49675" hidden="1" xr:uid="{00000000-0005-0000-0000-000070510000}"/>
    <cellStyle name="Check Cell 3" xfId="49684" hidden="1" xr:uid="{00000000-0005-0000-0000-000071510000}"/>
    <cellStyle name="Check Cell 3" xfId="49692" hidden="1" xr:uid="{00000000-0005-0000-0000-000072510000}"/>
    <cellStyle name="Check Cell 3" xfId="49699" hidden="1" xr:uid="{00000000-0005-0000-0000-000073510000}"/>
    <cellStyle name="Check Cell 3" xfId="49708" hidden="1" xr:uid="{00000000-0005-0000-0000-000074510000}"/>
    <cellStyle name="Check Cell 3" xfId="49592" hidden="1" xr:uid="{00000000-0005-0000-0000-000075510000}"/>
    <cellStyle name="Check Cell 3" xfId="49721" hidden="1" xr:uid="{00000000-0005-0000-0000-000076510000}"/>
    <cellStyle name="Check Cell 3" xfId="49736" hidden="1" xr:uid="{00000000-0005-0000-0000-000077510000}"/>
    <cellStyle name="Check Cell 3" xfId="49744" hidden="1" xr:uid="{00000000-0005-0000-0000-000078510000}"/>
    <cellStyle name="Check Cell 3" xfId="49728" hidden="1" xr:uid="{00000000-0005-0000-0000-000079510000}"/>
    <cellStyle name="Check Cell 3" xfId="49753" hidden="1" xr:uid="{00000000-0005-0000-0000-00007A510000}"/>
    <cellStyle name="Check Cell 3" xfId="49761" hidden="1" xr:uid="{00000000-0005-0000-0000-00007B510000}"/>
    <cellStyle name="Check Cell 3" xfId="49776" hidden="1" xr:uid="{00000000-0005-0000-0000-00007C510000}"/>
    <cellStyle name="Check Cell 3" xfId="49784" hidden="1" xr:uid="{00000000-0005-0000-0000-00007D510000}"/>
    <cellStyle name="Check Cell 3" xfId="49768" hidden="1" xr:uid="{00000000-0005-0000-0000-00007E510000}"/>
    <cellStyle name="Check Cell 3" xfId="49793" hidden="1" xr:uid="{00000000-0005-0000-0000-00007F510000}"/>
    <cellStyle name="Check Cell 3" xfId="49801" hidden="1" xr:uid="{00000000-0005-0000-0000-000080510000}"/>
    <cellStyle name="Check Cell 3" xfId="49809" hidden="1" xr:uid="{00000000-0005-0000-0000-000081510000}"/>
    <cellStyle name="Check Cell 3" xfId="49816" hidden="1" xr:uid="{00000000-0005-0000-0000-000082510000}"/>
    <cellStyle name="Check Cell 3" xfId="49825" hidden="1" xr:uid="{00000000-0005-0000-0000-000083510000}"/>
    <cellStyle name="Check Cell 3" xfId="49712" hidden="1" xr:uid="{00000000-0005-0000-0000-000084510000}"/>
    <cellStyle name="Check Cell 3" xfId="49584" hidden="1" xr:uid="{00000000-0005-0000-0000-000085510000}"/>
    <cellStyle name="Check Cell 3" xfId="49839" hidden="1" xr:uid="{00000000-0005-0000-0000-000086510000}"/>
    <cellStyle name="Check Cell 3" xfId="49847" hidden="1" xr:uid="{00000000-0005-0000-0000-000087510000}"/>
    <cellStyle name="Check Cell 3" xfId="49831" hidden="1" xr:uid="{00000000-0005-0000-0000-000088510000}"/>
    <cellStyle name="Check Cell 3" xfId="49856" hidden="1" xr:uid="{00000000-0005-0000-0000-000089510000}"/>
    <cellStyle name="Check Cell 3" xfId="49864" hidden="1" xr:uid="{00000000-0005-0000-0000-00008A510000}"/>
    <cellStyle name="Check Cell 3" xfId="49879" hidden="1" xr:uid="{00000000-0005-0000-0000-00008B510000}"/>
    <cellStyle name="Check Cell 3" xfId="49887" hidden="1" xr:uid="{00000000-0005-0000-0000-00008C510000}"/>
    <cellStyle name="Check Cell 3" xfId="49871" hidden="1" xr:uid="{00000000-0005-0000-0000-00008D510000}"/>
    <cellStyle name="Check Cell 3" xfId="49896" hidden="1" xr:uid="{00000000-0005-0000-0000-00008E510000}"/>
    <cellStyle name="Check Cell 3" xfId="49904" hidden="1" xr:uid="{00000000-0005-0000-0000-00008F510000}"/>
    <cellStyle name="Check Cell 3" xfId="49912" hidden="1" xr:uid="{00000000-0005-0000-0000-000090510000}"/>
    <cellStyle name="Check Cell 3" xfId="49919" hidden="1" xr:uid="{00000000-0005-0000-0000-000091510000}"/>
    <cellStyle name="Check Cell 3" xfId="49928" hidden="1" xr:uid="{00000000-0005-0000-0000-000092510000}"/>
    <cellStyle name="Check Cell 3" xfId="49565" hidden="1" xr:uid="{00000000-0005-0000-0000-000093510000}"/>
    <cellStyle name="Check Cell 3" xfId="49557" hidden="1" xr:uid="{00000000-0005-0000-0000-000094510000}"/>
    <cellStyle name="Check Cell 3" xfId="49532" hidden="1" xr:uid="{00000000-0005-0000-0000-000095510000}"/>
    <cellStyle name="Check Cell 3" xfId="49946" hidden="1" xr:uid="{00000000-0005-0000-0000-000096510000}"/>
    <cellStyle name="Check Cell 3" xfId="49954" hidden="1" xr:uid="{00000000-0005-0000-0000-000097510000}"/>
    <cellStyle name="Check Cell 3" xfId="49938" hidden="1" xr:uid="{00000000-0005-0000-0000-000098510000}"/>
    <cellStyle name="Check Cell 3" xfId="49963" hidden="1" xr:uid="{00000000-0005-0000-0000-000099510000}"/>
    <cellStyle name="Check Cell 3" xfId="49971" hidden="1" xr:uid="{00000000-0005-0000-0000-00009A510000}"/>
    <cellStyle name="Check Cell 3" xfId="49986" hidden="1" xr:uid="{00000000-0005-0000-0000-00009B510000}"/>
    <cellStyle name="Check Cell 3" xfId="49994" hidden="1" xr:uid="{00000000-0005-0000-0000-00009C510000}"/>
    <cellStyle name="Check Cell 3" xfId="49978" hidden="1" xr:uid="{00000000-0005-0000-0000-00009D510000}"/>
    <cellStyle name="Check Cell 3" xfId="50003" hidden="1" xr:uid="{00000000-0005-0000-0000-00009E510000}"/>
    <cellStyle name="Check Cell 3" xfId="50011" hidden="1" xr:uid="{00000000-0005-0000-0000-00009F510000}"/>
    <cellStyle name="Check Cell 3" xfId="50019" hidden="1" xr:uid="{00000000-0005-0000-0000-0000A0510000}"/>
    <cellStyle name="Check Cell 3" xfId="50026" hidden="1" xr:uid="{00000000-0005-0000-0000-0000A1510000}"/>
    <cellStyle name="Check Cell 3" xfId="50035" hidden="1" xr:uid="{00000000-0005-0000-0000-0000A2510000}"/>
    <cellStyle name="Check Cell 3" xfId="49540" hidden="1" xr:uid="{00000000-0005-0000-0000-0000A3510000}"/>
    <cellStyle name="Check Cell 3" xfId="50048" hidden="1" xr:uid="{00000000-0005-0000-0000-0000A4510000}"/>
    <cellStyle name="Check Cell 3" xfId="50063" hidden="1" xr:uid="{00000000-0005-0000-0000-0000A5510000}"/>
    <cellStyle name="Check Cell 3" xfId="50071" hidden="1" xr:uid="{00000000-0005-0000-0000-0000A6510000}"/>
    <cellStyle name="Check Cell 3" xfId="50055" hidden="1" xr:uid="{00000000-0005-0000-0000-0000A7510000}"/>
    <cellStyle name="Check Cell 3" xfId="50080" hidden="1" xr:uid="{00000000-0005-0000-0000-0000A8510000}"/>
    <cellStyle name="Check Cell 3" xfId="50088" hidden="1" xr:uid="{00000000-0005-0000-0000-0000A9510000}"/>
    <cellStyle name="Check Cell 3" xfId="50103" hidden="1" xr:uid="{00000000-0005-0000-0000-0000AA510000}"/>
    <cellStyle name="Check Cell 3" xfId="50111" hidden="1" xr:uid="{00000000-0005-0000-0000-0000AB510000}"/>
    <cellStyle name="Check Cell 3" xfId="50095" hidden="1" xr:uid="{00000000-0005-0000-0000-0000AC510000}"/>
    <cellStyle name="Check Cell 3" xfId="50120" hidden="1" xr:uid="{00000000-0005-0000-0000-0000AD510000}"/>
    <cellStyle name="Check Cell 3" xfId="50128" hidden="1" xr:uid="{00000000-0005-0000-0000-0000AE510000}"/>
    <cellStyle name="Check Cell 3" xfId="50136" hidden="1" xr:uid="{00000000-0005-0000-0000-0000AF510000}"/>
    <cellStyle name="Check Cell 3" xfId="50143" hidden="1" xr:uid="{00000000-0005-0000-0000-0000B0510000}"/>
    <cellStyle name="Check Cell 3" xfId="50152" hidden="1" xr:uid="{00000000-0005-0000-0000-0000B1510000}"/>
    <cellStyle name="Check Cell 3" xfId="50039" hidden="1" xr:uid="{00000000-0005-0000-0000-0000B2510000}"/>
    <cellStyle name="Check Cell 3" xfId="49547" hidden="1" xr:uid="{00000000-0005-0000-0000-0000B3510000}"/>
    <cellStyle name="Check Cell 3" xfId="50166" hidden="1" xr:uid="{00000000-0005-0000-0000-0000B4510000}"/>
    <cellStyle name="Check Cell 3" xfId="50174" hidden="1" xr:uid="{00000000-0005-0000-0000-0000B5510000}"/>
    <cellStyle name="Check Cell 3" xfId="50158" hidden="1" xr:uid="{00000000-0005-0000-0000-0000B6510000}"/>
    <cellStyle name="Check Cell 3" xfId="50183" hidden="1" xr:uid="{00000000-0005-0000-0000-0000B7510000}"/>
    <cellStyle name="Check Cell 3" xfId="50191" hidden="1" xr:uid="{00000000-0005-0000-0000-0000B8510000}"/>
    <cellStyle name="Check Cell 3" xfId="50206" hidden="1" xr:uid="{00000000-0005-0000-0000-0000B9510000}"/>
    <cellStyle name="Check Cell 3" xfId="50214" hidden="1" xr:uid="{00000000-0005-0000-0000-0000BA510000}"/>
    <cellStyle name="Check Cell 3" xfId="50198" hidden="1" xr:uid="{00000000-0005-0000-0000-0000BB510000}"/>
    <cellStyle name="Check Cell 3" xfId="50223" hidden="1" xr:uid="{00000000-0005-0000-0000-0000BC510000}"/>
    <cellStyle name="Check Cell 3" xfId="50231" hidden="1" xr:uid="{00000000-0005-0000-0000-0000BD510000}"/>
    <cellStyle name="Check Cell 3" xfId="50239" hidden="1" xr:uid="{00000000-0005-0000-0000-0000BE510000}"/>
    <cellStyle name="Check Cell 3" xfId="50246" hidden="1" xr:uid="{00000000-0005-0000-0000-0000BF510000}"/>
    <cellStyle name="Check Cell 3" xfId="50255" hidden="1" xr:uid="{00000000-0005-0000-0000-0000C0510000}"/>
    <cellStyle name="Check Cell 3" xfId="50265" hidden="1" xr:uid="{00000000-0005-0000-0000-0000C1510000}"/>
    <cellStyle name="Check Cell 3" xfId="50273" hidden="1" xr:uid="{00000000-0005-0000-0000-0000C2510000}"/>
    <cellStyle name="Check Cell 3" xfId="50301" hidden="1" xr:uid="{00000000-0005-0000-0000-0000C3510000}"/>
    <cellStyle name="Check Cell 3" xfId="50316" hidden="1" xr:uid="{00000000-0005-0000-0000-0000C4510000}"/>
    <cellStyle name="Check Cell 3" xfId="50324" hidden="1" xr:uid="{00000000-0005-0000-0000-0000C5510000}"/>
    <cellStyle name="Check Cell 3" xfId="50308" hidden="1" xr:uid="{00000000-0005-0000-0000-0000C6510000}"/>
    <cellStyle name="Check Cell 3" xfId="50334" hidden="1" xr:uid="{00000000-0005-0000-0000-0000C7510000}"/>
    <cellStyle name="Check Cell 3" xfId="50342" hidden="1" xr:uid="{00000000-0005-0000-0000-0000C8510000}"/>
    <cellStyle name="Check Cell 3" xfId="50357" hidden="1" xr:uid="{00000000-0005-0000-0000-0000C9510000}"/>
    <cellStyle name="Check Cell 3" xfId="50365" hidden="1" xr:uid="{00000000-0005-0000-0000-0000CA510000}"/>
    <cellStyle name="Check Cell 3" xfId="50349" hidden="1" xr:uid="{00000000-0005-0000-0000-0000CB510000}"/>
    <cellStyle name="Check Cell 3" xfId="50374" hidden="1" xr:uid="{00000000-0005-0000-0000-0000CC510000}"/>
    <cellStyle name="Check Cell 3" xfId="50383" hidden="1" xr:uid="{00000000-0005-0000-0000-0000CD510000}"/>
    <cellStyle name="Check Cell 3" xfId="50391" hidden="1" xr:uid="{00000000-0005-0000-0000-0000CE510000}"/>
    <cellStyle name="Check Cell 3" xfId="50398" hidden="1" xr:uid="{00000000-0005-0000-0000-0000CF510000}"/>
    <cellStyle name="Check Cell 3" xfId="50407" hidden="1" xr:uid="{00000000-0005-0000-0000-0000D0510000}"/>
    <cellStyle name="Check Cell 3" xfId="50291" hidden="1" xr:uid="{00000000-0005-0000-0000-0000D1510000}"/>
    <cellStyle name="Check Cell 3" xfId="50420" hidden="1" xr:uid="{00000000-0005-0000-0000-0000D2510000}"/>
    <cellStyle name="Check Cell 3" xfId="50435" hidden="1" xr:uid="{00000000-0005-0000-0000-0000D3510000}"/>
    <cellStyle name="Check Cell 3" xfId="50443" hidden="1" xr:uid="{00000000-0005-0000-0000-0000D4510000}"/>
    <cellStyle name="Check Cell 3" xfId="50427" hidden="1" xr:uid="{00000000-0005-0000-0000-0000D5510000}"/>
    <cellStyle name="Check Cell 3" xfId="50452" hidden="1" xr:uid="{00000000-0005-0000-0000-0000D6510000}"/>
    <cellStyle name="Check Cell 3" xfId="50460" hidden="1" xr:uid="{00000000-0005-0000-0000-0000D7510000}"/>
    <cellStyle name="Check Cell 3" xfId="50475" hidden="1" xr:uid="{00000000-0005-0000-0000-0000D8510000}"/>
    <cellStyle name="Check Cell 3" xfId="50483" hidden="1" xr:uid="{00000000-0005-0000-0000-0000D9510000}"/>
    <cellStyle name="Check Cell 3" xfId="50467" hidden="1" xr:uid="{00000000-0005-0000-0000-0000DA510000}"/>
    <cellStyle name="Check Cell 3" xfId="50492" hidden="1" xr:uid="{00000000-0005-0000-0000-0000DB510000}"/>
    <cellStyle name="Check Cell 3" xfId="50500" hidden="1" xr:uid="{00000000-0005-0000-0000-0000DC510000}"/>
    <cellStyle name="Check Cell 3" xfId="50508" hidden="1" xr:uid="{00000000-0005-0000-0000-0000DD510000}"/>
    <cellStyle name="Check Cell 3" xfId="50515" hidden="1" xr:uid="{00000000-0005-0000-0000-0000DE510000}"/>
    <cellStyle name="Check Cell 3" xfId="50524" hidden="1" xr:uid="{00000000-0005-0000-0000-0000DF510000}"/>
    <cellStyle name="Check Cell 3" xfId="50411" hidden="1" xr:uid="{00000000-0005-0000-0000-0000E0510000}"/>
    <cellStyle name="Check Cell 3" xfId="50283" hidden="1" xr:uid="{00000000-0005-0000-0000-0000E1510000}"/>
    <cellStyle name="Check Cell 3" xfId="50538" hidden="1" xr:uid="{00000000-0005-0000-0000-0000E2510000}"/>
    <cellStyle name="Check Cell 3" xfId="50546" hidden="1" xr:uid="{00000000-0005-0000-0000-0000E3510000}"/>
    <cellStyle name="Check Cell 3" xfId="50530" hidden="1" xr:uid="{00000000-0005-0000-0000-0000E4510000}"/>
    <cellStyle name="Check Cell 3" xfId="50555" hidden="1" xr:uid="{00000000-0005-0000-0000-0000E5510000}"/>
    <cellStyle name="Check Cell 3" xfId="50563" hidden="1" xr:uid="{00000000-0005-0000-0000-0000E6510000}"/>
    <cellStyle name="Check Cell 3" xfId="50578" hidden="1" xr:uid="{00000000-0005-0000-0000-0000E7510000}"/>
    <cellStyle name="Check Cell 3" xfId="50586" hidden="1" xr:uid="{00000000-0005-0000-0000-0000E8510000}"/>
    <cellStyle name="Check Cell 3" xfId="50570" hidden="1" xr:uid="{00000000-0005-0000-0000-0000E9510000}"/>
    <cellStyle name="Check Cell 3" xfId="50595" hidden="1" xr:uid="{00000000-0005-0000-0000-0000EA510000}"/>
    <cellStyle name="Check Cell 3" xfId="50603" hidden="1" xr:uid="{00000000-0005-0000-0000-0000EB510000}"/>
    <cellStyle name="Check Cell 3" xfId="50611" hidden="1" xr:uid="{00000000-0005-0000-0000-0000EC510000}"/>
    <cellStyle name="Check Cell 3" xfId="50618" hidden="1" xr:uid="{00000000-0005-0000-0000-0000ED510000}"/>
    <cellStyle name="Check Cell 3" xfId="50627" hidden="1" xr:uid="{00000000-0005-0000-0000-0000EE510000}"/>
    <cellStyle name="Check Cell 3" xfId="50635" hidden="1" xr:uid="{00000000-0005-0000-0000-0000EF510000}"/>
    <cellStyle name="Check Cell 3" xfId="50643" hidden="1" xr:uid="{00000000-0005-0000-0000-0000F0510000}"/>
    <cellStyle name="Check Cell 3" xfId="50658" hidden="1" xr:uid="{00000000-0005-0000-0000-0000F1510000}"/>
    <cellStyle name="Check Cell 3" xfId="50666" hidden="1" xr:uid="{00000000-0005-0000-0000-0000F2510000}"/>
    <cellStyle name="Check Cell 3" xfId="50650" hidden="1" xr:uid="{00000000-0005-0000-0000-0000F3510000}"/>
    <cellStyle name="Check Cell 3" xfId="50676" hidden="1" xr:uid="{00000000-0005-0000-0000-0000F4510000}"/>
    <cellStyle name="Check Cell 3" xfId="50684" hidden="1" xr:uid="{00000000-0005-0000-0000-0000F5510000}"/>
    <cellStyle name="Check Cell 3" xfId="50699" hidden="1" xr:uid="{00000000-0005-0000-0000-0000F6510000}"/>
    <cellStyle name="Check Cell 3" xfId="50707" hidden="1" xr:uid="{00000000-0005-0000-0000-0000F7510000}"/>
    <cellStyle name="Check Cell 3" xfId="50691" hidden="1" xr:uid="{00000000-0005-0000-0000-0000F8510000}"/>
    <cellStyle name="Check Cell 3" xfId="50716" hidden="1" xr:uid="{00000000-0005-0000-0000-0000F9510000}"/>
    <cellStyle name="Check Cell 3" xfId="50725" hidden="1" xr:uid="{00000000-0005-0000-0000-0000FA510000}"/>
    <cellStyle name="Check Cell 3" xfId="50733" hidden="1" xr:uid="{00000000-0005-0000-0000-0000FB510000}"/>
    <cellStyle name="Check Cell 3" xfId="50740" hidden="1" xr:uid="{00000000-0005-0000-0000-0000FC510000}"/>
    <cellStyle name="Check Cell 3" xfId="50749" hidden="1" xr:uid="{00000000-0005-0000-0000-0000FD510000}"/>
    <cellStyle name="Check Cell 3" xfId="50757" hidden="1" xr:uid="{00000000-0005-0000-0000-0000FE510000}"/>
    <cellStyle name="Check Cell 3" xfId="50765" hidden="1" xr:uid="{00000000-0005-0000-0000-0000FF510000}"/>
    <cellStyle name="Check Cell 3" xfId="50775" hidden="1" xr:uid="{00000000-0005-0000-0000-000000520000}"/>
    <cellStyle name="Check Cell 3" xfId="50791" hidden="1" xr:uid="{00000000-0005-0000-0000-000001520000}"/>
    <cellStyle name="Check Cell 3" xfId="50819" hidden="1" xr:uid="{00000000-0005-0000-0000-000002520000}"/>
    <cellStyle name="Check Cell 3" xfId="50834" hidden="1" xr:uid="{00000000-0005-0000-0000-000003520000}"/>
    <cellStyle name="Check Cell 3" xfId="50842" hidden="1" xr:uid="{00000000-0005-0000-0000-000004520000}"/>
    <cellStyle name="Check Cell 3" xfId="50826" hidden="1" xr:uid="{00000000-0005-0000-0000-000005520000}"/>
    <cellStyle name="Check Cell 3" xfId="50852" hidden="1" xr:uid="{00000000-0005-0000-0000-000006520000}"/>
    <cellStyle name="Check Cell 3" xfId="50860" hidden="1" xr:uid="{00000000-0005-0000-0000-000007520000}"/>
    <cellStyle name="Check Cell 3" xfId="50875" hidden="1" xr:uid="{00000000-0005-0000-0000-000008520000}"/>
    <cellStyle name="Check Cell 3" xfId="50883" hidden="1" xr:uid="{00000000-0005-0000-0000-000009520000}"/>
    <cellStyle name="Check Cell 3" xfId="50867" hidden="1" xr:uid="{00000000-0005-0000-0000-00000A520000}"/>
    <cellStyle name="Check Cell 3" xfId="50892" hidden="1" xr:uid="{00000000-0005-0000-0000-00000B520000}"/>
    <cellStyle name="Check Cell 3" xfId="50901" hidden="1" xr:uid="{00000000-0005-0000-0000-00000C520000}"/>
    <cellStyle name="Check Cell 3" xfId="50909" hidden="1" xr:uid="{00000000-0005-0000-0000-00000D520000}"/>
    <cellStyle name="Check Cell 3" xfId="50916" hidden="1" xr:uid="{00000000-0005-0000-0000-00000E520000}"/>
    <cellStyle name="Check Cell 3" xfId="50925" hidden="1" xr:uid="{00000000-0005-0000-0000-00000F520000}"/>
    <cellStyle name="Check Cell 3" xfId="50809" hidden="1" xr:uid="{00000000-0005-0000-0000-000010520000}"/>
    <cellStyle name="Check Cell 3" xfId="50938" hidden="1" xr:uid="{00000000-0005-0000-0000-000011520000}"/>
    <cellStyle name="Check Cell 3" xfId="50953" hidden="1" xr:uid="{00000000-0005-0000-0000-000012520000}"/>
    <cellStyle name="Check Cell 3" xfId="50961" hidden="1" xr:uid="{00000000-0005-0000-0000-000013520000}"/>
    <cellStyle name="Check Cell 3" xfId="50945" hidden="1" xr:uid="{00000000-0005-0000-0000-000014520000}"/>
    <cellStyle name="Check Cell 3" xfId="50970" hidden="1" xr:uid="{00000000-0005-0000-0000-000015520000}"/>
    <cellStyle name="Check Cell 3" xfId="50978" hidden="1" xr:uid="{00000000-0005-0000-0000-000016520000}"/>
    <cellStyle name="Check Cell 3" xfId="50993" hidden="1" xr:uid="{00000000-0005-0000-0000-000017520000}"/>
    <cellStyle name="Check Cell 3" xfId="51001" hidden="1" xr:uid="{00000000-0005-0000-0000-000018520000}"/>
    <cellStyle name="Check Cell 3" xfId="50985" hidden="1" xr:uid="{00000000-0005-0000-0000-000019520000}"/>
    <cellStyle name="Check Cell 3" xfId="51010" hidden="1" xr:uid="{00000000-0005-0000-0000-00001A520000}"/>
    <cellStyle name="Check Cell 3" xfId="51018" hidden="1" xr:uid="{00000000-0005-0000-0000-00001B520000}"/>
    <cellStyle name="Check Cell 3" xfId="51026" hidden="1" xr:uid="{00000000-0005-0000-0000-00001C520000}"/>
    <cellStyle name="Check Cell 3" xfId="51033" hidden="1" xr:uid="{00000000-0005-0000-0000-00001D520000}"/>
    <cellStyle name="Check Cell 3" xfId="51042" hidden="1" xr:uid="{00000000-0005-0000-0000-00001E520000}"/>
    <cellStyle name="Check Cell 3" xfId="50929" hidden="1" xr:uid="{00000000-0005-0000-0000-00001F520000}"/>
    <cellStyle name="Check Cell 3" xfId="50801" hidden="1" xr:uid="{00000000-0005-0000-0000-000020520000}"/>
    <cellStyle name="Check Cell 3" xfId="51056" hidden="1" xr:uid="{00000000-0005-0000-0000-000021520000}"/>
    <cellStyle name="Check Cell 3" xfId="51064" hidden="1" xr:uid="{00000000-0005-0000-0000-000022520000}"/>
    <cellStyle name="Check Cell 3" xfId="51048" hidden="1" xr:uid="{00000000-0005-0000-0000-000023520000}"/>
    <cellStyle name="Check Cell 3" xfId="51073" hidden="1" xr:uid="{00000000-0005-0000-0000-000024520000}"/>
    <cellStyle name="Check Cell 3" xfId="51081" hidden="1" xr:uid="{00000000-0005-0000-0000-000025520000}"/>
    <cellStyle name="Check Cell 3" xfId="51096" hidden="1" xr:uid="{00000000-0005-0000-0000-000026520000}"/>
    <cellStyle name="Check Cell 3" xfId="51104" hidden="1" xr:uid="{00000000-0005-0000-0000-000027520000}"/>
    <cellStyle name="Check Cell 3" xfId="51088" hidden="1" xr:uid="{00000000-0005-0000-0000-000028520000}"/>
    <cellStyle name="Check Cell 3" xfId="51113" hidden="1" xr:uid="{00000000-0005-0000-0000-000029520000}"/>
    <cellStyle name="Check Cell 3" xfId="51121" hidden="1" xr:uid="{00000000-0005-0000-0000-00002A520000}"/>
    <cellStyle name="Check Cell 3" xfId="51129" hidden="1" xr:uid="{00000000-0005-0000-0000-00002B520000}"/>
    <cellStyle name="Check Cell 3" xfId="51136" hidden="1" xr:uid="{00000000-0005-0000-0000-00002C520000}"/>
    <cellStyle name="Check Cell 3" xfId="51145" hidden="1" xr:uid="{00000000-0005-0000-0000-00002D520000}"/>
    <cellStyle name="Check Cell 3" xfId="50782" hidden="1" xr:uid="{00000000-0005-0000-0000-00002E520000}"/>
    <cellStyle name="Check Cell 3" xfId="51153" hidden="1" xr:uid="{00000000-0005-0000-0000-00002F520000}"/>
    <cellStyle name="Check Cell 3" xfId="51181" hidden="1" xr:uid="{00000000-0005-0000-0000-000030520000}"/>
    <cellStyle name="Check Cell 3" xfId="51196" hidden="1" xr:uid="{00000000-0005-0000-0000-000031520000}"/>
    <cellStyle name="Check Cell 3" xfId="51204" hidden="1" xr:uid="{00000000-0005-0000-0000-000032520000}"/>
    <cellStyle name="Check Cell 3" xfId="51188" hidden="1" xr:uid="{00000000-0005-0000-0000-000033520000}"/>
    <cellStyle name="Check Cell 3" xfId="51213" hidden="1" xr:uid="{00000000-0005-0000-0000-000034520000}"/>
    <cellStyle name="Check Cell 3" xfId="51221" hidden="1" xr:uid="{00000000-0005-0000-0000-000035520000}"/>
    <cellStyle name="Check Cell 3" xfId="51236" hidden="1" xr:uid="{00000000-0005-0000-0000-000036520000}"/>
    <cellStyle name="Check Cell 3" xfId="51244" hidden="1" xr:uid="{00000000-0005-0000-0000-000037520000}"/>
    <cellStyle name="Check Cell 3" xfId="51228" hidden="1" xr:uid="{00000000-0005-0000-0000-000038520000}"/>
    <cellStyle name="Check Cell 3" xfId="51253" hidden="1" xr:uid="{00000000-0005-0000-0000-000039520000}"/>
    <cellStyle name="Check Cell 3" xfId="51261" hidden="1" xr:uid="{00000000-0005-0000-0000-00003A520000}"/>
    <cellStyle name="Check Cell 3" xfId="51269" hidden="1" xr:uid="{00000000-0005-0000-0000-00003B520000}"/>
    <cellStyle name="Check Cell 3" xfId="51276" hidden="1" xr:uid="{00000000-0005-0000-0000-00003C520000}"/>
    <cellStyle name="Check Cell 3" xfId="51285" hidden="1" xr:uid="{00000000-0005-0000-0000-00003D520000}"/>
    <cellStyle name="Check Cell 3" xfId="51171" hidden="1" xr:uid="{00000000-0005-0000-0000-00003E520000}"/>
    <cellStyle name="Check Cell 3" xfId="51298" hidden="1" xr:uid="{00000000-0005-0000-0000-00003F520000}"/>
    <cellStyle name="Check Cell 3" xfId="51313" hidden="1" xr:uid="{00000000-0005-0000-0000-000040520000}"/>
    <cellStyle name="Check Cell 3" xfId="51321" hidden="1" xr:uid="{00000000-0005-0000-0000-000041520000}"/>
    <cellStyle name="Check Cell 3" xfId="51305" hidden="1" xr:uid="{00000000-0005-0000-0000-000042520000}"/>
    <cellStyle name="Check Cell 3" xfId="51330" hidden="1" xr:uid="{00000000-0005-0000-0000-000043520000}"/>
    <cellStyle name="Check Cell 3" xfId="51338" hidden="1" xr:uid="{00000000-0005-0000-0000-000044520000}"/>
    <cellStyle name="Check Cell 3" xfId="51353" hidden="1" xr:uid="{00000000-0005-0000-0000-000045520000}"/>
    <cellStyle name="Check Cell 3" xfId="51361" hidden="1" xr:uid="{00000000-0005-0000-0000-000046520000}"/>
    <cellStyle name="Check Cell 3" xfId="51345" hidden="1" xr:uid="{00000000-0005-0000-0000-000047520000}"/>
    <cellStyle name="Check Cell 3" xfId="51370" hidden="1" xr:uid="{00000000-0005-0000-0000-000048520000}"/>
    <cellStyle name="Check Cell 3" xfId="51378" hidden="1" xr:uid="{00000000-0005-0000-0000-000049520000}"/>
    <cellStyle name="Check Cell 3" xfId="51386" hidden="1" xr:uid="{00000000-0005-0000-0000-00004A520000}"/>
    <cellStyle name="Check Cell 3" xfId="51393" hidden="1" xr:uid="{00000000-0005-0000-0000-00004B520000}"/>
    <cellStyle name="Check Cell 3" xfId="51402" hidden="1" xr:uid="{00000000-0005-0000-0000-00004C520000}"/>
    <cellStyle name="Check Cell 3" xfId="51289" hidden="1" xr:uid="{00000000-0005-0000-0000-00004D520000}"/>
    <cellStyle name="Check Cell 3" xfId="51163" hidden="1" xr:uid="{00000000-0005-0000-0000-00004E520000}"/>
    <cellStyle name="Check Cell 3" xfId="51416" hidden="1" xr:uid="{00000000-0005-0000-0000-00004F520000}"/>
    <cellStyle name="Check Cell 3" xfId="51424" hidden="1" xr:uid="{00000000-0005-0000-0000-000050520000}"/>
    <cellStyle name="Check Cell 3" xfId="51408" hidden="1" xr:uid="{00000000-0005-0000-0000-000051520000}"/>
    <cellStyle name="Check Cell 3" xfId="51433" hidden="1" xr:uid="{00000000-0005-0000-0000-000052520000}"/>
    <cellStyle name="Check Cell 3" xfId="51441" hidden="1" xr:uid="{00000000-0005-0000-0000-000053520000}"/>
    <cellStyle name="Check Cell 3" xfId="51456" hidden="1" xr:uid="{00000000-0005-0000-0000-000054520000}"/>
    <cellStyle name="Check Cell 3" xfId="51464" hidden="1" xr:uid="{00000000-0005-0000-0000-000055520000}"/>
    <cellStyle name="Check Cell 3" xfId="51448" hidden="1" xr:uid="{00000000-0005-0000-0000-000056520000}"/>
    <cellStyle name="Check Cell 3" xfId="51473" hidden="1" xr:uid="{00000000-0005-0000-0000-000057520000}"/>
    <cellStyle name="Check Cell 3" xfId="51481" hidden="1" xr:uid="{00000000-0005-0000-0000-000058520000}"/>
    <cellStyle name="Check Cell 3" xfId="51489" hidden="1" xr:uid="{00000000-0005-0000-0000-000059520000}"/>
    <cellStyle name="Check Cell 3" xfId="51496" hidden="1" xr:uid="{00000000-0005-0000-0000-00005A520000}"/>
    <cellStyle name="Check Cell 3" xfId="51505" hidden="1" xr:uid="{00000000-0005-0000-0000-00005B520000}"/>
    <cellStyle name="Comma  - Style1" xfId="258" xr:uid="{00000000-0005-0000-0000-00005C520000}"/>
    <cellStyle name="Comma  - Style2" xfId="259" xr:uid="{00000000-0005-0000-0000-00005D520000}"/>
    <cellStyle name="Comma  - Style3" xfId="260" xr:uid="{00000000-0005-0000-0000-00005E520000}"/>
    <cellStyle name="Comma  - Style4" xfId="261" xr:uid="{00000000-0005-0000-0000-00005F520000}"/>
    <cellStyle name="Comma  - Style5" xfId="262" xr:uid="{00000000-0005-0000-0000-000060520000}"/>
    <cellStyle name="Comma  - Style6" xfId="263" xr:uid="{00000000-0005-0000-0000-000061520000}"/>
    <cellStyle name="Comma  - Style7" xfId="264" xr:uid="{00000000-0005-0000-0000-000062520000}"/>
    <cellStyle name="Comma  - Style8" xfId="265" xr:uid="{00000000-0005-0000-0000-000063520000}"/>
    <cellStyle name="Comma [00]" xfId="25547" xr:uid="{00000000-0005-0000-0000-000064520000}"/>
    <cellStyle name="Comma 2" xfId="21" xr:uid="{00000000-0005-0000-0000-000065520000}"/>
    <cellStyle name="Comma 2 2" xfId="25548" xr:uid="{00000000-0005-0000-0000-000066520000}"/>
    <cellStyle name="Comma 3" xfId="25549" xr:uid="{00000000-0005-0000-0000-000067520000}"/>
    <cellStyle name="Comma_Axmann Utopia toolbox all_in_one" xfId="55769" xr:uid="{00000000-0005-0000-0000-000068520000}"/>
    <cellStyle name="Comma0" xfId="266" xr:uid="{00000000-0005-0000-0000-000069520000}"/>
    <cellStyle name="Copy" xfId="18" xr:uid="{00000000-0005-0000-0000-00006A520000}"/>
    <cellStyle name="Currency [00]" xfId="25550" xr:uid="{00000000-0005-0000-0000-00006B520000}"/>
    <cellStyle name="Currency 2" xfId="53966" xr:uid="{00000000-0005-0000-0000-00006C520000}"/>
    <cellStyle name="Currency0" xfId="267" xr:uid="{00000000-0005-0000-0000-00006D520000}"/>
    <cellStyle name="Data Cell - PerformancePoint" xfId="25551" xr:uid="{00000000-0005-0000-0000-00006E520000}"/>
    <cellStyle name="Data Entry Cell - PerformancePoint" xfId="25552" xr:uid="{00000000-0005-0000-0000-00006F520000}"/>
    <cellStyle name="Date" xfId="268" xr:uid="{00000000-0005-0000-0000-000070520000}"/>
    <cellStyle name="Date Short" xfId="25553" xr:uid="{00000000-0005-0000-0000-000071520000}"/>
    <cellStyle name="Default" xfId="25554" xr:uid="{00000000-0005-0000-0000-000072520000}"/>
    <cellStyle name="Dezimal [0]_PERSONAL" xfId="25555" xr:uid="{00000000-0005-0000-0000-000073520000}"/>
    <cellStyle name="Dezimal_PERSONAL" xfId="25556" xr:uid="{00000000-0005-0000-0000-000074520000}"/>
    <cellStyle name="dotted_up_down" xfId="26103" xr:uid="{00000000-0005-0000-0000-000075520000}"/>
    <cellStyle name="DSCR" xfId="24162" xr:uid="{00000000-0005-0000-0000-000076520000}"/>
    <cellStyle name="Dziesiętny_actual-budgetC,D,E" xfId="53967" xr:uid="{00000000-0005-0000-0000-000077520000}"/>
    <cellStyle name="Emphasis 1" xfId="269" xr:uid="{00000000-0005-0000-0000-000078520000}"/>
    <cellStyle name="Emphasis 1 2" xfId="25558" xr:uid="{00000000-0005-0000-0000-000079520000}"/>
    <cellStyle name="Emphasis 1 3" xfId="25559" xr:uid="{00000000-0005-0000-0000-00007A520000}"/>
    <cellStyle name="Emphasis 1 4" xfId="25560" xr:uid="{00000000-0005-0000-0000-00007B520000}"/>
    <cellStyle name="Emphasis 1 5" xfId="25561" xr:uid="{00000000-0005-0000-0000-00007C520000}"/>
    <cellStyle name="Emphasis 1 6" xfId="25562" xr:uid="{00000000-0005-0000-0000-00007D520000}"/>
    <cellStyle name="Emphasis 1 7" xfId="25557" xr:uid="{00000000-0005-0000-0000-00007E520000}"/>
    <cellStyle name="Emphasis 2" xfId="270" xr:uid="{00000000-0005-0000-0000-00007F520000}"/>
    <cellStyle name="Emphasis 2 2" xfId="25564" xr:uid="{00000000-0005-0000-0000-000080520000}"/>
    <cellStyle name="Emphasis 2 3" xfId="25565" xr:uid="{00000000-0005-0000-0000-000081520000}"/>
    <cellStyle name="Emphasis 2 4" xfId="25566" xr:uid="{00000000-0005-0000-0000-000082520000}"/>
    <cellStyle name="Emphasis 2 5" xfId="25567" xr:uid="{00000000-0005-0000-0000-000083520000}"/>
    <cellStyle name="Emphasis 2 6" xfId="25568" xr:uid="{00000000-0005-0000-0000-000084520000}"/>
    <cellStyle name="Emphasis 2 7" xfId="25563" xr:uid="{00000000-0005-0000-0000-000085520000}"/>
    <cellStyle name="Emphasis 3" xfId="271" xr:uid="{00000000-0005-0000-0000-000086520000}"/>
    <cellStyle name="Emphasis 3 2" xfId="25569" xr:uid="{00000000-0005-0000-0000-000087520000}"/>
    <cellStyle name="Enter Currency (0)" xfId="25570" xr:uid="{00000000-0005-0000-0000-000088520000}"/>
    <cellStyle name="Enter Currency (2)" xfId="25571" xr:uid="{00000000-0005-0000-0000-000089520000}"/>
    <cellStyle name="Enter Units (0)" xfId="25572" xr:uid="{00000000-0005-0000-0000-00008A520000}"/>
    <cellStyle name="Enter Units (1)" xfId="25573" xr:uid="{00000000-0005-0000-0000-00008B520000}"/>
    <cellStyle name="Enter Units (2)" xfId="25574" xr:uid="{00000000-0005-0000-0000-00008C520000}"/>
    <cellStyle name="Euro" xfId="272" xr:uid="{00000000-0005-0000-0000-00008D520000}"/>
    <cellStyle name="Euro 2" xfId="25576" xr:uid="{00000000-0005-0000-0000-00008E520000}"/>
    <cellStyle name="Euro 2 2" xfId="53969" xr:uid="{00000000-0005-0000-0000-00008F520000}"/>
    <cellStyle name="Euro 3" xfId="25577" xr:uid="{00000000-0005-0000-0000-000090520000}"/>
    <cellStyle name="Euro 3 2" xfId="53970" xr:uid="{00000000-0005-0000-0000-000091520000}"/>
    <cellStyle name="Euro 4" xfId="25575" xr:uid="{00000000-0005-0000-0000-000092520000}"/>
    <cellStyle name="Euro 5" xfId="53968" xr:uid="{00000000-0005-0000-0000-000093520000}"/>
    <cellStyle name="Excel Built-in Normal" xfId="1767" xr:uid="{00000000-0005-0000-0000-000094520000}"/>
    <cellStyle name="Excel Built-in Normal 1" xfId="53972" xr:uid="{00000000-0005-0000-0000-000095520000}"/>
    <cellStyle name="Excel Built-in Normal 2" xfId="1797" xr:uid="{00000000-0005-0000-0000-000096520000}"/>
    <cellStyle name="Excel Built-in Normal 2 2" xfId="53973" xr:uid="{00000000-0005-0000-0000-000097520000}"/>
    <cellStyle name="Excel Built-in Normal 2 3" xfId="53974" xr:uid="{00000000-0005-0000-0000-000098520000}"/>
    <cellStyle name="Excel Built-in Normal 2 4" xfId="53975" xr:uid="{00000000-0005-0000-0000-000099520000}"/>
    <cellStyle name="Excel Built-in Normal 3" xfId="53976" xr:uid="{00000000-0005-0000-0000-00009A520000}"/>
    <cellStyle name="Excel Built-in Normal 3 2" xfId="53977" xr:uid="{00000000-0005-0000-0000-00009B520000}"/>
    <cellStyle name="Excel Built-in Normal 4" xfId="53971" xr:uid="{00000000-0005-0000-0000-00009C520000}"/>
    <cellStyle name="Explanatory Text" xfId="10" hidden="1" xr:uid="{00000000-0005-0000-0000-00009D520000}"/>
    <cellStyle name="Explanatory Text" xfId="671" hidden="1" xr:uid="{00000000-0005-0000-0000-00009E520000}"/>
    <cellStyle name="Explanatory Text" xfId="684" hidden="1" xr:uid="{00000000-0005-0000-0000-00009F520000}"/>
    <cellStyle name="Explanatory Text" xfId="692" hidden="1" xr:uid="{00000000-0005-0000-0000-0000A0520000}"/>
    <cellStyle name="Explanatory Text" xfId="675" hidden="1" xr:uid="{00000000-0005-0000-0000-0000A1520000}"/>
    <cellStyle name="Explanatory Text" xfId="709" hidden="1" xr:uid="{00000000-0005-0000-0000-0000A2520000}"/>
    <cellStyle name="Explanatory Text" xfId="717" hidden="1" xr:uid="{00000000-0005-0000-0000-0000A3520000}"/>
    <cellStyle name="Explanatory Text" xfId="728" hidden="1" xr:uid="{00000000-0005-0000-0000-0000A4520000}"/>
    <cellStyle name="Explanatory Text" xfId="736" hidden="1" xr:uid="{00000000-0005-0000-0000-0000A5520000}"/>
    <cellStyle name="Explanatory Text" xfId="720" hidden="1" xr:uid="{00000000-0005-0000-0000-0000A6520000}"/>
    <cellStyle name="Explanatory Text" xfId="750" hidden="1" xr:uid="{00000000-0005-0000-0000-0000A7520000}"/>
    <cellStyle name="Explanatory Text" xfId="761" hidden="1" xr:uid="{00000000-0005-0000-0000-0000A8520000}"/>
    <cellStyle name="Explanatory Text" xfId="770" hidden="1" xr:uid="{00000000-0005-0000-0000-0000A9520000}"/>
    <cellStyle name="Explanatory Text" xfId="772" hidden="1" xr:uid="{00000000-0005-0000-0000-0000AA520000}"/>
    <cellStyle name="Explanatory Text" xfId="788" hidden="1" xr:uid="{00000000-0005-0000-0000-0000AB520000}"/>
    <cellStyle name="Explanatory Text" xfId="800" hidden="1" xr:uid="{00000000-0005-0000-0000-0000AC520000}"/>
    <cellStyle name="Explanatory Text" xfId="816" hidden="1" xr:uid="{00000000-0005-0000-0000-0000AD520000}"/>
    <cellStyle name="Explanatory Text" xfId="827" hidden="1" xr:uid="{00000000-0005-0000-0000-0000AE520000}"/>
    <cellStyle name="Explanatory Text" xfId="835" hidden="1" xr:uid="{00000000-0005-0000-0000-0000AF520000}"/>
    <cellStyle name="Explanatory Text" xfId="819" hidden="1" xr:uid="{00000000-0005-0000-0000-0000B0520000}"/>
    <cellStyle name="Explanatory Text" xfId="849" hidden="1" xr:uid="{00000000-0005-0000-0000-0000B1520000}"/>
    <cellStyle name="Explanatory Text" xfId="857" hidden="1" xr:uid="{00000000-0005-0000-0000-0000B2520000}"/>
    <cellStyle name="Explanatory Text" xfId="868" hidden="1" xr:uid="{00000000-0005-0000-0000-0000B3520000}"/>
    <cellStyle name="Explanatory Text" xfId="876" hidden="1" xr:uid="{00000000-0005-0000-0000-0000B4520000}"/>
    <cellStyle name="Explanatory Text" xfId="860" hidden="1" xr:uid="{00000000-0005-0000-0000-0000B5520000}"/>
    <cellStyle name="Explanatory Text" xfId="889" hidden="1" xr:uid="{00000000-0005-0000-0000-0000B6520000}"/>
    <cellStyle name="Explanatory Text" xfId="898" hidden="1" xr:uid="{00000000-0005-0000-0000-0000B7520000}"/>
    <cellStyle name="Explanatory Text" xfId="906" hidden="1" xr:uid="{00000000-0005-0000-0000-0000B8520000}"/>
    <cellStyle name="Explanatory Text" xfId="908" hidden="1" xr:uid="{00000000-0005-0000-0000-0000B9520000}"/>
    <cellStyle name="Explanatory Text" xfId="922" hidden="1" xr:uid="{00000000-0005-0000-0000-0000BA520000}"/>
    <cellStyle name="Explanatory Text" xfId="931" hidden="1" xr:uid="{00000000-0005-0000-0000-0000BB520000}"/>
    <cellStyle name="Explanatory Text" xfId="803" hidden="1" xr:uid="{00000000-0005-0000-0000-0000BC520000}"/>
    <cellStyle name="Explanatory Text" xfId="939" hidden="1" xr:uid="{00000000-0005-0000-0000-0000BD520000}"/>
    <cellStyle name="Explanatory Text" xfId="950" hidden="1" xr:uid="{00000000-0005-0000-0000-0000BE520000}"/>
    <cellStyle name="Explanatory Text" xfId="958" hidden="1" xr:uid="{00000000-0005-0000-0000-0000BF520000}"/>
    <cellStyle name="Explanatory Text" xfId="942" hidden="1" xr:uid="{00000000-0005-0000-0000-0000C0520000}"/>
    <cellStyle name="Explanatory Text" xfId="971" hidden="1" xr:uid="{00000000-0005-0000-0000-0000C1520000}"/>
    <cellStyle name="Explanatory Text" xfId="979" hidden="1" xr:uid="{00000000-0005-0000-0000-0000C2520000}"/>
    <cellStyle name="Explanatory Text" xfId="990" hidden="1" xr:uid="{00000000-0005-0000-0000-0000C3520000}"/>
    <cellStyle name="Explanatory Text" xfId="998" hidden="1" xr:uid="{00000000-0005-0000-0000-0000C4520000}"/>
    <cellStyle name="Explanatory Text" xfId="982" hidden="1" xr:uid="{00000000-0005-0000-0000-0000C5520000}"/>
    <cellStyle name="Explanatory Text" xfId="1011" hidden="1" xr:uid="{00000000-0005-0000-0000-0000C6520000}"/>
    <cellStyle name="Explanatory Text" xfId="1019" hidden="1" xr:uid="{00000000-0005-0000-0000-0000C7520000}"/>
    <cellStyle name="Explanatory Text" xfId="1027" hidden="1" xr:uid="{00000000-0005-0000-0000-0000C8520000}"/>
    <cellStyle name="Explanatory Text" xfId="1029" hidden="1" xr:uid="{00000000-0005-0000-0000-0000C9520000}"/>
    <cellStyle name="Explanatory Text" xfId="1043" hidden="1" xr:uid="{00000000-0005-0000-0000-0000CA520000}"/>
    <cellStyle name="Explanatory Text" xfId="1051" hidden="1" xr:uid="{00000000-0005-0000-0000-0000CB520000}"/>
    <cellStyle name="Explanatory Text" xfId="1059" hidden="1" xr:uid="{00000000-0005-0000-0000-0000CC520000}"/>
    <cellStyle name="Explanatory Text" xfId="1067" hidden="1" xr:uid="{00000000-0005-0000-0000-0000CD520000}"/>
    <cellStyle name="Explanatory Text" xfId="1078" hidden="1" xr:uid="{00000000-0005-0000-0000-0000CE520000}"/>
    <cellStyle name="Explanatory Text" xfId="1086" hidden="1" xr:uid="{00000000-0005-0000-0000-0000CF520000}"/>
    <cellStyle name="Explanatory Text" xfId="1070" hidden="1" xr:uid="{00000000-0005-0000-0000-0000D0520000}"/>
    <cellStyle name="Explanatory Text" xfId="1100" hidden="1" xr:uid="{00000000-0005-0000-0000-0000D1520000}"/>
    <cellStyle name="Explanatory Text" xfId="1108" hidden="1" xr:uid="{00000000-0005-0000-0000-0000D2520000}"/>
    <cellStyle name="Explanatory Text" xfId="1119" hidden="1" xr:uid="{00000000-0005-0000-0000-0000D3520000}"/>
    <cellStyle name="Explanatory Text" xfId="1127" hidden="1" xr:uid="{00000000-0005-0000-0000-0000D4520000}"/>
    <cellStyle name="Explanatory Text" xfId="1111" hidden="1" xr:uid="{00000000-0005-0000-0000-0000D5520000}"/>
    <cellStyle name="Explanatory Text" xfId="1140" hidden="1" xr:uid="{00000000-0005-0000-0000-0000D6520000}"/>
    <cellStyle name="Explanatory Text" xfId="1149" hidden="1" xr:uid="{00000000-0005-0000-0000-0000D7520000}"/>
    <cellStyle name="Explanatory Text" xfId="1157" hidden="1" xr:uid="{00000000-0005-0000-0000-0000D8520000}"/>
    <cellStyle name="Explanatory Text" xfId="1159" hidden="1" xr:uid="{00000000-0005-0000-0000-0000D9520000}"/>
    <cellStyle name="Explanatory Text" xfId="1173" hidden="1" xr:uid="{00000000-0005-0000-0000-0000DA520000}"/>
    <cellStyle name="Explanatory Text" xfId="1181" hidden="1" xr:uid="{00000000-0005-0000-0000-0000DB520000}"/>
    <cellStyle name="Explanatory Text" xfId="1189" hidden="1" xr:uid="{00000000-0005-0000-0000-0000DC520000}"/>
    <cellStyle name="Explanatory Text" xfId="1197" hidden="1" xr:uid="{00000000-0005-0000-0000-0000DD520000}"/>
    <cellStyle name="Explanatory Text" xfId="1208" hidden="1" xr:uid="{00000000-0005-0000-0000-0000DE520000}"/>
    <cellStyle name="Explanatory Text" xfId="1216" hidden="1" xr:uid="{00000000-0005-0000-0000-0000DF520000}"/>
    <cellStyle name="Explanatory Text" xfId="1200" hidden="1" xr:uid="{00000000-0005-0000-0000-0000E0520000}"/>
    <cellStyle name="Explanatory Text" xfId="1230" hidden="1" xr:uid="{00000000-0005-0000-0000-0000E1520000}"/>
    <cellStyle name="Explanatory Text" xfId="1238" hidden="1" xr:uid="{00000000-0005-0000-0000-0000E2520000}"/>
    <cellStyle name="Explanatory Text" xfId="1249" hidden="1" xr:uid="{00000000-0005-0000-0000-0000E3520000}"/>
    <cellStyle name="Explanatory Text" xfId="1257" hidden="1" xr:uid="{00000000-0005-0000-0000-0000E4520000}"/>
    <cellStyle name="Explanatory Text" xfId="1241" hidden="1" xr:uid="{00000000-0005-0000-0000-0000E5520000}"/>
    <cellStyle name="Explanatory Text" xfId="1270" hidden="1" xr:uid="{00000000-0005-0000-0000-0000E6520000}"/>
    <cellStyle name="Explanatory Text" xfId="1279" hidden="1" xr:uid="{00000000-0005-0000-0000-0000E7520000}"/>
    <cellStyle name="Explanatory Text" xfId="1287" hidden="1" xr:uid="{00000000-0005-0000-0000-0000E8520000}"/>
    <cellStyle name="Explanatory Text" xfId="1289" hidden="1" xr:uid="{00000000-0005-0000-0000-0000E9520000}"/>
    <cellStyle name="Explanatory Text" xfId="1303" hidden="1" xr:uid="{00000000-0005-0000-0000-0000EA520000}"/>
    <cellStyle name="Explanatory Text" xfId="1311" hidden="1" xr:uid="{00000000-0005-0000-0000-0000EB520000}"/>
    <cellStyle name="Explanatory Text" xfId="1328" hidden="1" xr:uid="{00000000-0005-0000-0000-0000EC520000}"/>
    <cellStyle name="Explanatory Text" xfId="1403" hidden="1" xr:uid="{00000000-0005-0000-0000-0000ED520000}"/>
    <cellStyle name="Explanatory Text" xfId="1431" hidden="1" xr:uid="{00000000-0005-0000-0000-0000EE520000}"/>
    <cellStyle name="Explanatory Text" xfId="1442" hidden="1" xr:uid="{00000000-0005-0000-0000-0000EF520000}"/>
    <cellStyle name="Explanatory Text" xfId="1450" hidden="1" xr:uid="{00000000-0005-0000-0000-0000F0520000}"/>
    <cellStyle name="Explanatory Text" xfId="1434" hidden="1" xr:uid="{00000000-0005-0000-0000-0000F1520000}"/>
    <cellStyle name="Explanatory Text" xfId="1465" hidden="1" xr:uid="{00000000-0005-0000-0000-0000F2520000}"/>
    <cellStyle name="Explanatory Text" xfId="1473" hidden="1" xr:uid="{00000000-0005-0000-0000-0000F3520000}"/>
    <cellStyle name="Explanatory Text" xfId="1484" hidden="1" xr:uid="{00000000-0005-0000-0000-0000F4520000}"/>
    <cellStyle name="Explanatory Text" xfId="1492" hidden="1" xr:uid="{00000000-0005-0000-0000-0000F5520000}"/>
    <cellStyle name="Explanatory Text" xfId="1476" hidden="1" xr:uid="{00000000-0005-0000-0000-0000F6520000}"/>
    <cellStyle name="Explanatory Text" xfId="1506" hidden="1" xr:uid="{00000000-0005-0000-0000-0000F7520000}"/>
    <cellStyle name="Explanatory Text" xfId="1515" hidden="1" xr:uid="{00000000-0005-0000-0000-0000F8520000}"/>
    <cellStyle name="Explanatory Text" xfId="1523" hidden="1" xr:uid="{00000000-0005-0000-0000-0000F9520000}"/>
    <cellStyle name="Explanatory Text" xfId="1525" hidden="1" xr:uid="{00000000-0005-0000-0000-0000FA520000}"/>
    <cellStyle name="Explanatory Text" xfId="1541" hidden="1" xr:uid="{00000000-0005-0000-0000-0000FB520000}"/>
    <cellStyle name="Explanatory Text" xfId="1417" hidden="1" xr:uid="{00000000-0005-0000-0000-0000FC520000}"/>
    <cellStyle name="Explanatory Text" xfId="1556" hidden="1" xr:uid="{00000000-0005-0000-0000-0000FD520000}"/>
    <cellStyle name="Explanatory Text" xfId="1567" hidden="1" xr:uid="{00000000-0005-0000-0000-0000FE520000}"/>
    <cellStyle name="Explanatory Text" xfId="1575" hidden="1" xr:uid="{00000000-0005-0000-0000-0000FF520000}"/>
    <cellStyle name="Explanatory Text" xfId="1559" hidden="1" xr:uid="{00000000-0005-0000-0000-000000530000}"/>
    <cellStyle name="Explanatory Text" xfId="1588" hidden="1" xr:uid="{00000000-0005-0000-0000-000001530000}"/>
    <cellStyle name="Explanatory Text" xfId="1596" hidden="1" xr:uid="{00000000-0005-0000-0000-000002530000}"/>
    <cellStyle name="Explanatory Text" xfId="1607" hidden="1" xr:uid="{00000000-0005-0000-0000-000003530000}"/>
    <cellStyle name="Explanatory Text" xfId="1615" hidden="1" xr:uid="{00000000-0005-0000-0000-000004530000}"/>
    <cellStyle name="Explanatory Text" xfId="1599" hidden="1" xr:uid="{00000000-0005-0000-0000-000005530000}"/>
    <cellStyle name="Explanatory Text" xfId="1628" hidden="1" xr:uid="{00000000-0005-0000-0000-000006530000}"/>
    <cellStyle name="Explanatory Text" xfId="1636" hidden="1" xr:uid="{00000000-0005-0000-0000-000007530000}"/>
    <cellStyle name="Explanatory Text" xfId="1644" hidden="1" xr:uid="{00000000-0005-0000-0000-000008530000}"/>
    <cellStyle name="Explanatory Text" xfId="1646" hidden="1" xr:uid="{00000000-0005-0000-0000-000009530000}"/>
    <cellStyle name="Explanatory Text" xfId="1660" hidden="1" xr:uid="{00000000-0005-0000-0000-00000A530000}"/>
    <cellStyle name="Explanatory Text" xfId="1406" hidden="1" xr:uid="{00000000-0005-0000-0000-00000B530000}"/>
    <cellStyle name="Explanatory Text" xfId="1413" hidden="1" xr:uid="{00000000-0005-0000-0000-00000C530000}"/>
    <cellStyle name="Explanatory Text" xfId="1670" hidden="1" xr:uid="{00000000-0005-0000-0000-00000D530000}"/>
    <cellStyle name="Explanatory Text" xfId="1678" hidden="1" xr:uid="{00000000-0005-0000-0000-00000E530000}"/>
    <cellStyle name="Explanatory Text" xfId="1662" hidden="1" xr:uid="{00000000-0005-0000-0000-00000F530000}"/>
    <cellStyle name="Explanatory Text" xfId="1691" hidden="1" xr:uid="{00000000-0005-0000-0000-000010530000}"/>
    <cellStyle name="Explanatory Text" xfId="1699" hidden="1" xr:uid="{00000000-0005-0000-0000-000011530000}"/>
    <cellStyle name="Explanatory Text" xfId="1710" hidden="1" xr:uid="{00000000-0005-0000-0000-000012530000}"/>
    <cellStyle name="Explanatory Text" xfId="1718" hidden="1" xr:uid="{00000000-0005-0000-0000-000013530000}"/>
    <cellStyle name="Explanatory Text" xfId="1702" hidden="1" xr:uid="{00000000-0005-0000-0000-000014530000}"/>
    <cellStyle name="Explanatory Text" xfId="1731" hidden="1" xr:uid="{00000000-0005-0000-0000-000015530000}"/>
    <cellStyle name="Explanatory Text" xfId="1739" hidden="1" xr:uid="{00000000-0005-0000-0000-000016530000}"/>
    <cellStyle name="Explanatory Text" xfId="1747" hidden="1" xr:uid="{00000000-0005-0000-0000-000017530000}"/>
    <cellStyle name="Explanatory Text" xfId="1749" hidden="1" xr:uid="{00000000-0005-0000-0000-000018530000}"/>
    <cellStyle name="Explanatory Text" xfId="1763" hidden="1" xr:uid="{00000000-0005-0000-0000-000019530000}"/>
    <cellStyle name="Explanatory Text" xfId="1317" hidden="1" xr:uid="{00000000-0005-0000-0000-00001A530000}"/>
    <cellStyle name="Explanatory Text" xfId="1829" hidden="1" xr:uid="{00000000-0005-0000-0000-00001B530000}"/>
    <cellStyle name="Explanatory Text" xfId="1857" hidden="1" xr:uid="{00000000-0005-0000-0000-00001C530000}"/>
    <cellStyle name="Explanatory Text" xfId="1868" hidden="1" xr:uid="{00000000-0005-0000-0000-00001D530000}"/>
    <cellStyle name="Explanatory Text" xfId="1876" hidden="1" xr:uid="{00000000-0005-0000-0000-00001E530000}"/>
    <cellStyle name="Explanatory Text" xfId="1860" hidden="1" xr:uid="{00000000-0005-0000-0000-00001F530000}"/>
    <cellStyle name="Explanatory Text" xfId="1890" hidden="1" xr:uid="{00000000-0005-0000-0000-000020530000}"/>
    <cellStyle name="Explanatory Text" xfId="1898" hidden="1" xr:uid="{00000000-0005-0000-0000-000021530000}"/>
    <cellStyle name="Explanatory Text" xfId="1909" hidden="1" xr:uid="{00000000-0005-0000-0000-000022530000}"/>
    <cellStyle name="Explanatory Text" xfId="1917" hidden="1" xr:uid="{00000000-0005-0000-0000-000023530000}"/>
    <cellStyle name="Explanatory Text" xfId="1901" hidden="1" xr:uid="{00000000-0005-0000-0000-000024530000}"/>
    <cellStyle name="Explanatory Text" xfId="1930" hidden="1" xr:uid="{00000000-0005-0000-0000-000025530000}"/>
    <cellStyle name="Explanatory Text" xfId="1939" hidden="1" xr:uid="{00000000-0005-0000-0000-000026530000}"/>
    <cellStyle name="Explanatory Text" xfId="1947" hidden="1" xr:uid="{00000000-0005-0000-0000-000027530000}"/>
    <cellStyle name="Explanatory Text" xfId="1949" hidden="1" xr:uid="{00000000-0005-0000-0000-000028530000}"/>
    <cellStyle name="Explanatory Text" xfId="1963" hidden="1" xr:uid="{00000000-0005-0000-0000-000029530000}"/>
    <cellStyle name="Explanatory Text" xfId="1843" hidden="1" xr:uid="{00000000-0005-0000-0000-00002A530000}"/>
    <cellStyle name="Explanatory Text" xfId="1976" hidden="1" xr:uid="{00000000-0005-0000-0000-00002B530000}"/>
    <cellStyle name="Explanatory Text" xfId="1987" hidden="1" xr:uid="{00000000-0005-0000-0000-00002C530000}"/>
    <cellStyle name="Explanatory Text" xfId="1995" hidden="1" xr:uid="{00000000-0005-0000-0000-00002D530000}"/>
    <cellStyle name="Explanatory Text" xfId="1979" hidden="1" xr:uid="{00000000-0005-0000-0000-00002E530000}"/>
    <cellStyle name="Explanatory Text" xfId="2008" hidden="1" xr:uid="{00000000-0005-0000-0000-00002F530000}"/>
    <cellStyle name="Explanatory Text" xfId="2016" hidden="1" xr:uid="{00000000-0005-0000-0000-000030530000}"/>
    <cellStyle name="Explanatory Text" xfId="2027" hidden="1" xr:uid="{00000000-0005-0000-0000-000031530000}"/>
    <cellStyle name="Explanatory Text" xfId="2035" hidden="1" xr:uid="{00000000-0005-0000-0000-000032530000}"/>
    <cellStyle name="Explanatory Text" xfId="2019" hidden="1" xr:uid="{00000000-0005-0000-0000-000033530000}"/>
    <cellStyle name="Explanatory Text" xfId="2048" hidden="1" xr:uid="{00000000-0005-0000-0000-000034530000}"/>
    <cellStyle name="Explanatory Text" xfId="2056" hidden="1" xr:uid="{00000000-0005-0000-0000-000035530000}"/>
    <cellStyle name="Explanatory Text" xfId="2064" hidden="1" xr:uid="{00000000-0005-0000-0000-000036530000}"/>
    <cellStyle name="Explanatory Text" xfId="2066" hidden="1" xr:uid="{00000000-0005-0000-0000-000037530000}"/>
    <cellStyle name="Explanatory Text" xfId="2080" hidden="1" xr:uid="{00000000-0005-0000-0000-000038530000}"/>
    <cellStyle name="Explanatory Text" xfId="1832" hidden="1" xr:uid="{00000000-0005-0000-0000-000039530000}"/>
    <cellStyle name="Explanatory Text" xfId="1839" hidden="1" xr:uid="{00000000-0005-0000-0000-00003A530000}"/>
    <cellStyle name="Explanatory Text" xfId="2090" hidden="1" xr:uid="{00000000-0005-0000-0000-00003B530000}"/>
    <cellStyle name="Explanatory Text" xfId="2098" hidden="1" xr:uid="{00000000-0005-0000-0000-00003C530000}"/>
    <cellStyle name="Explanatory Text" xfId="2082" hidden="1" xr:uid="{00000000-0005-0000-0000-00003D530000}"/>
    <cellStyle name="Explanatory Text" xfId="2111" hidden="1" xr:uid="{00000000-0005-0000-0000-00003E530000}"/>
    <cellStyle name="Explanatory Text" xfId="2119" hidden="1" xr:uid="{00000000-0005-0000-0000-00003F530000}"/>
    <cellStyle name="Explanatory Text" xfId="2130" hidden="1" xr:uid="{00000000-0005-0000-0000-000040530000}"/>
    <cellStyle name="Explanatory Text" xfId="2138" hidden="1" xr:uid="{00000000-0005-0000-0000-000041530000}"/>
    <cellStyle name="Explanatory Text" xfId="2122" hidden="1" xr:uid="{00000000-0005-0000-0000-000042530000}"/>
    <cellStyle name="Explanatory Text" xfId="2151" hidden="1" xr:uid="{00000000-0005-0000-0000-000043530000}"/>
    <cellStyle name="Explanatory Text" xfId="2159" hidden="1" xr:uid="{00000000-0005-0000-0000-000044530000}"/>
    <cellStyle name="Explanatory Text" xfId="2167" hidden="1" xr:uid="{00000000-0005-0000-0000-000045530000}"/>
    <cellStyle name="Explanatory Text" xfId="2169" hidden="1" xr:uid="{00000000-0005-0000-0000-000046530000}"/>
    <cellStyle name="Explanatory Text" xfId="2183" hidden="1" xr:uid="{00000000-0005-0000-0000-000047530000}"/>
    <cellStyle name="Explanatory Text" xfId="1816" hidden="1" xr:uid="{00000000-0005-0000-0000-000048530000}"/>
    <cellStyle name="Explanatory Text" xfId="1344" hidden="1" xr:uid="{00000000-0005-0000-0000-000049530000}"/>
    <cellStyle name="Explanatory Text" xfId="1366" hidden="1" xr:uid="{00000000-0005-0000-0000-00004A530000}"/>
    <cellStyle name="Explanatory Text" xfId="2192" hidden="1" xr:uid="{00000000-0005-0000-0000-00004B530000}"/>
    <cellStyle name="Explanatory Text" xfId="2200" hidden="1" xr:uid="{00000000-0005-0000-0000-00004C530000}"/>
    <cellStyle name="Explanatory Text" xfId="1370" hidden="1" xr:uid="{00000000-0005-0000-0000-00004D530000}"/>
    <cellStyle name="Explanatory Text" xfId="2213" hidden="1" xr:uid="{00000000-0005-0000-0000-00004E530000}"/>
    <cellStyle name="Explanatory Text" xfId="2221" hidden="1" xr:uid="{00000000-0005-0000-0000-00004F530000}"/>
    <cellStyle name="Explanatory Text" xfId="2232" hidden="1" xr:uid="{00000000-0005-0000-0000-000050530000}"/>
    <cellStyle name="Explanatory Text" xfId="2240" hidden="1" xr:uid="{00000000-0005-0000-0000-000051530000}"/>
    <cellStyle name="Explanatory Text" xfId="2224" hidden="1" xr:uid="{00000000-0005-0000-0000-000052530000}"/>
    <cellStyle name="Explanatory Text" xfId="2253" hidden="1" xr:uid="{00000000-0005-0000-0000-000053530000}"/>
    <cellStyle name="Explanatory Text" xfId="2261" hidden="1" xr:uid="{00000000-0005-0000-0000-000054530000}"/>
    <cellStyle name="Explanatory Text" xfId="2269" hidden="1" xr:uid="{00000000-0005-0000-0000-000055530000}"/>
    <cellStyle name="Explanatory Text" xfId="2271" hidden="1" xr:uid="{00000000-0005-0000-0000-000056530000}"/>
    <cellStyle name="Explanatory Text" xfId="2285" hidden="1" xr:uid="{00000000-0005-0000-0000-000057530000}"/>
    <cellStyle name="Explanatory Text" xfId="1356" hidden="1" xr:uid="{00000000-0005-0000-0000-000058530000}"/>
    <cellStyle name="Explanatory Text" xfId="2298" hidden="1" xr:uid="{00000000-0005-0000-0000-000059530000}"/>
    <cellStyle name="Explanatory Text" xfId="2309" hidden="1" xr:uid="{00000000-0005-0000-0000-00005A530000}"/>
    <cellStyle name="Explanatory Text" xfId="2317" hidden="1" xr:uid="{00000000-0005-0000-0000-00005B530000}"/>
    <cellStyle name="Explanatory Text" xfId="2301" hidden="1" xr:uid="{00000000-0005-0000-0000-00005C530000}"/>
    <cellStyle name="Explanatory Text" xfId="2330" hidden="1" xr:uid="{00000000-0005-0000-0000-00005D530000}"/>
    <cellStyle name="Explanatory Text" xfId="2338" hidden="1" xr:uid="{00000000-0005-0000-0000-00005E530000}"/>
    <cellStyle name="Explanatory Text" xfId="2349" hidden="1" xr:uid="{00000000-0005-0000-0000-00005F530000}"/>
    <cellStyle name="Explanatory Text" xfId="2357" hidden="1" xr:uid="{00000000-0005-0000-0000-000060530000}"/>
    <cellStyle name="Explanatory Text" xfId="2341" hidden="1" xr:uid="{00000000-0005-0000-0000-000061530000}"/>
    <cellStyle name="Explanatory Text" xfId="2370" hidden="1" xr:uid="{00000000-0005-0000-0000-000062530000}"/>
    <cellStyle name="Explanatory Text" xfId="2378" hidden="1" xr:uid="{00000000-0005-0000-0000-000063530000}"/>
    <cellStyle name="Explanatory Text" xfId="2386" hidden="1" xr:uid="{00000000-0005-0000-0000-000064530000}"/>
    <cellStyle name="Explanatory Text" xfId="2388" hidden="1" xr:uid="{00000000-0005-0000-0000-000065530000}"/>
    <cellStyle name="Explanatory Text" xfId="2402" hidden="1" xr:uid="{00000000-0005-0000-0000-000066530000}"/>
    <cellStyle name="Explanatory Text" xfId="1347" hidden="1" xr:uid="{00000000-0005-0000-0000-000067530000}"/>
    <cellStyle name="Explanatory Text" xfId="1457" hidden="1" xr:uid="{00000000-0005-0000-0000-000068530000}"/>
    <cellStyle name="Explanatory Text" xfId="2412" hidden="1" xr:uid="{00000000-0005-0000-0000-000069530000}"/>
    <cellStyle name="Explanatory Text" xfId="2420" hidden="1" xr:uid="{00000000-0005-0000-0000-00006A530000}"/>
    <cellStyle name="Explanatory Text" xfId="2404" hidden="1" xr:uid="{00000000-0005-0000-0000-00006B530000}"/>
    <cellStyle name="Explanatory Text" xfId="2433" hidden="1" xr:uid="{00000000-0005-0000-0000-00006C530000}"/>
    <cellStyle name="Explanatory Text" xfId="2441" hidden="1" xr:uid="{00000000-0005-0000-0000-00006D530000}"/>
    <cellStyle name="Explanatory Text" xfId="2452" hidden="1" xr:uid="{00000000-0005-0000-0000-00006E530000}"/>
    <cellStyle name="Explanatory Text" xfId="2460" hidden="1" xr:uid="{00000000-0005-0000-0000-00006F530000}"/>
    <cellStyle name="Explanatory Text" xfId="2444" hidden="1" xr:uid="{00000000-0005-0000-0000-000070530000}"/>
    <cellStyle name="Explanatory Text" xfId="2473" hidden="1" xr:uid="{00000000-0005-0000-0000-000071530000}"/>
    <cellStyle name="Explanatory Text" xfId="2481" hidden="1" xr:uid="{00000000-0005-0000-0000-000072530000}"/>
    <cellStyle name="Explanatory Text" xfId="2489" hidden="1" xr:uid="{00000000-0005-0000-0000-000073530000}"/>
    <cellStyle name="Explanatory Text" xfId="2491" hidden="1" xr:uid="{00000000-0005-0000-0000-000074530000}"/>
    <cellStyle name="Explanatory Text" xfId="2505" hidden="1" xr:uid="{00000000-0005-0000-0000-000075530000}"/>
    <cellStyle name="Explanatory Text" xfId="1334" hidden="1" xr:uid="{00000000-0005-0000-0000-000076530000}"/>
    <cellStyle name="Explanatory Text" xfId="2508" hidden="1" xr:uid="{00000000-0005-0000-0000-000077530000}"/>
    <cellStyle name="Explanatory Text" xfId="2526" hidden="1" xr:uid="{00000000-0005-0000-0000-000078530000}"/>
    <cellStyle name="Explanatory Text" xfId="2537" hidden="1" xr:uid="{00000000-0005-0000-0000-000079530000}"/>
    <cellStyle name="Explanatory Text" xfId="2545" hidden="1" xr:uid="{00000000-0005-0000-0000-00007A530000}"/>
    <cellStyle name="Explanatory Text" xfId="2529" hidden="1" xr:uid="{00000000-0005-0000-0000-00007B530000}"/>
    <cellStyle name="Explanatory Text" xfId="2558" hidden="1" xr:uid="{00000000-0005-0000-0000-00007C530000}"/>
    <cellStyle name="Explanatory Text" xfId="2566" hidden="1" xr:uid="{00000000-0005-0000-0000-00007D530000}"/>
    <cellStyle name="Explanatory Text" xfId="2577" hidden="1" xr:uid="{00000000-0005-0000-0000-00007E530000}"/>
    <cellStyle name="Explanatory Text" xfId="2585" hidden="1" xr:uid="{00000000-0005-0000-0000-00007F530000}"/>
    <cellStyle name="Explanatory Text" xfId="2569" hidden="1" xr:uid="{00000000-0005-0000-0000-000080530000}"/>
    <cellStyle name="Explanatory Text" xfId="2598" hidden="1" xr:uid="{00000000-0005-0000-0000-000081530000}"/>
    <cellStyle name="Explanatory Text" xfId="2606" hidden="1" xr:uid="{00000000-0005-0000-0000-000082530000}"/>
    <cellStyle name="Explanatory Text" xfId="2614" hidden="1" xr:uid="{00000000-0005-0000-0000-000083530000}"/>
    <cellStyle name="Explanatory Text" xfId="2616" hidden="1" xr:uid="{00000000-0005-0000-0000-000084530000}"/>
    <cellStyle name="Explanatory Text" xfId="2630" hidden="1" xr:uid="{00000000-0005-0000-0000-000085530000}"/>
    <cellStyle name="Explanatory Text" xfId="2512" hidden="1" xr:uid="{00000000-0005-0000-0000-000086530000}"/>
    <cellStyle name="Explanatory Text" xfId="2643" hidden="1" xr:uid="{00000000-0005-0000-0000-000087530000}"/>
    <cellStyle name="Explanatory Text" xfId="2654" hidden="1" xr:uid="{00000000-0005-0000-0000-000088530000}"/>
    <cellStyle name="Explanatory Text" xfId="2662" hidden="1" xr:uid="{00000000-0005-0000-0000-000089530000}"/>
    <cellStyle name="Explanatory Text" xfId="2646" hidden="1" xr:uid="{00000000-0005-0000-0000-00008A530000}"/>
    <cellStyle name="Explanatory Text" xfId="2675" hidden="1" xr:uid="{00000000-0005-0000-0000-00008B530000}"/>
    <cellStyle name="Explanatory Text" xfId="2683" hidden="1" xr:uid="{00000000-0005-0000-0000-00008C530000}"/>
    <cellStyle name="Explanatory Text" xfId="2694" hidden="1" xr:uid="{00000000-0005-0000-0000-00008D530000}"/>
    <cellStyle name="Explanatory Text" xfId="2702" hidden="1" xr:uid="{00000000-0005-0000-0000-00008E530000}"/>
    <cellStyle name="Explanatory Text" xfId="2686" hidden="1" xr:uid="{00000000-0005-0000-0000-00008F530000}"/>
    <cellStyle name="Explanatory Text" xfId="2715" hidden="1" xr:uid="{00000000-0005-0000-0000-000090530000}"/>
    <cellStyle name="Explanatory Text" xfId="2723" hidden="1" xr:uid="{00000000-0005-0000-0000-000091530000}"/>
    <cellStyle name="Explanatory Text" xfId="2731" hidden="1" xr:uid="{00000000-0005-0000-0000-000092530000}"/>
    <cellStyle name="Explanatory Text" xfId="2733" hidden="1" xr:uid="{00000000-0005-0000-0000-000093530000}"/>
    <cellStyle name="Explanatory Text" xfId="2747" hidden="1" xr:uid="{00000000-0005-0000-0000-000094530000}"/>
    <cellStyle name="Explanatory Text" xfId="1807" hidden="1" xr:uid="{00000000-0005-0000-0000-000095530000}"/>
    <cellStyle name="Explanatory Text" xfId="1813" hidden="1" xr:uid="{00000000-0005-0000-0000-000096530000}"/>
    <cellStyle name="Explanatory Text" xfId="2757" hidden="1" xr:uid="{00000000-0005-0000-0000-000097530000}"/>
    <cellStyle name="Explanatory Text" xfId="2765" hidden="1" xr:uid="{00000000-0005-0000-0000-000098530000}"/>
    <cellStyle name="Explanatory Text" xfId="2749" hidden="1" xr:uid="{00000000-0005-0000-0000-000099530000}"/>
    <cellStyle name="Explanatory Text" xfId="2778" hidden="1" xr:uid="{00000000-0005-0000-0000-00009A530000}"/>
    <cellStyle name="Explanatory Text" xfId="2786" hidden="1" xr:uid="{00000000-0005-0000-0000-00009B530000}"/>
    <cellStyle name="Explanatory Text" xfId="2797" hidden="1" xr:uid="{00000000-0005-0000-0000-00009C530000}"/>
    <cellStyle name="Explanatory Text" xfId="2805" hidden="1" xr:uid="{00000000-0005-0000-0000-00009D530000}"/>
    <cellStyle name="Explanatory Text" xfId="2789" hidden="1" xr:uid="{00000000-0005-0000-0000-00009E530000}"/>
    <cellStyle name="Explanatory Text" xfId="2818" hidden="1" xr:uid="{00000000-0005-0000-0000-00009F530000}"/>
    <cellStyle name="Explanatory Text" xfId="2826" hidden="1" xr:uid="{00000000-0005-0000-0000-0000A0530000}"/>
    <cellStyle name="Explanatory Text" xfId="2834" hidden="1" xr:uid="{00000000-0005-0000-0000-0000A1530000}"/>
    <cellStyle name="Explanatory Text" xfId="2836" hidden="1" xr:uid="{00000000-0005-0000-0000-0000A2530000}"/>
    <cellStyle name="Explanatory Text" xfId="2850" hidden="1" xr:uid="{00000000-0005-0000-0000-0000A3530000}"/>
    <cellStyle name="Explanatory Text" xfId="2865" hidden="1" xr:uid="{00000000-0005-0000-0000-0000A4530000}"/>
    <cellStyle name="Explanatory Text" xfId="2873" hidden="1" xr:uid="{00000000-0005-0000-0000-0000A5530000}"/>
    <cellStyle name="Explanatory Text" xfId="2901" hidden="1" xr:uid="{00000000-0005-0000-0000-0000A6530000}"/>
    <cellStyle name="Explanatory Text" xfId="2912" hidden="1" xr:uid="{00000000-0005-0000-0000-0000A7530000}"/>
    <cellStyle name="Explanatory Text" xfId="2920" hidden="1" xr:uid="{00000000-0005-0000-0000-0000A8530000}"/>
    <cellStyle name="Explanatory Text" xfId="2904" hidden="1" xr:uid="{00000000-0005-0000-0000-0000A9530000}"/>
    <cellStyle name="Explanatory Text" xfId="2934" hidden="1" xr:uid="{00000000-0005-0000-0000-0000AA530000}"/>
    <cellStyle name="Explanatory Text" xfId="2942" hidden="1" xr:uid="{00000000-0005-0000-0000-0000AB530000}"/>
    <cellStyle name="Explanatory Text" xfId="2953" hidden="1" xr:uid="{00000000-0005-0000-0000-0000AC530000}"/>
    <cellStyle name="Explanatory Text" xfId="2961" hidden="1" xr:uid="{00000000-0005-0000-0000-0000AD530000}"/>
    <cellStyle name="Explanatory Text" xfId="2945" hidden="1" xr:uid="{00000000-0005-0000-0000-0000AE530000}"/>
    <cellStyle name="Explanatory Text" xfId="2974" hidden="1" xr:uid="{00000000-0005-0000-0000-0000AF530000}"/>
    <cellStyle name="Explanatory Text" xfId="2983" hidden="1" xr:uid="{00000000-0005-0000-0000-0000B0530000}"/>
    <cellStyle name="Explanatory Text" xfId="2991" hidden="1" xr:uid="{00000000-0005-0000-0000-0000B1530000}"/>
    <cellStyle name="Explanatory Text" xfId="2993" hidden="1" xr:uid="{00000000-0005-0000-0000-0000B2530000}"/>
    <cellStyle name="Explanatory Text" xfId="3007" hidden="1" xr:uid="{00000000-0005-0000-0000-0000B3530000}"/>
    <cellStyle name="Explanatory Text" xfId="2887" hidden="1" xr:uid="{00000000-0005-0000-0000-0000B4530000}"/>
    <cellStyle name="Explanatory Text" xfId="3020" hidden="1" xr:uid="{00000000-0005-0000-0000-0000B5530000}"/>
    <cellStyle name="Explanatory Text" xfId="3031" hidden="1" xr:uid="{00000000-0005-0000-0000-0000B6530000}"/>
    <cellStyle name="Explanatory Text" xfId="3039" hidden="1" xr:uid="{00000000-0005-0000-0000-0000B7530000}"/>
    <cellStyle name="Explanatory Text" xfId="3023" hidden="1" xr:uid="{00000000-0005-0000-0000-0000B8530000}"/>
    <cellStyle name="Explanatory Text" xfId="3052" hidden="1" xr:uid="{00000000-0005-0000-0000-0000B9530000}"/>
    <cellStyle name="Explanatory Text" xfId="3060" hidden="1" xr:uid="{00000000-0005-0000-0000-0000BA530000}"/>
    <cellStyle name="Explanatory Text" xfId="3071" hidden="1" xr:uid="{00000000-0005-0000-0000-0000BB530000}"/>
    <cellStyle name="Explanatory Text" xfId="3079" hidden="1" xr:uid="{00000000-0005-0000-0000-0000BC530000}"/>
    <cellStyle name="Explanatory Text" xfId="3063" hidden="1" xr:uid="{00000000-0005-0000-0000-0000BD530000}"/>
    <cellStyle name="Explanatory Text" xfId="3092" hidden="1" xr:uid="{00000000-0005-0000-0000-0000BE530000}"/>
    <cellStyle name="Explanatory Text" xfId="3100" hidden="1" xr:uid="{00000000-0005-0000-0000-0000BF530000}"/>
    <cellStyle name="Explanatory Text" xfId="3108" hidden="1" xr:uid="{00000000-0005-0000-0000-0000C0530000}"/>
    <cellStyle name="Explanatory Text" xfId="3110" hidden="1" xr:uid="{00000000-0005-0000-0000-0000C1530000}"/>
    <cellStyle name="Explanatory Text" xfId="3124" hidden="1" xr:uid="{00000000-0005-0000-0000-0000C2530000}"/>
    <cellStyle name="Explanatory Text" xfId="2876" hidden="1" xr:uid="{00000000-0005-0000-0000-0000C3530000}"/>
    <cellStyle name="Explanatory Text" xfId="2883" hidden="1" xr:uid="{00000000-0005-0000-0000-0000C4530000}"/>
    <cellStyle name="Explanatory Text" xfId="3134" hidden="1" xr:uid="{00000000-0005-0000-0000-0000C5530000}"/>
    <cellStyle name="Explanatory Text" xfId="3142" hidden="1" xr:uid="{00000000-0005-0000-0000-0000C6530000}"/>
    <cellStyle name="Explanatory Text" xfId="3126" hidden="1" xr:uid="{00000000-0005-0000-0000-0000C7530000}"/>
    <cellStyle name="Explanatory Text" xfId="3155" hidden="1" xr:uid="{00000000-0005-0000-0000-0000C8530000}"/>
    <cellStyle name="Explanatory Text" xfId="3163" hidden="1" xr:uid="{00000000-0005-0000-0000-0000C9530000}"/>
    <cellStyle name="Explanatory Text" xfId="3174" hidden="1" xr:uid="{00000000-0005-0000-0000-0000CA530000}"/>
    <cellStyle name="Explanatory Text" xfId="3182" hidden="1" xr:uid="{00000000-0005-0000-0000-0000CB530000}"/>
    <cellStyle name="Explanatory Text" xfId="3166" hidden="1" xr:uid="{00000000-0005-0000-0000-0000CC530000}"/>
    <cellStyle name="Explanatory Text" xfId="3195" hidden="1" xr:uid="{00000000-0005-0000-0000-0000CD530000}"/>
    <cellStyle name="Explanatory Text" xfId="3203" hidden="1" xr:uid="{00000000-0005-0000-0000-0000CE530000}"/>
    <cellStyle name="Explanatory Text" xfId="3211" hidden="1" xr:uid="{00000000-0005-0000-0000-0000CF530000}"/>
    <cellStyle name="Explanatory Text" xfId="3213" hidden="1" xr:uid="{00000000-0005-0000-0000-0000D0530000}"/>
    <cellStyle name="Explanatory Text" xfId="3227" hidden="1" xr:uid="{00000000-0005-0000-0000-0000D1530000}"/>
    <cellStyle name="Explanatory Text" xfId="3238" hidden="1" xr:uid="{00000000-0005-0000-0000-0000D2530000}"/>
    <cellStyle name="Explanatory Text" xfId="3316" hidden="1" xr:uid="{00000000-0005-0000-0000-0000D3530000}"/>
    <cellStyle name="Explanatory Text" xfId="3327" hidden="1" xr:uid="{00000000-0005-0000-0000-0000D4530000}"/>
    <cellStyle name="Explanatory Text" xfId="3335" hidden="1" xr:uid="{00000000-0005-0000-0000-0000D5530000}"/>
    <cellStyle name="Explanatory Text" xfId="3319" hidden="1" xr:uid="{00000000-0005-0000-0000-0000D6530000}"/>
    <cellStyle name="Explanatory Text" xfId="3349" hidden="1" xr:uid="{00000000-0005-0000-0000-0000D7530000}"/>
    <cellStyle name="Explanatory Text" xfId="3357" hidden="1" xr:uid="{00000000-0005-0000-0000-0000D8530000}"/>
    <cellStyle name="Explanatory Text" xfId="3368" hidden="1" xr:uid="{00000000-0005-0000-0000-0000D9530000}"/>
    <cellStyle name="Explanatory Text" xfId="3376" hidden="1" xr:uid="{00000000-0005-0000-0000-0000DA530000}"/>
    <cellStyle name="Explanatory Text" xfId="3360" hidden="1" xr:uid="{00000000-0005-0000-0000-0000DB530000}"/>
    <cellStyle name="Explanatory Text" xfId="3389" hidden="1" xr:uid="{00000000-0005-0000-0000-0000DC530000}"/>
    <cellStyle name="Explanatory Text" xfId="3398" hidden="1" xr:uid="{00000000-0005-0000-0000-0000DD530000}"/>
    <cellStyle name="Explanatory Text" xfId="3406" hidden="1" xr:uid="{00000000-0005-0000-0000-0000DE530000}"/>
    <cellStyle name="Explanatory Text" xfId="3408" hidden="1" xr:uid="{00000000-0005-0000-0000-0000DF530000}"/>
    <cellStyle name="Explanatory Text" xfId="3422" hidden="1" xr:uid="{00000000-0005-0000-0000-0000E0530000}"/>
    <cellStyle name="Explanatory Text" xfId="3430" hidden="1" xr:uid="{00000000-0005-0000-0000-0000E1530000}"/>
    <cellStyle name="Explanatory Text" xfId="3446" hidden="1" xr:uid="{00000000-0005-0000-0000-0000E2530000}"/>
    <cellStyle name="Explanatory Text" xfId="3457" hidden="1" xr:uid="{00000000-0005-0000-0000-0000E3530000}"/>
    <cellStyle name="Explanatory Text" xfId="3465" hidden="1" xr:uid="{00000000-0005-0000-0000-0000E4530000}"/>
    <cellStyle name="Explanatory Text" xfId="3449" hidden="1" xr:uid="{00000000-0005-0000-0000-0000E5530000}"/>
    <cellStyle name="Explanatory Text" xfId="3479" hidden="1" xr:uid="{00000000-0005-0000-0000-0000E6530000}"/>
    <cellStyle name="Explanatory Text" xfId="3487" hidden="1" xr:uid="{00000000-0005-0000-0000-0000E7530000}"/>
    <cellStyle name="Explanatory Text" xfId="3498" hidden="1" xr:uid="{00000000-0005-0000-0000-0000E8530000}"/>
    <cellStyle name="Explanatory Text" xfId="3506" hidden="1" xr:uid="{00000000-0005-0000-0000-0000E9530000}"/>
    <cellStyle name="Explanatory Text" xfId="3490" hidden="1" xr:uid="{00000000-0005-0000-0000-0000EA530000}"/>
    <cellStyle name="Explanatory Text" xfId="3519" hidden="1" xr:uid="{00000000-0005-0000-0000-0000EB530000}"/>
    <cellStyle name="Explanatory Text" xfId="3528" hidden="1" xr:uid="{00000000-0005-0000-0000-0000EC530000}"/>
    <cellStyle name="Explanatory Text" xfId="3536" hidden="1" xr:uid="{00000000-0005-0000-0000-0000ED530000}"/>
    <cellStyle name="Explanatory Text" xfId="3538" hidden="1" xr:uid="{00000000-0005-0000-0000-0000EE530000}"/>
    <cellStyle name="Explanatory Text" xfId="3552" hidden="1" xr:uid="{00000000-0005-0000-0000-0000EF530000}"/>
    <cellStyle name="Explanatory Text" xfId="3560" hidden="1" xr:uid="{00000000-0005-0000-0000-0000F0530000}"/>
    <cellStyle name="Explanatory Text" xfId="3433" hidden="1" xr:uid="{00000000-0005-0000-0000-0000F1530000}"/>
    <cellStyle name="Explanatory Text" xfId="3568" hidden="1" xr:uid="{00000000-0005-0000-0000-0000F2530000}"/>
    <cellStyle name="Explanatory Text" xfId="3579" hidden="1" xr:uid="{00000000-0005-0000-0000-0000F3530000}"/>
    <cellStyle name="Explanatory Text" xfId="3587" hidden="1" xr:uid="{00000000-0005-0000-0000-0000F4530000}"/>
    <cellStyle name="Explanatory Text" xfId="3571" hidden="1" xr:uid="{00000000-0005-0000-0000-0000F5530000}"/>
    <cellStyle name="Explanatory Text" xfId="3600" hidden="1" xr:uid="{00000000-0005-0000-0000-0000F6530000}"/>
    <cellStyle name="Explanatory Text" xfId="3608" hidden="1" xr:uid="{00000000-0005-0000-0000-0000F7530000}"/>
    <cellStyle name="Explanatory Text" xfId="3619" hidden="1" xr:uid="{00000000-0005-0000-0000-0000F8530000}"/>
    <cellStyle name="Explanatory Text" xfId="3627" hidden="1" xr:uid="{00000000-0005-0000-0000-0000F9530000}"/>
    <cellStyle name="Explanatory Text" xfId="3611" hidden="1" xr:uid="{00000000-0005-0000-0000-0000FA530000}"/>
    <cellStyle name="Explanatory Text" xfId="3640" hidden="1" xr:uid="{00000000-0005-0000-0000-0000FB530000}"/>
    <cellStyle name="Explanatory Text" xfId="3648" hidden="1" xr:uid="{00000000-0005-0000-0000-0000FC530000}"/>
    <cellStyle name="Explanatory Text" xfId="3656" hidden="1" xr:uid="{00000000-0005-0000-0000-0000FD530000}"/>
    <cellStyle name="Explanatory Text" xfId="3658" hidden="1" xr:uid="{00000000-0005-0000-0000-0000FE530000}"/>
    <cellStyle name="Explanatory Text" xfId="3672" hidden="1" xr:uid="{00000000-0005-0000-0000-0000FF530000}"/>
    <cellStyle name="Explanatory Text" xfId="3680" hidden="1" xr:uid="{00000000-0005-0000-0000-000000540000}"/>
    <cellStyle name="Explanatory Text" xfId="3688" hidden="1" xr:uid="{00000000-0005-0000-0000-000001540000}"/>
    <cellStyle name="Explanatory Text" xfId="3696" hidden="1" xr:uid="{00000000-0005-0000-0000-000002540000}"/>
    <cellStyle name="Explanatory Text" xfId="3707" hidden="1" xr:uid="{00000000-0005-0000-0000-000003540000}"/>
    <cellStyle name="Explanatory Text" xfId="3715" hidden="1" xr:uid="{00000000-0005-0000-0000-000004540000}"/>
    <cellStyle name="Explanatory Text" xfId="3699" hidden="1" xr:uid="{00000000-0005-0000-0000-000005540000}"/>
    <cellStyle name="Explanatory Text" xfId="3729" hidden="1" xr:uid="{00000000-0005-0000-0000-000006540000}"/>
    <cellStyle name="Explanatory Text" xfId="3737" hidden="1" xr:uid="{00000000-0005-0000-0000-000007540000}"/>
    <cellStyle name="Explanatory Text" xfId="3748" hidden="1" xr:uid="{00000000-0005-0000-0000-000008540000}"/>
    <cellStyle name="Explanatory Text" xfId="3756" hidden="1" xr:uid="{00000000-0005-0000-0000-000009540000}"/>
    <cellStyle name="Explanatory Text" xfId="3740" hidden="1" xr:uid="{00000000-0005-0000-0000-00000A540000}"/>
    <cellStyle name="Explanatory Text" xfId="3769" hidden="1" xr:uid="{00000000-0005-0000-0000-00000B540000}"/>
    <cellStyle name="Explanatory Text" xfId="3778" hidden="1" xr:uid="{00000000-0005-0000-0000-00000C540000}"/>
    <cellStyle name="Explanatory Text" xfId="3786" hidden="1" xr:uid="{00000000-0005-0000-0000-00000D540000}"/>
    <cellStyle name="Explanatory Text" xfId="3788" hidden="1" xr:uid="{00000000-0005-0000-0000-00000E540000}"/>
    <cellStyle name="Explanatory Text" xfId="3802" hidden="1" xr:uid="{00000000-0005-0000-0000-00000F540000}"/>
    <cellStyle name="Explanatory Text" xfId="3810" hidden="1" xr:uid="{00000000-0005-0000-0000-000010540000}"/>
    <cellStyle name="Explanatory Text" xfId="3818" hidden="1" xr:uid="{00000000-0005-0000-0000-000011540000}"/>
    <cellStyle name="Explanatory Text" xfId="3826" hidden="1" xr:uid="{00000000-0005-0000-0000-000012540000}"/>
    <cellStyle name="Explanatory Text" xfId="3837" hidden="1" xr:uid="{00000000-0005-0000-0000-000013540000}"/>
    <cellStyle name="Explanatory Text" xfId="3845" hidden="1" xr:uid="{00000000-0005-0000-0000-000014540000}"/>
    <cellStyle name="Explanatory Text" xfId="3829" hidden="1" xr:uid="{00000000-0005-0000-0000-000015540000}"/>
    <cellStyle name="Explanatory Text" xfId="3859" hidden="1" xr:uid="{00000000-0005-0000-0000-000016540000}"/>
    <cellStyle name="Explanatory Text" xfId="3867" hidden="1" xr:uid="{00000000-0005-0000-0000-000017540000}"/>
    <cellStyle name="Explanatory Text" xfId="3878" hidden="1" xr:uid="{00000000-0005-0000-0000-000018540000}"/>
    <cellStyle name="Explanatory Text" xfId="3886" hidden="1" xr:uid="{00000000-0005-0000-0000-000019540000}"/>
    <cellStyle name="Explanatory Text" xfId="3870" hidden="1" xr:uid="{00000000-0005-0000-0000-00001A540000}"/>
    <cellStyle name="Explanatory Text" xfId="3899" hidden="1" xr:uid="{00000000-0005-0000-0000-00001B540000}"/>
    <cellStyle name="Explanatory Text" xfId="3908" hidden="1" xr:uid="{00000000-0005-0000-0000-00001C540000}"/>
    <cellStyle name="Explanatory Text" xfId="3916" hidden="1" xr:uid="{00000000-0005-0000-0000-00001D540000}"/>
    <cellStyle name="Explanatory Text" xfId="3918" hidden="1" xr:uid="{00000000-0005-0000-0000-00001E540000}"/>
    <cellStyle name="Explanatory Text" xfId="3932" hidden="1" xr:uid="{00000000-0005-0000-0000-00001F540000}"/>
    <cellStyle name="Explanatory Text" xfId="3940" hidden="1" xr:uid="{00000000-0005-0000-0000-000020540000}"/>
    <cellStyle name="Explanatory Text" xfId="3953" hidden="1" xr:uid="{00000000-0005-0000-0000-000021540000}"/>
    <cellStyle name="Explanatory Text" xfId="4009" hidden="1" xr:uid="{00000000-0005-0000-0000-000022540000}"/>
    <cellStyle name="Explanatory Text" xfId="4037" hidden="1" xr:uid="{00000000-0005-0000-0000-000023540000}"/>
    <cellStyle name="Explanatory Text" xfId="4048" hidden="1" xr:uid="{00000000-0005-0000-0000-000024540000}"/>
    <cellStyle name="Explanatory Text" xfId="4056" hidden="1" xr:uid="{00000000-0005-0000-0000-000025540000}"/>
    <cellStyle name="Explanatory Text" xfId="4040" hidden="1" xr:uid="{00000000-0005-0000-0000-000026540000}"/>
    <cellStyle name="Explanatory Text" xfId="4071" hidden="1" xr:uid="{00000000-0005-0000-0000-000027540000}"/>
    <cellStyle name="Explanatory Text" xfId="4079" hidden="1" xr:uid="{00000000-0005-0000-0000-000028540000}"/>
    <cellStyle name="Explanatory Text" xfId="4090" hidden="1" xr:uid="{00000000-0005-0000-0000-000029540000}"/>
    <cellStyle name="Explanatory Text" xfId="4098" hidden="1" xr:uid="{00000000-0005-0000-0000-00002A540000}"/>
    <cellStyle name="Explanatory Text" xfId="4082" hidden="1" xr:uid="{00000000-0005-0000-0000-00002B540000}"/>
    <cellStyle name="Explanatory Text" xfId="4112" hidden="1" xr:uid="{00000000-0005-0000-0000-00002C540000}"/>
    <cellStyle name="Explanatory Text" xfId="4121" hidden="1" xr:uid="{00000000-0005-0000-0000-00002D540000}"/>
    <cellStyle name="Explanatory Text" xfId="4129" hidden="1" xr:uid="{00000000-0005-0000-0000-00002E540000}"/>
    <cellStyle name="Explanatory Text" xfId="4131" hidden="1" xr:uid="{00000000-0005-0000-0000-00002F540000}"/>
    <cellStyle name="Explanatory Text" xfId="4147" hidden="1" xr:uid="{00000000-0005-0000-0000-000030540000}"/>
    <cellStyle name="Explanatory Text" xfId="4023" hidden="1" xr:uid="{00000000-0005-0000-0000-000031540000}"/>
    <cellStyle name="Explanatory Text" xfId="4161" hidden="1" xr:uid="{00000000-0005-0000-0000-000032540000}"/>
    <cellStyle name="Explanatory Text" xfId="4172" hidden="1" xr:uid="{00000000-0005-0000-0000-000033540000}"/>
    <cellStyle name="Explanatory Text" xfId="4180" hidden="1" xr:uid="{00000000-0005-0000-0000-000034540000}"/>
    <cellStyle name="Explanatory Text" xfId="4164" hidden="1" xr:uid="{00000000-0005-0000-0000-000035540000}"/>
    <cellStyle name="Explanatory Text" xfId="4193" hidden="1" xr:uid="{00000000-0005-0000-0000-000036540000}"/>
    <cellStyle name="Explanatory Text" xfId="4201" hidden="1" xr:uid="{00000000-0005-0000-0000-000037540000}"/>
    <cellStyle name="Explanatory Text" xfId="4212" hidden="1" xr:uid="{00000000-0005-0000-0000-000038540000}"/>
    <cellStyle name="Explanatory Text" xfId="4220" hidden="1" xr:uid="{00000000-0005-0000-0000-000039540000}"/>
    <cellStyle name="Explanatory Text" xfId="4204" hidden="1" xr:uid="{00000000-0005-0000-0000-00003A540000}"/>
    <cellStyle name="Explanatory Text" xfId="4233" hidden="1" xr:uid="{00000000-0005-0000-0000-00003B540000}"/>
    <cellStyle name="Explanatory Text" xfId="4241" hidden="1" xr:uid="{00000000-0005-0000-0000-00003C540000}"/>
    <cellStyle name="Explanatory Text" xfId="4249" hidden="1" xr:uid="{00000000-0005-0000-0000-00003D540000}"/>
    <cellStyle name="Explanatory Text" xfId="4251" hidden="1" xr:uid="{00000000-0005-0000-0000-00003E540000}"/>
    <cellStyle name="Explanatory Text" xfId="4265" hidden="1" xr:uid="{00000000-0005-0000-0000-00003F540000}"/>
    <cellStyle name="Explanatory Text" xfId="4012" hidden="1" xr:uid="{00000000-0005-0000-0000-000040540000}"/>
    <cellStyle name="Explanatory Text" xfId="4019" hidden="1" xr:uid="{00000000-0005-0000-0000-000041540000}"/>
    <cellStyle name="Explanatory Text" xfId="4275" hidden="1" xr:uid="{00000000-0005-0000-0000-000042540000}"/>
    <cellStyle name="Explanatory Text" xfId="4283" hidden="1" xr:uid="{00000000-0005-0000-0000-000043540000}"/>
    <cellStyle name="Explanatory Text" xfId="4267" hidden="1" xr:uid="{00000000-0005-0000-0000-000044540000}"/>
    <cellStyle name="Explanatory Text" xfId="4296" hidden="1" xr:uid="{00000000-0005-0000-0000-000045540000}"/>
    <cellStyle name="Explanatory Text" xfId="4304" hidden="1" xr:uid="{00000000-0005-0000-0000-000046540000}"/>
    <cellStyle name="Explanatory Text" xfId="4315" hidden="1" xr:uid="{00000000-0005-0000-0000-000047540000}"/>
    <cellStyle name="Explanatory Text" xfId="4323" hidden="1" xr:uid="{00000000-0005-0000-0000-000048540000}"/>
    <cellStyle name="Explanatory Text" xfId="4307" hidden="1" xr:uid="{00000000-0005-0000-0000-000049540000}"/>
    <cellStyle name="Explanatory Text" xfId="4336" hidden="1" xr:uid="{00000000-0005-0000-0000-00004A540000}"/>
    <cellStyle name="Explanatory Text" xfId="4344" hidden="1" xr:uid="{00000000-0005-0000-0000-00004B540000}"/>
    <cellStyle name="Explanatory Text" xfId="4352" hidden="1" xr:uid="{00000000-0005-0000-0000-00004C540000}"/>
    <cellStyle name="Explanatory Text" xfId="4354" hidden="1" xr:uid="{00000000-0005-0000-0000-00004D540000}"/>
    <cellStyle name="Explanatory Text" xfId="4368" hidden="1" xr:uid="{00000000-0005-0000-0000-00004E540000}"/>
    <cellStyle name="Explanatory Text" xfId="3945" hidden="1" xr:uid="{00000000-0005-0000-0000-00004F540000}"/>
    <cellStyle name="Explanatory Text" xfId="4398" hidden="1" xr:uid="{00000000-0005-0000-0000-000050540000}"/>
    <cellStyle name="Explanatory Text" xfId="4426" hidden="1" xr:uid="{00000000-0005-0000-0000-000051540000}"/>
    <cellStyle name="Explanatory Text" xfId="4437" hidden="1" xr:uid="{00000000-0005-0000-0000-000052540000}"/>
    <cellStyle name="Explanatory Text" xfId="4445" hidden="1" xr:uid="{00000000-0005-0000-0000-000053540000}"/>
    <cellStyle name="Explanatory Text" xfId="4429" hidden="1" xr:uid="{00000000-0005-0000-0000-000054540000}"/>
    <cellStyle name="Explanatory Text" xfId="4459" hidden="1" xr:uid="{00000000-0005-0000-0000-000055540000}"/>
    <cellStyle name="Explanatory Text" xfId="4467" hidden="1" xr:uid="{00000000-0005-0000-0000-000056540000}"/>
    <cellStyle name="Explanatory Text" xfId="4478" hidden="1" xr:uid="{00000000-0005-0000-0000-000057540000}"/>
    <cellStyle name="Explanatory Text" xfId="4486" hidden="1" xr:uid="{00000000-0005-0000-0000-000058540000}"/>
    <cellStyle name="Explanatory Text" xfId="4470" hidden="1" xr:uid="{00000000-0005-0000-0000-000059540000}"/>
    <cellStyle name="Explanatory Text" xfId="4499" hidden="1" xr:uid="{00000000-0005-0000-0000-00005A540000}"/>
    <cellStyle name="Explanatory Text" xfId="4508" hidden="1" xr:uid="{00000000-0005-0000-0000-00005B540000}"/>
    <cellStyle name="Explanatory Text" xfId="4516" hidden="1" xr:uid="{00000000-0005-0000-0000-00005C540000}"/>
    <cellStyle name="Explanatory Text" xfId="4518" hidden="1" xr:uid="{00000000-0005-0000-0000-00005D540000}"/>
    <cellStyle name="Explanatory Text" xfId="4532" hidden="1" xr:uid="{00000000-0005-0000-0000-00005E540000}"/>
    <cellStyle name="Explanatory Text" xfId="4412" hidden="1" xr:uid="{00000000-0005-0000-0000-00005F540000}"/>
    <cellStyle name="Explanatory Text" xfId="4545" hidden="1" xr:uid="{00000000-0005-0000-0000-000060540000}"/>
    <cellStyle name="Explanatory Text" xfId="4556" hidden="1" xr:uid="{00000000-0005-0000-0000-000061540000}"/>
    <cellStyle name="Explanatory Text" xfId="4564" hidden="1" xr:uid="{00000000-0005-0000-0000-000062540000}"/>
    <cellStyle name="Explanatory Text" xfId="4548" hidden="1" xr:uid="{00000000-0005-0000-0000-000063540000}"/>
    <cellStyle name="Explanatory Text" xfId="4577" hidden="1" xr:uid="{00000000-0005-0000-0000-000064540000}"/>
    <cellStyle name="Explanatory Text" xfId="4585" hidden="1" xr:uid="{00000000-0005-0000-0000-000065540000}"/>
    <cellStyle name="Explanatory Text" xfId="4596" hidden="1" xr:uid="{00000000-0005-0000-0000-000066540000}"/>
    <cellStyle name="Explanatory Text" xfId="4604" hidden="1" xr:uid="{00000000-0005-0000-0000-000067540000}"/>
    <cellStyle name="Explanatory Text" xfId="4588" hidden="1" xr:uid="{00000000-0005-0000-0000-000068540000}"/>
    <cellStyle name="Explanatory Text" xfId="4617" hidden="1" xr:uid="{00000000-0005-0000-0000-000069540000}"/>
    <cellStyle name="Explanatory Text" xfId="4625" hidden="1" xr:uid="{00000000-0005-0000-0000-00006A540000}"/>
    <cellStyle name="Explanatory Text" xfId="4633" hidden="1" xr:uid="{00000000-0005-0000-0000-00006B540000}"/>
    <cellStyle name="Explanatory Text" xfId="4635" hidden="1" xr:uid="{00000000-0005-0000-0000-00006C540000}"/>
    <cellStyle name="Explanatory Text" xfId="4649" hidden="1" xr:uid="{00000000-0005-0000-0000-00006D540000}"/>
    <cellStyle name="Explanatory Text" xfId="4401" hidden="1" xr:uid="{00000000-0005-0000-0000-00006E540000}"/>
    <cellStyle name="Explanatory Text" xfId="4408" hidden="1" xr:uid="{00000000-0005-0000-0000-00006F540000}"/>
    <cellStyle name="Explanatory Text" xfId="4659" hidden="1" xr:uid="{00000000-0005-0000-0000-000070540000}"/>
    <cellStyle name="Explanatory Text" xfId="4667" hidden="1" xr:uid="{00000000-0005-0000-0000-000071540000}"/>
    <cellStyle name="Explanatory Text" xfId="4651" hidden="1" xr:uid="{00000000-0005-0000-0000-000072540000}"/>
    <cellStyle name="Explanatory Text" xfId="4680" hidden="1" xr:uid="{00000000-0005-0000-0000-000073540000}"/>
    <cellStyle name="Explanatory Text" xfId="4688" hidden="1" xr:uid="{00000000-0005-0000-0000-000074540000}"/>
    <cellStyle name="Explanatory Text" xfId="4699" hidden="1" xr:uid="{00000000-0005-0000-0000-000075540000}"/>
    <cellStyle name="Explanatory Text" xfId="4707" hidden="1" xr:uid="{00000000-0005-0000-0000-000076540000}"/>
    <cellStyle name="Explanatory Text" xfId="4691" hidden="1" xr:uid="{00000000-0005-0000-0000-000077540000}"/>
    <cellStyle name="Explanatory Text" xfId="4720" hidden="1" xr:uid="{00000000-0005-0000-0000-000078540000}"/>
    <cellStyle name="Explanatory Text" xfId="4728" hidden="1" xr:uid="{00000000-0005-0000-0000-000079540000}"/>
    <cellStyle name="Explanatory Text" xfId="4736" hidden="1" xr:uid="{00000000-0005-0000-0000-00007A540000}"/>
    <cellStyle name="Explanatory Text" xfId="4738" hidden="1" xr:uid="{00000000-0005-0000-0000-00007B540000}"/>
    <cellStyle name="Explanatory Text" xfId="4752" hidden="1" xr:uid="{00000000-0005-0000-0000-00007C540000}"/>
    <cellStyle name="Explanatory Text" xfId="4385" hidden="1" xr:uid="{00000000-0005-0000-0000-00007D540000}"/>
    <cellStyle name="Explanatory Text" xfId="3967" hidden="1" xr:uid="{00000000-0005-0000-0000-00007E540000}"/>
    <cellStyle name="Explanatory Text" xfId="3988" hidden="1" xr:uid="{00000000-0005-0000-0000-00007F540000}"/>
    <cellStyle name="Explanatory Text" xfId="4761" hidden="1" xr:uid="{00000000-0005-0000-0000-000080540000}"/>
    <cellStyle name="Explanatory Text" xfId="4769" hidden="1" xr:uid="{00000000-0005-0000-0000-000081540000}"/>
    <cellStyle name="Explanatory Text" xfId="3992" hidden="1" xr:uid="{00000000-0005-0000-0000-000082540000}"/>
    <cellStyle name="Explanatory Text" xfId="4782" hidden="1" xr:uid="{00000000-0005-0000-0000-000083540000}"/>
    <cellStyle name="Explanatory Text" xfId="4790" hidden="1" xr:uid="{00000000-0005-0000-0000-000084540000}"/>
    <cellStyle name="Explanatory Text" xfId="4801" hidden="1" xr:uid="{00000000-0005-0000-0000-000085540000}"/>
    <cellStyle name="Explanatory Text" xfId="4809" hidden="1" xr:uid="{00000000-0005-0000-0000-000086540000}"/>
    <cellStyle name="Explanatory Text" xfId="4793" hidden="1" xr:uid="{00000000-0005-0000-0000-000087540000}"/>
    <cellStyle name="Explanatory Text" xfId="4822" hidden="1" xr:uid="{00000000-0005-0000-0000-000088540000}"/>
    <cellStyle name="Explanatory Text" xfId="4830" hidden="1" xr:uid="{00000000-0005-0000-0000-000089540000}"/>
    <cellStyle name="Explanatory Text" xfId="4838" hidden="1" xr:uid="{00000000-0005-0000-0000-00008A540000}"/>
    <cellStyle name="Explanatory Text" xfId="4840" hidden="1" xr:uid="{00000000-0005-0000-0000-00008B540000}"/>
    <cellStyle name="Explanatory Text" xfId="4854" hidden="1" xr:uid="{00000000-0005-0000-0000-00008C540000}"/>
    <cellStyle name="Explanatory Text" xfId="3979" hidden="1" xr:uid="{00000000-0005-0000-0000-00008D540000}"/>
    <cellStyle name="Explanatory Text" xfId="4867" hidden="1" xr:uid="{00000000-0005-0000-0000-00008E540000}"/>
    <cellStyle name="Explanatory Text" xfId="4878" hidden="1" xr:uid="{00000000-0005-0000-0000-00008F540000}"/>
    <cellStyle name="Explanatory Text" xfId="4886" hidden="1" xr:uid="{00000000-0005-0000-0000-000090540000}"/>
    <cellStyle name="Explanatory Text" xfId="4870" hidden="1" xr:uid="{00000000-0005-0000-0000-000091540000}"/>
    <cellStyle name="Explanatory Text" xfId="4899" hidden="1" xr:uid="{00000000-0005-0000-0000-000092540000}"/>
    <cellStyle name="Explanatory Text" xfId="4907" hidden="1" xr:uid="{00000000-0005-0000-0000-000093540000}"/>
    <cellStyle name="Explanatory Text" xfId="4918" hidden="1" xr:uid="{00000000-0005-0000-0000-000094540000}"/>
    <cellStyle name="Explanatory Text" xfId="4926" hidden="1" xr:uid="{00000000-0005-0000-0000-000095540000}"/>
    <cellStyle name="Explanatory Text" xfId="4910" hidden="1" xr:uid="{00000000-0005-0000-0000-000096540000}"/>
    <cellStyle name="Explanatory Text" xfId="4939" hidden="1" xr:uid="{00000000-0005-0000-0000-000097540000}"/>
    <cellStyle name="Explanatory Text" xfId="4947" hidden="1" xr:uid="{00000000-0005-0000-0000-000098540000}"/>
    <cellStyle name="Explanatory Text" xfId="4955" hidden="1" xr:uid="{00000000-0005-0000-0000-000099540000}"/>
    <cellStyle name="Explanatory Text" xfId="4957" hidden="1" xr:uid="{00000000-0005-0000-0000-00009A540000}"/>
    <cellStyle name="Explanatory Text" xfId="4971" hidden="1" xr:uid="{00000000-0005-0000-0000-00009B540000}"/>
    <cellStyle name="Explanatory Text" xfId="3970" hidden="1" xr:uid="{00000000-0005-0000-0000-00009C540000}"/>
    <cellStyle name="Explanatory Text" xfId="4063" hidden="1" xr:uid="{00000000-0005-0000-0000-00009D540000}"/>
    <cellStyle name="Explanatory Text" xfId="4981" hidden="1" xr:uid="{00000000-0005-0000-0000-00009E540000}"/>
    <cellStyle name="Explanatory Text" xfId="4989" hidden="1" xr:uid="{00000000-0005-0000-0000-00009F540000}"/>
    <cellStyle name="Explanatory Text" xfId="4973" hidden="1" xr:uid="{00000000-0005-0000-0000-0000A0540000}"/>
    <cellStyle name="Explanatory Text" xfId="5002" hidden="1" xr:uid="{00000000-0005-0000-0000-0000A1540000}"/>
    <cellStyle name="Explanatory Text" xfId="5010" hidden="1" xr:uid="{00000000-0005-0000-0000-0000A2540000}"/>
    <cellStyle name="Explanatory Text" xfId="5021" hidden="1" xr:uid="{00000000-0005-0000-0000-0000A3540000}"/>
    <cellStyle name="Explanatory Text" xfId="5029" hidden="1" xr:uid="{00000000-0005-0000-0000-0000A4540000}"/>
    <cellStyle name="Explanatory Text" xfId="5013" hidden="1" xr:uid="{00000000-0005-0000-0000-0000A5540000}"/>
    <cellStyle name="Explanatory Text" xfId="5042" hidden="1" xr:uid="{00000000-0005-0000-0000-0000A6540000}"/>
    <cellStyle name="Explanatory Text" xfId="5050" hidden="1" xr:uid="{00000000-0005-0000-0000-0000A7540000}"/>
    <cellStyle name="Explanatory Text" xfId="5058" hidden="1" xr:uid="{00000000-0005-0000-0000-0000A8540000}"/>
    <cellStyle name="Explanatory Text" xfId="5060" hidden="1" xr:uid="{00000000-0005-0000-0000-0000A9540000}"/>
    <cellStyle name="Explanatory Text" xfId="5074" hidden="1" xr:uid="{00000000-0005-0000-0000-0000AA540000}"/>
    <cellStyle name="Explanatory Text" xfId="3957" hidden="1" xr:uid="{00000000-0005-0000-0000-0000AB540000}"/>
    <cellStyle name="Explanatory Text" xfId="5077" hidden="1" xr:uid="{00000000-0005-0000-0000-0000AC540000}"/>
    <cellStyle name="Explanatory Text" xfId="5095" hidden="1" xr:uid="{00000000-0005-0000-0000-0000AD540000}"/>
    <cellStyle name="Explanatory Text" xfId="5106" hidden="1" xr:uid="{00000000-0005-0000-0000-0000AE540000}"/>
    <cellStyle name="Explanatory Text" xfId="5114" hidden="1" xr:uid="{00000000-0005-0000-0000-0000AF540000}"/>
    <cellStyle name="Explanatory Text" xfId="5098" hidden="1" xr:uid="{00000000-0005-0000-0000-0000B0540000}"/>
    <cellStyle name="Explanatory Text" xfId="5127" hidden="1" xr:uid="{00000000-0005-0000-0000-0000B1540000}"/>
    <cellStyle name="Explanatory Text" xfId="5135" hidden="1" xr:uid="{00000000-0005-0000-0000-0000B2540000}"/>
    <cellStyle name="Explanatory Text" xfId="5146" hidden="1" xr:uid="{00000000-0005-0000-0000-0000B3540000}"/>
    <cellStyle name="Explanatory Text" xfId="5154" hidden="1" xr:uid="{00000000-0005-0000-0000-0000B4540000}"/>
    <cellStyle name="Explanatory Text" xfId="5138" hidden="1" xr:uid="{00000000-0005-0000-0000-0000B5540000}"/>
    <cellStyle name="Explanatory Text" xfId="5167" hidden="1" xr:uid="{00000000-0005-0000-0000-0000B6540000}"/>
    <cellStyle name="Explanatory Text" xfId="5175" hidden="1" xr:uid="{00000000-0005-0000-0000-0000B7540000}"/>
    <cellStyle name="Explanatory Text" xfId="5183" hidden="1" xr:uid="{00000000-0005-0000-0000-0000B8540000}"/>
    <cellStyle name="Explanatory Text" xfId="5185" hidden="1" xr:uid="{00000000-0005-0000-0000-0000B9540000}"/>
    <cellStyle name="Explanatory Text" xfId="5199" hidden="1" xr:uid="{00000000-0005-0000-0000-0000BA540000}"/>
    <cellStyle name="Explanatory Text" xfId="5081" hidden="1" xr:uid="{00000000-0005-0000-0000-0000BB540000}"/>
    <cellStyle name="Explanatory Text" xfId="5212" hidden="1" xr:uid="{00000000-0005-0000-0000-0000BC540000}"/>
    <cellStyle name="Explanatory Text" xfId="5223" hidden="1" xr:uid="{00000000-0005-0000-0000-0000BD540000}"/>
    <cellStyle name="Explanatory Text" xfId="5231" hidden="1" xr:uid="{00000000-0005-0000-0000-0000BE540000}"/>
    <cellStyle name="Explanatory Text" xfId="5215" hidden="1" xr:uid="{00000000-0005-0000-0000-0000BF540000}"/>
    <cellStyle name="Explanatory Text" xfId="5244" hidden="1" xr:uid="{00000000-0005-0000-0000-0000C0540000}"/>
    <cellStyle name="Explanatory Text" xfId="5252" hidden="1" xr:uid="{00000000-0005-0000-0000-0000C1540000}"/>
    <cellStyle name="Explanatory Text" xfId="5263" hidden="1" xr:uid="{00000000-0005-0000-0000-0000C2540000}"/>
    <cellStyle name="Explanatory Text" xfId="5271" hidden="1" xr:uid="{00000000-0005-0000-0000-0000C3540000}"/>
    <cellStyle name="Explanatory Text" xfId="5255" hidden="1" xr:uid="{00000000-0005-0000-0000-0000C4540000}"/>
    <cellStyle name="Explanatory Text" xfId="5284" hidden="1" xr:uid="{00000000-0005-0000-0000-0000C5540000}"/>
    <cellStyle name="Explanatory Text" xfId="5292" hidden="1" xr:uid="{00000000-0005-0000-0000-0000C6540000}"/>
    <cellStyle name="Explanatory Text" xfId="5300" hidden="1" xr:uid="{00000000-0005-0000-0000-0000C7540000}"/>
    <cellStyle name="Explanatory Text" xfId="5302" hidden="1" xr:uid="{00000000-0005-0000-0000-0000C8540000}"/>
    <cellStyle name="Explanatory Text" xfId="5316" hidden="1" xr:uid="{00000000-0005-0000-0000-0000C9540000}"/>
    <cellStyle name="Explanatory Text" xfId="4376" hidden="1" xr:uid="{00000000-0005-0000-0000-0000CA540000}"/>
    <cellStyle name="Explanatory Text" xfId="4382" hidden="1" xr:uid="{00000000-0005-0000-0000-0000CB540000}"/>
    <cellStyle name="Explanatory Text" xfId="5326" hidden="1" xr:uid="{00000000-0005-0000-0000-0000CC540000}"/>
    <cellStyle name="Explanatory Text" xfId="5334" hidden="1" xr:uid="{00000000-0005-0000-0000-0000CD540000}"/>
    <cellStyle name="Explanatory Text" xfId="5318" hidden="1" xr:uid="{00000000-0005-0000-0000-0000CE540000}"/>
    <cellStyle name="Explanatory Text" xfId="5347" hidden="1" xr:uid="{00000000-0005-0000-0000-0000CF540000}"/>
    <cellStyle name="Explanatory Text" xfId="5355" hidden="1" xr:uid="{00000000-0005-0000-0000-0000D0540000}"/>
    <cellStyle name="Explanatory Text" xfId="5366" hidden="1" xr:uid="{00000000-0005-0000-0000-0000D1540000}"/>
    <cellStyle name="Explanatory Text" xfId="5374" hidden="1" xr:uid="{00000000-0005-0000-0000-0000D2540000}"/>
    <cellStyle name="Explanatory Text" xfId="5358" hidden="1" xr:uid="{00000000-0005-0000-0000-0000D3540000}"/>
    <cellStyle name="Explanatory Text" xfId="5387" hidden="1" xr:uid="{00000000-0005-0000-0000-0000D4540000}"/>
    <cellStyle name="Explanatory Text" xfId="5395" hidden="1" xr:uid="{00000000-0005-0000-0000-0000D5540000}"/>
    <cellStyle name="Explanatory Text" xfId="5403" hidden="1" xr:uid="{00000000-0005-0000-0000-0000D6540000}"/>
    <cellStyle name="Explanatory Text" xfId="5405" hidden="1" xr:uid="{00000000-0005-0000-0000-0000D7540000}"/>
    <cellStyle name="Explanatory Text" xfId="5419" hidden="1" xr:uid="{00000000-0005-0000-0000-0000D8540000}"/>
    <cellStyle name="Explanatory Text" xfId="5430" hidden="1" xr:uid="{00000000-0005-0000-0000-0000D9540000}"/>
    <cellStyle name="Explanatory Text" xfId="5438" hidden="1" xr:uid="{00000000-0005-0000-0000-0000DA540000}"/>
    <cellStyle name="Explanatory Text" xfId="5466" hidden="1" xr:uid="{00000000-0005-0000-0000-0000DB540000}"/>
    <cellStyle name="Explanatory Text" xfId="5477" hidden="1" xr:uid="{00000000-0005-0000-0000-0000DC540000}"/>
    <cellStyle name="Explanatory Text" xfId="5485" hidden="1" xr:uid="{00000000-0005-0000-0000-0000DD540000}"/>
    <cellStyle name="Explanatory Text" xfId="5469" hidden="1" xr:uid="{00000000-0005-0000-0000-0000DE540000}"/>
    <cellStyle name="Explanatory Text" xfId="5499" hidden="1" xr:uid="{00000000-0005-0000-0000-0000DF540000}"/>
    <cellStyle name="Explanatory Text" xfId="5507" hidden="1" xr:uid="{00000000-0005-0000-0000-0000E0540000}"/>
    <cellStyle name="Explanatory Text" xfId="5518" hidden="1" xr:uid="{00000000-0005-0000-0000-0000E1540000}"/>
    <cellStyle name="Explanatory Text" xfId="5526" hidden="1" xr:uid="{00000000-0005-0000-0000-0000E2540000}"/>
    <cellStyle name="Explanatory Text" xfId="5510" hidden="1" xr:uid="{00000000-0005-0000-0000-0000E3540000}"/>
    <cellStyle name="Explanatory Text" xfId="5539" hidden="1" xr:uid="{00000000-0005-0000-0000-0000E4540000}"/>
    <cellStyle name="Explanatory Text" xfId="5548" hidden="1" xr:uid="{00000000-0005-0000-0000-0000E5540000}"/>
    <cellStyle name="Explanatory Text" xfId="5556" hidden="1" xr:uid="{00000000-0005-0000-0000-0000E6540000}"/>
    <cellStyle name="Explanatory Text" xfId="5558" hidden="1" xr:uid="{00000000-0005-0000-0000-0000E7540000}"/>
    <cellStyle name="Explanatory Text" xfId="5572" hidden="1" xr:uid="{00000000-0005-0000-0000-0000E8540000}"/>
    <cellStyle name="Explanatory Text" xfId="5452" hidden="1" xr:uid="{00000000-0005-0000-0000-0000E9540000}"/>
    <cellStyle name="Explanatory Text" xfId="5585" hidden="1" xr:uid="{00000000-0005-0000-0000-0000EA540000}"/>
    <cellStyle name="Explanatory Text" xfId="5596" hidden="1" xr:uid="{00000000-0005-0000-0000-0000EB540000}"/>
    <cellStyle name="Explanatory Text" xfId="5604" hidden="1" xr:uid="{00000000-0005-0000-0000-0000EC540000}"/>
    <cellStyle name="Explanatory Text" xfId="5588" hidden="1" xr:uid="{00000000-0005-0000-0000-0000ED540000}"/>
    <cellStyle name="Explanatory Text" xfId="5617" hidden="1" xr:uid="{00000000-0005-0000-0000-0000EE540000}"/>
    <cellStyle name="Explanatory Text" xfId="5625" hidden="1" xr:uid="{00000000-0005-0000-0000-0000EF540000}"/>
    <cellStyle name="Explanatory Text" xfId="5636" hidden="1" xr:uid="{00000000-0005-0000-0000-0000F0540000}"/>
    <cellStyle name="Explanatory Text" xfId="5644" hidden="1" xr:uid="{00000000-0005-0000-0000-0000F1540000}"/>
    <cellStyle name="Explanatory Text" xfId="5628" hidden="1" xr:uid="{00000000-0005-0000-0000-0000F2540000}"/>
    <cellStyle name="Explanatory Text" xfId="5657" hidden="1" xr:uid="{00000000-0005-0000-0000-0000F3540000}"/>
    <cellStyle name="Explanatory Text" xfId="5665" hidden="1" xr:uid="{00000000-0005-0000-0000-0000F4540000}"/>
    <cellStyle name="Explanatory Text" xfId="5673" hidden="1" xr:uid="{00000000-0005-0000-0000-0000F5540000}"/>
    <cellStyle name="Explanatory Text" xfId="5675" hidden="1" xr:uid="{00000000-0005-0000-0000-0000F6540000}"/>
    <cellStyle name="Explanatory Text" xfId="5689" hidden="1" xr:uid="{00000000-0005-0000-0000-0000F7540000}"/>
    <cellStyle name="Explanatory Text" xfId="5441" hidden="1" xr:uid="{00000000-0005-0000-0000-0000F8540000}"/>
    <cellStyle name="Explanatory Text" xfId="5448" hidden="1" xr:uid="{00000000-0005-0000-0000-0000F9540000}"/>
    <cellStyle name="Explanatory Text" xfId="5699" hidden="1" xr:uid="{00000000-0005-0000-0000-0000FA540000}"/>
    <cellStyle name="Explanatory Text" xfId="5707" hidden="1" xr:uid="{00000000-0005-0000-0000-0000FB540000}"/>
    <cellStyle name="Explanatory Text" xfId="5691" hidden="1" xr:uid="{00000000-0005-0000-0000-0000FC540000}"/>
    <cellStyle name="Explanatory Text" xfId="5720" hidden="1" xr:uid="{00000000-0005-0000-0000-0000FD540000}"/>
    <cellStyle name="Explanatory Text" xfId="5728" hidden="1" xr:uid="{00000000-0005-0000-0000-0000FE540000}"/>
    <cellStyle name="Explanatory Text" xfId="5739" hidden="1" xr:uid="{00000000-0005-0000-0000-0000FF540000}"/>
    <cellStyle name="Explanatory Text" xfId="5747" hidden="1" xr:uid="{00000000-0005-0000-0000-000000550000}"/>
    <cellStyle name="Explanatory Text" xfId="5731" hidden="1" xr:uid="{00000000-0005-0000-0000-000001550000}"/>
    <cellStyle name="Explanatory Text" xfId="5760" hidden="1" xr:uid="{00000000-0005-0000-0000-000002550000}"/>
    <cellStyle name="Explanatory Text" xfId="5768" hidden="1" xr:uid="{00000000-0005-0000-0000-000003550000}"/>
    <cellStyle name="Explanatory Text" xfId="5776" hidden="1" xr:uid="{00000000-0005-0000-0000-000004550000}"/>
    <cellStyle name="Explanatory Text" xfId="5778" hidden="1" xr:uid="{00000000-0005-0000-0000-000005550000}"/>
    <cellStyle name="Explanatory Text" xfId="5792" hidden="1" xr:uid="{00000000-0005-0000-0000-000006550000}"/>
    <cellStyle name="Explanatory Text" xfId="3303" hidden="1" xr:uid="{00000000-0005-0000-0000-000007550000}"/>
    <cellStyle name="Explanatory Text" xfId="3295" hidden="1" xr:uid="{00000000-0005-0000-0000-000008550000}"/>
    <cellStyle name="Explanatory Text" xfId="3284" hidden="1" xr:uid="{00000000-0005-0000-0000-000009550000}"/>
    <cellStyle name="Explanatory Text" xfId="3276" hidden="1" xr:uid="{00000000-0005-0000-0000-00000A550000}"/>
    <cellStyle name="Explanatory Text" xfId="3292" hidden="1" xr:uid="{00000000-0005-0000-0000-00000B550000}"/>
    <cellStyle name="Explanatory Text" xfId="3263" hidden="1" xr:uid="{00000000-0005-0000-0000-00000C550000}"/>
    <cellStyle name="Explanatory Text" xfId="3255" hidden="1" xr:uid="{00000000-0005-0000-0000-00000D550000}"/>
    <cellStyle name="Explanatory Text" xfId="3247" hidden="1" xr:uid="{00000000-0005-0000-0000-00000E550000}"/>
    <cellStyle name="Explanatory Text" xfId="5795" hidden="1" xr:uid="{00000000-0005-0000-0000-00000F550000}"/>
    <cellStyle name="Explanatory Text" xfId="4372" hidden="1" xr:uid="{00000000-0005-0000-0000-000010550000}"/>
    <cellStyle name="Explanatory Text" xfId="5808" hidden="1" xr:uid="{00000000-0005-0000-0000-000011550000}"/>
    <cellStyle name="Explanatory Text" xfId="5816" hidden="1" xr:uid="{00000000-0005-0000-0000-000012550000}"/>
    <cellStyle name="Explanatory Text" xfId="5824" hidden="1" xr:uid="{00000000-0005-0000-0000-000013550000}"/>
    <cellStyle name="Explanatory Text" xfId="5826" hidden="1" xr:uid="{00000000-0005-0000-0000-000014550000}"/>
    <cellStyle name="Explanatory Text" xfId="5840" hidden="1" xr:uid="{00000000-0005-0000-0000-000015550000}"/>
    <cellStyle name="Explanatory Text" xfId="5848" hidden="1" xr:uid="{00000000-0005-0000-0000-000016550000}"/>
    <cellStyle name="Explanatory Text" xfId="5864" hidden="1" xr:uid="{00000000-0005-0000-0000-000017550000}"/>
    <cellStyle name="Explanatory Text" xfId="5875" hidden="1" xr:uid="{00000000-0005-0000-0000-000018550000}"/>
    <cellStyle name="Explanatory Text" xfId="5883" hidden="1" xr:uid="{00000000-0005-0000-0000-000019550000}"/>
    <cellStyle name="Explanatory Text" xfId="5867" hidden="1" xr:uid="{00000000-0005-0000-0000-00001A550000}"/>
    <cellStyle name="Explanatory Text" xfId="5896" hidden="1" xr:uid="{00000000-0005-0000-0000-00001B550000}"/>
    <cellStyle name="Explanatory Text" xfId="5904" hidden="1" xr:uid="{00000000-0005-0000-0000-00001C550000}"/>
    <cellStyle name="Explanatory Text" xfId="5915" hidden="1" xr:uid="{00000000-0005-0000-0000-00001D550000}"/>
    <cellStyle name="Explanatory Text" xfId="5923" hidden="1" xr:uid="{00000000-0005-0000-0000-00001E550000}"/>
    <cellStyle name="Explanatory Text" xfId="5907" hidden="1" xr:uid="{00000000-0005-0000-0000-00001F550000}"/>
    <cellStyle name="Explanatory Text" xfId="5936" hidden="1" xr:uid="{00000000-0005-0000-0000-000020550000}"/>
    <cellStyle name="Explanatory Text" xfId="5944" hidden="1" xr:uid="{00000000-0005-0000-0000-000021550000}"/>
    <cellStyle name="Explanatory Text" xfId="5952" hidden="1" xr:uid="{00000000-0005-0000-0000-000022550000}"/>
    <cellStyle name="Explanatory Text" xfId="5954" hidden="1" xr:uid="{00000000-0005-0000-0000-000023550000}"/>
    <cellStyle name="Explanatory Text" xfId="5968" hidden="1" xr:uid="{00000000-0005-0000-0000-000024550000}"/>
    <cellStyle name="Explanatory Text" xfId="5976" hidden="1" xr:uid="{00000000-0005-0000-0000-000025550000}"/>
    <cellStyle name="Explanatory Text" xfId="5851" hidden="1" xr:uid="{00000000-0005-0000-0000-000026550000}"/>
    <cellStyle name="Explanatory Text" xfId="5984" hidden="1" xr:uid="{00000000-0005-0000-0000-000027550000}"/>
    <cellStyle name="Explanatory Text" xfId="5995" hidden="1" xr:uid="{00000000-0005-0000-0000-000028550000}"/>
    <cellStyle name="Explanatory Text" xfId="6003" hidden="1" xr:uid="{00000000-0005-0000-0000-000029550000}"/>
    <cellStyle name="Explanatory Text" xfId="5987" hidden="1" xr:uid="{00000000-0005-0000-0000-00002A550000}"/>
    <cellStyle name="Explanatory Text" xfId="6016" hidden="1" xr:uid="{00000000-0005-0000-0000-00002B550000}"/>
    <cellStyle name="Explanatory Text" xfId="6024" hidden="1" xr:uid="{00000000-0005-0000-0000-00002C550000}"/>
    <cellStyle name="Explanatory Text" xfId="6035" hidden="1" xr:uid="{00000000-0005-0000-0000-00002D550000}"/>
    <cellStyle name="Explanatory Text" xfId="6043" hidden="1" xr:uid="{00000000-0005-0000-0000-00002E550000}"/>
    <cellStyle name="Explanatory Text" xfId="6027" hidden="1" xr:uid="{00000000-0005-0000-0000-00002F550000}"/>
    <cellStyle name="Explanatory Text" xfId="6056" hidden="1" xr:uid="{00000000-0005-0000-0000-000030550000}"/>
    <cellStyle name="Explanatory Text" xfId="6064" hidden="1" xr:uid="{00000000-0005-0000-0000-000031550000}"/>
    <cellStyle name="Explanatory Text" xfId="6072" hidden="1" xr:uid="{00000000-0005-0000-0000-000032550000}"/>
    <cellStyle name="Explanatory Text" xfId="6074" hidden="1" xr:uid="{00000000-0005-0000-0000-000033550000}"/>
    <cellStyle name="Explanatory Text" xfId="6088" hidden="1" xr:uid="{00000000-0005-0000-0000-000034550000}"/>
    <cellStyle name="Explanatory Text" xfId="6096" hidden="1" xr:uid="{00000000-0005-0000-0000-000035550000}"/>
    <cellStyle name="Explanatory Text" xfId="6104" hidden="1" xr:uid="{00000000-0005-0000-0000-000036550000}"/>
    <cellStyle name="Explanatory Text" xfId="6112" hidden="1" xr:uid="{00000000-0005-0000-0000-000037550000}"/>
    <cellStyle name="Explanatory Text" xfId="6123" hidden="1" xr:uid="{00000000-0005-0000-0000-000038550000}"/>
    <cellStyle name="Explanatory Text" xfId="6131" hidden="1" xr:uid="{00000000-0005-0000-0000-000039550000}"/>
    <cellStyle name="Explanatory Text" xfId="6115" hidden="1" xr:uid="{00000000-0005-0000-0000-00003A550000}"/>
    <cellStyle name="Explanatory Text" xfId="6144" hidden="1" xr:uid="{00000000-0005-0000-0000-00003B550000}"/>
    <cellStyle name="Explanatory Text" xfId="6152" hidden="1" xr:uid="{00000000-0005-0000-0000-00003C550000}"/>
    <cellStyle name="Explanatory Text" xfId="6163" hidden="1" xr:uid="{00000000-0005-0000-0000-00003D550000}"/>
    <cellStyle name="Explanatory Text" xfId="6171" hidden="1" xr:uid="{00000000-0005-0000-0000-00003E550000}"/>
    <cellStyle name="Explanatory Text" xfId="6155" hidden="1" xr:uid="{00000000-0005-0000-0000-00003F550000}"/>
    <cellStyle name="Explanatory Text" xfId="6184" hidden="1" xr:uid="{00000000-0005-0000-0000-000040550000}"/>
    <cellStyle name="Explanatory Text" xfId="6192" hidden="1" xr:uid="{00000000-0005-0000-0000-000041550000}"/>
    <cellStyle name="Explanatory Text" xfId="6200" hidden="1" xr:uid="{00000000-0005-0000-0000-000042550000}"/>
    <cellStyle name="Explanatory Text" xfId="6202" hidden="1" xr:uid="{00000000-0005-0000-0000-000043550000}"/>
    <cellStyle name="Explanatory Text" xfId="6216" hidden="1" xr:uid="{00000000-0005-0000-0000-000044550000}"/>
    <cellStyle name="Explanatory Text" xfId="6224" hidden="1" xr:uid="{00000000-0005-0000-0000-000045550000}"/>
    <cellStyle name="Explanatory Text" xfId="6232" hidden="1" xr:uid="{00000000-0005-0000-0000-000046550000}"/>
    <cellStyle name="Explanatory Text" xfId="6240" hidden="1" xr:uid="{00000000-0005-0000-0000-000047550000}"/>
    <cellStyle name="Explanatory Text" xfId="6251" hidden="1" xr:uid="{00000000-0005-0000-0000-000048550000}"/>
    <cellStyle name="Explanatory Text" xfId="6259" hidden="1" xr:uid="{00000000-0005-0000-0000-000049550000}"/>
    <cellStyle name="Explanatory Text" xfId="6243" hidden="1" xr:uid="{00000000-0005-0000-0000-00004A550000}"/>
    <cellStyle name="Explanatory Text" xfId="6272" hidden="1" xr:uid="{00000000-0005-0000-0000-00004B550000}"/>
    <cellStyle name="Explanatory Text" xfId="6280" hidden="1" xr:uid="{00000000-0005-0000-0000-00004C550000}"/>
    <cellStyle name="Explanatory Text" xfId="6291" hidden="1" xr:uid="{00000000-0005-0000-0000-00004D550000}"/>
    <cellStyle name="Explanatory Text" xfId="6299" hidden="1" xr:uid="{00000000-0005-0000-0000-00004E550000}"/>
    <cellStyle name="Explanatory Text" xfId="6283" hidden="1" xr:uid="{00000000-0005-0000-0000-00004F550000}"/>
    <cellStyle name="Explanatory Text" xfId="6312" hidden="1" xr:uid="{00000000-0005-0000-0000-000050550000}"/>
    <cellStyle name="Explanatory Text" xfId="6320" hidden="1" xr:uid="{00000000-0005-0000-0000-000051550000}"/>
    <cellStyle name="Explanatory Text" xfId="6328" hidden="1" xr:uid="{00000000-0005-0000-0000-000052550000}"/>
    <cellStyle name="Explanatory Text" xfId="6330" hidden="1" xr:uid="{00000000-0005-0000-0000-000053550000}"/>
    <cellStyle name="Explanatory Text" xfId="6344" hidden="1" xr:uid="{00000000-0005-0000-0000-000054550000}"/>
    <cellStyle name="Explanatory Text" xfId="6352" hidden="1" xr:uid="{00000000-0005-0000-0000-000055550000}"/>
    <cellStyle name="Explanatory Text" xfId="6363" hidden="1" xr:uid="{00000000-0005-0000-0000-000056550000}"/>
    <cellStyle name="Explanatory Text" xfId="6419" hidden="1" xr:uid="{00000000-0005-0000-0000-000057550000}"/>
    <cellStyle name="Explanatory Text" xfId="6447" hidden="1" xr:uid="{00000000-0005-0000-0000-000058550000}"/>
    <cellStyle name="Explanatory Text" xfId="6458" hidden="1" xr:uid="{00000000-0005-0000-0000-000059550000}"/>
    <cellStyle name="Explanatory Text" xfId="6466" hidden="1" xr:uid="{00000000-0005-0000-0000-00005A550000}"/>
    <cellStyle name="Explanatory Text" xfId="6450" hidden="1" xr:uid="{00000000-0005-0000-0000-00005B550000}"/>
    <cellStyle name="Explanatory Text" xfId="6480" hidden="1" xr:uid="{00000000-0005-0000-0000-00005C550000}"/>
    <cellStyle name="Explanatory Text" xfId="6488" hidden="1" xr:uid="{00000000-0005-0000-0000-00005D550000}"/>
    <cellStyle name="Explanatory Text" xfId="6499" hidden="1" xr:uid="{00000000-0005-0000-0000-00005E550000}"/>
    <cellStyle name="Explanatory Text" xfId="6507" hidden="1" xr:uid="{00000000-0005-0000-0000-00005F550000}"/>
    <cellStyle name="Explanatory Text" xfId="6491" hidden="1" xr:uid="{00000000-0005-0000-0000-000060550000}"/>
    <cellStyle name="Explanatory Text" xfId="6521" hidden="1" xr:uid="{00000000-0005-0000-0000-000061550000}"/>
    <cellStyle name="Explanatory Text" xfId="6529" hidden="1" xr:uid="{00000000-0005-0000-0000-000062550000}"/>
    <cellStyle name="Explanatory Text" xfId="6537" hidden="1" xr:uid="{00000000-0005-0000-0000-000063550000}"/>
    <cellStyle name="Explanatory Text" xfId="6539" hidden="1" xr:uid="{00000000-0005-0000-0000-000064550000}"/>
    <cellStyle name="Explanatory Text" xfId="6555" hidden="1" xr:uid="{00000000-0005-0000-0000-000065550000}"/>
    <cellStyle name="Explanatory Text" xfId="6433" hidden="1" xr:uid="{00000000-0005-0000-0000-000066550000}"/>
    <cellStyle name="Explanatory Text" xfId="6569" hidden="1" xr:uid="{00000000-0005-0000-0000-000067550000}"/>
    <cellStyle name="Explanatory Text" xfId="6580" hidden="1" xr:uid="{00000000-0005-0000-0000-000068550000}"/>
    <cellStyle name="Explanatory Text" xfId="6588" hidden="1" xr:uid="{00000000-0005-0000-0000-000069550000}"/>
    <cellStyle name="Explanatory Text" xfId="6572" hidden="1" xr:uid="{00000000-0005-0000-0000-00006A550000}"/>
    <cellStyle name="Explanatory Text" xfId="6601" hidden="1" xr:uid="{00000000-0005-0000-0000-00006B550000}"/>
    <cellStyle name="Explanatory Text" xfId="6609" hidden="1" xr:uid="{00000000-0005-0000-0000-00006C550000}"/>
    <cellStyle name="Explanatory Text" xfId="6620" hidden="1" xr:uid="{00000000-0005-0000-0000-00006D550000}"/>
    <cellStyle name="Explanatory Text" xfId="6628" hidden="1" xr:uid="{00000000-0005-0000-0000-00006E550000}"/>
    <cellStyle name="Explanatory Text" xfId="6612" hidden="1" xr:uid="{00000000-0005-0000-0000-00006F550000}"/>
    <cellStyle name="Explanatory Text" xfId="6641" hidden="1" xr:uid="{00000000-0005-0000-0000-000070550000}"/>
    <cellStyle name="Explanatory Text" xfId="6649" hidden="1" xr:uid="{00000000-0005-0000-0000-000071550000}"/>
    <cellStyle name="Explanatory Text" xfId="6657" hidden="1" xr:uid="{00000000-0005-0000-0000-000072550000}"/>
    <cellStyle name="Explanatory Text" xfId="6659" hidden="1" xr:uid="{00000000-0005-0000-0000-000073550000}"/>
    <cellStyle name="Explanatory Text" xfId="6673" hidden="1" xr:uid="{00000000-0005-0000-0000-000074550000}"/>
    <cellStyle name="Explanatory Text" xfId="6422" hidden="1" xr:uid="{00000000-0005-0000-0000-000075550000}"/>
    <cellStyle name="Explanatory Text" xfId="6429" hidden="1" xr:uid="{00000000-0005-0000-0000-000076550000}"/>
    <cellStyle name="Explanatory Text" xfId="6683" hidden="1" xr:uid="{00000000-0005-0000-0000-000077550000}"/>
    <cellStyle name="Explanatory Text" xfId="6691" hidden="1" xr:uid="{00000000-0005-0000-0000-000078550000}"/>
    <cellStyle name="Explanatory Text" xfId="6675" hidden="1" xr:uid="{00000000-0005-0000-0000-000079550000}"/>
    <cellStyle name="Explanatory Text" xfId="6704" hidden="1" xr:uid="{00000000-0005-0000-0000-00007A550000}"/>
    <cellStyle name="Explanatory Text" xfId="6712" hidden="1" xr:uid="{00000000-0005-0000-0000-00007B550000}"/>
    <cellStyle name="Explanatory Text" xfId="6723" hidden="1" xr:uid="{00000000-0005-0000-0000-00007C550000}"/>
    <cellStyle name="Explanatory Text" xfId="6731" hidden="1" xr:uid="{00000000-0005-0000-0000-00007D550000}"/>
    <cellStyle name="Explanatory Text" xfId="6715" hidden="1" xr:uid="{00000000-0005-0000-0000-00007E550000}"/>
    <cellStyle name="Explanatory Text" xfId="6744" hidden="1" xr:uid="{00000000-0005-0000-0000-00007F550000}"/>
    <cellStyle name="Explanatory Text" xfId="6752" hidden="1" xr:uid="{00000000-0005-0000-0000-000080550000}"/>
    <cellStyle name="Explanatory Text" xfId="6760" hidden="1" xr:uid="{00000000-0005-0000-0000-000081550000}"/>
    <cellStyle name="Explanatory Text" xfId="6762" hidden="1" xr:uid="{00000000-0005-0000-0000-000082550000}"/>
    <cellStyle name="Explanatory Text" xfId="6776" hidden="1" xr:uid="{00000000-0005-0000-0000-000083550000}"/>
    <cellStyle name="Explanatory Text" xfId="6356" hidden="1" xr:uid="{00000000-0005-0000-0000-000084550000}"/>
    <cellStyle name="Explanatory Text" xfId="6803" hidden="1" xr:uid="{00000000-0005-0000-0000-000085550000}"/>
    <cellStyle name="Explanatory Text" xfId="6831" hidden="1" xr:uid="{00000000-0005-0000-0000-000086550000}"/>
    <cellStyle name="Explanatory Text" xfId="6842" hidden="1" xr:uid="{00000000-0005-0000-0000-000087550000}"/>
    <cellStyle name="Explanatory Text" xfId="6850" hidden="1" xr:uid="{00000000-0005-0000-0000-000088550000}"/>
    <cellStyle name="Explanatory Text" xfId="6834" hidden="1" xr:uid="{00000000-0005-0000-0000-000089550000}"/>
    <cellStyle name="Explanatory Text" xfId="6864" hidden="1" xr:uid="{00000000-0005-0000-0000-00008A550000}"/>
    <cellStyle name="Explanatory Text" xfId="6872" hidden="1" xr:uid="{00000000-0005-0000-0000-00008B550000}"/>
    <cellStyle name="Explanatory Text" xfId="6883" hidden="1" xr:uid="{00000000-0005-0000-0000-00008C550000}"/>
    <cellStyle name="Explanatory Text" xfId="6891" hidden="1" xr:uid="{00000000-0005-0000-0000-00008D550000}"/>
    <cellStyle name="Explanatory Text" xfId="6875" hidden="1" xr:uid="{00000000-0005-0000-0000-00008E550000}"/>
    <cellStyle name="Explanatory Text" xfId="6904" hidden="1" xr:uid="{00000000-0005-0000-0000-00008F550000}"/>
    <cellStyle name="Explanatory Text" xfId="6913" hidden="1" xr:uid="{00000000-0005-0000-0000-000090550000}"/>
    <cellStyle name="Explanatory Text" xfId="6921" hidden="1" xr:uid="{00000000-0005-0000-0000-000091550000}"/>
    <cellStyle name="Explanatory Text" xfId="6923" hidden="1" xr:uid="{00000000-0005-0000-0000-000092550000}"/>
    <cellStyle name="Explanatory Text" xfId="6937" hidden="1" xr:uid="{00000000-0005-0000-0000-000093550000}"/>
    <cellStyle name="Explanatory Text" xfId="6817" hidden="1" xr:uid="{00000000-0005-0000-0000-000094550000}"/>
    <cellStyle name="Explanatory Text" xfId="6950" hidden="1" xr:uid="{00000000-0005-0000-0000-000095550000}"/>
    <cellStyle name="Explanatory Text" xfId="6961" hidden="1" xr:uid="{00000000-0005-0000-0000-000096550000}"/>
    <cellStyle name="Explanatory Text" xfId="6969" hidden="1" xr:uid="{00000000-0005-0000-0000-000097550000}"/>
    <cellStyle name="Explanatory Text" xfId="6953" hidden="1" xr:uid="{00000000-0005-0000-0000-000098550000}"/>
    <cellStyle name="Explanatory Text" xfId="6982" hidden="1" xr:uid="{00000000-0005-0000-0000-000099550000}"/>
    <cellStyle name="Explanatory Text" xfId="6990" hidden="1" xr:uid="{00000000-0005-0000-0000-00009A550000}"/>
    <cellStyle name="Explanatory Text" xfId="7001" hidden="1" xr:uid="{00000000-0005-0000-0000-00009B550000}"/>
    <cellStyle name="Explanatory Text" xfId="7009" hidden="1" xr:uid="{00000000-0005-0000-0000-00009C550000}"/>
    <cellStyle name="Explanatory Text" xfId="6993" hidden="1" xr:uid="{00000000-0005-0000-0000-00009D550000}"/>
    <cellStyle name="Explanatory Text" xfId="7022" hidden="1" xr:uid="{00000000-0005-0000-0000-00009E550000}"/>
    <cellStyle name="Explanatory Text" xfId="7030" hidden="1" xr:uid="{00000000-0005-0000-0000-00009F550000}"/>
    <cellStyle name="Explanatory Text" xfId="7038" hidden="1" xr:uid="{00000000-0005-0000-0000-0000A0550000}"/>
    <cellStyle name="Explanatory Text" xfId="7040" hidden="1" xr:uid="{00000000-0005-0000-0000-0000A1550000}"/>
    <cellStyle name="Explanatory Text" xfId="7054" hidden="1" xr:uid="{00000000-0005-0000-0000-0000A2550000}"/>
    <cellStyle name="Explanatory Text" xfId="6806" hidden="1" xr:uid="{00000000-0005-0000-0000-0000A3550000}"/>
    <cellStyle name="Explanatory Text" xfId="6813" hidden="1" xr:uid="{00000000-0005-0000-0000-0000A4550000}"/>
    <cellStyle name="Explanatory Text" xfId="7064" hidden="1" xr:uid="{00000000-0005-0000-0000-0000A5550000}"/>
    <cellStyle name="Explanatory Text" xfId="7072" hidden="1" xr:uid="{00000000-0005-0000-0000-0000A6550000}"/>
    <cellStyle name="Explanatory Text" xfId="7056" hidden="1" xr:uid="{00000000-0005-0000-0000-0000A7550000}"/>
    <cellStyle name="Explanatory Text" xfId="7085" hidden="1" xr:uid="{00000000-0005-0000-0000-0000A8550000}"/>
    <cellStyle name="Explanatory Text" xfId="7093" hidden="1" xr:uid="{00000000-0005-0000-0000-0000A9550000}"/>
    <cellStyle name="Explanatory Text" xfId="7104" hidden="1" xr:uid="{00000000-0005-0000-0000-0000AA550000}"/>
    <cellStyle name="Explanatory Text" xfId="7112" hidden="1" xr:uid="{00000000-0005-0000-0000-0000AB550000}"/>
    <cellStyle name="Explanatory Text" xfId="7096" hidden="1" xr:uid="{00000000-0005-0000-0000-0000AC550000}"/>
    <cellStyle name="Explanatory Text" xfId="7125" hidden="1" xr:uid="{00000000-0005-0000-0000-0000AD550000}"/>
    <cellStyle name="Explanatory Text" xfId="7133" hidden="1" xr:uid="{00000000-0005-0000-0000-0000AE550000}"/>
    <cellStyle name="Explanatory Text" xfId="7141" hidden="1" xr:uid="{00000000-0005-0000-0000-0000AF550000}"/>
    <cellStyle name="Explanatory Text" xfId="7143" hidden="1" xr:uid="{00000000-0005-0000-0000-0000B0550000}"/>
    <cellStyle name="Explanatory Text" xfId="7157" hidden="1" xr:uid="{00000000-0005-0000-0000-0000B1550000}"/>
    <cellStyle name="Explanatory Text" xfId="6790" hidden="1" xr:uid="{00000000-0005-0000-0000-0000B2550000}"/>
    <cellStyle name="Explanatory Text" xfId="6377" hidden="1" xr:uid="{00000000-0005-0000-0000-0000B3550000}"/>
    <cellStyle name="Explanatory Text" xfId="6398" hidden="1" xr:uid="{00000000-0005-0000-0000-0000B4550000}"/>
    <cellStyle name="Explanatory Text" xfId="7166" hidden="1" xr:uid="{00000000-0005-0000-0000-0000B5550000}"/>
    <cellStyle name="Explanatory Text" xfId="7174" hidden="1" xr:uid="{00000000-0005-0000-0000-0000B6550000}"/>
    <cellStyle name="Explanatory Text" xfId="6402" hidden="1" xr:uid="{00000000-0005-0000-0000-0000B7550000}"/>
    <cellStyle name="Explanatory Text" xfId="7187" hidden="1" xr:uid="{00000000-0005-0000-0000-0000B8550000}"/>
    <cellStyle name="Explanatory Text" xfId="7195" hidden="1" xr:uid="{00000000-0005-0000-0000-0000B9550000}"/>
    <cellStyle name="Explanatory Text" xfId="7206" hidden="1" xr:uid="{00000000-0005-0000-0000-0000BA550000}"/>
    <cellStyle name="Explanatory Text" xfId="7214" hidden="1" xr:uid="{00000000-0005-0000-0000-0000BB550000}"/>
    <cellStyle name="Explanatory Text" xfId="7198" hidden="1" xr:uid="{00000000-0005-0000-0000-0000BC550000}"/>
    <cellStyle name="Explanatory Text" xfId="7227" hidden="1" xr:uid="{00000000-0005-0000-0000-0000BD550000}"/>
    <cellStyle name="Explanatory Text" xfId="7235" hidden="1" xr:uid="{00000000-0005-0000-0000-0000BE550000}"/>
    <cellStyle name="Explanatory Text" xfId="7243" hidden="1" xr:uid="{00000000-0005-0000-0000-0000BF550000}"/>
    <cellStyle name="Explanatory Text" xfId="7245" hidden="1" xr:uid="{00000000-0005-0000-0000-0000C0550000}"/>
    <cellStyle name="Explanatory Text" xfId="7259" hidden="1" xr:uid="{00000000-0005-0000-0000-0000C1550000}"/>
    <cellStyle name="Explanatory Text" xfId="6389" hidden="1" xr:uid="{00000000-0005-0000-0000-0000C2550000}"/>
    <cellStyle name="Explanatory Text" xfId="7272" hidden="1" xr:uid="{00000000-0005-0000-0000-0000C3550000}"/>
    <cellStyle name="Explanatory Text" xfId="7283" hidden="1" xr:uid="{00000000-0005-0000-0000-0000C4550000}"/>
    <cellStyle name="Explanatory Text" xfId="7291" hidden="1" xr:uid="{00000000-0005-0000-0000-0000C5550000}"/>
    <cellStyle name="Explanatory Text" xfId="7275" hidden="1" xr:uid="{00000000-0005-0000-0000-0000C6550000}"/>
    <cellStyle name="Explanatory Text" xfId="7304" hidden="1" xr:uid="{00000000-0005-0000-0000-0000C7550000}"/>
    <cellStyle name="Explanatory Text" xfId="7312" hidden="1" xr:uid="{00000000-0005-0000-0000-0000C8550000}"/>
    <cellStyle name="Explanatory Text" xfId="7323" hidden="1" xr:uid="{00000000-0005-0000-0000-0000C9550000}"/>
    <cellStyle name="Explanatory Text" xfId="7331" hidden="1" xr:uid="{00000000-0005-0000-0000-0000CA550000}"/>
    <cellStyle name="Explanatory Text" xfId="7315" hidden="1" xr:uid="{00000000-0005-0000-0000-0000CB550000}"/>
    <cellStyle name="Explanatory Text" xfId="7344" hidden="1" xr:uid="{00000000-0005-0000-0000-0000CC550000}"/>
    <cellStyle name="Explanatory Text" xfId="7352" hidden="1" xr:uid="{00000000-0005-0000-0000-0000CD550000}"/>
    <cellStyle name="Explanatory Text" xfId="7360" hidden="1" xr:uid="{00000000-0005-0000-0000-0000CE550000}"/>
    <cellStyle name="Explanatory Text" xfId="7362" hidden="1" xr:uid="{00000000-0005-0000-0000-0000CF550000}"/>
    <cellStyle name="Explanatory Text" xfId="7376" hidden="1" xr:uid="{00000000-0005-0000-0000-0000D0550000}"/>
    <cellStyle name="Explanatory Text" xfId="6380" hidden="1" xr:uid="{00000000-0005-0000-0000-0000D1550000}"/>
    <cellStyle name="Explanatory Text" xfId="6473" hidden="1" xr:uid="{00000000-0005-0000-0000-0000D2550000}"/>
    <cellStyle name="Explanatory Text" xfId="7386" hidden="1" xr:uid="{00000000-0005-0000-0000-0000D3550000}"/>
    <cellStyle name="Explanatory Text" xfId="7394" hidden="1" xr:uid="{00000000-0005-0000-0000-0000D4550000}"/>
    <cellStyle name="Explanatory Text" xfId="7378" hidden="1" xr:uid="{00000000-0005-0000-0000-0000D5550000}"/>
    <cellStyle name="Explanatory Text" xfId="7407" hidden="1" xr:uid="{00000000-0005-0000-0000-0000D6550000}"/>
    <cellStyle name="Explanatory Text" xfId="7415" hidden="1" xr:uid="{00000000-0005-0000-0000-0000D7550000}"/>
    <cellStyle name="Explanatory Text" xfId="7426" hidden="1" xr:uid="{00000000-0005-0000-0000-0000D8550000}"/>
    <cellStyle name="Explanatory Text" xfId="7434" hidden="1" xr:uid="{00000000-0005-0000-0000-0000D9550000}"/>
    <cellStyle name="Explanatory Text" xfId="7418" hidden="1" xr:uid="{00000000-0005-0000-0000-0000DA550000}"/>
    <cellStyle name="Explanatory Text" xfId="7447" hidden="1" xr:uid="{00000000-0005-0000-0000-0000DB550000}"/>
    <cellStyle name="Explanatory Text" xfId="7455" hidden="1" xr:uid="{00000000-0005-0000-0000-0000DC550000}"/>
    <cellStyle name="Explanatory Text" xfId="7463" hidden="1" xr:uid="{00000000-0005-0000-0000-0000DD550000}"/>
    <cellStyle name="Explanatory Text" xfId="7465" hidden="1" xr:uid="{00000000-0005-0000-0000-0000DE550000}"/>
    <cellStyle name="Explanatory Text" xfId="7479" hidden="1" xr:uid="{00000000-0005-0000-0000-0000DF550000}"/>
    <cellStyle name="Explanatory Text" xfId="6367" hidden="1" xr:uid="{00000000-0005-0000-0000-0000E0550000}"/>
    <cellStyle name="Explanatory Text" xfId="7482" hidden="1" xr:uid="{00000000-0005-0000-0000-0000E1550000}"/>
    <cellStyle name="Explanatory Text" xfId="7500" hidden="1" xr:uid="{00000000-0005-0000-0000-0000E2550000}"/>
    <cellStyle name="Explanatory Text" xfId="7511" hidden="1" xr:uid="{00000000-0005-0000-0000-0000E3550000}"/>
    <cellStyle name="Explanatory Text" xfId="7519" hidden="1" xr:uid="{00000000-0005-0000-0000-0000E4550000}"/>
    <cellStyle name="Explanatory Text" xfId="7503" hidden="1" xr:uid="{00000000-0005-0000-0000-0000E5550000}"/>
    <cellStyle name="Explanatory Text" xfId="7532" hidden="1" xr:uid="{00000000-0005-0000-0000-0000E6550000}"/>
    <cellStyle name="Explanatory Text" xfId="7540" hidden="1" xr:uid="{00000000-0005-0000-0000-0000E7550000}"/>
    <cellStyle name="Explanatory Text" xfId="7551" hidden="1" xr:uid="{00000000-0005-0000-0000-0000E8550000}"/>
    <cellStyle name="Explanatory Text" xfId="7559" hidden="1" xr:uid="{00000000-0005-0000-0000-0000E9550000}"/>
    <cellStyle name="Explanatory Text" xfId="7543" hidden="1" xr:uid="{00000000-0005-0000-0000-0000EA550000}"/>
    <cellStyle name="Explanatory Text" xfId="7572" hidden="1" xr:uid="{00000000-0005-0000-0000-0000EB550000}"/>
    <cellStyle name="Explanatory Text" xfId="7580" hidden="1" xr:uid="{00000000-0005-0000-0000-0000EC550000}"/>
    <cellStyle name="Explanatory Text" xfId="7588" hidden="1" xr:uid="{00000000-0005-0000-0000-0000ED550000}"/>
    <cellStyle name="Explanatory Text" xfId="7590" hidden="1" xr:uid="{00000000-0005-0000-0000-0000EE550000}"/>
    <cellStyle name="Explanatory Text" xfId="7604" hidden="1" xr:uid="{00000000-0005-0000-0000-0000EF550000}"/>
    <cellStyle name="Explanatory Text" xfId="7486" hidden="1" xr:uid="{00000000-0005-0000-0000-0000F0550000}"/>
    <cellStyle name="Explanatory Text" xfId="7617" hidden="1" xr:uid="{00000000-0005-0000-0000-0000F1550000}"/>
    <cellStyle name="Explanatory Text" xfId="7628" hidden="1" xr:uid="{00000000-0005-0000-0000-0000F2550000}"/>
    <cellStyle name="Explanatory Text" xfId="7636" hidden="1" xr:uid="{00000000-0005-0000-0000-0000F3550000}"/>
    <cellStyle name="Explanatory Text" xfId="7620" hidden="1" xr:uid="{00000000-0005-0000-0000-0000F4550000}"/>
    <cellStyle name="Explanatory Text" xfId="7649" hidden="1" xr:uid="{00000000-0005-0000-0000-0000F5550000}"/>
    <cellStyle name="Explanatory Text" xfId="7657" hidden="1" xr:uid="{00000000-0005-0000-0000-0000F6550000}"/>
    <cellStyle name="Explanatory Text" xfId="7668" hidden="1" xr:uid="{00000000-0005-0000-0000-0000F7550000}"/>
    <cellStyle name="Explanatory Text" xfId="7676" hidden="1" xr:uid="{00000000-0005-0000-0000-0000F8550000}"/>
    <cellStyle name="Explanatory Text" xfId="7660" hidden="1" xr:uid="{00000000-0005-0000-0000-0000F9550000}"/>
    <cellStyle name="Explanatory Text" xfId="7689" hidden="1" xr:uid="{00000000-0005-0000-0000-0000FA550000}"/>
    <cellStyle name="Explanatory Text" xfId="7697" hidden="1" xr:uid="{00000000-0005-0000-0000-0000FB550000}"/>
    <cellStyle name="Explanatory Text" xfId="7705" hidden="1" xr:uid="{00000000-0005-0000-0000-0000FC550000}"/>
    <cellStyle name="Explanatory Text" xfId="7707" hidden="1" xr:uid="{00000000-0005-0000-0000-0000FD550000}"/>
    <cellStyle name="Explanatory Text" xfId="7721" hidden="1" xr:uid="{00000000-0005-0000-0000-0000FE550000}"/>
    <cellStyle name="Explanatory Text" xfId="6781" hidden="1" xr:uid="{00000000-0005-0000-0000-0000FF550000}"/>
    <cellStyle name="Explanatory Text" xfId="6787" hidden="1" xr:uid="{00000000-0005-0000-0000-000000560000}"/>
    <cellStyle name="Explanatory Text" xfId="7731" hidden="1" xr:uid="{00000000-0005-0000-0000-000001560000}"/>
    <cellStyle name="Explanatory Text" xfId="7739" hidden="1" xr:uid="{00000000-0005-0000-0000-000002560000}"/>
    <cellStyle name="Explanatory Text" xfId="7723" hidden="1" xr:uid="{00000000-0005-0000-0000-000003560000}"/>
    <cellStyle name="Explanatory Text" xfId="7752" hidden="1" xr:uid="{00000000-0005-0000-0000-000004560000}"/>
    <cellStyle name="Explanatory Text" xfId="7760" hidden="1" xr:uid="{00000000-0005-0000-0000-000005560000}"/>
    <cellStyle name="Explanatory Text" xfId="7771" hidden="1" xr:uid="{00000000-0005-0000-0000-000006560000}"/>
    <cellStyle name="Explanatory Text" xfId="7779" hidden="1" xr:uid="{00000000-0005-0000-0000-000007560000}"/>
    <cellStyle name="Explanatory Text" xfId="7763" hidden="1" xr:uid="{00000000-0005-0000-0000-000008560000}"/>
    <cellStyle name="Explanatory Text" xfId="7792" hidden="1" xr:uid="{00000000-0005-0000-0000-000009560000}"/>
    <cellStyle name="Explanatory Text" xfId="7800" hidden="1" xr:uid="{00000000-0005-0000-0000-00000A560000}"/>
    <cellStyle name="Explanatory Text" xfId="7808" hidden="1" xr:uid="{00000000-0005-0000-0000-00000B560000}"/>
    <cellStyle name="Explanatory Text" xfId="7810" hidden="1" xr:uid="{00000000-0005-0000-0000-00000C560000}"/>
    <cellStyle name="Explanatory Text" xfId="7824" hidden="1" xr:uid="{00000000-0005-0000-0000-00000D560000}"/>
    <cellStyle name="Explanatory Text" xfId="7832" hidden="1" xr:uid="{00000000-0005-0000-0000-00000E560000}"/>
    <cellStyle name="Explanatory Text" xfId="7840" hidden="1" xr:uid="{00000000-0005-0000-0000-00000F560000}"/>
    <cellStyle name="Explanatory Text" xfId="7868" hidden="1" xr:uid="{00000000-0005-0000-0000-000010560000}"/>
    <cellStyle name="Explanatory Text" xfId="7879" hidden="1" xr:uid="{00000000-0005-0000-0000-000011560000}"/>
    <cellStyle name="Explanatory Text" xfId="7887" hidden="1" xr:uid="{00000000-0005-0000-0000-000012560000}"/>
    <cellStyle name="Explanatory Text" xfId="7871" hidden="1" xr:uid="{00000000-0005-0000-0000-000013560000}"/>
    <cellStyle name="Explanatory Text" xfId="7900" hidden="1" xr:uid="{00000000-0005-0000-0000-000014560000}"/>
    <cellStyle name="Explanatory Text" xfId="7908" hidden="1" xr:uid="{00000000-0005-0000-0000-000015560000}"/>
    <cellStyle name="Explanatory Text" xfId="7919" hidden="1" xr:uid="{00000000-0005-0000-0000-000016560000}"/>
    <cellStyle name="Explanatory Text" xfId="7927" hidden="1" xr:uid="{00000000-0005-0000-0000-000017560000}"/>
    <cellStyle name="Explanatory Text" xfId="7911" hidden="1" xr:uid="{00000000-0005-0000-0000-000018560000}"/>
    <cellStyle name="Explanatory Text" xfId="7940" hidden="1" xr:uid="{00000000-0005-0000-0000-000019560000}"/>
    <cellStyle name="Explanatory Text" xfId="7948" hidden="1" xr:uid="{00000000-0005-0000-0000-00001A560000}"/>
    <cellStyle name="Explanatory Text" xfId="7956" hidden="1" xr:uid="{00000000-0005-0000-0000-00001B560000}"/>
    <cellStyle name="Explanatory Text" xfId="7958" hidden="1" xr:uid="{00000000-0005-0000-0000-00001C560000}"/>
    <cellStyle name="Explanatory Text" xfId="7972" hidden="1" xr:uid="{00000000-0005-0000-0000-00001D560000}"/>
    <cellStyle name="Explanatory Text" xfId="7854" hidden="1" xr:uid="{00000000-0005-0000-0000-00001E560000}"/>
    <cellStyle name="Explanatory Text" xfId="7985" hidden="1" xr:uid="{00000000-0005-0000-0000-00001F560000}"/>
    <cellStyle name="Explanatory Text" xfId="7996" hidden="1" xr:uid="{00000000-0005-0000-0000-000020560000}"/>
    <cellStyle name="Explanatory Text" xfId="8004" hidden="1" xr:uid="{00000000-0005-0000-0000-000021560000}"/>
    <cellStyle name="Explanatory Text" xfId="7988" hidden="1" xr:uid="{00000000-0005-0000-0000-000022560000}"/>
    <cellStyle name="Explanatory Text" xfId="8017" hidden="1" xr:uid="{00000000-0005-0000-0000-000023560000}"/>
    <cellStyle name="Explanatory Text" xfId="8025" hidden="1" xr:uid="{00000000-0005-0000-0000-000024560000}"/>
    <cellStyle name="Explanatory Text" xfId="8036" hidden="1" xr:uid="{00000000-0005-0000-0000-000025560000}"/>
    <cellStyle name="Explanatory Text" xfId="8044" hidden="1" xr:uid="{00000000-0005-0000-0000-000026560000}"/>
    <cellStyle name="Explanatory Text" xfId="8028" hidden="1" xr:uid="{00000000-0005-0000-0000-000027560000}"/>
    <cellStyle name="Explanatory Text" xfId="8057" hidden="1" xr:uid="{00000000-0005-0000-0000-000028560000}"/>
    <cellStyle name="Explanatory Text" xfId="8065" hidden="1" xr:uid="{00000000-0005-0000-0000-000029560000}"/>
    <cellStyle name="Explanatory Text" xfId="8073" hidden="1" xr:uid="{00000000-0005-0000-0000-00002A560000}"/>
    <cellStyle name="Explanatory Text" xfId="8075" hidden="1" xr:uid="{00000000-0005-0000-0000-00002B560000}"/>
    <cellStyle name="Explanatory Text" xfId="8089" hidden="1" xr:uid="{00000000-0005-0000-0000-00002C560000}"/>
    <cellStyle name="Explanatory Text" xfId="7843" hidden="1" xr:uid="{00000000-0005-0000-0000-00002D560000}"/>
    <cellStyle name="Explanatory Text" xfId="7850" hidden="1" xr:uid="{00000000-0005-0000-0000-00002E560000}"/>
    <cellStyle name="Explanatory Text" xfId="8099" hidden="1" xr:uid="{00000000-0005-0000-0000-00002F560000}"/>
    <cellStyle name="Explanatory Text" xfId="8107" hidden="1" xr:uid="{00000000-0005-0000-0000-000030560000}"/>
    <cellStyle name="Explanatory Text" xfId="8091" hidden="1" xr:uid="{00000000-0005-0000-0000-000031560000}"/>
    <cellStyle name="Explanatory Text" xfId="8120" hidden="1" xr:uid="{00000000-0005-0000-0000-000032560000}"/>
    <cellStyle name="Explanatory Text" xfId="8128" hidden="1" xr:uid="{00000000-0005-0000-0000-000033560000}"/>
    <cellStyle name="Explanatory Text" xfId="8139" hidden="1" xr:uid="{00000000-0005-0000-0000-000034560000}"/>
    <cellStyle name="Explanatory Text" xfId="8147" hidden="1" xr:uid="{00000000-0005-0000-0000-000035560000}"/>
    <cellStyle name="Explanatory Text" xfId="8131" hidden="1" xr:uid="{00000000-0005-0000-0000-000036560000}"/>
    <cellStyle name="Explanatory Text" xfId="8160" hidden="1" xr:uid="{00000000-0005-0000-0000-000037560000}"/>
    <cellStyle name="Explanatory Text" xfId="8168" hidden="1" xr:uid="{00000000-0005-0000-0000-000038560000}"/>
    <cellStyle name="Explanatory Text" xfId="8176" hidden="1" xr:uid="{00000000-0005-0000-0000-000039560000}"/>
    <cellStyle name="Explanatory Text" xfId="8178" hidden="1" xr:uid="{00000000-0005-0000-0000-00003A560000}"/>
    <cellStyle name="Explanatory Text" xfId="8192" hidden="1" xr:uid="{00000000-0005-0000-0000-00003B560000}"/>
    <cellStyle name="Explanatory Text" xfId="8203" hidden="1" xr:uid="{00000000-0005-0000-0000-00003C560000}"/>
    <cellStyle name="Explanatory Text" xfId="8490" hidden="1" xr:uid="{00000000-0005-0000-0000-00003D560000}"/>
    <cellStyle name="Explanatory Text" xfId="8503" hidden="1" xr:uid="{00000000-0005-0000-0000-00003E560000}"/>
    <cellStyle name="Explanatory Text" xfId="8511" hidden="1" xr:uid="{00000000-0005-0000-0000-00003F560000}"/>
    <cellStyle name="Explanatory Text" xfId="8494" hidden="1" xr:uid="{00000000-0005-0000-0000-000040560000}"/>
    <cellStyle name="Explanatory Text" xfId="8528" hidden="1" xr:uid="{00000000-0005-0000-0000-000041560000}"/>
    <cellStyle name="Explanatory Text" xfId="8536" hidden="1" xr:uid="{00000000-0005-0000-0000-000042560000}"/>
    <cellStyle name="Explanatory Text" xfId="8547" hidden="1" xr:uid="{00000000-0005-0000-0000-000043560000}"/>
    <cellStyle name="Explanatory Text" xfId="8555" hidden="1" xr:uid="{00000000-0005-0000-0000-000044560000}"/>
    <cellStyle name="Explanatory Text" xfId="8539" hidden="1" xr:uid="{00000000-0005-0000-0000-000045560000}"/>
    <cellStyle name="Explanatory Text" xfId="8569" hidden="1" xr:uid="{00000000-0005-0000-0000-000046560000}"/>
    <cellStyle name="Explanatory Text" xfId="8580" hidden="1" xr:uid="{00000000-0005-0000-0000-000047560000}"/>
    <cellStyle name="Explanatory Text" xfId="8588" hidden="1" xr:uid="{00000000-0005-0000-0000-000048560000}"/>
    <cellStyle name="Explanatory Text" xfId="8590" hidden="1" xr:uid="{00000000-0005-0000-0000-000049560000}"/>
    <cellStyle name="Explanatory Text" xfId="8606" hidden="1" xr:uid="{00000000-0005-0000-0000-00004A560000}"/>
    <cellStyle name="Explanatory Text" xfId="8617" hidden="1" xr:uid="{00000000-0005-0000-0000-00004B560000}"/>
    <cellStyle name="Explanatory Text" xfId="8633" hidden="1" xr:uid="{00000000-0005-0000-0000-00004C560000}"/>
    <cellStyle name="Explanatory Text" xfId="8644" hidden="1" xr:uid="{00000000-0005-0000-0000-00004D560000}"/>
    <cellStyle name="Explanatory Text" xfId="8652" hidden="1" xr:uid="{00000000-0005-0000-0000-00004E560000}"/>
    <cellStyle name="Explanatory Text" xfId="8636" hidden="1" xr:uid="{00000000-0005-0000-0000-00004F560000}"/>
    <cellStyle name="Explanatory Text" xfId="8666" hidden="1" xr:uid="{00000000-0005-0000-0000-000050560000}"/>
    <cellStyle name="Explanatory Text" xfId="8674" hidden="1" xr:uid="{00000000-0005-0000-0000-000051560000}"/>
    <cellStyle name="Explanatory Text" xfId="8685" hidden="1" xr:uid="{00000000-0005-0000-0000-000052560000}"/>
    <cellStyle name="Explanatory Text" xfId="8693" hidden="1" xr:uid="{00000000-0005-0000-0000-000053560000}"/>
    <cellStyle name="Explanatory Text" xfId="8677" hidden="1" xr:uid="{00000000-0005-0000-0000-000054560000}"/>
    <cellStyle name="Explanatory Text" xfId="8706" hidden="1" xr:uid="{00000000-0005-0000-0000-000055560000}"/>
    <cellStyle name="Explanatory Text" xfId="8715" hidden="1" xr:uid="{00000000-0005-0000-0000-000056560000}"/>
    <cellStyle name="Explanatory Text" xfId="8723" hidden="1" xr:uid="{00000000-0005-0000-0000-000057560000}"/>
    <cellStyle name="Explanatory Text" xfId="8725" hidden="1" xr:uid="{00000000-0005-0000-0000-000058560000}"/>
    <cellStyle name="Explanatory Text" xfId="8739" hidden="1" xr:uid="{00000000-0005-0000-0000-000059560000}"/>
    <cellStyle name="Explanatory Text" xfId="8748" hidden="1" xr:uid="{00000000-0005-0000-0000-00005A560000}"/>
    <cellStyle name="Explanatory Text" xfId="8620" hidden="1" xr:uid="{00000000-0005-0000-0000-00005B560000}"/>
    <cellStyle name="Explanatory Text" xfId="8756" hidden="1" xr:uid="{00000000-0005-0000-0000-00005C560000}"/>
    <cellStyle name="Explanatory Text" xfId="8767" hidden="1" xr:uid="{00000000-0005-0000-0000-00005D560000}"/>
    <cellStyle name="Explanatory Text" xfId="8775" hidden="1" xr:uid="{00000000-0005-0000-0000-00005E560000}"/>
    <cellStyle name="Explanatory Text" xfId="8759" hidden="1" xr:uid="{00000000-0005-0000-0000-00005F560000}"/>
    <cellStyle name="Explanatory Text" xfId="8788" hidden="1" xr:uid="{00000000-0005-0000-0000-000060560000}"/>
    <cellStyle name="Explanatory Text" xfId="8796" hidden="1" xr:uid="{00000000-0005-0000-0000-000061560000}"/>
    <cellStyle name="Explanatory Text" xfId="8807" hidden="1" xr:uid="{00000000-0005-0000-0000-000062560000}"/>
    <cellStyle name="Explanatory Text" xfId="8815" hidden="1" xr:uid="{00000000-0005-0000-0000-000063560000}"/>
    <cellStyle name="Explanatory Text" xfId="8799" hidden="1" xr:uid="{00000000-0005-0000-0000-000064560000}"/>
    <cellStyle name="Explanatory Text" xfId="8828" hidden="1" xr:uid="{00000000-0005-0000-0000-000065560000}"/>
    <cellStyle name="Explanatory Text" xfId="8836" hidden="1" xr:uid="{00000000-0005-0000-0000-000066560000}"/>
    <cellStyle name="Explanatory Text" xfId="8844" hidden="1" xr:uid="{00000000-0005-0000-0000-000067560000}"/>
    <cellStyle name="Explanatory Text" xfId="8846" hidden="1" xr:uid="{00000000-0005-0000-0000-000068560000}"/>
    <cellStyle name="Explanatory Text" xfId="8860" hidden="1" xr:uid="{00000000-0005-0000-0000-000069560000}"/>
    <cellStyle name="Explanatory Text" xfId="8868" hidden="1" xr:uid="{00000000-0005-0000-0000-00006A560000}"/>
    <cellStyle name="Explanatory Text" xfId="8876" hidden="1" xr:uid="{00000000-0005-0000-0000-00006B560000}"/>
    <cellStyle name="Explanatory Text" xfId="8884" hidden="1" xr:uid="{00000000-0005-0000-0000-00006C560000}"/>
    <cellStyle name="Explanatory Text" xfId="8895" hidden="1" xr:uid="{00000000-0005-0000-0000-00006D560000}"/>
    <cellStyle name="Explanatory Text" xfId="8903" hidden="1" xr:uid="{00000000-0005-0000-0000-00006E560000}"/>
    <cellStyle name="Explanatory Text" xfId="8887" hidden="1" xr:uid="{00000000-0005-0000-0000-00006F560000}"/>
    <cellStyle name="Explanatory Text" xfId="8917" hidden="1" xr:uid="{00000000-0005-0000-0000-000070560000}"/>
    <cellStyle name="Explanatory Text" xfId="8925" hidden="1" xr:uid="{00000000-0005-0000-0000-000071560000}"/>
    <cellStyle name="Explanatory Text" xfId="8936" hidden="1" xr:uid="{00000000-0005-0000-0000-000072560000}"/>
    <cellStyle name="Explanatory Text" xfId="8944" hidden="1" xr:uid="{00000000-0005-0000-0000-000073560000}"/>
    <cellStyle name="Explanatory Text" xfId="8928" hidden="1" xr:uid="{00000000-0005-0000-0000-000074560000}"/>
    <cellStyle name="Explanatory Text" xfId="8957" hidden="1" xr:uid="{00000000-0005-0000-0000-000075560000}"/>
    <cellStyle name="Explanatory Text" xfId="8966" hidden="1" xr:uid="{00000000-0005-0000-0000-000076560000}"/>
    <cellStyle name="Explanatory Text" xfId="8974" hidden="1" xr:uid="{00000000-0005-0000-0000-000077560000}"/>
    <cellStyle name="Explanatory Text" xfId="8976" hidden="1" xr:uid="{00000000-0005-0000-0000-000078560000}"/>
    <cellStyle name="Explanatory Text" xfId="8990" hidden="1" xr:uid="{00000000-0005-0000-0000-000079560000}"/>
    <cellStyle name="Explanatory Text" xfId="8998" hidden="1" xr:uid="{00000000-0005-0000-0000-00007A560000}"/>
    <cellStyle name="Explanatory Text" xfId="9006" hidden="1" xr:uid="{00000000-0005-0000-0000-00007B560000}"/>
    <cellStyle name="Explanatory Text" xfId="9014" hidden="1" xr:uid="{00000000-0005-0000-0000-00007C560000}"/>
    <cellStyle name="Explanatory Text" xfId="9025" hidden="1" xr:uid="{00000000-0005-0000-0000-00007D560000}"/>
    <cellStyle name="Explanatory Text" xfId="9033" hidden="1" xr:uid="{00000000-0005-0000-0000-00007E560000}"/>
    <cellStyle name="Explanatory Text" xfId="9017" hidden="1" xr:uid="{00000000-0005-0000-0000-00007F560000}"/>
    <cellStyle name="Explanatory Text" xfId="9047" hidden="1" xr:uid="{00000000-0005-0000-0000-000080560000}"/>
    <cellStyle name="Explanatory Text" xfId="9055" hidden="1" xr:uid="{00000000-0005-0000-0000-000081560000}"/>
    <cellStyle name="Explanatory Text" xfId="9066" hidden="1" xr:uid="{00000000-0005-0000-0000-000082560000}"/>
    <cellStyle name="Explanatory Text" xfId="9074" hidden="1" xr:uid="{00000000-0005-0000-0000-000083560000}"/>
    <cellStyle name="Explanatory Text" xfId="9058" hidden="1" xr:uid="{00000000-0005-0000-0000-000084560000}"/>
    <cellStyle name="Explanatory Text" xfId="9087" hidden="1" xr:uid="{00000000-0005-0000-0000-000085560000}"/>
    <cellStyle name="Explanatory Text" xfId="9096" hidden="1" xr:uid="{00000000-0005-0000-0000-000086560000}"/>
    <cellStyle name="Explanatory Text" xfId="9104" hidden="1" xr:uid="{00000000-0005-0000-0000-000087560000}"/>
    <cellStyle name="Explanatory Text" xfId="9106" hidden="1" xr:uid="{00000000-0005-0000-0000-000088560000}"/>
    <cellStyle name="Explanatory Text" xfId="9120" hidden="1" xr:uid="{00000000-0005-0000-0000-000089560000}"/>
    <cellStyle name="Explanatory Text" xfId="9128" hidden="1" xr:uid="{00000000-0005-0000-0000-00008A560000}"/>
    <cellStyle name="Explanatory Text" xfId="9142" hidden="1" xr:uid="{00000000-0005-0000-0000-00008B560000}"/>
    <cellStyle name="Explanatory Text" xfId="9212" hidden="1" xr:uid="{00000000-0005-0000-0000-00008C560000}"/>
    <cellStyle name="Explanatory Text" xfId="9240" hidden="1" xr:uid="{00000000-0005-0000-0000-00008D560000}"/>
    <cellStyle name="Explanatory Text" xfId="9251" hidden="1" xr:uid="{00000000-0005-0000-0000-00008E560000}"/>
    <cellStyle name="Explanatory Text" xfId="9259" hidden="1" xr:uid="{00000000-0005-0000-0000-00008F560000}"/>
    <cellStyle name="Explanatory Text" xfId="9243" hidden="1" xr:uid="{00000000-0005-0000-0000-000090560000}"/>
    <cellStyle name="Explanatory Text" xfId="9274" hidden="1" xr:uid="{00000000-0005-0000-0000-000091560000}"/>
    <cellStyle name="Explanatory Text" xfId="9282" hidden="1" xr:uid="{00000000-0005-0000-0000-000092560000}"/>
    <cellStyle name="Explanatory Text" xfId="9293" hidden="1" xr:uid="{00000000-0005-0000-0000-000093560000}"/>
    <cellStyle name="Explanatory Text" xfId="9301" hidden="1" xr:uid="{00000000-0005-0000-0000-000094560000}"/>
    <cellStyle name="Explanatory Text" xfId="9285" hidden="1" xr:uid="{00000000-0005-0000-0000-000095560000}"/>
    <cellStyle name="Explanatory Text" xfId="9315" hidden="1" xr:uid="{00000000-0005-0000-0000-000096560000}"/>
    <cellStyle name="Explanatory Text" xfId="9324" hidden="1" xr:uid="{00000000-0005-0000-0000-000097560000}"/>
    <cellStyle name="Explanatory Text" xfId="9332" hidden="1" xr:uid="{00000000-0005-0000-0000-000098560000}"/>
    <cellStyle name="Explanatory Text" xfId="9334" hidden="1" xr:uid="{00000000-0005-0000-0000-000099560000}"/>
    <cellStyle name="Explanatory Text" xfId="9350" hidden="1" xr:uid="{00000000-0005-0000-0000-00009A560000}"/>
    <cellStyle name="Explanatory Text" xfId="9226" hidden="1" xr:uid="{00000000-0005-0000-0000-00009B560000}"/>
    <cellStyle name="Explanatory Text" xfId="9364" hidden="1" xr:uid="{00000000-0005-0000-0000-00009C560000}"/>
    <cellStyle name="Explanatory Text" xfId="9375" hidden="1" xr:uid="{00000000-0005-0000-0000-00009D560000}"/>
    <cellStyle name="Explanatory Text" xfId="9383" hidden="1" xr:uid="{00000000-0005-0000-0000-00009E560000}"/>
    <cellStyle name="Explanatory Text" xfId="9367" hidden="1" xr:uid="{00000000-0005-0000-0000-00009F560000}"/>
    <cellStyle name="Explanatory Text" xfId="9396" hidden="1" xr:uid="{00000000-0005-0000-0000-0000A0560000}"/>
    <cellStyle name="Explanatory Text" xfId="9404" hidden="1" xr:uid="{00000000-0005-0000-0000-0000A1560000}"/>
    <cellStyle name="Explanatory Text" xfId="9415" hidden="1" xr:uid="{00000000-0005-0000-0000-0000A2560000}"/>
    <cellStyle name="Explanatory Text" xfId="9423" hidden="1" xr:uid="{00000000-0005-0000-0000-0000A3560000}"/>
    <cellStyle name="Explanatory Text" xfId="9407" hidden="1" xr:uid="{00000000-0005-0000-0000-0000A4560000}"/>
    <cellStyle name="Explanatory Text" xfId="9436" hidden="1" xr:uid="{00000000-0005-0000-0000-0000A5560000}"/>
    <cellStyle name="Explanatory Text" xfId="9444" hidden="1" xr:uid="{00000000-0005-0000-0000-0000A6560000}"/>
    <cellStyle name="Explanatory Text" xfId="9452" hidden="1" xr:uid="{00000000-0005-0000-0000-0000A7560000}"/>
    <cellStyle name="Explanatory Text" xfId="9454" hidden="1" xr:uid="{00000000-0005-0000-0000-0000A8560000}"/>
    <cellStyle name="Explanatory Text" xfId="9468" hidden="1" xr:uid="{00000000-0005-0000-0000-0000A9560000}"/>
    <cellStyle name="Explanatory Text" xfId="9215" hidden="1" xr:uid="{00000000-0005-0000-0000-0000AA560000}"/>
    <cellStyle name="Explanatory Text" xfId="9222" hidden="1" xr:uid="{00000000-0005-0000-0000-0000AB560000}"/>
    <cellStyle name="Explanatory Text" xfId="9478" hidden="1" xr:uid="{00000000-0005-0000-0000-0000AC560000}"/>
    <cellStyle name="Explanatory Text" xfId="9486" hidden="1" xr:uid="{00000000-0005-0000-0000-0000AD560000}"/>
    <cellStyle name="Explanatory Text" xfId="9470" hidden="1" xr:uid="{00000000-0005-0000-0000-0000AE560000}"/>
    <cellStyle name="Explanatory Text" xfId="9499" hidden="1" xr:uid="{00000000-0005-0000-0000-0000AF560000}"/>
    <cellStyle name="Explanatory Text" xfId="9507" hidden="1" xr:uid="{00000000-0005-0000-0000-0000B0560000}"/>
    <cellStyle name="Explanatory Text" xfId="9518" hidden="1" xr:uid="{00000000-0005-0000-0000-0000B1560000}"/>
    <cellStyle name="Explanatory Text" xfId="9526" hidden="1" xr:uid="{00000000-0005-0000-0000-0000B2560000}"/>
    <cellStyle name="Explanatory Text" xfId="9510" hidden="1" xr:uid="{00000000-0005-0000-0000-0000B3560000}"/>
    <cellStyle name="Explanatory Text" xfId="9539" hidden="1" xr:uid="{00000000-0005-0000-0000-0000B4560000}"/>
    <cellStyle name="Explanatory Text" xfId="9547" hidden="1" xr:uid="{00000000-0005-0000-0000-0000B5560000}"/>
    <cellStyle name="Explanatory Text" xfId="9555" hidden="1" xr:uid="{00000000-0005-0000-0000-0000B6560000}"/>
    <cellStyle name="Explanatory Text" xfId="9557" hidden="1" xr:uid="{00000000-0005-0000-0000-0000B7560000}"/>
    <cellStyle name="Explanatory Text" xfId="9571" hidden="1" xr:uid="{00000000-0005-0000-0000-0000B8560000}"/>
    <cellStyle name="Explanatory Text" xfId="9133" hidden="1" xr:uid="{00000000-0005-0000-0000-0000B9560000}"/>
    <cellStyle name="Explanatory Text" xfId="9616" hidden="1" xr:uid="{00000000-0005-0000-0000-0000BA560000}"/>
    <cellStyle name="Explanatory Text" xfId="9644" hidden="1" xr:uid="{00000000-0005-0000-0000-0000BB560000}"/>
    <cellStyle name="Explanatory Text" xfId="9655" hidden="1" xr:uid="{00000000-0005-0000-0000-0000BC560000}"/>
    <cellStyle name="Explanatory Text" xfId="9663" hidden="1" xr:uid="{00000000-0005-0000-0000-0000BD560000}"/>
    <cellStyle name="Explanatory Text" xfId="9647" hidden="1" xr:uid="{00000000-0005-0000-0000-0000BE560000}"/>
    <cellStyle name="Explanatory Text" xfId="9677" hidden="1" xr:uid="{00000000-0005-0000-0000-0000BF560000}"/>
    <cellStyle name="Explanatory Text" xfId="9685" hidden="1" xr:uid="{00000000-0005-0000-0000-0000C0560000}"/>
    <cellStyle name="Explanatory Text" xfId="9696" hidden="1" xr:uid="{00000000-0005-0000-0000-0000C1560000}"/>
    <cellStyle name="Explanatory Text" xfId="9704" hidden="1" xr:uid="{00000000-0005-0000-0000-0000C2560000}"/>
    <cellStyle name="Explanatory Text" xfId="9688" hidden="1" xr:uid="{00000000-0005-0000-0000-0000C3560000}"/>
    <cellStyle name="Explanatory Text" xfId="9717" hidden="1" xr:uid="{00000000-0005-0000-0000-0000C4560000}"/>
    <cellStyle name="Explanatory Text" xfId="9726" hidden="1" xr:uid="{00000000-0005-0000-0000-0000C5560000}"/>
    <cellStyle name="Explanatory Text" xfId="9734" hidden="1" xr:uid="{00000000-0005-0000-0000-0000C6560000}"/>
    <cellStyle name="Explanatory Text" xfId="9736" hidden="1" xr:uid="{00000000-0005-0000-0000-0000C7560000}"/>
    <cellStyle name="Explanatory Text" xfId="9750" hidden="1" xr:uid="{00000000-0005-0000-0000-0000C8560000}"/>
    <cellStyle name="Explanatory Text" xfId="9630" hidden="1" xr:uid="{00000000-0005-0000-0000-0000C9560000}"/>
    <cellStyle name="Explanatory Text" xfId="9763" hidden="1" xr:uid="{00000000-0005-0000-0000-0000CA560000}"/>
    <cellStyle name="Explanatory Text" xfId="9774" hidden="1" xr:uid="{00000000-0005-0000-0000-0000CB560000}"/>
    <cellStyle name="Explanatory Text" xfId="9782" hidden="1" xr:uid="{00000000-0005-0000-0000-0000CC560000}"/>
    <cellStyle name="Explanatory Text" xfId="9766" hidden="1" xr:uid="{00000000-0005-0000-0000-0000CD560000}"/>
    <cellStyle name="Explanatory Text" xfId="9795" hidden="1" xr:uid="{00000000-0005-0000-0000-0000CE560000}"/>
    <cellStyle name="Explanatory Text" xfId="9803" hidden="1" xr:uid="{00000000-0005-0000-0000-0000CF560000}"/>
    <cellStyle name="Explanatory Text" xfId="9814" hidden="1" xr:uid="{00000000-0005-0000-0000-0000D0560000}"/>
    <cellStyle name="Explanatory Text" xfId="9822" hidden="1" xr:uid="{00000000-0005-0000-0000-0000D1560000}"/>
    <cellStyle name="Explanatory Text" xfId="9806" hidden="1" xr:uid="{00000000-0005-0000-0000-0000D2560000}"/>
    <cellStyle name="Explanatory Text" xfId="9835" hidden="1" xr:uid="{00000000-0005-0000-0000-0000D3560000}"/>
    <cellStyle name="Explanatory Text" xfId="9843" hidden="1" xr:uid="{00000000-0005-0000-0000-0000D4560000}"/>
    <cellStyle name="Explanatory Text" xfId="9851" hidden="1" xr:uid="{00000000-0005-0000-0000-0000D5560000}"/>
    <cellStyle name="Explanatory Text" xfId="9853" hidden="1" xr:uid="{00000000-0005-0000-0000-0000D6560000}"/>
    <cellStyle name="Explanatory Text" xfId="9867" hidden="1" xr:uid="{00000000-0005-0000-0000-0000D7560000}"/>
    <cellStyle name="Explanatory Text" xfId="9619" hidden="1" xr:uid="{00000000-0005-0000-0000-0000D8560000}"/>
    <cellStyle name="Explanatory Text" xfId="9626" hidden="1" xr:uid="{00000000-0005-0000-0000-0000D9560000}"/>
    <cellStyle name="Explanatory Text" xfId="9877" hidden="1" xr:uid="{00000000-0005-0000-0000-0000DA560000}"/>
    <cellStyle name="Explanatory Text" xfId="9885" hidden="1" xr:uid="{00000000-0005-0000-0000-0000DB560000}"/>
    <cellStyle name="Explanatory Text" xfId="9869" hidden="1" xr:uid="{00000000-0005-0000-0000-0000DC560000}"/>
    <cellStyle name="Explanatory Text" xfId="9898" hidden="1" xr:uid="{00000000-0005-0000-0000-0000DD560000}"/>
    <cellStyle name="Explanatory Text" xfId="9906" hidden="1" xr:uid="{00000000-0005-0000-0000-0000DE560000}"/>
    <cellStyle name="Explanatory Text" xfId="9917" hidden="1" xr:uid="{00000000-0005-0000-0000-0000DF560000}"/>
    <cellStyle name="Explanatory Text" xfId="9925" hidden="1" xr:uid="{00000000-0005-0000-0000-0000E0560000}"/>
    <cellStyle name="Explanatory Text" xfId="9909" hidden="1" xr:uid="{00000000-0005-0000-0000-0000E1560000}"/>
    <cellStyle name="Explanatory Text" xfId="9938" hidden="1" xr:uid="{00000000-0005-0000-0000-0000E2560000}"/>
    <cellStyle name="Explanatory Text" xfId="9946" hidden="1" xr:uid="{00000000-0005-0000-0000-0000E3560000}"/>
    <cellStyle name="Explanatory Text" xfId="9954" hidden="1" xr:uid="{00000000-0005-0000-0000-0000E4560000}"/>
    <cellStyle name="Explanatory Text" xfId="9956" hidden="1" xr:uid="{00000000-0005-0000-0000-0000E5560000}"/>
    <cellStyle name="Explanatory Text" xfId="9970" hidden="1" xr:uid="{00000000-0005-0000-0000-0000E6560000}"/>
    <cellStyle name="Explanatory Text" xfId="9603" hidden="1" xr:uid="{00000000-0005-0000-0000-0000E7560000}"/>
    <cellStyle name="Explanatory Text" xfId="9156" hidden="1" xr:uid="{00000000-0005-0000-0000-0000E8560000}"/>
    <cellStyle name="Explanatory Text" xfId="9178" hidden="1" xr:uid="{00000000-0005-0000-0000-0000E9560000}"/>
    <cellStyle name="Explanatory Text" xfId="9979" hidden="1" xr:uid="{00000000-0005-0000-0000-0000EA560000}"/>
    <cellStyle name="Explanatory Text" xfId="9987" hidden="1" xr:uid="{00000000-0005-0000-0000-0000EB560000}"/>
    <cellStyle name="Explanatory Text" xfId="9182" hidden="1" xr:uid="{00000000-0005-0000-0000-0000EC560000}"/>
    <cellStyle name="Explanatory Text" xfId="10000" hidden="1" xr:uid="{00000000-0005-0000-0000-0000ED560000}"/>
    <cellStyle name="Explanatory Text" xfId="10008" hidden="1" xr:uid="{00000000-0005-0000-0000-0000EE560000}"/>
    <cellStyle name="Explanatory Text" xfId="10019" hidden="1" xr:uid="{00000000-0005-0000-0000-0000EF560000}"/>
    <cellStyle name="Explanatory Text" xfId="10027" hidden="1" xr:uid="{00000000-0005-0000-0000-0000F0560000}"/>
    <cellStyle name="Explanatory Text" xfId="10011" hidden="1" xr:uid="{00000000-0005-0000-0000-0000F1560000}"/>
    <cellStyle name="Explanatory Text" xfId="10040" hidden="1" xr:uid="{00000000-0005-0000-0000-0000F2560000}"/>
    <cellStyle name="Explanatory Text" xfId="10048" hidden="1" xr:uid="{00000000-0005-0000-0000-0000F3560000}"/>
    <cellStyle name="Explanatory Text" xfId="10056" hidden="1" xr:uid="{00000000-0005-0000-0000-0000F4560000}"/>
    <cellStyle name="Explanatory Text" xfId="10058" hidden="1" xr:uid="{00000000-0005-0000-0000-0000F5560000}"/>
    <cellStyle name="Explanatory Text" xfId="10072" hidden="1" xr:uid="{00000000-0005-0000-0000-0000F6560000}"/>
    <cellStyle name="Explanatory Text" xfId="9168" hidden="1" xr:uid="{00000000-0005-0000-0000-0000F7560000}"/>
    <cellStyle name="Explanatory Text" xfId="10085" hidden="1" xr:uid="{00000000-0005-0000-0000-0000F8560000}"/>
    <cellStyle name="Explanatory Text" xfId="10096" hidden="1" xr:uid="{00000000-0005-0000-0000-0000F9560000}"/>
    <cellStyle name="Explanatory Text" xfId="10104" hidden="1" xr:uid="{00000000-0005-0000-0000-0000FA560000}"/>
    <cellStyle name="Explanatory Text" xfId="10088" hidden="1" xr:uid="{00000000-0005-0000-0000-0000FB560000}"/>
    <cellStyle name="Explanatory Text" xfId="10117" hidden="1" xr:uid="{00000000-0005-0000-0000-0000FC560000}"/>
    <cellStyle name="Explanatory Text" xfId="10125" hidden="1" xr:uid="{00000000-0005-0000-0000-0000FD560000}"/>
    <cellStyle name="Explanatory Text" xfId="10136" hidden="1" xr:uid="{00000000-0005-0000-0000-0000FE560000}"/>
    <cellStyle name="Explanatory Text" xfId="10144" hidden="1" xr:uid="{00000000-0005-0000-0000-0000FF560000}"/>
    <cellStyle name="Explanatory Text" xfId="10128" hidden="1" xr:uid="{00000000-0005-0000-0000-000000570000}"/>
    <cellStyle name="Explanatory Text" xfId="10157" hidden="1" xr:uid="{00000000-0005-0000-0000-000001570000}"/>
    <cellStyle name="Explanatory Text" xfId="10165" hidden="1" xr:uid="{00000000-0005-0000-0000-000002570000}"/>
    <cellStyle name="Explanatory Text" xfId="10173" hidden="1" xr:uid="{00000000-0005-0000-0000-000003570000}"/>
    <cellStyle name="Explanatory Text" xfId="10175" hidden="1" xr:uid="{00000000-0005-0000-0000-000004570000}"/>
    <cellStyle name="Explanatory Text" xfId="10189" hidden="1" xr:uid="{00000000-0005-0000-0000-000005570000}"/>
    <cellStyle name="Explanatory Text" xfId="9159" hidden="1" xr:uid="{00000000-0005-0000-0000-000006570000}"/>
    <cellStyle name="Explanatory Text" xfId="9266" hidden="1" xr:uid="{00000000-0005-0000-0000-000007570000}"/>
    <cellStyle name="Explanatory Text" xfId="10199" hidden="1" xr:uid="{00000000-0005-0000-0000-000008570000}"/>
    <cellStyle name="Explanatory Text" xfId="10207" hidden="1" xr:uid="{00000000-0005-0000-0000-000009570000}"/>
    <cellStyle name="Explanatory Text" xfId="10191" hidden="1" xr:uid="{00000000-0005-0000-0000-00000A570000}"/>
    <cellStyle name="Explanatory Text" xfId="10220" hidden="1" xr:uid="{00000000-0005-0000-0000-00000B570000}"/>
    <cellStyle name="Explanatory Text" xfId="10228" hidden="1" xr:uid="{00000000-0005-0000-0000-00000C570000}"/>
    <cellStyle name="Explanatory Text" xfId="10239" hidden="1" xr:uid="{00000000-0005-0000-0000-00000D570000}"/>
    <cellStyle name="Explanatory Text" xfId="10247" hidden="1" xr:uid="{00000000-0005-0000-0000-00000E570000}"/>
    <cellStyle name="Explanatory Text" xfId="10231" hidden="1" xr:uid="{00000000-0005-0000-0000-00000F570000}"/>
    <cellStyle name="Explanatory Text" xfId="10260" hidden="1" xr:uid="{00000000-0005-0000-0000-000010570000}"/>
    <cellStyle name="Explanatory Text" xfId="10268" hidden="1" xr:uid="{00000000-0005-0000-0000-000011570000}"/>
    <cellStyle name="Explanatory Text" xfId="10276" hidden="1" xr:uid="{00000000-0005-0000-0000-000012570000}"/>
    <cellStyle name="Explanatory Text" xfId="10278" hidden="1" xr:uid="{00000000-0005-0000-0000-000013570000}"/>
    <cellStyle name="Explanatory Text" xfId="10292" hidden="1" xr:uid="{00000000-0005-0000-0000-000014570000}"/>
    <cellStyle name="Explanatory Text" xfId="9146" hidden="1" xr:uid="{00000000-0005-0000-0000-000015570000}"/>
    <cellStyle name="Explanatory Text" xfId="10295" hidden="1" xr:uid="{00000000-0005-0000-0000-000016570000}"/>
    <cellStyle name="Explanatory Text" xfId="10313" hidden="1" xr:uid="{00000000-0005-0000-0000-000017570000}"/>
    <cellStyle name="Explanatory Text" xfId="10324" hidden="1" xr:uid="{00000000-0005-0000-0000-000018570000}"/>
    <cellStyle name="Explanatory Text" xfId="10332" hidden="1" xr:uid="{00000000-0005-0000-0000-000019570000}"/>
    <cellStyle name="Explanatory Text" xfId="10316" hidden="1" xr:uid="{00000000-0005-0000-0000-00001A570000}"/>
    <cellStyle name="Explanatory Text" xfId="10345" hidden="1" xr:uid="{00000000-0005-0000-0000-00001B570000}"/>
    <cellStyle name="Explanatory Text" xfId="10353" hidden="1" xr:uid="{00000000-0005-0000-0000-00001C570000}"/>
    <cellStyle name="Explanatory Text" xfId="10364" hidden="1" xr:uid="{00000000-0005-0000-0000-00001D570000}"/>
    <cellStyle name="Explanatory Text" xfId="10372" hidden="1" xr:uid="{00000000-0005-0000-0000-00001E570000}"/>
    <cellStyle name="Explanatory Text" xfId="10356" hidden="1" xr:uid="{00000000-0005-0000-0000-00001F570000}"/>
    <cellStyle name="Explanatory Text" xfId="10385" hidden="1" xr:uid="{00000000-0005-0000-0000-000020570000}"/>
    <cellStyle name="Explanatory Text" xfId="10393" hidden="1" xr:uid="{00000000-0005-0000-0000-000021570000}"/>
    <cellStyle name="Explanatory Text" xfId="10401" hidden="1" xr:uid="{00000000-0005-0000-0000-000022570000}"/>
    <cellStyle name="Explanatory Text" xfId="10403" hidden="1" xr:uid="{00000000-0005-0000-0000-000023570000}"/>
    <cellStyle name="Explanatory Text" xfId="10417" hidden="1" xr:uid="{00000000-0005-0000-0000-000024570000}"/>
    <cellStyle name="Explanatory Text" xfId="10299" hidden="1" xr:uid="{00000000-0005-0000-0000-000025570000}"/>
    <cellStyle name="Explanatory Text" xfId="10430" hidden="1" xr:uid="{00000000-0005-0000-0000-000026570000}"/>
    <cellStyle name="Explanatory Text" xfId="10441" hidden="1" xr:uid="{00000000-0005-0000-0000-000027570000}"/>
    <cellStyle name="Explanatory Text" xfId="10449" hidden="1" xr:uid="{00000000-0005-0000-0000-000028570000}"/>
    <cellStyle name="Explanatory Text" xfId="10433" hidden="1" xr:uid="{00000000-0005-0000-0000-000029570000}"/>
    <cellStyle name="Explanatory Text" xfId="10462" hidden="1" xr:uid="{00000000-0005-0000-0000-00002A570000}"/>
    <cellStyle name="Explanatory Text" xfId="10470" hidden="1" xr:uid="{00000000-0005-0000-0000-00002B570000}"/>
    <cellStyle name="Explanatory Text" xfId="10481" hidden="1" xr:uid="{00000000-0005-0000-0000-00002C570000}"/>
    <cellStyle name="Explanatory Text" xfId="10489" hidden="1" xr:uid="{00000000-0005-0000-0000-00002D570000}"/>
    <cellStyle name="Explanatory Text" xfId="10473" hidden="1" xr:uid="{00000000-0005-0000-0000-00002E570000}"/>
    <cellStyle name="Explanatory Text" xfId="10502" hidden="1" xr:uid="{00000000-0005-0000-0000-00002F570000}"/>
    <cellStyle name="Explanatory Text" xfId="10510" hidden="1" xr:uid="{00000000-0005-0000-0000-000030570000}"/>
    <cellStyle name="Explanatory Text" xfId="10518" hidden="1" xr:uid="{00000000-0005-0000-0000-000031570000}"/>
    <cellStyle name="Explanatory Text" xfId="10520" hidden="1" xr:uid="{00000000-0005-0000-0000-000032570000}"/>
    <cellStyle name="Explanatory Text" xfId="10534" hidden="1" xr:uid="{00000000-0005-0000-0000-000033570000}"/>
    <cellStyle name="Explanatory Text" xfId="9594" hidden="1" xr:uid="{00000000-0005-0000-0000-000034570000}"/>
    <cellStyle name="Explanatory Text" xfId="9600" hidden="1" xr:uid="{00000000-0005-0000-0000-000035570000}"/>
    <cellStyle name="Explanatory Text" xfId="10544" hidden="1" xr:uid="{00000000-0005-0000-0000-000036570000}"/>
    <cellStyle name="Explanatory Text" xfId="10552" hidden="1" xr:uid="{00000000-0005-0000-0000-000037570000}"/>
    <cellStyle name="Explanatory Text" xfId="10536" hidden="1" xr:uid="{00000000-0005-0000-0000-000038570000}"/>
    <cellStyle name="Explanatory Text" xfId="10565" hidden="1" xr:uid="{00000000-0005-0000-0000-000039570000}"/>
    <cellStyle name="Explanatory Text" xfId="10573" hidden="1" xr:uid="{00000000-0005-0000-0000-00003A570000}"/>
    <cellStyle name="Explanatory Text" xfId="10584" hidden="1" xr:uid="{00000000-0005-0000-0000-00003B570000}"/>
    <cellStyle name="Explanatory Text" xfId="10592" hidden="1" xr:uid="{00000000-0005-0000-0000-00003C570000}"/>
    <cellStyle name="Explanatory Text" xfId="10576" hidden="1" xr:uid="{00000000-0005-0000-0000-00003D570000}"/>
    <cellStyle name="Explanatory Text" xfId="10605" hidden="1" xr:uid="{00000000-0005-0000-0000-00003E570000}"/>
    <cellStyle name="Explanatory Text" xfId="10613" hidden="1" xr:uid="{00000000-0005-0000-0000-00003F570000}"/>
    <cellStyle name="Explanatory Text" xfId="10621" hidden="1" xr:uid="{00000000-0005-0000-0000-000040570000}"/>
    <cellStyle name="Explanatory Text" xfId="10623" hidden="1" xr:uid="{00000000-0005-0000-0000-000041570000}"/>
    <cellStyle name="Explanatory Text" xfId="10637" hidden="1" xr:uid="{00000000-0005-0000-0000-000042570000}"/>
    <cellStyle name="Explanatory Text" xfId="10651" hidden="1" xr:uid="{00000000-0005-0000-0000-000043570000}"/>
    <cellStyle name="Explanatory Text" xfId="10659" hidden="1" xr:uid="{00000000-0005-0000-0000-000044570000}"/>
    <cellStyle name="Explanatory Text" xfId="10687" hidden="1" xr:uid="{00000000-0005-0000-0000-000045570000}"/>
    <cellStyle name="Explanatory Text" xfId="10698" hidden="1" xr:uid="{00000000-0005-0000-0000-000046570000}"/>
    <cellStyle name="Explanatory Text" xfId="10706" hidden="1" xr:uid="{00000000-0005-0000-0000-000047570000}"/>
    <cellStyle name="Explanatory Text" xfId="10690" hidden="1" xr:uid="{00000000-0005-0000-0000-000048570000}"/>
    <cellStyle name="Explanatory Text" xfId="10720" hidden="1" xr:uid="{00000000-0005-0000-0000-000049570000}"/>
    <cellStyle name="Explanatory Text" xfId="10728" hidden="1" xr:uid="{00000000-0005-0000-0000-00004A570000}"/>
    <cellStyle name="Explanatory Text" xfId="10739" hidden="1" xr:uid="{00000000-0005-0000-0000-00004B570000}"/>
    <cellStyle name="Explanatory Text" xfId="10747" hidden="1" xr:uid="{00000000-0005-0000-0000-00004C570000}"/>
    <cellStyle name="Explanatory Text" xfId="10731" hidden="1" xr:uid="{00000000-0005-0000-0000-00004D570000}"/>
    <cellStyle name="Explanatory Text" xfId="10760" hidden="1" xr:uid="{00000000-0005-0000-0000-00004E570000}"/>
    <cellStyle name="Explanatory Text" xfId="10769" hidden="1" xr:uid="{00000000-0005-0000-0000-00004F570000}"/>
    <cellStyle name="Explanatory Text" xfId="10777" hidden="1" xr:uid="{00000000-0005-0000-0000-000050570000}"/>
    <cellStyle name="Explanatory Text" xfId="10779" hidden="1" xr:uid="{00000000-0005-0000-0000-000051570000}"/>
    <cellStyle name="Explanatory Text" xfId="10793" hidden="1" xr:uid="{00000000-0005-0000-0000-000052570000}"/>
    <cellStyle name="Explanatory Text" xfId="10673" hidden="1" xr:uid="{00000000-0005-0000-0000-000053570000}"/>
    <cellStyle name="Explanatory Text" xfId="10806" hidden="1" xr:uid="{00000000-0005-0000-0000-000054570000}"/>
    <cellStyle name="Explanatory Text" xfId="10817" hidden="1" xr:uid="{00000000-0005-0000-0000-000055570000}"/>
    <cellStyle name="Explanatory Text" xfId="10825" hidden="1" xr:uid="{00000000-0005-0000-0000-000056570000}"/>
    <cellStyle name="Explanatory Text" xfId="10809" hidden="1" xr:uid="{00000000-0005-0000-0000-000057570000}"/>
    <cellStyle name="Explanatory Text" xfId="10838" hidden="1" xr:uid="{00000000-0005-0000-0000-000058570000}"/>
    <cellStyle name="Explanatory Text" xfId="10846" hidden="1" xr:uid="{00000000-0005-0000-0000-000059570000}"/>
    <cellStyle name="Explanatory Text" xfId="10857" hidden="1" xr:uid="{00000000-0005-0000-0000-00005A570000}"/>
    <cellStyle name="Explanatory Text" xfId="10865" hidden="1" xr:uid="{00000000-0005-0000-0000-00005B570000}"/>
    <cellStyle name="Explanatory Text" xfId="10849" hidden="1" xr:uid="{00000000-0005-0000-0000-00005C570000}"/>
    <cellStyle name="Explanatory Text" xfId="10878" hidden="1" xr:uid="{00000000-0005-0000-0000-00005D570000}"/>
    <cellStyle name="Explanatory Text" xfId="10886" hidden="1" xr:uid="{00000000-0005-0000-0000-00005E570000}"/>
    <cellStyle name="Explanatory Text" xfId="10894" hidden="1" xr:uid="{00000000-0005-0000-0000-00005F570000}"/>
    <cellStyle name="Explanatory Text" xfId="10896" hidden="1" xr:uid="{00000000-0005-0000-0000-000060570000}"/>
    <cellStyle name="Explanatory Text" xfId="10910" hidden="1" xr:uid="{00000000-0005-0000-0000-000061570000}"/>
    <cellStyle name="Explanatory Text" xfId="10662" hidden="1" xr:uid="{00000000-0005-0000-0000-000062570000}"/>
    <cellStyle name="Explanatory Text" xfId="10669" hidden="1" xr:uid="{00000000-0005-0000-0000-000063570000}"/>
    <cellStyle name="Explanatory Text" xfId="10920" hidden="1" xr:uid="{00000000-0005-0000-0000-000064570000}"/>
    <cellStyle name="Explanatory Text" xfId="10928" hidden="1" xr:uid="{00000000-0005-0000-0000-000065570000}"/>
    <cellStyle name="Explanatory Text" xfId="10912" hidden="1" xr:uid="{00000000-0005-0000-0000-000066570000}"/>
    <cellStyle name="Explanatory Text" xfId="10941" hidden="1" xr:uid="{00000000-0005-0000-0000-000067570000}"/>
    <cellStyle name="Explanatory Text" xfId="10949" hidden="1" xr:uid="{00000000-0005-0000-0000-000068570000}"/>
    <cellStyle name="Explanatory Text" xfId="10960" hidden="1" xr:uid="{00000000-0005-0000-0000-000069570000}"/>
    <cellStyle name="Explanatory Text" xfId="10968" hidden="1" xr:uid="{00000000-0005-0000-0000-00006A570000}"/>
    <cellStyle name="Explanatory Text" xfId="10952" hidden="1" xr:uid="{00000000-0005-0000-0000-00006B570000}"/>
    <cellStyle name="Explanatory Text" xfId="10981" hidden="1" xr:uid="{00000000-0005-0000-0000-00006C570000}"/>
    <cellStyle name="Explanatory Text" xfId="10989" hidden="1" xr:uid="{00000000-0005-0000-0000-00006D570000}"/>
    <cellStyle name="Explanatory Text" xfId="10997" hidden="1" xr:uid="{00000000-0005-0000-0000-00006E570000}"/>
    <cellStyle name="Explanatory Text" xfId="10999" hidden="1" xr:uid="{00000000-0005-0000-0000-00006F570000}"/>
    <cellStyle name="Explanatory Text" xfId="11013" hidden="1" xr:uid="{00000000-0005-0000-0000-000070570000}"/>
    <cellStyle name="Explanatory Text" xfId="8474" hidden="1" xr:uid="{00000000-0005-0000-0000-000071570000}"/>
    <cellStyle name="Explanatory Text" xfId="8266" hidden="1" xr:uid="{00000000-0005-0000-0000-000072570000}"/>
    <cellStyle name="Explanatory Text" xfId="8255" hidden="1" xr:uid="{00000000-0005-0000-0000-000073570000}"/>
    <cellStyle name="Explanatory Text" xfId="8247" hidden="1" xr:uid="{00000000-0005-0000-0000-000074570000}"/>
    <cellStyle name="Explanatory Text" xfId="8263" hidden="1" xr:uid="{00000000-0005-0000-0000-000075570000}"/>
    <cellStyle name="Explanatory Text" xfId="8232" hidden="1" xr:uid="{00000000-0005-0000-0000-000076570000}"/>
    <cellStyle name="Explanatory Text" xfId="8224" hidden="1" xr:uid="{00000000-0005-0000-0000-000077570000}"/>
    <cellStyle name="Explanatory Text" xfId="8216" hidden="1" xr:uid="{00000000-0005-0000-0000-000078570000}"/>
    <cellStyle name="Explanatory Text" xfId="8208" hidden="1" xr:uid="{00000000-0005-0000-0000-000079570000}"/>
    <cellStyle name="Explanatory Text" xfId="8221" hidden="1" xr:uid="{00000000-0005-0000-0000-00007A570000}"/>
    <cellStyle name="Explanatory Text" xfId="11030" hidden="1" xr:uid="{00000000-0005-0000-0000-00007B570000}"/>
    <cellStyle name="Explanatory Text" xfId="11040" hidden="1" xr:uid="{00000000-0005-0000-0000-00007C570000}"/>
    <cellStyle name="Explanatory Text" xfId="11049" hidden="1" xr:uid="{00000000-0005-0000-0000-00007D570000}"/>
    <cellStyle name="Explanatory Text" xfId="11051" hidden="1" xr:uid="{00000000-0005-0000-0000-00007E570000}"/>
    <cellStyle name="Explanatory Text" xfId="11067" hidden="1" xr:uid="{00000000-0005-0000-0000-00007F570000}"/>
    <cellStyle name="Explanatory Text" xfId="11076" hidden="1" xr:uid="{00000000-0005-0000-0000-000080570000}"/>
    <cellStyle name="Explanatory Text" xfId="11092" hidden="1" xr:uid="{00000000-0005-0000-0000-000081570000}"/>
    <cellStyle name="Explanatory Text" xfId="11103" hidden="1" xr:uid="{00000000-0005-0000-0000-000082570000}"/>
    <cellStyle name="Explanatory Text" xfId="11111" hidden="1" xr:uid="{00000000-0005-0000-0000-000083570000}"/>
    <cellStyle name="Explanatory Text" xfId="11095" hidden="1" xr:uid="{00000000-0005-0000-0000-000084570000}"/>
    <cellStyle name="Explanatory Text" xfId="11125" hidden="1" xr:uid="{00000000-0005-0000-0000-000085570000}"/>
    <cellStyle name="Explanatory Text" xfId="11133" hidden="1" xr:uid="{00000000-0005-0000-0000-000086570000}"/>
    <cellStyle name="Explanatory Text" xfId="11144" hidden="1" xr:uid="{00000000-0005-0000-0000-000087570000}"/>
    <cellStyle name="Explanatory Text" xfId="11152" hidden="1" xr:uid="{00000000-0005-0000-0000-000088570000}"/>
    <cellStyle name="Explanatory Text" xfId="11136" hidden="1" xr:uid="{00000000-0005-0000-0000-000089570000}"/>
    <cellStyle name="Explanatory Text" xfId="11165" hidden="1" xr:uid="{00000000-0005-0000-0000-00008A570000}"/>
    <cellStyle name="Explanatory Text" xfId="11174" hidden="1" xr:uid="{00000000-0005-0000-0000-00008B570000}"/>
    <cellStyle name="Explanatory Text" xfId="11182" hidden="1" xr:uid="{00000000-0005-0000-0000-00008C570000}"/>
    <cellStyle name="Explanatory Text" xfId="11184" hidden="1" xr:uid="{00000000-0005-0000-0000-00008D570000}"/>
    <cellStyle name="Explanatory Text" xfId="11198" hidden="1" xr:uid="{00000000-0005-0000-0000-00008E570000}"/>
    <cellStyle name="Explanatory Text" xfId="11207" hidden="1" xr:uid="{00000000-0005-0000-0000-00008F570000}"/>
    <cellStyle name="Explanatory Text" xfId="11079" hidden="1" xr:uid="{00000000-0005-0000-0000-000090570000}"/>
    <cellStyle name="Explanatory Text" xfId="11215" hidden="1" xr:uid="{00000000-0005-0000-0000-000091570000}"/>
    <cellStyle name="Explanatory Text" xfId="11226" hidden="1" xr:uid="{00000000-0005-0000-0000-000092570000}"/>
    <cellStyle name="Explanatory Text" xfId="11234" hidden="1" xr:uid="{00000000-0005-0000-0000-000093570000}"/>
    <cellStyle name="Explanatory Text" xfId="11218" hidden="1" xr:uid="{00000000-0005-0000-0000-000094570000}"/>
    <cellStyle name="Explanatory Text" xfId="11247" hidden="1" xr:uid="{00000000-0005-0000-0000-000095570000}"/>
    <cellStyle name="Explanatory Text" xfId="11255" hidden="1" xr:uid="{00000000-0005-0000-0000-000096570000}"/>
    <cellStyle name="Explanatory Text" xfId="11266" hidden="1" xr:uid="{00000000-0005-0000-0000-000097570000}"/>
    <cellStyle name="Explanatory Text" xfId="11274" hidden="1" xr:uid="{00000000-0005-0000-0000-000098570000}"/>
    <cellStyle name="Explanatory Text" xfId="11258" hidden="1" xr:uid="{00000000-0005-0000-0000-000099570000}"/>
    <cellStyle name="Explanatory Text" xfId="11287" hidden="1" xr:uid="{00000000-0005-0000-0000-00009A570000}"/>
    <cellStyle name="Explanatory Text" xfId="11295" hidden="1" xr:uid="{00000000-0005-0000-0000-00009B570000}"/>
    <cellStyle name="Explanatory Text" xfId="11303" hidden="1" xr:uid="{00000000-0005-0000-0000-00009C570000}"/>
    <cellStyle name="Explanatory Text" xfId="11305" hidden="1" xr:uid="{00000000-0005-0000-0000-00009D570000}"/>
    <cellStyle name="Explanatory Text" xfId="11319" hidden="1" xr:uid="{00000000-0005-0000-0000-00009E570000}"/>
    <cellStyle name="Explanatory Text" xfId="11327" hidden="1" xr:uid="{00000000-0005-0000-0000-00009F570000}"/>
    <cellStyle name="Explanatory Text" xfId="11335" hidden="1" xr:uid="{00000000-0005-0000-0000-0000A0570000}"/>
    <cellStyle name="Explanatory Text" xfId="11343" hidden="1" xr:uid="{00000000-0005-0000-0000-0000A1570000}"/>
    <cellStyle name="Explanatory Text" xfId="11354" hidden="1" xr:uid="{00000000-0005-0000-0000-0000A2570000}"/>
    <cellStyle name="Explanatory Text" xfId="11362" hidden="1" xr:uid="{00000000-0005-0000-0000-0000A3570000}"/>
    <cellStyle name="Explanatory Text" xfId="11346" hidden="1" xr:uid="{00000000-0005-0000-0000-0000A4570000}"/>
    <cellStyle name="Explanatory Text" xfId="11376" hidden="1" xr:uid="{00000000-0005-0000-0000-0000A5570000}"/>
    <cellStyle name="Explanatory Text" xfId="11384" hidden="1" xr:uid="{00000000-0005-0000-0000-0000A6570000}"/>
    <cellStyle name="Explanatory Text" xfId="11395" hidden="1" xr:uid="{00000000-0005-0000-0000-0000A7570000}"/>
    <cellStyle name="Explanatory Text" xfId="11403" hidden="1" xr:uid="{00000000-0005-0000-0000-0000A8570000}"/>
    <cellStyle name="Explanatory Text" xfId="11387" hidden="1" xr:uid="{00000000-0005-0000-0000-0000A9570000}"/>
    <cellStyle name="Explanatory Text" xfId="11416" hidden="1" xr:uid="{00000000-0005-0000-0000-0000AA570000}"/>
    <cellStyle name="Explanatory Text" xfId="11425" hidden="1" xr:uid="{00000000-0005-0000-0000-0000AB570000}"/>
    <cellStyle name="Explanatory Text" xfId="11433" hidden="1" xr:uid="{00000000-0005-0000-0000-0000AC570000}"/>
    <cellStyle name="Explanatory Text" xfId="11435" hidden="1" xr:uid="{00000000-0005-0000-0000-0000AD570000}"/>
    <cellStyle name="Explanatory Text" xfId="11449" hidden="1" xr:uid="{00000000-0005-0000-0000-0000AE570000}"/>
    <cellStyle name="Explanatory Text" xfId="11457" hidden="1" xr:uid="{00000000-0005-0000-0000-0000AF570000}"/>
    <cellStyle name="Explanatory Text" xfId="11465" hidden="1" xr:uid="{00000000-0005-0000-0000-0000B0570000}"/>
    <cellStyle name="Explanatory Text" xfId="11473" hidden="1" xr:uid="{00000000-0005-0000-0000-0000B1570000}"/>
    <cellStyle name="Explanatory Text" xfId="11484" hidden="1" xr:uid="{00000000-0005-0000-0000-0000B2570000}"/>
    <cellStyle name="Explanatory Text" xfId="11492" hidden="1" xr:uid="{00000000-0005-0000-0000-0000B3570000}"/>
    <cellStyle name="Explanatory Text" xfId="11476" hidden="1" xr:uid="{00000000-0005-0000-0000-0000B4570000}"/>
    <cellStyle name="Explanatory Text" xfId="11505" hidden="1" xr:uid="{00000000-0005-0000-0000-0000B5570000}"/>
    <cellStyle name="Explanatory Text" xfId="11513" hidden="1" xr:uid="{00000000-0005-0000-0000-0000B6570000}"/>
    <cellStyle name="Explanatory Text" xfId="11524" hidden="1" xr:uid="{00000000-0005-0000-0000-0000B7570000}"/>
    <cellStyle name="Explanatory Text" xfId="11532" hidden="1" xr:uid="{00000000-0005-0000-0000-0000B8570000}"/>
    <cellStyle name="Explanatory Text" xfId="11516" hidden="1" xr:uid="{00000000-0005-0000-0000-0000B9570000}"/>
    <cellStyle name="Explanatory Text" xfId="11545" hidden="1" xr:uid="{00000000-0005-0000-0000-0000BA570000}"/>
    <cellStyle name="Explanatory Text" xfId="11554" hidden="1" xr:uid="{00000000-0005-0000-0000-0000BB570000}"/>
    <cellStyle name="Explanatory Text" xfId="11562" hidden="1" xr:uid="{00000000-0005-0000-0000-0000BC570000}"/>
    <cellStyle name="Explanatory Text" xfId="11564" hidden="1" xr:uid="{00000000-0005-0000-0000-0000BD570000}"/>
    <cellStyle name="Explanatory Text" xfId="11578" hidden="1" xr:uid="{00000000-0005-0000-0000-0000BE570000}"/>
    <cellStyle name="Explanatory Text" xfId="11586" hidden="1" xr:uid="{00000000-0005-0000-0000-0000BF570000}"/>
    <cellStyle name="Explanatory Text" xfId="11600" hidden="1" xr:uid="{00000000-0005-0000-0000-0000C0570000}"/>
    <cellStyle name="Explanatory Text" xfId="11666" hidden="1" xr:uid="{00000000-0005-0000-0000-0000C1570000}"/>
    <cellStyle name="Explanatory Text" xfId="11694" hidden="1" xr:uid="{00000000-0005-0000-0000-0000C2570000}"/>
    <cellStyle name="Explanatory Text" xfId="11705" hidden="1" xr:uid="{00000000-0005-0000-0000-0000C3570000}"/>
    <cellStyle name="Explanatory Text" xfId="11713" hidden="1" xr:uid="{00000000-0005-0000-0000-0000C4570000}"/>
    <cellStyle name="Explanatory Text" xfId="11697" hidden="1" xr:uid="{00000000-0005-0000-0000-0000C5570000}"/>
    <cellStyle name="Explanatory Text" xfId="11728" hidden="1" xr:uid="{00000000-0005-0000-0000-0000C6570000}"/>
    <cellStyle name="Explanatory Text" xfId="11736" hidden="1" xr:uid="{00000000-0005-0000-0000-0000C7570000}"/>
    <cellStyle name="Explanatory Text" xfId="11747" hidden="1" xr:uid="{00000000-0005-0000-0000-0000C8570000}"/>
    <cellStyle name="Explanatory Text" xfId="11755" hidden="1" xr:uid="{00000000-0005-0000-0000-0000C9570000}"/>
    <cellStyle name="Explanatory Text" xfId="11739" hidden="1" xr:uid="{00000000-0005-0000-0000-0000CA570000}"/>
    <cellStyle name="Explanatory Text" xfId="11769" hidden="1" xr:uid="{00000000-0005-0000-0000-0000CB570000}"/>
    <cellStyle name="Explanatory Text" xfId="11778" hidden="1" xr:uid="{00000000-0005-0000-0000-0000CC570000}"/>
    <cellStyle name="Explanatory Text" xfId="11786" hidden="1" xr:uid="{00000000-0005-0000-0000-0000CD570000}"/>
    <cellStyle name="Explanatory Text" xfId="11788" hidden="1" xr:uid="{00000000-0005-0000-0000-0000CE570000}"/>
    <cellStyle name="Explanatory Text" xfId="11804" hidden="1" xr:uid="{00000000-0005-0000-0000-0000CF570000}"/>
    <cellStyle name="Explanatory Text" xfId="11680" hidden="1" xr:uid="{00000000-0005-0000-0000-0000D0570000}"/>
    <cellStyle name="Explanatory Text" xfId="11818" hidden="1" xr:uid="{00000000-0005-0000-0000-0000D1570000}"/>
    <cellStyle name="Explanatory Text" xfId="11829" hidden="1" xr:uid="{00000000-0005-0000-0000-0000D2570000}"/>
    <cellStyle name="Explanatory Text" xfId="11837" hidden="1" xr:uid="{00000000-0005-0000-0000-0000D3570000}"/>
    <cellStyle name="Explanatory Text" xfId="11821" hidden="1" xr:uid="{00000000-0005-0000-0000-0000D4570000}"/>
    <cellStyle name="Explanatory Text" xfId="11850" hidden="1" xr:uid="{00000000-0005-0000-0000-0000D5570000}"/>
    <cellStyle name="Explanatory Text" xfId="11858" hidden="1" xr:uid="{00000000-0005-0000-0000-0000D6570000}"/>
    <cellStyle name="Explanatory Text" xfId="11869" hidden="1" xr:uid="{00000000-0005-0000-0000-0000D7570000}"/>
    <cellStyle name="Explanatory Text" xfId="11877" hidden="1" xr:uid="{00000000-0005-0000-0000-0000D8570000}"/>
    <cellStyle name="Explanatory Text" xfId="11861" hidden="1" xr:uid="{00000000-0005-0000-0000-0000D9570000}"/>
    <cellStyle name="Explanatory Text" xfId="11890" hidden="1" xr:uid="{00000000-0005-0000-0000-0000DA570000}"/>
    <cellStyle name="Explanatory Text" xfId="11898" hidden="1" xr:uid="{00000000-0005-0000-0000-0000DB570000}"/>
    <cellStyle name="Explanatory Text" xfId="11906" hidden="1" xr:uid="{00000000-0005-0000-0000-0000DC570000}"/>
    <cellStyle name="Explanatory Text" xfId="11908" hidden="1" xr:uid="{00000000-0005-0000-0000-0000DD570000}"/>
    <cellStyle name="Explanatory Text" xfId="11922" hidden="1" xr:uid="{00000000-0005-0000-0000-0000DE570000}"/>
    <cellStyle name="Explanatory Text" xfId="11669" hidden="1" xr:uid="{00000000-0005-0000-0000-0000DF570000}"/>
    <cellStyle name="Explanatory Text" xfId="11676" hidden="1" xr:uid="{00000000-0005-0000-0000-0000E0570000}"/>
    <cellStyle name="Explanatory Text" xfId="11932" hidden="1" xr:uid="{00000000-0005-0000-0000-0000E1570000}"/>
    <cellStyle name="Explanatory Text" xfId="11940" hidden="1" xr:uid="{00000000-0005-0000-0000-0000E2570000}"/>
    <cellStyle name="Explanatory Text" xfId="11924" hidden="1" xr:uid="{00000000-0005-0000-0000-0000E3570000}"/>
    <cellStyle name="Explanatory Text" xfId="11953" hidden="1" xr:uid="{00000000-0005-0000-0000-0000E4570000}"/>
    <cellStyle name="Explanatory Text" xfId="11961" hidden="1" xr:uid="{00000000-0005-0000-0000-0000E5570000}"/>
    <cellStyle name="Explanatory Text" xfId="11972" hidden="1" xr:uid="{00000000-0005-0000-0000-0000E6570000}"/>
    <cellStyle name="Explanatory Text" xfId="11980" hidden="1" xr:uid="{00000000-0005-0000-0000-0000E7570000}"/>
    <cellStyle name="Explanatory Text" xfId="11964" hidden="1" xr:uid="{00000000-0005-0000-0000-0000E8570000}"/>
    <cellStyle name="Explanatory Text" xfId="11993" hidden="1" xr:uid="{00000000-0005-0000-0000-0000E9570000}"/>
    <cellStyle name="Explanatory Text" xfId="12001" hidden="1" xr:uid="{00000000-0005-0000-0000-0000EA570000}"/>
    <cellStyle name="Explanatory Text" xfId="12009" hidden="1" xr:uid="{00000000-0005-0000-0000-0000EB570000}"/>
    <cellStyle name="Explanatory Text" xfId="12011" hidden="1" xr:uid="{00000000-0005-0000-0000-0000EC570000}"/>
    <cellStyle name="Explanatory Text" xfId="12025" hidden="1" xr:uid="{00000000-0005-0000-0000-0000ED570000}"/>
    <cellStyle name="Explanatory Text" xfId="11591" hidden="1" xr:uid="{00000000-0005-0000-0000-0000EE570000}"/>
    <cellStyle name="Explanatory Text" xfId="12074" hidden="1" xr:uid="{00000000-0005-0000-0000-0000EF570000}"/>
    <cellStyle name="Explanatory Text" xfId="12102" hidden="1" xr:uid="{00000000-0005-0000-0000-0000F0570000}"/>
    <cellStyle name="Explanatory Text" xfId="12113" hidden="1" xr:uid="{00000000-0005-0000-0000-0000F1570000}"/>
    <cellStyle name="Explanatory Text" xfId="12121" hidden="1" xr:uid="{00000000-0005-0000-0000-0000F2570000}"/>
    <cellStyle name="Explanatory Text" xfId="12105" hidden="1" xr:uid="{00000000-0005-0000-0000-0000F3570000}"/>
    <cellStyle name="Explanatory Text" xfId="12135" hidden="1" xr:uid="{00000000-0005-0000-0000-0000F4570000}"/>
    <cellStyle name="Explanatory Text" xfId="12143" hidden="1" xr:uid="{00000000-0005-0000-0000-0000F5570000}"/>
    <cellStyle name="Explanatory Text" xfId="12154" hidden="1" xr:uid="{00000000-0005-0000-0000-0000F6570000}"/>
    <cellStyle name="Explanatory Text" xfId="12162" hidden="1" xr:uid="{00000000-0005-0000-0000-0000F7570000}"/>
    <cellStyle name="Explanatory Text" xfId="12146" hidden="1" xr:uid="{00000000-0005-0000-0000-0000F8570000}"/>
    <cellStyle name="Explanatory Text" xfId="12175" hidden="1" xr:uid="{00000000-0005-0000-0000-0000F9570000}"/>
    <cellStyle name="Explanatory Text" xfId="12184" hidden="1" xr:uid="{00000000-0005-0000-0000-0000FA570000}"/>
    <cellStyle name="Explanatory Text" xfId="12192" hidden="1" xr:uid="{00000000-0005-0000-0000-0000FB570000}"/>
    <cellStyle name="Explanatory Text" xfId="12194" hidden="1" xr:uid="{00000000-0005-0000-0000-0000FC570000}"/>
    <cellStyle name="Explanatory Text" xfId="12208" hidden="1" xr:uid="{00000000-0005-0000-0000-0000FD570000}"/>
    <cellStyle name="Explanatory Text" xfId="12088" hidden="1" xr:uid="{00000000-0005-0000-0000-0000FE570000}"/>
    <cellStyle name="Explanatory Text" xfId="12221" hidden="1" xr:uid="{00000000-0005-0000-0000-0000FF570000}"/>
    <cellStyle name="Explanatory Text" xfId="12232" hidden="1" xr:uid="{00000000-0005-0000-0000-000000580000}"/>
    <cellStyle name="Explanatory Text" xfId="12240" hidden="1" xr:uid="{00000000-0005-0000-0000-000001580000}"/>
    <cellStyle name="Explanatory Text" xfId="12224" hidden="1" xr:uid="{00000000-0005-0000-0000-000002580000}"/>
    <cellStyle name="Explanatory Text" xfId="12253" hidden="1" xr:uid="{00000000-0005-0000-0000-000003580000}"/>
    <cellStyle name="Explanatory Text" xfId="12261" hidden="1" xr:uid="{00000000-0005-0000-0000-000004580000}"/>
    <cellStyle name="Explanatory Text" xfId="12272" hidden="1" xr:uid="{00000000-0005-0000-0000-000005580000}"/>
    <cellStyle name="Explanatory Text" xfId="12280" hidden="1" xr:uid="{00000000-0005-0000-0000-000006580000}"/>
    <cellStyle name="Explanatory Text" xfId="12264" hidden="1" xr:uid="{00000000-0005-0000-0000-000007580000}"/>
    <cellStyle name="Explanatory Text" xfId="12293" hidden="1" xr:uid="{00000000-0005-0000-0000-000008580000}"/>
    <cellStyle name="Explanatory Text" xfId="12301" hidden="1" xr:uid="{00000000-0005-0000-0000-000009580000}"/>
    <cellStyle name="Explanatory Text" xfId="12309" hidden="1" xr:uid="{00000000-0005-0000-0000-00000A580000}"/>
    <cellStyle name="Explanatory Text" xfId="12311" hidden="1" xr:uid="{00000000-0005-0000-0000-00000B580000}"/>
    <cellStyle name="Explanatory Text" xfId="12325" hidden="1" xr:uid="{00000000-0005-0000-0000-00000C580000}"/>
    <cellStyle name="Explanatory Text" xfId="12077" hidden="1" xr:uid="{00000000-0005-0000-0000-00000D580000}"/>
    <cellStyle name="Explanatory Text" xfId="12084" hidden="1" xr:uid="{00000000-0005-0000-0000-00000E580000}"/>
    <cellStyle name="Explanatory Text" xfId="12335" hidden="1" xr:uid="{00000000-0005-0000-0000-00000F580000}"/>
    <cellStyle name="Explanatory Text" xfId="12343" hidden="1" xr:uid="{00000000-0005-0000-0000-000010580000}"/>
    <cellStyle name="Explanatory Text" xfId="12327" hidden="1" xr:uid="{00000000-0005-0000-0000-000011580000}"/>
    <cellStyle name="Explanatory Text" xfId="12356" hidden="1" xr:uid="{00000000-0005-0000-0000-000012580000}"/>
    <cellStyle name="Explanatory Text" xfId="12364" hidden="1" xr:uid="{00000000-0005-0000-0000-000013580000}"/>
    <cellStyle name="Explanatory Text" xfId="12375" hidden="1" xr:uid="{00000000-0005-0000-0000-000014580000}"/>
    <cellStyle name="Explanatory Text" xfId="12383" hidden="1" xr:uid="{00000000-0005-0000-0000-000015580000}"/>
    <cellStyle name="Explanatory Text" xfId="12367" hidden="1" xr:uid="{00000000-0005-0000-0000-000016580000}"/>
    <cellStyle name="Explanatory Text" xfId="12396" hidden="1" xr:uid="{00000000-0005-0000-0000-000017580000}"/>
    <cellStyle name="Explanatory Text" xfId="12404" hidden="1" xr:uid="{00000000-0005-0000-0000-000018580000}"/>
    <cellStyle name="Explanatory Text" xfId="12412" hidden="1" xr:uid="{00000000-0005-0000-0000-000019580000}"/>
    <cellStyle name="Explanatory Text" xfId="12414" hidden="1" xr:uid="{00000000-0005-0000-0000-00001A580000}"/>
    <cellStyle name="Explanatory Text" xfId="12428" hidden="1" xr:uid="{00000000-0005-0000-0000-00001B580000}"/>
    <cellStyle name="Explanatory Text" xfId="12061" hidden="1" xr:uid="{00000000-0005-0000-0000-00001C580000}"/>
    <cellStyle name="Explanatory Text" xfId="11615" hidden="1" xr:uid="{00000000-0005-0000-0000-00001D580000}"/>
    <cellStyle name="Explanatory Text" xfId="11636" hidden="1" xr:uid="{00000000-0005-0000-0000-00001E580000}"/>
    <cellStyle name="Explanatory Text" xfId="12437" hidden="1" xr:uid="{00000000-0005-0000-0000-00001F580000}"/>
    <cellStyle name="Explanatory Text" xfId="12445" hidden="1" xr:uid="{00000000-0005-0000-0000-000020580000}"/>
    <cellStyle name="Explanatory Text" xfId="11640" hidden="1" xr:uid="{00000000-0005-0000-0000-000021580000}"/>
    <cellStyle name="Explanatory Text" xfId="12458" hidden="1" xr:uid="{00000000-0005-0000-0000-000022580000}"/>
    <cellStyle name="Explanatory Text" xfId="12466" hidden="1" xr:uid="{00000000-0005-0000-0000-000023580000}"/>
    <cellStyle name="Explanatory Text" xfId="12477" hidden="1" xr:uid="{00000000-0005-0000-0000-000024580000}"/>
    <cellStyle name="Explanatory Text" xfId="12485" hidden="1" xr:uid="{00000000-0005-0000-0000-000025580000}"/>
    <cellStyle name="Explanatory Text" xfId="12469" hidden="1" xr:uid="{00000000-0005-0000-0000-000026580000}"/>
    <cellStyle name="Explanatory Text" xfId="12498" hidden="1" xr:uid="{00000000-0005-0000-0000-000027580000}"/>
    <cellStyle name="Explanatory Text" xfId="12506" hidden="1" xr:uid="{00000000-0005-0000-0000-000028580000}"/>
    <cellStyle name="Explanatory Text" xfId="12514" hidden="1" xr:uid="{00000000-0005-0000-0000-000029580000}"/>
    <cellStyle name="Explanatory Text" xfId="12516" hidden="1" xr:uid="{00000000-0005-0000-0000-00002A580000}"/>
    <cellStyle name="Explanatory Text" xfId="12530" hidden="1" xr:uid="{00000000-0005-0000-0000-00002B580000}"/>
    <cellStyle name="Explanatory Text" xfId="11627" hidden="1" xr:uid="{00000000-0005-0000-0000-00002C580000}"/>
    <cellStyle name="Explanatory Text" xfId="12543" hidden="1" xr:uid="{00000000-0005-0000-0000-00002D580000}"/>
    <cellStyle name="Explanatory Text" xfId="12554" hidden="1" xr:uid="{00000000-0005-0000-0000-00002E580000}"/>
    <cellStyle name="Explanatory Text" xfId="12562" hidden="1" xr:uid="{00000000-0005-0000-0000-00002F580000}"/>
    <cellStyle name="Explanatory Text" xfId="12546" hidden="1" xr:uid="{00000000-0005-0000-0000-000030580000}"/>
    <cellStyle name="Explanatory Text" xfId="12575" hidden="1" xr:uid="{00000000-0005-0000-0000-000031580000}"/>
    <cellStyle name="Explanatory Text" xfId="12583" hidden="1" xr:uid="{00000000-0005-0000-0000-000032580000}"/>
    <cellStyle name="Explanatory Text" xfId="12594" hidden="1" xr:uid="{00000000-0005-0000-0000-000033580000}"/>
    <cellStyle name="Explanatory Text" xfId="12602" hidden="1" xr:uid="{00000000-0005-0000-0000-000034580000}"/>
    <cellStyle name="Explanatory Text" xfId="12586" hidden="1" xr:uid="{00000000-0005-0000-0000-000035580000}"/>
    <cellStyle name="Explanatory Text" xfId="12615" hidden="1" xr:uid="{00000000-0005-0000-0000-000036580000}"/>
    <cellStyle name="Explanatory Text" xfId="12623" hidden="1" xr:uid="{00000000-0005-0000-0000-000037580000}"/>
    <cellStyle name="Explanatory Text" xfId="12631" hidden="1" xr:uid="{00000000-0005-0000-0000-000038580000}"/>
    <cellStyle name="Explanatory Text" xfId="12633" hidden="1" xr:uid="{00000000-0005-0000-0000-000039580000}"/>
    <cellStyle name="Explanatory Text" xfId="12647" hidden="1" xr:uid="{00000000-0005-0000-0000-00003A580000}"/>
    <cellStyle name="Explanatory Text" xfId="11618" hidden="1" xr:uid="{00000000-0005-0000-0000-00003B580000}"/>
    <cellStyle name="Explanatory Text" xfId="11720" hidden="1" xr:uid="{00000000-0005-0000-0000-00003C580000}"/>
    <cellStyle name="Explanatory Text" xfId="12657" hidden="1" xr:uid="{00000000-0005-0000-0000-00003D580000}"/>
    <cellStyle name="Explanatory Text" xfId="12665" hidden="1" xr:uid="{00000000-0005-0000-0000-00003E580000}"/>
    <cellStyle name="Explanatory Text" xfId="12649" hidden="1" xr:uid="{00000000-0005-0000-0000-00003F580000}"/>
    <cellStyle name="Explanatory Text" xfId="12678" hidden="1" xr:uid="{00000000-0005-0000-0000-000040580000}"/>
    <cellStyle name="Explanatory Text" xfId="12686" hidden="1" xr:uid="{00000000-0005-0000-0000-000041580000}"/>
    <cellStyle name="Explanatory Text" xfId="12697" hidden="1" xr:uid="{00000000-0005-0000-0000-000042580000}"/>
    <cellStyle name="Explanatory Text" xfId="12705" hidden="1" xr:uid="{00000000-0005-0000-0000-000043580000}"/>
    <cellStyle name="Explanatory Text" xfId="12689" hidden="1" xr:uid="{00000000-0005-0000-0000-000044580000}"/>
    <cellStyle name="Explanatory Text" xfId="12718" hidden="1" xr:uid="{00000000-0005-0000-0000-000045580000}"/>
    <cellStyle name="Explanatory Text" xfId="12726" hidden="1" xr:uid="{00000000-0005-0000-0000-000046580000}"/>
    <cellStyle name="Explanatory Text" xfId="12734" hidden="1" xr:uid="{00000000-0005-0000-0000-000047580000}"/>
    <cellStyle name="Explanatory Text" xfId="12736" hidden="1" xr:uid="{00000000-0005-0000-0000-000048580000}"/>
    <cellStyle name="Explanatory Text" xfId="12750" hidden="1" xr:uid="{00000000-0005-0000-0000-000049580000}"/>
    <cellStyle name="Explanatory Text" xfId="11605" hidden="1" xr:uid="{00000000-0005-0000-0000-00004A580000}"/>
    <cellStyle name="Explanatory Text" xfId="12753" hidden="1" xr:uid="{00000000-0005-0000-0000-00004B580000}"/>
    <cellStyle name="Explanatory Text" xfId="12771" hidden="1" xr:uid="{00000000-0005-0000-0000-00004C580000}"/>
    <cellStyle name="Explanatory Text" xfId="12782" hidden="1" xr:uid="{00000000-0005-0000-0000-00004D580000}"/>
    <cellStyle name="Explanatory Text" xfId="12790" hidden="1" xr:uid="{00000000-0005-0000-0000-00004E580000}"/>
    <cellStyle name="Explanatory Text" xfId="12774" hidden="1" xr:uid="{00000000-0005-0000-0000-00004F580000}"/>
    <cellStyle name="Explanatory Text" xfId="12803" hidden="1" xr:uid="{00000000-0005-0000-0000-000050580000}"/>
    <cellStyle name="Explanatory Text" xfId="12811" hidden="1" xr:uid="{00000000-0005-0000-0000-000051580000}"/>
    <cellStyle name="Explanatory Text" xfId="12822" hidden="1" xr:uid="{00000000-0005-0000-0000-000052580000}"/>
    <cellStyle name="Explanatory Text" xfId="12830" hidden="1" xr:uid="{00000000-0005-0000-0000-000053580000}"/>
    <cellStyle name="Explanatory Text" xfId="12814" hidden="1" xr:uid="{00000000-0005-0000-0000-000054580000}"/>
    <cellStyle name="Explanatory Text" xfId="12843" hidden="1" xr:uid="{00000000-0005-0000-0000-000055580000}"/>
    <cellStyle name="Explanatory Text" xfId="12851" hidden="1" xr:uid="{00000000-0005-0000-0000-000056580000}"/>
    <cellStyle name="Explanatory Text" xfId="12859" hidden="1" xr:uid="{00000000-0005-0000-0000-000057580000}"/>
    <cellStyle name="Explanatory Text" xfId="12861" hidden="1" xr:uid="{00000000-0005-0000-0000-000058580000}"/>
    <cellStyle name="Explanatory Text" xfId="12875" hidden="1" xr:uid="{00000000-0005-0000-0000-000059580000}"/>
    <cellStyle name="Explanatory Text" xfId="12757" hidden="1" xr:uid="{00000000-0005-0000-0000-00005A580000}"/>
    <cellStyle name="Explanatory Text" xfId="12888" hidden="1" xr:uid="{00000000-0005-0000-0000-00005B580000}"/>
    <cellStyle name="Explanatory Text" xfId="12899" hidden="1" xr:uid="{00000000-0005-0000-0000-00005C580000}"/>
    <cellStyle name="Explanatory Text" xfId="12907" hidden="1" xr:uid="{00000000-0005-0000-0000-00005D580000}"/>
    <cellStyle name="Explanatory Text" xfId="12891" hidden="1" xr:uid="{00000000-0005-0000-0000-00005E580000}"/>
    <cellStyle name="Explanatory Text" xfId="12920" hidden="1" xr:uid="{00000000-0005-0000-0000-00005F580000}"/>
    <cellStyle name="Explanatory Text" xfId="12928" hidden="1" xr:uid="{00000000-0005-0000-0000-000060580000}"/>
    <cellStyle name="Explanatory Text" xfId="12939" hidden="1" xr:uid="{00000000-0005-0000-0000-000061580000}"/>
    <cellStyle name="Explanatory Text" xfId="12947" hidden="1" xr:uid="{00000000-0005-0000-0000-000062580000}"/>
    <cellStyle name="Explanatory Text" xfId="12931" hidden="1" xr:uid="{00000000-0005-0000-0000-000063580000}"/>
    <cellStyle name="Explanatory Text" xfId="12960" hidden="1" xr:uid="{00000000-0005-0000-0000-000064580000}"/>
    <cellStyle name="Explanatory Text" xfId="12968" hidden="1" xr:uid="{00000000-0005-0000-0000-000065580000}"/>
    <cellStyle name="Explanatory Text" xfId="12976" hidden="1" xr:uid="{00000000-0005-0000-0000-000066580000}"/>
    <cellStyle name="Explanatory Text" xfId="12978" hidden="1" xr:uid="{00000000-0005-0000-0000-000067580000}"/>
    <cellStyle name="Explanatory Text" xfId="12992" hidden="1" xr:uid="{00000000-0005-0000-0000-000068580000}"/>
    <cellStyle name="Explanatory Text" xfId="12052" hidden="1" xr:uid="{00000000-0005-0000-0000-000069580000}"/>
    <cellStyle name="Explanatory Text" xfId="12058" hidden="1" xr:uid="{00000000-0005-0000-0000-00006A580000}"/>
    <cellStyle name="Explanatory Text" xfId="13002" hidden="1" xr:uid="{00000000-0005-0000-0000-00006B580000}"/>
    <cellStyle name="Explanatory Text" xfId="13010" hidden="1" xr:uid="{00000000-0005-0000-0000-00006C580000}"/>
    <cellStyle name="Explanatory Text" xfId="12994" hidden="1" xr:uid="{00000000-0005-0000-0000-00006D580000}"/>
    <cellStyle name="Explanatory Text" xfId="13023" hidden="1" xr:uid="{00000000-0005-0000-0000-00006E580000}"/>
    <cellStyle name="Explanatory Text" xfId="13031" hidden="1" xr:uid="{00000000-0005-0000-0000-00006F580000}"/>
    <cellStyle name="Explanatory Text" xfId="13042" hidden="1" xr:uid="{00000000-0005-0000-0000-000070580000}"/>
    <cellStyle name="Explanatory Text" xfId="13050" hidden="1" xr:uid="{00000000-0005-0000-0000-000071580000}"/>
    <cellStyle name="Explanatory Text" xfId="13034" hidden="1" xr:uid="{00000000-0005-0000-0000-000072580000}"/>
    <cellStyle name="Explanatory Text" xfId="13063" hidden="1" xr:uid="{00000000-0005-0000-0000-000073580000}"/>
    <cellStyle name="Explanatory Text" xfId="13071" hidden="1" xr:uid="{00000000-0005-0000-0000-000074580000}"/>
    <cellStyle name="Explanatory Text" xfId="13079" hidden="1" xr:uid="{00000000-0005-0000-0000-000075580000}"/>
    <cellStyle name="Explanatory Text" xfId="13081" hidden="1" xr:uid="{00000000-0005-0000-0000-000076580000}"/>
    <cellStyle name="Explanatory Text" xfId="13095" hidden="1" xr:uid="{00000000-0005-0000-0000-000077580000}"/>
    <cellStyle name="Explanatory Text" xfId="13106" hidden="1" xr:uid="{00000000-0005-0000-0000-000078580000}"/>
    <cellStyle name="Explanatory Text" xfId="13114" hidden="1" xr:uid="{00000000-0005-0000-0000-000079580000}"/>
    <cellStyle name="Explanatory Text" xfId="13142" hidden="1" xr:uid="{00000000-0005-0000-0000-00007A580000}"/>
    <cellStyle name="Explanatory Text" xfId="13153" hidden="1" xr:uid="{00000000-0005-0000-0000-00007B580000}"/>
    <cellStyle name="Explanatory Text" xfId="13161" hidden="1" xr:uid="{00000000-0005-0000-0000-00007C580000}"/>
    <cellStyle name="Explanatory Text" xfId="13145" hidden="1" xr:uid="{00000000-0005-0000-0000-00007D580000}"/>
    <cellStyle name="Explanatory Text" xfId="13175" hidden="1" xr:uid="{00000000-0005-0000-0000-00007E580000}"/>
    <cellStyle name="Explanatory Text" xfId="13183" hidden="1" xr:uid="{00000000-0005-0000-0000-00007F580000}"/>
    <cellStyle name="Explanatory Text" xfId="13194" hidden="1" xr:uid="{00000000-0005-0000-0000-000080580000}"/>
    <cellStyle name="Explanatory Text" xfId="13202" hidden="1" xr:uid="{00000000-0005-0000-0000-000081580000}"/>
    <cellStyle name="Explanatory Text" xfId="13186" hidden="1" xr:uid="{00000000-0005-0000-0000-000082580000}"/>
    <cellStyle name="Explanatory Text" xfId="13215" hidden="1" xr:uid="{00000000-0005-0000-0000-000083580000}"/>
    <cellStyle name="Explanatory Text" xfId="13224" hidden="1" xr:uid="{00000000-0005-0000-0000-000084580000}"/>
    <cellStyle name="Explanatory Text" xfId="13232" hidden="1" xr:uid="{00000000-0005-0000-0000-000085580000}"/>
    <cellStyle name="Explanatory Text" xfId="13234" hidden="1" xr:uid="{00000000-0005-0000-0000-000086580000}"/>
    <cellStyle name="Explanatory Text" xfId="13248" hidden="1" xr:uid="{00000000-0005-0000-0000-000087580000}"/>
    <cellStyle name="Explanatory Text" xfId="13128" hidden="1" xr:uid="{00000000-0005-0000-0000-000088580000}"/>
    <cellStyle name="Explanatory Text" xfId="13261" hidden="1" xr:uid="{00000000-0005-0000-0000-000089580000}"/>
    <cellStyle name="Explanatory Text" xfId="13272" hidden="1" xr:uid="{00000000-0005-0000-0000-00008A580000}"/>
    <cellStyle name="Explanatory Text" xfId="13280" hidden="1" xr:uid="{00000000-0005-0000-0000-00008B580000}"/>
    <cellStyle name="Explanatory Text" xfId="13264" hidden="1" xr:uid="{00000000-0005-0000-0000-00008C580000}"/>
    <cellStyle name="Explanatory Text" xfId="13293" hidden="1" xr:uid="{00000000-0005-0000-0000-00008D580000}"/>
    <cellStyle name="Explanatory Text" xfId="13301" hidden="1" xr:uid="{00000000-0005-0000-0000-00008E580000}"/>
    <cellStyle name="Explanatory Text" xfId="13312" hidden="1" xr:uid="{00000000-0005-0000-0000-00008F580000}"/>
    <cellStyle name="Explanatory Text" xfId="13320" hidden="1" xr:uid="{00000000-0005-0000-0000-000090580000}"/>
    <cellStyle name="Explanatory Text" xfId="13304" hidden="1" xr:uid="{00000000-0005-0000-0000-000091580000}"/>
    <cellStyle name="Explanatory Text" xfId="13333" hidden="1" xr:uid="{00000000-0005-0000-0000-000092580000}"/>
    <cellStyle name="Explanatory Text" xfId="13341" hidden="1" xr:uid="{00000000-0005-0000-0000-000093580000}"/>
    <cellStyle name="Explanatory Text" xfId="13349" hidden="1" xr:uid="{00000000-0005-0000-0000-000094580000}"/>
    <cellStyle name="Explanatory Text" xfId="13351" hidden="1" xr:uid="{00000000-0005-0000-0000-000095580000}"/>
    <cellStyle name="Explanatory Text" xfId="13365" hidden="1" xr:uid="{00000000-0005-0000-0000-000096580000}"/>
    <cellStyle name="Explanatory Text" xfId="13117" hidden="1" xr:uid="{00000000-0005-0000-0000-000097580000}"/>
    <cellStyle name="Explanatory Text" xfId="13124" hidden="1" xr:uid="{00000000-0005-0000-0000-000098580000}"/>
    <cellStyle name="Explanatory Text" xfId="13375" hidden="1" xr:uid="{00000000-0005-0000-0000-000099580000}"/>
    <cellStyle name="Explanatory Text" xfId="13383" hidden="1" xr:uid="{00000000-0005-0000-0000-00009A580000}"/>
    <cellStyle name="Explanatory Text" xfId="13367" hidden="1" xr:uid="{00000000-0005-0000-0000-00009B580000}"/>
    <cellStyle name="Explanatory Text" xfId="13396" hidden="1" xr:uid="{00000000-0005-0000-0000-00009C580000}"/>
    <cellStyle name="Explanatory Text" xfId="13404" hidden="1" xr:uid="{00000000-0005-0000-0000-00009D580000}"/>
    <cellStyle name="Explanatory Text" xfId="13415" hidden="1" xr:uid="{00000000-0005-0000-0000-00009E580000}"/>
    <cellStyle name="Explanatory Text" xfId="13423" hidden="1" xr:uid="{00000000-0005-0000-0000-00009F580000}"/>
    <cellStyle name="Explanatory Text" xfId="13407" hidden="1" xr:uid="{00000000-0005-0000-0000-0000A0580000}"/>
    <cellStyle name="Explanatory Text" xfId="13436" hidden="1" xr:uid="{00000000-0005-0000-0000-0000A1580000}"/>
    <cellStyle name="Explanatory Text" xfId="13444" hidden="1" xr:uid="{00000000-0005-0000-0000-0000A2580000}"/>
    <cellStyle name="Explanatory Text" xfId="13452" hidden="1" xr:uid="{00000000-0005-0000-0000-0000A3580000}"/>
    <cellStyle name="Explanatory Text" xfId="13454" hidden="1" xr:uid="{00000000-0005-0000-0000-0000A4580000}"/>
    <cellStyle name="Explanatory Text" xfId="13468" hidden="1" xr:uid="{00000000-0005-0000-0000-0000A5580000}"/>
    <cellStyle name="Explanatory Text" xfId="8281" hidden="1" xr:uid="{00000000-0005-0000-0000-0000A6580000}"/>
    <cellStyle name="Explanatory Text" xfId="8407" hidden="1" xr:uid="{00000000-0005-0000-0000-0000A7580000}"/>
    <cellStyle name="Explanatory Text" xfId="12036" hidden="1" xr:uid="{00000000-0005-0000-0000-0000A8580000}"/>
    <cellStyle name="Explanatory Text" xfId="9193" hidden="1" xr:uid="{00000000-0005-0000-0000-0000A9580000}"/>
    <cellStyle name="Explanatory Text" xfId="8409" hidden="1" xr:uid="{00000000-0005-0000-0000-0000AA580000}"/>
    <cellStyle name="Explanatory Text" xfId="8433" hidden="1" xr:uid="{00000000-0005-0000-0000-0000AB580000}"/>
    <cellStyle name="Explanatory Text" xfId="8440" hidden="1" xr:uid="{00000000-0005-0000-0000-0000AC580000}"/>
    <cellStyle name="Explanatory Text" xfId="8450" hidden="1" xr:uid="{00000000-0005-0000-0000-0000AD580000}"/>
    <cellStyle name="Explanatory Text" xfId="8458" hidden="1" xr:uid="{00000000-0005-0000-0000-0000AE580000}"/>
    <cellStyle name="Explanatory Text" xfId="8443" hidden="1" xr:uid="{00000000-0005-0000-0000-0000AF580000}"/>
    <cellStyle name="Explanatory Text" xfId="8463" hidden="1" xr:uid="{00000000-0005-0000-0000-0000B0580000}"/>
    <cellStyle name="Explanatory Text" xfId="13473" hidden="1" xr:uid="{00000000-0005-0000-0000-0000B1580000}"/>
    <cellStyle name="Explanatory Text" xfId="13481" hidden="1" xr:uid="{00000000-0005-0000-0000-0000B2580000}"/>
    <cellStyle name="Explanatory Text" xfId="13483" hidden="1" xr:uid="{00000000-0005-0000-0000-0000B3580000}"/>
    <cellStyle name="Explanatory Text" xfId="13497" hidden="1" xr:uid="{00000000-0005-0000-0000-0000B4580000}"/>
    <cellStyle name="Explanatory Text" xfId="13505" hidden="1" xr:uid="{00000000-0005-0000-0000-0000B5580000}"/>
    <cellStyle name="Explanatory Text" xfId="13521" hidden="1" xr:uid="{00000000-0005-0000-0000-0000B6580000}"/>
    <cellStyle name="Explanatory Text" xfId="13532" hidden="1" xr:uid="{00000000-0005-0000-0000-0000B7580000}"/>
    <cellStyle name="Explanatory Text" xfId="13540" hidden="1" xr:uid="{00000000-0005-0000-0000-0000B8580000}"/>
    <cellStyle name="Explanatory Text" xfId="13524" hidden="1" xr:uid="{00000000-0005-0000-0000-0000B9580000}"/>
    <cellStyle name="Explanatory Text" xfId="13554" hidden="1" xr:uid="{00000000-0005-0000-0000-0000BA580000}"/>
    <cellStyle name="Explanatory Text" xfId="13562" hidden="1" xr:uid="{00000000-0005-0000-0000-0000BB580000}"/>
    <cellStyle name="Explanatory Text" xfId="13573" hidden="1" xr:uid="{00000000-0005-0000-0000-0000BC580000}"/>
    <cellStyle name="Explanatory Text" xfId="13581" hidden="1" xr:uid="{00000000-0005-0000-0000-0000BD580000}"/>
    <cellStyle name="Explanatory Text" xfId="13565" hidden="1" xr:uid="{00000000-0005-0000-0000-0000BE580000}"/>
    <cellStyle name="Explanatory Text" xfId="13594" hidden="1" xr:uid="{00000000-0005-0000-0000-0000BF580000}"/>
    <cellStyle name="Explanatory Text" xfId="13603" hidden="1" xr:uid="{00000000-0005-0000-0000-0000C0580000}"/>
    <cellStyle name="Explanatory Text" xfId="13611" hidden="1" xr:uid="{00000000-0005-0000-0000-0000C1580000}"/>
    <cellStyle name="Explanatory Text" xfId="13613" hidden="1" xr:uid="{00000000-0005-0000-0000-0000C2580000}"/>
    <cellStyle name="Explanatory Text" xfId="13627" hidden="1" xr:uid="{00000000-0005-0000-0000-0000C3580000}"/>
    <cellStyle name="Explanatory Text" xfId="13635" hidden="1" xr:uid="{00000000-0005-0000-0000-0000C4580000}"/>
    <cellStyle name="Explanatory Text" xfId="13508" hidden="1" xr:uid="{00000000-0005-0000-0000-0000C5580000}"/>
    <cellStyle name="Explanatory Text" xfId="13643" hidden="1" xr:uid="{00000000-0005-0000-0000-0000C6580000}"/>
    <cellStyle name="Explanatory Text" xfId="13654" hidden="1" xr:uid="{00000000-0005-0000-0000-0000C7580000}"/>
    <cellStyle name="Explanatory Text" xfId="13662" hidden="1" xr:uid="{00000000-0005-0000-0000-0000C8580000}"/>
    <cellStyle name="Explanatory Text" xfId="13646" hidden="1" xr:uid="{00000000-0005-0000-0000-0000C9580000}"/>
    <cellStyle name="Explanatory Text" xfId="13675" hidden="1" xr:uid="{00000000-0005-0000-0000-0000CA580000}"/>
    <cellStyle name="Explanatory Text" xfId="13683" hidden="1" xr:uid="{00000000-0005-0000-0000-0000CB580000}"/>
    <cellStyle name="Explanatory Text" xfId="13694" hidden="1" xr:uid="{00000000-0005-0000-0000-0000CC580000}"/>
    <cellStyle name="Explanatory Text" xfId="13702" hidden="1" xr:uid="{00000000-0005-0000-0000-0000CD580000}"/>
    <cellStyle name="Explanatory Text" xfId="13686" hidden="1" xr:uid="{00000000-0005-0000-0000-0000CE580000}"/>
    <cellStyle name="Explanatory Text" xfId="13715" hidden="1" xr:uid="{00000000-0005-0000-0000-0000CF580000}"/>
    <cellStyle name="Explanatory Text" xfId="13723" hidden="1" xr:uid="{00000000-0005-0000-0000-0000D0580000}"/>
    <cellStyle name="Explanatory Text" xfId="13731" hidden="1" xr:uid="{00000000-0005-0000-0000-0000D1580000}"/>
    <cellStyle name="Explanatory Text" xfId="13733" hidden="1" xr:uid="{00000000-0005-0000-0000-0000D2580000}"/>
    <cellStyle name="Explanatory Text" xfId="13747" hidden="1" xr:uid="{00000000-0005-0000-0000-0000D3580000}"/>
    <cellStyle name="Explanatory Text" xfId="13755" hidden="1" xr:uid="{00000000-0005-0000-0000-0000D4580000}"/>
    <cellStyle name="Explanatory Text" xfId="13763" hidden="1" xr:uid="{00000000-0005-0000-0000-0000D5580000}"/>
    <cellStyle name="Explanatory Text" xfId="13771" hidden="1" xr:uid="{00000000-0005-0000-0000-0000D6580000}"/>
    <cellStyle name="Explanatory Text" xfId="13782" hidden="1" xr:uid="{00000000-0005-0000-0000-0000D7580000}"/>
    <cellStyle name="Explanatory Text" xfId="13790" hidden="1" xr:uid="{00000000-0005-0000-0000-0000D8580000}"/>
    <cellStyle name="Explanatory Text" xfId="13774" hidden="1" xr:uid="{00000000-0005-0000-0000-0000D9580000}"/>
    <cellStyle name="Explanatory Text" xfId="13804" hidden="1" xr:uid="{00000000-0005-0000-0000-0000DA580000}"/>
    <cellStyle name="Explanatory Text" xfId="13812" hidden="1" xr:uid="{00000000-0005-0000-0000-0000DB580000}"/>
    <cellStyle name="Explanatory Text" xfId="13823" hidden="1" xr:uid="{00000000-0005-0000-0000-0000DC580000}"/>
    <cellStyle name="Explanatory Text" xfId="13831" hidden="1" xr:uid="{00000000-0005-0000-0000-0000DD580000}"/>
    <cellStyle name="Explanatory Text" xfId="13815" hidden="1" xr:uid="{00000000-0005-0000-0000-0000DE580000}"/>
    <cellStyle name="Explanatory Text" xfId="13844" hidden="1" xr:uid="{00000000-0005-0000-0000-0000DF580000}"/>
    <cellStyle name="Explanatory Text" xfId="13853" hidden="1" xr:uid="{00000000-0005-0000-0000-0000E0580000}"/>
    <cellStyle name="Explanatory Text" xfId="13861" hidden="1" xr:uid="{00000000-0005-0000-0000-0000E1580000}"/>
    <cellStyle name="Explanatory Text" xfId="13863" hidden="1" xr:uid="{00000000-0005-0000-0000-0000E2580000}"/>
    <cellStyle name="Explanatory Text" xfId="13877" hidden="1" xr:uid="{00000000-0005-0000-0000-0000E3580000}"/>
    <cellStyle name="Explanatory Text" xfId="13885" hidden="1" xr:uid="{00000000-0005-0000-0000-0000E4580000}"/>
    <cellStyle name="Explanatory Text" xfId="13893" hidden="1" xr:uid="{00000000-0005-0000-0000-0000E5580000}"/>
    <cellStyle name="Explanatory Text" xfId="13901" hidden="1" xr:uid="{00000000-0005-0000-0000-0000E6580000}"/>
    <cellStyle name="Explanatory Text" xfId="13912" hidden="1" xr:uid="{00000000-0005-0000-0000-0000E7580000}"/>
    <cellStyle name="Explanatory Text" xfId="13920" hidden="1" xr:uid="{00000000-0005-0000-0000-0000E8580000}"/>
    <cellStyle name="Explanatory Text" xfId="13904" hidden="1" xr:uid="{00000000-0005-0000-0000-0000E9580000}"/>
    <cellStyle name="Explanatory Text" xfId="13933" hidden="1" xr:uid="{00000000-0005-0000-0000-0000EA580000}"/>
    <cellStyle name="Explanatory Text" xfId="13941" hidden="1" xr:uid="{00000000-0005-0000-0000-0000EB580000}"/>
    <cellStyle name="Explanatory Text" xfId="13952" hidden="1" xr:uid="{00000000-0005-0000-0000-0000EC580000}"/>
    <cellStyle name="Explanatory Text" xfId="13960" hidden="1" xr:uid="{00000000-0005-0000-0000-0000ED580000}"/>
    <cellStyle name="Explanatory Text" xfId="13944" hidden="1" xr:uid="{00000000-0005-0000-0000-0000EE580000}"/>
    <cellStyle name="Explanatory Text" xfId="13973" hidden="1" xr:uid="{00000000-0005-0000-0000-0000EF580000}"/>
    <cellStyle name="Explanatory Text" xfId="13982" hidden="1" xr:uid="{00000000-0005-0000-0000-0000F0580000}"/>
    <cellStyle name="Explanatory Text" xfId="13990" hidden="1" xr:uid="{00000000-0005-0000-0000-0000F1580000}"/>
    <cellStyle name="Explanatory Text" xfId="13992" hidden="1" xr:uid="{00000000-0005-0000-0000-0000F2580000}"/>
    <cellStyle name="Explanatory Text" xfId="14006" hidden="1" xr:uid="{00000000-0005-0000-0000-0000F3580000}"/>
    <cellStyle name="Explanatory Text" xfId="14014" hidden="1" xr:uid="{00000000-0005-0000-0000-0000F4580000}"/>
    <cellStyle name="Explanatory Text" xfId="14028" hidden="1" xr:uid="{00000000-0005-0000-0000-0000F5580000}"/>
    <cellStyle name="Explanatory Text" xfId="14086" hidden="1" xr:uid="{00000000-0005-0000-0000-0000F6580000}"/>
    <cellStyle name="Explanatory Text" xfId="14114" hidden="1" xr:uid="{00000000-0005-0000-0000-0000F7580000}"/>
    <cellStyle name="Explanatory Text" xfId="14125" hidden="1" xr:uid="{00000000-0005-0000-0000-0000F8580000}"/>
    <cellStyle name="Explanatory Text" xfId="14133" hidden="1" xr:uid="{00000000-0005-0000-0000-0000F9580000}"/>
    <cellStyle name="Explanatory Text" xfId="14117" hidden="1" xr:uid="{00000000-0005-0000-0000-0000FA580000}"/>
    <cellStyle name="Explanatory Text" xfId="14148" hidden="1" xr:uid="{00000000-0005-0000-0000-0000FB580000}"/>
    <cellStyle name="Explanatory Text" xfId="14156" hidden="1" xr:uid="{00000000-0005-0000-0000-0000FC580000}"/>
    <cellStyle name="Explanatory Text" xfId="14167" hidden="1" xr:uid="{00000000-0005-0000-0000-0000FD580000}"/>
    <cellStyle name="Explanatory Text" xfId="14175" hidden="1" xr:uid="{00000000-0005-0000-0000-0000FE580000}"/>
    <cellStyle name="Explanatory Text" xfId="14159" hidden="1" xr:uid="{00000000-0005-0000-0000-0000FF580000}"/>
    <cellStyle name="Explanatory Text" xfId="14189" hidden="1" xr:uid="{00000000-0005-0000-0000-000000590000}"/>
    <cellStyle name="Explanatory Text" xfId="14198" hidden="1" xr:uid="{00000000-0005-0000-0000-000001590000}"/>
    <cellStyle name="Explanatory Text" xfId="14206" hidden="1" xr:uid="{00000000-0005-0000-0000-000002590000}"/>
    <cellStyle name="Explanatory Text" xfId="14208" hidden="1" xr:uid="{00000000-0005-0000-0000-000003590000}"/>
    <cellStyle name="Explanatory Text" xfId="14224" hidden="1" xr:uid="{00000000-0005-0000-0000-000004590000}"/>
    <cellStyle name="Explanatory Text" xfId="14100" hidden="1" xr:uid="{00000000-0005-0000-0000-000005590000}"/>
    <cellStyle name="Explanatory Text" xfId="14238" hidden="1" xr:uid="{00000000-0005-0000-0000-000006590000}"/>
    <cellStyle name="Explanatory Text" xfId="14249" hidden="1" xr:uid="{00000000-0005-0000-0000-000007590000}"/>
    <cellStyle name="Explanatory Text" xfId="14257" hidden="1" xr:uid="{00000000-0005-0000-0000-000008590000}"/>
    <cellStyle name="Explanatory Text" xfId="14241" hidden="1" xr:uid="{00000000-0005-0000-0000-000009590000}"/>
    <cellStyle name="Explanatory Text" xfId="14270" hidden="1" xr:uid="{00000000-0005-0000-0000-00000A590000}"/>
    <cellStyle name="Explanatory Text" xfId="14278" hidden="1" xr:uid="{00000000-0005-0000-0000-00000B590000}"/>
    <cellStyle name="Explanatory Text" xfId="14289" hidden="1" xr:uid="{00000000-0005-0000-0000-00000C590000}"/>
    <cellStyle name="Explanatory Text" xfId="14297" hidden="1" xr:uid="{00000000-0005-0000-0000-00000D590000}"/>
    <cellStyle name="Explanatory Text" xfId="14281" hidden="1" xr:uid="{00000000-0005-0000-0000-00000E590000}"/>
    <cellStyle name="Explanatory Text" xfId="14310" hidden="1" xr:uid="{00000000-0005-0000-0000-00000F590000}"/>
    <cellStyle name="Explanatory Text" xfId="14318" hidden="1" xr:uid="{00000000-0005-0000-0000-000010590000}"/>
    <cellStyle name="Explanatory Text" xfId="14326" hidden="1" xr:uid="{00000000-0005-0000-0000-000011590000}"/>
    <cellStyle name="Explanatory Text" xfId="14328" hidden="1" xr:uid="{00000000-0005-0000-0000-000012590000}"/>
    <cellStyle name="Explanatory Text" xfId="14342" hidden="1" xr:uid="{00000000-0005-0000-0000-000013590000}"/>
    <cellStyle name="Explanatory Text" xfId="14089" hidden="1" xr:uid="{00000000-0005-0000-0000-000014590000}"/>
    <cellStyle name="Explanatory Text" xfId="14096" hidden="1" xr:uid="{00000000-0005-0000-0000-000015590000}"/>
    <cellStyle name="Explanatory Text" xfId="14352" hidden="1" xr:uid="{00000000-0005-0000-0000-000016590000}"/>
    <cellStyle name="Explanatory Text" xfId="14360" hidden="1" xr:uid="{00000000-0005-0000-0000-000017590000}"/>
    <cellStyle name="Explanatory Text" xfId="14344" hidden="1" xr:uid="{00000000-0005-0000-0000-000018590000}"/>
    <cellStyle name="Explanatory Text" xfId="14373" hidden="1" xr:uid="{00000000-0005-0000-0000-000019590000}"/>
    <cellStyle name="Explanatory Text" xfId="14381" hidden="1" xr:uid="{00000000-0005-0000-0000-00001A590000}"/>
    <cellStyle name="Explanatory Text" xfId="14392" hidden="1" xr:uid="{00000000-0005-0000-0000-00001B590000}"/>
    <cellStyle name="Explanatory Text" xfId="14400" hidden="1" xr:uid="{00000000-0005-0000-0000-00001C590000}"/>
    <cellStyle name="Explanatory Text" xfId="14384" hidden="1" xr:uid="{00000000-0005-0000-0000-00001D590000}"/>
    <cellStyle name="Explanatory Text" xfId="14413" hidden="1" xr:uid="{00000000-0005-0000-0000-00001E590000}"/>
    <cellStyle name="Explanatory Text" xfId="14421" hidden="1" xr:uid="{00000000-0005-0000-0000-00001F590000}"/>
    <cellStyle name="Explanatory Text" xfId="14429" hidden="1" xr:uid="{00000000-0005-0000-0000-000020590000}"/>
    <cellStyle name="Explanatory Text" xfId="14431" hidden="1" xr:uid="{00000000-0005-0000-0000-000021590000}"/>
    <cellStyle name="Explanatory Text" xfId="14445" hidden="1" xr:uid="{00000000-0005-0000-0000-000022590000}"/>
    <cellStyle name="Explanatory Text" xfId="14019" hidden="1" xr:uid="{00000000-0005-0000-0000-000023590000}"/>
    <cellStyle name="Explanatory Text" xfId="14484" hidden="1" xr:uid="{00000000-0005-0000-0000-000024590000}"/>
    <cellStyle name="Explanatory Text" xfId="14512" hidden="1" xr:uid="{00000000-0005-0000-0000-000025590000}"/>
    <cellStyle name="Explanatory Text" xfId="14523" hidden="1" xr:uid="{00000000-0005-0000-0000-000026590000}"/>
    <cellStyle name="Explanatory Text" xfId="14531" hidden="1" xr:uid="{00000000-0005-0000-0000-000027590000}"/>
    <cellStyle name="Explanatory Text" xfId="14515" hidden="1" xr:uid="{00000000-0005-0000-0000-000028590000}"/>
    <cellStyle name="Explanatory Text" xfId="14545" hidden="1" xr:uid="{00000000-0005-0000-0000-000029590000}"/>
    <cellStyle name="Explanatory Text" xfId="14553" hidden="1" xr:uid="{00000000-0005-0000-0000-00002A590000}"/>
    <cellStyle name="Explanatory Text" xfId="14564" hidden="1" xr:uid="{00000000-0005-0000-0000-00002B590000}"/>
    <cellStyle name="Explanatory Text" xfId="14572" hidden="1" xr:uid="{00000000-0005-0000-0000-00002C590000}"/>
    <cellStyle name="Explanatory Text" xfId="14556" hidden="1" xr:uid="{00000000-0005-0000-0000-00002D590000}"/>
    <cellStyle name="Explanatory Text" xfId="14585" hidden="1" xr:uid="{00000000-0005-0000-0000-00002E590000}"/>
    <cellStyle name="Explanatory Text" xfId="14594" hidden="1" xr:uid="{00000000-0005-0000-0000-00002F590000}"/>
    <cellStyle name="Explanatory Text" xfId="14602" hidden="1" xr:uid="{00000000-0005-0000-0000-000030590000}"/>
    <cellStyle name="Explanatory Text" xfId="14604" hidden="1" xr:uid="{00000000-0005-0000-0000-000031590000}"/>
    <cellStyle name="Explanatory Text" xfId="14618" hidden="1" xr:uid="{00000000-0005-0000-0000-000032590000}"/>
    <cellStyle name="Explanatory Text" xfId="14498" hidden="1" xr:uid="{00000000-0005-0000-0000-000033590000}"/>
    <cellStyle name="Explanatory Text" xfId="14631" hidden="1" xr:uid="{00000000-0005-0000-0000-000034590000}"/>
    <cellStyle name="Explanatory Text" xfId="14642" hidden="1" xr:uid="{00000000-0005-0000-0000-000035590000}"/>
    <cellStyle name="Explanatory Text" xfId="14650" hidden="1" xr:uid="{00000000-0005-0000-0000-000036590000}"/>
    <cellStyle name="Explanatory Text" xfId="14634" hidden="1" xr:uid="{00000000-0005-0000-0000-000037590000}"/>
    <cellStyle name="Explanatory Text" xfId="14663" hidden="1" xr:uid="{00000000-0005-0000-0000-000038590000}"/>
    <cellStyle name="Explanatory Text" xfId="14671" hidden="1" xr:uid="{00000000-0005-0000-0000-000039590000}"/>
    <cellStyle name="Explanatory Text" xfId="14682" hidden="1" xr:uid="{00000000-0005-0000-0000-00003A590000}"/>
    <cellStyle name="Explanatory Text" xfId="14690" hidden="1" xr:uid="{00000000-0005-0000-0000-00003B590000}"/>
    <cellStyle name="Explanatory Text" xfId="14674" hidden="1" xr:uid="{00000000-0005-0000-0000-00003C590000}"/>
    <cellStyle name="Explanatory Text" xfId="14703" hidden="1" xr:uid="{00000000-0005-0000-0000-00003D590000}"/>
    <cellStyle name="Explanatory Text" xfId="14711" hidden="1" xr:uid="{00000000-0005-0000-0000-00003E590000}"/>
    <cellStyle name="Explanatory Text" xfId="14719" hidden="1" xr:uid="{00000000-0005-0000-0000-00003F590000}"/>
    <cellStyle name="Explanatory Text" xfId="14721" hidden="1" xr:uid="{00000000-0005-0000-0000-000040590000}"/>
    <cellStyle name="Explanatory Text" xfId="14735" hidden="1" xr:uid="{00000000-0005-0000-0000-000041590000}"/>
    <cellStyle name="Explanatory Text" xfId="14487" hidden="1" xr:uid="{00000000-0005-0000-0000-000042590000}"/>
    <cellStyle name="Explanatory Text" xfId="14494" hidden="1" xr:uid="{00000000-0005-0000-0000-000043590000}"/>
    <cellStyle name="Explanatory Text" xfId="14745" hidden="1" xr:uid="{00000000-0005-0000-0000-000044590000}"/>
    <cellStyle name="Explanatory Text" xfId="14753" hidden="1" xr:uid="{00000000-0005-0000-0000-000045590000}"/>
    <cellStyle name="Explanatory Text" xfId="14737" hidden="1" xr:uid="{00000000-0005-0000-0000-000046590000}"/>
    <cellStyle name="Explanatory Text" xfId="14766" hidden="1" xr:uid="{00000000-0005-0000-0000-000047590000}"/>
    <cellStyle name="Explanatory Text" xfId="14774" hidden="1" xr:uid="{00000000-0005-0000-0000-000048590000}"/>
    <cellStyle name="Explanatory Text" xfId="14785" hidden="1" xr:uid="{00000000-0005-0000-0000-000049590000}"/>
    <cellStyle name="Explanatory Text" xfId="14793" hidden="1" xr:uid="{00000000-0005-0000-0000-00004A590000}"/>
    <cellStyle name="Explanatory Text" xfId="14777" hidden="1" xr:uid="{00000000-0005-0000-0000-00004B590000}"/>
    <cellStyle name="Explanatory Text" xfId="14806" hidden="1" xr:uid="{00000000-0005-0000-0000-00004C590000}"/>
    <cellStyle name="Explanatory Text" xfId="14814" hidden="1" xr:uid="{00000000-0005-0000-0000-00004D590000}"/>
    <cellStyle name="Explanatory Text" xfId="14822" hidden="1" xr:uid="{00000000-0005-0000-0000-00004E590000}"/>
    <cellStyle name="Explanatory Text" xfId="14824" hidden="1" xr:uid="{00000000-0005-0000-0000-00004F590000}"/>
    <cellStyle name="Explanatory Text" xfId="14838" hidden="1" xr:uid="{00000000-0005-0000-0000-000050590000}"/>
    <cellStyle name="Explanatory Text" xfId="14471" hidden="1" xr:uid="{00000000-0005-0000-0000-000051590000}"/>
    <cellStyle name="Explanatory Text" xfId="14042" hidden="1" xr:uid="{00000000-0005-0000-0000-000052590000}"/>
    <cellStyle name="Explanatory Text" xfId="14063" hidden="1" xr:uid="{00000000-0005-0000-0000-000053590000}"/>
    <cellStyle name="Explanatory Text" xfId="14847" hidden="1" xr:uid="{00000000-0005-0000-0000-000054590000}"/>
    <cellStyle name="Explanatory Text" xfId="14855" hidden="1" xr:uid="{00000000-0005-0000-0000-000055590000}"/>
    <cellStyle name="Explanatory Text" xfId="14067" hidden="1" xr:uid="{00000000-0005-0000-0000-000056590000}"/>
    <cellStyle name="Explanatory Text" xfId="14868" hidden="1" xr:uid="{00000000-0005-0000-0000-000057590000}"/>
    <cellStyle name="Explanatory Text" xfId="14876" hidden="1" xr:uid="{00000000-0005-0000-0000-000058590000}"/>
    <cellStyle name="Explanatory Text" xfId="14887" hidden="1" xr:uid="{00000000-0005-0000-0000-000059590000}"/>
    <cellStyle name="Explanatory Text" xfId="14895" hidden="1" xr:uid="{00000000-0005-0000-0000-00005A590000}"/>
    <cellStyle name="Explanatory Text" xfId="14879" hidden="1" xr:uid="{00000000-0005-0000-0000-00005B590000}"/>
    <cellStyle name="Explanatory Text" xfId="14908" hidden="1" xr:uid="{00000000-0005-0000-0000-00005C590000}"/>
    <cellStyle name="Explanatory Text" xfId="14916" hidden="1" xr:uid="{00000000-0005-0000-0000-00005D590000}"/>
    <cellStyle name="Explanatory Text" xfId="14924" hidden="1" xr:uid="{00000000-0005-0000-0000-00005E590000}"/>
    <cellStyle name="Explanatory Text" xfId="14926" hidden="1" xr:uid="{00000000-0005-0000-0000-00005F590000}"/>
    <cellStyle name="Explanatory Text" xfId="14940" hidden="1" xr:uid="{00000000-0005-0000-0000-000060590000}"/>
    <cellStyle name="Explanatory Text" xfId="14054" hidden="1" xr:uid="{00000000-0005-0000-0000-000061590000}"/>
    <cellStyle name="Explanatory Text" xfId="14953" hidden="1" xr:uid="{00000000-0005-0000-0000-000062590000}"/>
    <cellStyle name="Explanatory Text" xfId="14964" hidden="1" xr:uid="{00000000-0005-0000-0000-000063590000}"/>
    <cellStyle name="Explanatory Text" xfId="14972" hidden="1" xr:uid="{00000000-0005-0000-0000-000064590000}"/>
    <cellStyle name="Explanatory Text" xfId="14956" hidden="1" xr:uid="{00000000-0005-0000-0000-000065590000}"/>
    <cellStyle name="Explanatory Text" xfId="14985" hidden="1" xr:uid="{00000000-0005-0000-0000-000066590000}"/>
    <cellStyle name="Explanatory Text" xfId="14993" hidden="1" xr:uid="{00000000-0005-0000-0000-000067590000}"/>
    <cellStyle name="Explanatory Text" xfId="15004" hidden="1" xr:uid="{00000000-0005-0000-0000-000068590000}"/>
    <cellStyle name="Explanatory Text" xfId="15012" hidden="1" xr:uid="{00000000-0005-0000-0000-000069590000}"/>
    <cellStyle name="Explanatory Text" xfId="14996" hidden="1" xr:uid="{00000000-0005-0000-0000-00006A590000}"/>
    <cellStyle name="Explanatory Text" xfId="15025" hidden="1" xr:uid="{00000000-0005-0000-0000-00006B590000}"/>
    <cellStyle name="Explanatory Text" xfId="15033" hidden="1" xr:uid="{00000000-0005-0000-0000-00006C590000}"/>
    <cellStyle name="Explanatory Text" xfId="15041" hidden="1" xr:uid="{00000000-0005-0000-0000-00006D590000}"/>
    <cellStyle name="Explanatory Text" xfId="15043" hidden="1" xr:uid="{00000000-0005-0000-0000-00006E590000}"/>
    <cellStyle name="Explanatory Text" xfId="15057" hidden="1" xr:uid="{00000000-0005-0000-0000-00006F590000}"/>
    <cellStyle name="Explanatory Text" xfId="14045" hidden="1" xr:uid="{00000000-0005-0000-0000-000070590000}"/>
    <cellStyle name="Explanatory Text" xfId="14140" hidden="1" xr:uid="{00000000-0005-0000-0000-000071590000}"/>
    <cellStyle name="Explanatory Text" xfId="15067" hidden="1" xr:uid="{00000000-0005-0000-0000-000072590000}"/>
    <cellStyle name="Explanatory Text" xfId="15075" hidden="1" xr:uid="{00000000-0005-0000-0000-000073590000}"/>
    <cellStyle name="Explanatory Text" xfId="15059" hidden="1" xr:uid="{00000000-0005-0000-0000-000074590000}"/>
    <cellStyle name="Explanatory Text" xfId="15088" hidden="1" xr:uid="{00000000-0005-0000-0000-000075590000}"/>
    <cellStyle name="Explanatory Text" xfId="15096" hidden="1" xr:uid="{00000000-0005-0000-0000-000076590000}"/>
    <cellStyle name="Explanatory Text" xfId="15107" hidden="1" xr:uid="{00000000-0005-0000-0000-000077590000}"/>
    <cellStyle name="Explanatory Text" xfId="15115" hidden="1" xr:uid="{00000000-0005-0000-0000-000078590000}"/>
    <cellStyle name="Explanatory Text" xfId="15099" hidden="1" xr:uid="{00000000-0005-0000-0000-000079590000}"/>
    <cellStyle name="Explanatory Text" xfId="15128" hidden="1" xr:uid="{00000000-0005-0000-0000-00007A590000}"/>
    <cellStyle name="Explanatory Text" xfId="15136" hidden="1" xr:uid="{00000000-0005-0000-0000-00007B590000}"/>
    <cellStyle name="Explanatory Text" xfId="15144" hidden="1" xr:uid="{00000000-0005-0000-0000-00007C590000}"/>
    <cellStyle name="Explanatory Text" xfId="15146" hidden="1" xr:uid="{00000000-0005-0000-0000-00007D590000}"/>
    <cellStyle name="Explanatory Text" xfId="15160" hidden="1" xr:uid="{00000000-0005-0000-0000-00007E590000}"/>
    <cellStyle name="Explanatory Text" xfId="14032" hidden="1" xr:uid="{00000000-0005-0000-0000-00007F590000}"/>
    <cellStyle name="Explanatory Text" xfId="15163" hidden="1" xr:uid="{00000000-0005-0000-0000-000080590000}"/>
    <cellStyle name="Explanatory Text" xfId="15181" hidden="1" xr:uid="{00000000-0005-0000-0000-000081590000}"/>
    <cellStyle name="Explanatory Text" xfId="15192" hidden="1" xr:uid="{00000000-0005-0000-0000-000082590000}"/>
    <cellStyle name="Explanatory Text" xfId="15200" hidden="1" xr:uid="{00000000-0005-0000-0000-000083590000}"/>
    <cellStyle name="Explanatory Text" xfId="15184" hidden="1" xr:uid="{00000000-0005-0000-0000-000084590000}"/>
    <cellStyle name="Explanatory Text" xfId="15213" hidden="1" xr:uid="{00000000-0005-0000-0000-000085590000}"/>
    <cellStyle name="Explanatory Text" xfId="15221" hidden="1" xr:uid="{00000000-0005-0000-0000-000086590000}"/>
    <cellStyle name="Explanatory Text" xfId="15232" hidden="1" xr:uid="{00000000-0005-0000-0000-000087590000}"/>
    <cellStyle name="Explanatory Text" xfId="15240" hidden="1" xr:uid="{00000000-0005-0000-0000-000088590000}"/>
    <cellStyle name="Explanatory Text" xfId="15224" hidden="1" xr:uid="{00000000-0005-0000-0000-000089590000}"/>
    <cellStyle name="Explanatory Text" xfId="15253" hidden="1" xr:uid="{00000000-0005-0000-0000-00008A590000}"/>
    <cellStyle name="Explanatory Text" xfId="15261" hidden="1" xr:uid="{00000000-0005-0000-0000-00008B590000}"/>
    <cellStyle name="Explanatory Text" xfId="15269" hidden="1" xr:uid="{00000000-0005-0000-0000-00008C590000}"/>
    <cellStyle name="Explanatory Text" xfId="15271" hidden="1" xr:uid="{00000000-0005-0000-0000-00008D590000}"/>
    <cellStyle name="Explanatory Text" xfId="15285" hidden="1" xr:uid="{00000000-0005-0000-0000-00008E590000}"/>
    <cellStyle name="Explanatory Text" xfId="15167" hidden="1" xr:uid="{00000000-0005-0000-0000-00008F590000}"/>
    <cellStyle name="Explanatory Text" xfId="15298" hidden="1" xr:uid="{00000000-0005-0000-0000-000090590000}"/>
    <cellStyle name="Explanatory Text" xfId="15309" hidden="1" xr:uid="{00000000-0005-0000-0000-000091590000}"/>
    <cellStyle name="Explanatory Text" xfId="15317" hidden="1" xr:uid="{00000000-0005-0000-0000-000092590000}"/>
    <cellStyle name="Explanatory Text" xfId="15301" hidden="1" xr:uid="{00000000-0005-0000-0000-000093590000}"/>
    <cellStyle name="Explanatory Text" xfId="15330" hidden="1" xr:uid="{00000000-0005-0000-0000-000094590000}"/>
    <cellStyle name="Explanatory Text" xfId="15338" hidden="1" xr:uid="{00000000-0005-0000-0000-000095590000}"/>
    <cellStyle name="Explanatory Text" xfId="15349" hidden="1" xr:uid="{00000000-0005-0000-0000-000096590000}"/>
    <cellStyle name="Explanatory Text" xfId="15357" hidden="1" xr:uid="{00000000-0005-0000-0000-000097590000}"/>
    <cellStyle name="Explanatory Text" xfId="15341" hidden="1" xr:uid="{00000000-0005-0000-0000-000098590000}"/>
    <cellStyle name="Explanatory Text" xfId="15370" hidden="1" xr:uid="{00000000-0005-0000-0000-000099590000}"/>
    <cellStyle name="Explanatory Text" xfId="15378" hidden="1" xr:uid="{00000000-0005-0000-0000-00009A590000}"/>
    <cellStyle name="Explanatory Text" xfId="15386" hidden="1" xr:uid="{00000000-0005-0000-0000-00009B590000}"/>
    <cellStyle name="Explanatory Text" xfId="15388" hidden="1" xr:uid="{00000000-0005-0000-0000-00009C590000}"/>
    <cellStyle name="Explanatory Text" xfId="15402" hidden="1" xr:uid="{00000000-0005-0000-0000-00009D590000}"/>
    <cellStyle name="Explanatory Text" xfId="14462" hidden="1" xr:uid="{00000000-0005-0000-0000-00009E590000}"/>
    <cellStyle name="Explanatory Text" xfId="14468" hidden="1" xr:uid="{00000000-0005-0000-0000-00009F590000}"/>
    <cellStyle name="Explanatory Text" xfId="15412" hidden="1" xr:uid="{00000000-0005-0000-0000-0000A0590000}"/>
    <cellStyle name="Explanatory Text" xfId="15420" hidden="1" xr:uid="{00000000-0005-0000-0000-0000A1590000}"/>
    <cellStyle name="Explanatory Text" xfId="15404" hidden="1" xr:uid="{00000000-0005-0000-0000-0000A2590000}"/>
    <cellStyle name="Explanatory Text" xfId="15433" hidden="1" xr:uid="{00000000-0005-0000-0000-0000A3590000}"/>
    <cellStyle name="Explanatory Text" xfId="15441" hidden="1" xr:uid="{00000000-0005-0000-0000-0000A4590000}"/>
    <cellStyle name="Explanatory Text" xfId="15452" hidden="1" xr:uid="{00000000-0005-0000-0000-0000A5590000}"/>
    <cellStyle name="Explanatory Text" xfId="15460" hidden="1" xr:uid="{00000000-0005-0000-0000-0000A6590000}"/>
    <cellStyle name="Explanatory Text" xfId="15444" hidden="1" xr:uid="{00000000-0005-0000-0000-0000A7590000}"/>
    <cellStyle name="Explanatory Text" xfId="15473" hidden="1" xr:uid="{00000000-0005-0000-0000-0000A8590000}"/>
    <cellStyle name="Explanatory Text" xfId="15481" hidden="1" xr:uid="{00000000-0005-0000-0000-0000A9590000}"/>
    <cellStyle name="Explanatory Text" xfId="15489" hidden="1" xr:uid="{00000000-0005-0000-0000-0000AA590000}"/>
    <cellStyle name="Explanatory Text" xfId="15491" hidden="1" xr:uid="{00000000-0005-0000-0000-0000AB590000}"/>
    <cellStyle name="Explanatory Text" xfId="15505" hidden="1" xr:uid="{00000000-0005-0000-0000-0000AC590000}"/>
    <cellStyle name="Explanatory Text" xfId="15514" hidden="1" xr:uid="{00000000-0005-0000-0000-0000AD590000}"/>
    <cellStyle name="Explanatory Text" xfId="15522" hidden="1" xr:uid="{00000000-0005-0000-0000-0000AE590000}"/>
    <cellStyle name="Explanatory Text" xfId="15550" hidden="1" xr:uid="{00000000-0005-0000-0000-0000AF590000}"/>
    <cellStyle name="Explanatory Text" xfId="15561" hidden="1" xr:uid="{00000000-0005-0000-0000-0000B0590000}"/>
    <cellStyle name="Explanatory Text" xfId="15569" hidden="1" xr:uid="{00000000-0005-0000-0000-0000B1590000}"/>
    <cellStyle name="Explanatory Text" xfId="15553" hidden="1" xr:uid="{00000000-0005-0000-0000-0000B2590000}"/>
    <cellStyle name="Explanatory Text" xfId="15583" hidden="1" xr:uid="{00000000-0005-0000-0000-0000B3590000}"/>
    <cellStyle name="Explanatory Text" xfId="15591" hidden="1" xr:uid="{00000000-0005-0000-0000-0000B4590000}"/>
    <cellStyle name="Explanatory Text" xfId="15602" hidden="1" xr:uid="{00000000-0005-0000-0000-0000B5590000}"/>
    <cellStyle name="Explanatory Text" xfId="15610" hidden="1" xr:uid="{00000000-0005-0000-0000-0000B6590000}"/>
    <cellStyle name="Explanatory Text" xfId="15594" hidden="1" xr:uid="{00000000-0005-0000-0000-0000B7590000}"/>
    <cellStyle name="Explanatory Text" xfId="15623" hidden="1" xr:uid="{00000000-0005-0000-0000-0000B8590000}"/>
    <cellStyle name="Explanatory Text" xfId="15632" hidden="1" xr:uid="{00000000-0005-0000-0000-0000B9590000}"/>
    <cellStyle name="Explanatory Text" xfId="15640" hidden="1" xr:uid="{00000000-0005-0000-0000-0000BA590000}"/>
    <cellStyle name="Explanatory Text" xfId="15642" hidden="1" xr:uid="{00000000-0005-0000-0000-0000BB590000}"/>
    <cellStyle name="Explanatory Text" xfId="15656" hidden="1" xr:uid="{00000000-0005-0000-0000-0000BC590000}"/>
    <cellStyle name="Explanatory Text" xfId="15536" hidden="1" xr:uid="{00000000-0005-0000-0000-0000BD590000}"/>
    <cellStyle name="Explanatory Text" xfId="15669" hidden="1" xr:uid="{00000000-0005-0000-0000-0000BE590000}"/>
    <cellStyle name="Explanatory Text" xfId="15680" hidden="1" xr:uid="{00000000-0005-0000-0000-0000BF590000}"/>
    <cellStyle name="Explanatory Text" xfId="15688" hidden="1" xr:uid="{00000000-0005-0000-0000-0000C0590000}"/>
    <cellStyle name="Explanatory Text" xfId="15672" hidden="1" xr:uid="{00000000-0005-0000-0000-0000C1590000}"/>
    <cellStyle name="Explanatory Text" xfId="15701" hidden="1" xr:uid="{00000000-0005-0000-0000-0000C2590000}"/>
    <cellStyle name="Explanatory Text" xfId="15709" hidden="1" xr:uid="{00000000-0005-0000-0000-0000C3590000}"/>
    <cellStyle name="Explanatory Text" xfId="15720" hidden="1" xr:uid="{00000000-0005-0000-0000-0000C4590000}"/>
    <cellStyle name="Explanatory Text" xfId="15728" hidden="1" xr:uid="{00000000-0005-0000-0000-0000C5590000}"/>
    <cellStyle name="Explanatory Text" xfId="15712" hidden="1" xr:uid="{00000000-0005-0000-0000-0000C6590000}"/>
    <cellStyle name="Explanatory Text" xfId="15741" hidden="1" xr:uid="{00000000-0005-0000-0000-0000C7590000}"/>
    <cellStyle name="Explanatory Text" xfId="15749" hidden="1" xr:uid="{00000000-0005-0000-0000-0000C8590000}"/>
    <cellStyle name="Explanatory Text" xfId="15757" hidden="1" xr:uid="{00000000-0005-0000-0000-0000C9590000}"/>
    <cellStyle name="Explanatory Text" xfId="15759" hidden="1" xr:uid="{00000000-0005-0000-0000-0000CA590000}"/>
    <cellStyle name="Explanatory Text" xfId="15773" hidden="1" xr:uid="{00000000-0005-0000-0000-0000CB590000}"/>
    <cellStyle name="Explanatory Text" xfId="15525" hidden="1" xr:uid="{00000000-0005-0000-0000-0000CC590000}"/>
    <cellStyle name="Explanatory Text" xfId="15532" hidden="1" xr:uid="{00000000-0005-0000-0000-0000CD590000}"/>
    <cellStyle name="Explanatory Text" xfId="15783" hidden="1" xr:uid="{00000000-0005-0000-0000-0000CE590000}"/>
    <cellStyle name="Explanatory Text" xfId="15791" hidden="1" xr:uid="{00000000-0005-0000-0000-0000CF590000}"/>
    <cellStyle name="Explanatory Text" xfId="15775" hidden="1" xr:uid="{00000000-0005-0000-0000-0000D0590000}"/>
    <cellStyle name="Explanatory Text" xfId="15804" hidden="1" xr:uid="{00000000-0005-0000-0000-0000D1590000}"/>
    <cellStyle name="Explanatory Text" xfId="15812" hidden="1" xr:uid="{00000000-0005-0000-0000-0000D2590000}"/>
    <cellStyle name="Explanatory Text" xfId="15823" hidden="1" xr:uid="{00000000-0005-0000-0000-0000D3590000}"/>
    <cellStyle name="Explanatory Text" xfId="15831" hidden="1" xr:uid="{00000000-0005-0000-0000-0000D4590000}"/>
    <cellStyle name="Explanatory Text" xfId="15815" hidden="1" xr:uid="{00000000-0005-0000-0000-0000D5590000}"/>
    <cellStyle name="Explanatory Text" xfId="15844" hidden="1" xr:uid="{00000000-0005-0000-0000-0000D6590000}"/>
    <cellStyle name="Explanatory Text" xfId="15852" hidden="1" xr:uid="{00000000-0005-0000-0000-0000D7590000}"/>
    <cellStyle name="Explanatory Text" xfId="15860" hidden="1" xr:uid="{00000000-0005-0000-0000-0000D8590000}"/>
    <cellStyle name="Explanatory Text" xfId="15862" hidden="1" xr:uid="{00000000-0005-0000-0000-0000D9590000}"/>
    <cellStyle name="Explanatory Text" xfId="15876" hidden="1" xr:uid="{00000000-0005-0000-0000-0000DA590000}"/>
    <cellStyle name="Explanatory Text" xfId="8392" hidden="1" xr:uid="{00000000-0005-0000-0000-0000DB590000}"/>
    <cellStyle name="Explanatory Text" xfId="11651" hidden="1" xr:uid="{00000000-0005-0000-0000-0000DC590000}"/>
    <cellStyle name="Explanatory Text" xfId="14450" hidden="1" xr:uid="{00000000-0005-0000-0000-0000DD590000}"/>
    <cellStyle name="Explanatory Text" xfId="8321" hidden="1" xr:uid="{00000000-0005-0000-0000-0000DE590000}"/>
    <cellStyle name="Explanatory Text" xfId="8331" hidden="1" xr:uid="{00000000-0005-0000-0000-0000DF590000}"/>
    <cellStyle name="Explanatory Text" xfId="8308" hidden="1" xr:uid="{00000000-0005-0000-0000-0000E0590000}"/>
    <cellStyle name="Explanatory Text" xfId="8300" hidden="1" xr:uid="{00000000-0005-0000-0000-0000E1590000}"/>
    <cellStyle name="Explanatory Text" xfId="8293" hidden="1" xr:uid="{00000000-0005-0000-0000-0000E2590000}"/>
    <cellStyle name="Explanatory Text" xfId="13217" hidden="1" xr:uid="{00000000-0005-0000-0000-0000E3590000}"/>
    <cellStyle name="Explanatory Text" xfId="12042" hidden="1" xr:uid="{00000000-0005-0000-0000-0000E4590000}"/>
    <cellStyle name="Explanatory Text" xfId="8287" hidden="1" xr:uid="{00000000-0005-0000-0000-0000E5590000}"/>
    <cellStyle name="Explanatory Text" xfId="15879" hidden="1" xr:uid="{00000000-0005-0000-0000-0000E6590000}"/>
    <cellStyle name="Explanatory Text" xfId="15887" hidden="1" xr:uid="{00000000-0005-0000-0000-0000E7590000}"/>
    <cellStyle name="Explanatory Text" xfId="15889" hidden="1" xr:uid="{00000000-0005-0000-0000-0000E8590000}"/>
    <cellStyle name="Explanatory Text" xfId="15903" hidden="1" xr:uid="{00000000-0005-0000-0000-0000E9590000}"/>
    <cellStyle name="Explanatory Text" xfId="15911" hidden="1" xr:uid="{00000000-0005-0000-0000-0000EA590000}"/>
    <cellStyle name="Explanatory Text" xfId="15927" hidden="1" xr:uid="{00000000-0005-0000-0000-0000EB590000}"/>
    <cellStyle name="Explanatory Text" xfId="15938" hidden="1" xr:uid="{00000000-0005-0000-0000-0000EC590000}"/>
    <cellStyle name="Explanatory Text" xfId="15946" hidden="1" xr:uid="{00000000-0005-0000-0000-0000ED590000}"/>
    <cellStyle name="Explanatory Text" xfId="15930" hidden="1" xr:uid="{00000000-0005-0000-0000-0000EE590000}"/>
    <cellStyle name="Explanatory Text" xfId="15959" hidden="1" xr:uid="{00000000-0005-0000-0000-0000EF590000}"/>
    <cellStyle name="Explanatory Text" xfId="15967" hidden="1" xr:uid="{00000000-0005-0000-0000-0000F0590000}"/>
    <cellStyle name="Explanatory Text" xfId="15978" hidden="1" xr:uid="{00000000-0005-0000-0000-0000F1590000}"/>
    <cellStyle name="Explanatory Text" xfId="15986" hidden="1" xr:uid="{00000000-0005-0000-0000-0000F2590000}"/>
    <cellStyle name="Explanatory Text" xfId="15970" hidden="1" xr:uid="{00000000-0005-0000-0000-0000F3590000}"/>
    <cellStyle name="Explanatory Text" xfId="15999" hidden="1" xr:uid="{00000000-0005-0000-0000-0000F4590000}"/>
    <cellStyle name="Explanatory Text" xfId="16008" hidden="1" xr:uid="{00000000-0005-0000-0000-0000F5590000}"/>
    <cellStyle name="Explanatory Text" xfId="16016" hidden="1" xr:uid="{00000000-0005-0000-0000-0000F6590000}"/>
    <cellStyle name="Explanatory Text" xfId="16018" hidden="1" xr:uid="{00000000-0005-0000-0000-0000F7590000}"/>
    <cellStyle name="Explanatory Text" xfId="16032" hidden="1" xr:uid="{00000000-0005-0000-0000-0000F8590000}"/>
    <cellStyle name="Explanatory Text" xfId="16040" hidden="1" xr:uid="{00000000-0005-0000-0000-0000F9590000}"/>
    <cellStyle name="Explanatory Text" xfId="15914" hidden="1" xr:uid="{00000000-0005-0000-0000-0000FA590000}"/>
    <cellStyle name="Explanatory Text" xfId="16048" hidden="1" xr:uid="{00000000-0005-0000-0000-0000FB590000}"/>
    <cellStyle name="Explanatory Text" xfId="16059" hidden="1" xr:uid="{00000000-0005-0000-0000-0000FC590000}"/>
    <cellStyle name="Explanatory Text" xfId="16067" hidden="1" xr:uid="{00000000-0005-0000-0000-0000FD590000}"/>
    <cellStyle name="Explanatory Text" xfId="16051" hidden="1" xr:uid="{00000000-0005-0000-0000-0000FE590000}"/>
    <cellStyle name="Explanatory Text" xfId="16080" hidden="1" xr:uid="{00000000-0005-0000-0000-0000FF590000}"/>
    <cellStyle name="Explanatory Text" xfId="16088" hidden="1" xr:uid="{00000000-0005-0000-0000-0000005A0000}"/>
    <cellStyle name="Explanatory Text" xfId="16099" hidden="1" xr:uid="{00000000-0005-0000-0000-0000015A0000}"/>
    <cellStyle name="Explanatory Text" xfId="16107" hidden="1" xr:uid="{00000000-0005-0000-0000-0000025A0000}"/>
    <cellStyle name="Explanatory Text" xfId="16091" hidden="1" xr:uid="{00000000-0005-0000-0000-0000035A0000}"/>
    <cellStyle name="Explanatory Text" xfId="16120" hidden="1" xr:uid="{00000000-0005-0000-0000-0000045A0000}"/>
    <cellStyle name="Explanatory Text" xfId="16128" hidden="1" xr:uid="{00000000-0005-0000-0000-0000055A0000}"/>
    <cellStyle name="Explanatory Text" xfId="16136" hidden="1" xr:uid="{00000000-0005-0000-0000-0000065A0000}"/>
    <cellStyle name="Explanatory Text" xfId="16138" hidden="1" xr:uid="{00000000-0005-0000-0000-0000075A0000}"/>
    <cellStyle name="Explanatory Text" xfId="16152" hidden="1" xr:uid="{00000000-0005-0000-0000-0000085A0000}"/>
    <cellStyle name="Explanatory Text" xfId="16160" hidden="1" xr:uid="{00000000-0005-0000-0000-0000095A0000}"/>
    <cellStyle name="Explanatory Text" xfId="16168" hidden="1" xr:uid="{00000000-0005-0000-0000-00000A5A0000}"/>
    <cellStyle name="Explanatory Text" xfId="16176" hidden="1" xr:uid="{00000000-0005-0000-0000-00000B5A0000}"/>
    <cellStyle name="Explanatory Text" xfId="16187" hidden="1" xr:uid="{00000000-0005-0000-0000-00000C5A0000}"/>
    <cellStyle name="Explanatory Text" xfId="16195" hidden="1" xr:uid="{00000000-0005-0000-0000-00000D5A0000}"/>
    <cellStyle name="Explanatory Text" xfId="16179" hidden="1" xr:uid="{00000000-0005-0000-0000-00000E5A0000}"/>
    <cellStyle name="Explanatory Text" xfId="16209" hidden="1" xr:uid="{00000000-0005-0000-0000-00000F5A0000}"/>
    <cellStyle name="Explanatory Text" xfId="16217" hidden="1" xr:uid="{00000000-0005-0000-0000-0000105A0000}"/>
    <cellStyle name="Explanatory Text" xfId="16228" hidden="1" xr:uid="{00000000-0005-0000-0000-0000115A0000}"/>
    <cellStyle name="Explanatory Text" xfId="16236" hidden="1" xr:uid="{00000000-0005-0000-0000-0000125A0000}"/>
    <cellStyle name="Explanatory Text" xfId="16220" hidden="1" xr:uid="{00000000-0005-0000-0000-0000135A0000}"/>
    <cellStyle name="Explanatory Text" xfId="16249" hidden="1" xr:uid="{00000000-0005-0000-0000-0000145A0000}"/>
    <cellStyle name="Explanatory Text" xfId="16258" hidden="1" xr:uid="{00000000-0005-0000-0000-0000155A0000}"/>
    <cellStyle name="Explanatory Text" xfId="16266" hidden="1" xr:uid="{00000000-0005-0000-0000-0000165A0000}"/>
    <cellStyle name="Explanatory Text" xfId="16268" hidden="1" xr:uid="{00000000-0005-0000-0000-0000175A0000}"/>
    <cellStyle name="Explanatory Text" xfId="16282" hidden="1" xr:uid="{00000000-0005-0000-0000-0000185A0000}"/>
    <cellStyle name="Explanatory Text" xfId="16290" hidden="1" xr:uid="{00000000-0005-0000-0000-0000195A0000}"/>
    <cellStyle name="Explanatory Text" xfId="16298" hidden="1" xr:uid="{00000000-0005-0000-0000-00001A5A0000}"/>
    <cellStyle name="Explanatory Text" xfId="16306" hidden="1" xr:uid="{00000000-0005-0000-0000-00001B5A0000}"/>
    <cellStyle name="Explanatory Text" xfId="16317" hidden="1" xr:uid="{00000000-0005-0000-0000-00001C5A0000}"/>
    <cellStyle name="Explanatory Text" xfId="16325" hidden="1" xr:uid="{00000000-0005-0000-0000-00001D5A0000}"/>
    <cellStyle name="Explanatory Text" xfId="16309" hidden="1" xr:uid="{00000000-0005-0000-0000-00001E5A0000}"/>
    <cellStyle name="Explanatory Text" xfId="16338" hidden="1" xr:uid="{00000000-0005-0000-0000-00001F5A0000}"/>
    <cellStyle name="Explanatory Text" xfId="16346" hidden="1" xr:uid="{00000000-0005-0000-0000-0000205A0000}"/>
    <cellStyle name="Explanatory Text" xfId="16357" hidden="1" xr:uid="{00000000-0005-0000-0000-0000215A0000}"/>
    <cellStyle name="Explanatory Text" xfId="16365" hidden="1" xr:uid="{00000000-0005-0000-0000-0000225A0000}"/>
    <cellStyle name="Explanatory Text" xfId="16349" hidden="1" xr:uid="{00000000-0005-0000-0000-0000235A0000}"/>
    <cellStyle name="Explanatory Text" xfId="16378" hidden="1" xr:uid="{00000000-0005-0000-0000-0000245A0000}"/>
    <cellStyle name="Explanatory Text" xfId="16387" hidden="1" xr:uid="{00000000-0005-0000-0000-0000255A0000}"/>
    <cellStyle name="Explanatory Text" xfId="16395" hidden="1" xr:uid="{00000000-0005-0000-0000-0000265A0000}"/>
    <cellStyle name="Explanatory Text" xfId="16397" hidden="1" xr:uid="{00000000-0005-0000-0000-0000275A0000}"/>
    <cellStyle name="Explanatory Text" xfId="16411" hidden="1" xr:uid="{00000000-0005-0000-0000-0000285A0000}"/>
    <cellStyle name="Explanatory Text" xfId="16419" hidden="1" xr:uid="{00000000-0005-0000-0000-0000295A0000}"/>
    <cellStyle name="Explanatory Text" xfId="16433" hidden="1" xr:uid="{00000000-0005-0000-0000-00002A5A0000}"/>
    <cellStyle name="Explanatory Text" xfId="16491" hidden="1" xr:uid="{00000000-0005-0000-0000-00002B5A0000}"/>
    <cellStyle name="Explanatory Text" xfId="16519" hidden="1" xr:uid="{00000000-0005-0000-0000-00002C5A0000}"/>
    <cellStyle name="Explanatory Text" xfId="16530" hidden="1" xr:uid="{00000000-0005-0000-0000-00002D5A0000}"/>
    <cellStyle name="Explanatory Text" xfId="16538" hidden="1" xr:uid="{00000000-0005-0000-0000-00002E5A0000}"/>
    <cellStyle name="Explanatory Text" xfId="16522" hidden="1" xr:uid="{00000000-0005-0000-0000-00002F5A0000}"/>
    <cellStyle name="Explanatory Text" xfId="16552" hidden="1" xr:uid="{00000000-0005-0000-0000-0000305A0000}"/>
    <cellStyle name="Explanatory Text" xfId="16560" hidden="1" xr:uid="{00000000-0005-0000-0000-0000315A0000}"/>
    <cellStyle name="Explanatory Text" xfId="16571" hidden="1" xr:uid="{00000000-0005-0000-0000-0000325A0000}"/>
    <cellStyle name="Explanatory Text" xfId="16579" hidden="1" xr:uid="{00000000-0005-0000-0000-0000335A0000}"/>
    <cellStyle name="Explanatory Text" xfId="16563" hidden="1" xr:uid="{00000000-0005-0000-0000-0000345A0000}"/>
    <cellStyle name="Explanatory Text" xfId="16593" hidden="1" xr:uid="{00000000-0005-0000-0000-0000355A0000}"/>
    <cellStyle name="Explanatory Text" xfId="16602" hidden="1" xr:uid="{00000000-0005-0000-0000-0000365A0000}"/>
    <cellStyle name="Explanatory Text" xfId="16610" hidden="1" xr:uid="{00000000-0005-0000-0000-0000375A0000}"/>
    <cellStyle name="Explanatory Text" xfId="16612" hidden="1" xr:uid="{00000000-0005-0000-0000-0000385A0000}"/>
    <cellStyle name="Explanatory Text" xfId="16628" hidden="1" xr:uid="{00000000-0005-0000-0000-0000395A0000}"/>
    <cellStyle name="Explanatory Text" xfId="16505" hidden="1" xr:uid="{00000000-0005-0000-0000-00003A5A0000}"/>
    <cellStyle name="Explanatory Text" xfId="16642" hidden="1" xr:uid="{00000000-0005-0000-0000-00003B5A0000}"/>
    <cellStyle name="Explanatory Text" xfId="16653" hidden="1" xr:uid="{00000000-0005-0000-0000-00003C5A0000}"/>
    <cellStyle name="Explanatory Text" xfId="16661" hidden="1" xr:uid="{00000000-0005-0000-0000-00003D5A0000}"/>
    <cellStyle name="Explanatory Text" xfId="16645" hidden="1" xr:uid="{00000000-0005-0000-0000-00003E5A0000}"/>
    <cellStyle name="Explanatory Text" xfId="16674" hidden="1" xr:uid="{00000000-0005-0000-0000-00003F5A0000}"/>
    <cellStyle name="Explanatory Text" xfId="16682" hidden="1" xr:uid="{00000000-0005-0000-0000-0000405A0000}"/>
    <cellStyle name="Explanatory Text" xfId="16693" hidden="1" xr:uid="{00000000-0005-0000-0000-0000415A0000}"/>
    <cellStyle name="Explanatory Text" xfId="16701" hidden="1" xr:uid="{00000000-0005-0000-0000-0000425A0000}"/>
    <cellStyle name="Explanatory Text" xfId="16685" hidden="1" xr:uid="{00000000-0005-0000-0000-0000435A0000}"/>
    <cellStyle name="Explanatory Text" xfId="16714" hidden="1" xr:uid="{00000000-0005-0000-0000-0000445A0000}"/>
    <cellStyle name="Explanatory Text" xfId="16722" hidden="1" xr:uid="{00000000-0005-0000-0000-0000455A0000}"/>
    <cellStyle name="Explanatory Text" xfId="16730" hidden="1" xr:uid="{00000000-0005-0000-0000-0000465A0000}"/>
    <cellStyle name="Explanatory Text" xfId="16732" hidden="1" xr:uid="{00000000-0005-0000-0000-0000475A0000}"/>
    <cellStyle name="Explanatory Text" xfId="16746" hidden="1" xr:uid="{00000000-0005-0000-0000-0000485A0000}"/>
    <cellStyle name="Explanatory Text" xfId="16494" hidden="1" xr:uid="{00000000-0005-0000-0000-0000495A0000}"/>
    <cellStyle name="Explanatory Text" xfId="16501" hidden="1" xr:uid="{00000000-0005-0000-0000-00004A5A0000}"/>
    <cellStyle name="Explanatory Text" xfId="16756" hidden="1" xr:uid="{00000000-0005-0000-0000-00004B5A0000}"/>
    <cellStyle name="Explanatory Text" xfId="16764" hidden="1" xr:uid="{00000000-0005-0000-0000-00004C5A0000}"/>
    <cellStyle name="Explanatory Text" xfId="16748" hidden="1" xr:uid="{00000000-0005-0000-0000-00004D5A0000}"/>
    <cellStyle name="Explanatory Text" xfId="16777" hidden="1" xr:uid="{00000000-0005-0000-0000-00004E5A0000}"/>
    <cellStyle name="Explanatory Text" xfId="16785" hidden="1" xr:uid="{00000000-0005-0000-0000-00004F5A0000}"/>
    <cellStyle name="Explanatory Text" xfId="16796" hidden="1" xr:uid="{00000000-0005-0000-0000-0000505A0000}"/>
    <cellStyle name="Explanatory Text" xfId="16804" hidden="1" xr:uid="{00000000-0005-0000-0000-0000515A0000}"/>
    <cellStyle name="Explanatory Text" xfId="16788" hidden="1" xr:uid="{00000000-0005-0000-0000-0000525A0000}"/>
    <cellStyle name="Explanatory Text" xfId="16817" hidden="1" xr:uid="{00000000-0005-0000-0000-0000535A0000}"/>
    <cellStyle name="Explanatory Text" xfId="16825" hidden="1" xr:uid="{00000000-0005-0000-0000-0000545A0000}"/>
    <cellStyle name="Explanatory Text" xfId="16833" hidden="1" xr:uid="{00000000-0005-0000-0000-0000555A0000}"/>
    <cellStyle name="Explanatory Text" xfId="16835" hidden="1" xr:uid="{00000000-0005-0000-0000-0000565A0000}"/>
    <cellStyle name="Explanatory Text" xfId="16849" hidden="1" xr:uid="{00000000-0005-0000-0000-0000575A0000}"/>
    <cellStyle name="Explanatory Text" xfId="16424" hidden="1" xr:uid="{00000000-0005-0000-0000-0000585A0000}"/>
    <cellStyle name="Explanatory Text" xfId="16886" hidden="1" xr:uid="{00000000-0005-0000-0000-0000595A0000}"/>
    <cellStyle name="Explanatory Text" xfId="16914" hidden="1" xr:uid="{00000000-0005-0000-0000-00005A5A0000}"/>
    <cellStyle name="Explanatory Text" xfId="16925" hidden="1" xr:uid="{00000000-0005-0000-0000-00005B5A0000}"/>
    <cellStyle name="Explanatory Text" xfId="16933" hidden="1" xr:uid="{00000000-0005-0000-0000-00005C5A0000}"/>
    <cellStyle name="Explanatory Text" xfId="16917" hidden="1" xr:uid="{00000000-0005-0000-0000-00005D5A0000}"/>
    <cellStyle name="Explanatory Text" xfId="16947" hidden="1" xr:uid="{00000000-0005-0000-0000-00005E5A0000}"/>
    <cellStyle name="Explanatory Text" xfId="16955" hidden="1" xr:uid="{00000000-0005-0000-0000-00005F5A0000}"/>
    <cellStyle name="Explanatory Text" xfId="16966" hidden="1" xr:uid="{00000000-0005-0000-0000-0000605A0000}"/>
    <cellStyle name="Explanatory Text" xfId="16974" hidden="1" xr:uid="{00000000-0005-0000-0000-0000615A0000}"/>
    <cellStyle name="Explanatory Text" xfId="16958" hidden="1" xr:uid="{00000000-0005-0000-0000-0000625A0000}"/>
    <cellStyle name="Explanatory Text" xfId="16987" hidden="1" xr:uid="{00000000-0005-0000-0000-0000635A0000}"/>
    <cellStyle name="Explanatory Text" xfId="16996" hidden="1" xr:uid="{00000000-0005-0000-0000-0000645A0000}"/>
    <cellStyle name="Explanatory Text" xfId="17004" hidden="1" xr:uid="{00000000-0005-0000-0000-0000655A0000}"/>
    <cellStyle name="Explanatory Text" xfId="17006" hidden="1" xr:uid="{00000000-0005-0000-0000-0000665A0000}"/>
    <cellStyle name="Explanatory Text" xfId="17020" hidden="1" xr:uid="{00000000-0005-0000-0000-0000675A0000}"/>
    <cellStyle name="Explanatory Text" xfId="16900" hidden="1" xr:uid="{00000000-0005-0000-0000-0000685A0000}"/>
    <cellStyle name="Explanatory Text" xfId="17033" hidden="1" xr:uid="{00000000-0005-0000-0000-0000695A0000}"/>
    <cellStyle name="Explanatory Text" xfId="17044" hidden="1" xr:uid="{00000000-0005-0000-0000-00006A5A0000}"/>
    <cellStyle name="Explanatory Text" xfId="17052" hidden="1" xr:uid="{00000000-0005-0000-0000-00006B5A0000}"/>
    <cellStyle name="Explanatory Text" xfId="17036" hidden="1" xr:uid="{00000000-0005-0000-0000-00006C5A0000}"/>
    <cellStyle name="Explanatory Text" xfId="17065" hidden="1" xr:uid="{00000000-0005-0000-0000-00006D5A0000}"/>
    <cellStyle name="Explanatory Text" xfId="17073" hidden="1" xr:uid="{00000000-0005-0000-0000-00006E5A0000}"/>
    <cellStyle name="Explanatory Text" xfId="17084" hidden="1" xr:uid="{00000000-0005-0000-0000-00006F5A0000}"/>
    <cellStyle name="Explanatory Text" xfId="17092" hidden="1" xr:uid="{00000000-0005-0000-0000-0000705A0000}"/>
    <cellStyle name="Explanatory Text" xfId="17076" hidden="1" xr:uid="{00000000-0005-0000-0000-0000715A0000}"/>
    <cellStyle name="Explanatory Text" xfId="17105" hidden="1" xr:uid="{00000000-0005-0000-0000-0000725A0000}"/>
    <cellStyle name="Explanatory Text" xfId="17113" hidden="1" xr:uid="{00000000-0005-0000-0000-0000735A0000}"/>
    <cellStyle name="Explanatory Text" xfId="17121" hidden="1" xr:uid="{00000000-0005-0000-0000-0000745A0000}"/>
    <cellStyle name="Explanatory Text" xfId="17123" hidden="1" xr:uid="{00000000-0005-0000-0000-0000755A0000}"/>
    <cellStyle name="Explanatory Text" xfId="17137" hidden="1" xr:uid="{00000000-0005-0000-0000-0000765A0000}"/>
    <cellStyle name="Explanatory Text" xfId="16889" hidden="1" xr:uid="{00000000-0005-0000-0000-0000775A0000}"/>
    <cellStyle name="Explanatory Text" xfId="16896" hidden="1" xr:uid="{00000000-0005-0000-0000-0000785A0000}"/>
    <cellStyle name="Explanatory Text" xfId="17147" hidden="1" xr:uid="{00000000-0005-0000-0000-0000795A0000}"/>
    <cellStyle name="Explanatory Text" xfId="17155" hidden="1" xr:uid="{00000000-0005-0000-0000-00007A5A0000}"/>
    <cellStyle name="Explanatory Text" xfId="17139" hidden="1" xr:uid="{00000000-0005-0000-0000-00007B5A0000}"/>
    <cellStyle name="Explanatory Text" xfId="17168" hidden="1" xr:uid="{00000000-0005-0000-0000-00007C5A0000}"/>
    <cellStyle name="Explanatory Text" xfId="17176" hidden="1" xr:uid="{00000000-0005-0000-0000-00007D5A0000}"/>
    <cellStyle name="Explanatory Text" xfId="17187" hidden="1" xr:uid="{00000000-0005-0000-0000-00007E5A0000}"/>
    <cellStyle name="Explanatory Text" xfId="17195" hidden="1" xr:uid="{00000000-0005-0000-0000-00007F5A0000}"/>
    <cellStyle name="Explanatory Text" xfId="17179" hidden="1" xr:uid="{00000000-0005-0000-0000-0000805A0000}"/>
    <cellStyle name="Explanatory Text" xfId="17208" hidden="1" xr:uid="{00000000-0005-0000-0000-0000815A0000}"/>
    <cellStyle name="Explanatory Text" xfId="17216" hidden="1" xr:uid="{00000000-0005-0000-0000-0000825A0000}"/>
    <cellStyle name="Explanatory Text" xfId="17224" hidden="1" xr:uid="{00000000-0005-0000-0000-0000835A0000}"/>
    <cellStyle name="Explanatory Text" xfId="17226" hidden="1" xr:uid="{00000000-0005-0000-0000-0000845A0000}"/>
    <cellStyle name="Explanatory Text" xfId="17240" hidden="1" xr:uid="{00000000-0005-0000-0000-0000855A0000}"/>
    <cellStyle name="Explanatory Text" xfId="16873" hidden="1" xr:uid="{00000000-0005-0000-0000-0000865A0000}"/>
    <cellStyle name="Explanatory Text" xfId="16447" hidden="1" xr:uid="{00000000-0005-0000-0000-0000875A0000}"/>
    <cellStyle name="Explanatory Text" xfId="16468" hidden="1" xr:uid="{00000000-0005-0000-0000-0000885A0000}"/>
    <cellStyle name="Explanatory Text" xfId="17249" hidden="1" xr:uid="{00000000-0005-0000-0000-0000895A0000}"/>
    <cellStyle name="Explanatory Text" xfId="17257" hidden="1" xr:uid="{00000000-0005-0000-0000-00008A5A0000}"/>
    <cellStyle name="Explanatory Text" xfId="16472" hidden="1" xr:uid="{00000000-0005-0000-0000-00008B5A0000}"/>
    <cellStyle name="Explanatory Text" xfId="17270" hidden="1" xr:uid="{00000000-0005-0000-0000-00008C5A0000}"/>
    <cellStyle name="Explanatory Text" xfId="17278" hidden="1" xr:uid="{00000000-0005-0000-0000-00008D5A0000}"/>
    <cellStyle name="Explanatory Text" xfId="17289" hidden="1" xr:uid="{00000000-0005-0000-0000-00008E5A0000}"/>
    <cellStyle name="Explanatory Text" xfId="17297" hidden="1" xr:uid="{00000000-0005-0000-0000-00008F5A0000}"/>
    <cellStyle name="Explanatory Text" xfId="17281" hidden="1" xr:uid="{00000000-0005-0000-0000-0000905A0000}"/>
    <cellStyle name="Explanatory Text" xfId="17310" hidden="1" xr:uid="{00000000-0005-0000-0000-0000915A0000}"/>
    <cellStyle name="Explanatory Text" xfId="17318" hidden="1" xr:uid="{00000000-0005-0000-0000-0000925A0000}"/>
    <cellStyle name="Explanatory Text" xfId="17326" hidden="1" xr:uid="{00000000-0005-0000-0000-0000935A0000}"/>
    <cellStyle name="Explanatory Text" xfId="17328" hidden="1" xr:uid="{00000000-0005-0000-0000-0000945A0000}"/>
    <cellStyle name="Explanatory Text" xfId="17342" hidden="1" xr:uid="{00000000-0005-0000-0000-0000955A0000}"/>
    <cellStyle name="Explanatory Text" xfId="16459" hidden="1" xr:uid="{00000000-0005-0000-0000-0000965A0000}"/>
    <cellStyle name="Explanatory Text" xfId="17355" hidden="1" xr:uid="{00000000-0005-0000-0000-0000975A0000}"/>
    <cellStyle name="Explanatory Text" xfId="17366" hidden="1" xr:uid="{00000000-0005-0000-0000-0000985A0000}"/>
    <cellStyle name="Explanatory Text" xfId="17374" hidden="1" xr:uid="{00000000-0005-0000-0000-0000995A0000}"/>
    <cellStyle name="Explanatory Text" xfId="17358" hidden="1" xr:uid="{00000000-0005-0000-0000-00009A5A0000}"/>
    <cellStyle name="Explanatory Text" xfId="17387" hidden="1" xr:uid="{00000000-0005-0000-0000-00009B5A0000}"/>
    <cellStyle name="Explanatory Text" xfId="17395" hidden="1" xr:uid="{00000000-0005-0000-0000-00009C5A0000}"/>
    <cellStyle name="Explanatory Text" xfId="17406" hidden="1" xr:uid="{00000000-0005-0000-0000-00009D5A0000}"/>
    <cellStyle name="Explanatory Text" xfId="17414" hidden="1" xr:uid="{00000000-0005-0000-0000-00009E5A0000}"/>
    <cellStyle name="Explanatory Text" xfId="17398" hidden="1" xr:uid="{00000000-0005-0000-0000-00009F5A0000}"/>
    <cellStyle name="Explanatory Text" xfId="17427" hidden="1" xr:uid="{00000000-0005-0000-0000-0000A05A0000}"/>
    <cellStyle name="Explanatory Text" xfId="17435" hidden="1" xr:uid="{00000000-0005-0000-0000-0000A15A0000}"/>
    <cellStyle name="Explanatory Text" xfId="17443" hidden="1" xr:uid="{00000000-0005-0000-0000-0000A25A0000}"/>
    <cellStyle name="Explanatory Text" xfId="17445" hidden="1" xr:uid="{00000000-0005-0000-0000-0000A35A0000}"/>
    <cellStyle name="Explanatory Text" xfId="17459" hidden="1" xr:uid="{00000000-0005-0000-0000-0000A45A0000}"/>
    <cellStyle name="Explanatory Text" xfId="16450" hidden="1" xr:uid="{00000000-0005-0000-0000-0000A55A0000}"/>
    <cellStyle name="Explanatory Text" xfId="16545" hidden="1" xr:uid="{00000000-0005-0000-0000-0000A65A0000}"/>
    <cellStyle name="Explanatory Text" xfId="17469" hidden="1" xr:uid="{00000000-0005-0000-0000-0000A75A0000}"/>
    <cellStyle name="Explanatory Text" xfId="17477" hidden="1" xr:uid="{00000000-0005-0000-0000-0000A85A0000}"/>
    <cellStyle name="Explanatory Text" xfId="17461" hidden="1" xr:uid="{00000000-0005-0000-0000-0000A95A0000}"/>
    <cellStyle name="Explanatory Text" xfId="17490" hidden="1" xr:uid="{00000000-0005-0000-0000-0000AA5A0000}"/>
    <cellStyle name="Explanatory Text" xfId="17498" hidden="1" xr:uid="{00000000-0005-0000-0000-0000AB5A0000}"/>
    <cellStyle name="Explanatory Text" xfId="17509" hidden="1" xr:uid="{00000000-0005-0000-0000-0000AC5A0000}"/>
    <cellStyle name="Explanatory Text" xfId="17517" hidden="1" xr:uid="{00000000-0005-0000-0000-0000AD5A0000}"/>
    <cellStyle name="Explanatory Text" xfId="17501" hidden="1" xr:uid="{00000000-0005-0000-0000-0000AE5A0000}"/>
    <cellStyle name="Explanatory Text" xfId="17530" hidden="1" xr:uid="{00000000-0005-0000-0000-0000AF5A0000}"/>
    <cellStyle name="Explanatory Text" xfId="17538" hidden="1" xr:uid="{00000000-0005-0000-0000-0000B05A0000}"/>
    <cellStyle name="Explanatory Text" xfId="17546" hidden="1" xr:uid="{00000000-0005-0000-0000-0000B15A0000}"/>
    <cellStyle name="Explanatory Text" xfId="17548" hidden="1" xr:uid="{00000000-0005-0000-0000-0000B25A0000}"/>
    <cellStyle name="Explanatory Text" xfId="17562" hidden="1" xr:uid="{00000000-0005-0000-0000-0000B35A0000}"/>
    <cellStyle name="Explanatory Text" xfId="16437" hidden="1" xr:uid="{00000000-0005-0000-0000-0000B45A0000}"/>
    <cellStyle name="Explanatory Text" xfId="17565" hidden="1" xr:uid="{00000000-0005-0000-0000-0000B55A0000}"/>
    <cellStyle name="Explanatory Text" xfId="17583" hidden="1" xr:uid="{00000000-0005-0000-0000-0000B65A0000}"/>
    <cellStyle name="Explanatory Text" xfId="17594" hidden="1" xr:uid="{00000000-0005-0000-0000-0000B75A0000}"/>
    <cellStyle name="Explanatory Text" xfId="17602" hidden="1" xr:uid="{00000000-0005-0000-0000-0000B85A0000}"/>
    <cellStyle name="Explanatory Text" xfId="17586" hidden="1" xr:uid="{00000000-0005-0000-0000-0000B95A0000}"/>
    <cellStyle name="Explanatory Text" xfId="17615" hidden="1" xr:uid="{00000000-0005-0000-0000-0000BA5A0000}"/>
    <cellStyle name="Explanatory Text" xfId="17623" hidden="1" xr:uid="{00000000-0005-0000-0000-0000BB5A0000}"/>
    <cellStyle name="Explanatory Text" xfId="17634" hidden="1" xr:uid="{00000000-0005-0000-0000-0000BC5A0000}"/>
    <cellStyle name="Explanatory Text" xfId="17642" hidden="1" xr:uid="{00000000-0005-0000-0000-0000BD5A0000}"/>
    <cellStyle name="Explanatory Text" xfId="17626" hidden="1" xr:uid="{00000000-0005-0000-0000-0000BE5A0000}"/>
    <cellStyle name="Explanatory Text" xfId="17655" hidden="1" xr:uid="{00000000-0005-0000-0000-0000BF5A0000}"/>
    <cellStyle name="Explanatory Text" xfId="17663" hidden="1" xr:uid="{00000000-0005-0000-0000-0000C05A0000}"/>
    <cellStyle name="Explanatory Text" xfId="17671" hidden="1" xr:uid="{00000000-0005-0000-0000-0000C15A0000}"/>
    <cellStyle name="Explanatory Text" xfId="17673" hidden="1" xr:uid="{00000000-0005-0000-0000-0000C25A0000}"/>
    <cellStyle name="Explanatory Text" xfId="17687" hidden="1" xr:uid="{00000000-0005-0000-0000-0000C35A0000}"/>
    <cellStyle name="Explanatory Text" xfId="17569" hidden="1" xr:uid="{00000000-0005-0000-0000-0000C45A0000}"/>
    <cellStyle name="Explanatory Text" xfId="17700" hidden="1" xr:uid="{00000000-0005-0000-0000-0000C55A0000}"/>
    <cellStyle name="Explanatory Text" xfId="17711" hidden="1" xr:uid="{00000000-0005-0000-0000-0000C65A0000}"/>
    <cellStyle name="Explanatory Text" xfId="17719" hidden="1" xr:uid="{00000000-0005-0000-0000-0000C75A0000}"/>
    <cellStyle name="Explanatory Text" xfId="17703" hidden="1" xr:uid="{00000000-0005-0000-0000-0000C85A0000}"/>
    <cellStyle name="Explanatory Text" xfId="17732" hidden="1" xr:uid="{00000000-0005-0000-0000-0000C95A0000}"/>
    <cellStyle name="Explanatory Text" xfId="17740" hidden="1" xr:uid="{00000000-0005-0000-0000-0000CA5A0000}"/>
    <cellStyle name="Explanatory Text" xfId="17751" hidden="1" xr:uid="{00000000-0005-0000-0000-0000CB5A0000}"/>
    <cellStyle name="Explanatory Text" xfId="17759" hidden="1" xr:uid="{00000000-0005-0000-0000-0000CC5A0000}"/>
    <cellStyle name="Explanatory Text" xfId="17743" hidden="1" xr:uid="{00000000-0005-0000-0000-0000CD5A0000}"/>
    <cellStyle name="Explanatory Text" xfId="17772" hidden="1" xr:uid="{00000000-0005-0000-0000-0000CE5A0000}"/>
    <cellStyle name="Explanatory Text" xfId="17780" hidden="1" xr:uid="{00000000-0005-0000-0000-0000CF5A0000}"/>
    <cellStyle name="Explanatory Text" xfId="17788" hidden="1" xr:uid="{00000000-0005-0000-0000-0000D05A0000}"/>
    <cellStyle name="Explanatory Text" xfId="17790" hidden="1" xr:uid="{00000000-0005-0000-0000-0000D15A0000}"/>
    <cellStyle name="Explanatory Text" xfId="17804" hidden="1" xr:uid="{00000000-0005-0000-0000-0000D25A0000}"/>
    <cellStyle name="Explanatory Text" xfId="16864" hidden="1" xr:uid="{00000000-0005-0000-0000-0000D35A0000}"/>
    <cellStyle name="Explanatory Text" xfId="16870" hidden="1" xr:uid="{00000000-0005-0000-0000-0000D45A0000}"/>
    <cellStyle name="Explanatory Text" xfId="17814" hidden="1" xr:uid="{00000000-0005-0000-0000-0000D55A0000}"/>
    <cellStyle name="Explanatory Text" xfId="17822" hidden="1" xr:uid="{00000000-0005-0000-0000-0000D65A0000}"/>
    <cellStyle name="Explanatory Text" xfId="17806" hidden="1" xr:uid="{00000000-0005-0000-0000-0000D75A0000}"/>
    <cellStyle name="Explanatory Text" xfId="17835" hidden="1" xr:uid="{00000000-0005-0000-0000-0000D85A0000}"/>
    <cellStyle name="Explanatory Text" xfId="17843" hidden="1" xr:uid="{00000000-0005-0000-0000-0000D95A0000}"/>
    <cellStyle name="Explanatory Text" xfId="17854" hidden="1" xr:uid="{00000000-0005-0000-0000-0000DA5A0000}"/>
    <cellStyle name="Explanatory Text" xfId="17862" hidden="1" xr:uid="{00000000-0005-0000-0000-0000DB5A0000}"/>
    <cellStyle name="Explanatory Text" xfId="17846" hidden="1" xr:uid="{00000000-0005-0000-0000-0000DC5A0000}"/>
    <cellStyle name="Explanatory Text" xfId="17875" hidden="1" xr:uid="{00000000-0005-0000-0000-0000DD5A0000}"/>
    <cellStyle name="Explanatory Text" xfId="17883" hidden="1" xr:uid="{00000000-0005-0000-0000-0000DE5A0000}"/>
    <cellStyle name="Explanatory Text" xfId="17891" hidden="1" xr:uid="{00000000-0005-0000-0000-0000DF5A0000}"/>
    <cellStyle name="Explanatory Text" xfId="17893" hidden="1" xr:uid="{00000000-0005-0000-0000-0000E05A0000}"/>
    <cellStyle name="Explanatory Text" xfId="17907" hidden="1" xr:uid="{00000000-0005-0000-0000-0000E15A0000}"/>
    <cellStyle name="Explanatory Text" xfId="17916" hidden="1" xr:uid="{00000000-0005-0000-0000-0000E25A0000}"/>
    <cellStyle name="Explanatory Text" xfId="17924" hidden="1" xr:uid="{00000000-0005-0000-0000-0000E35A0000}"/>
    <cellStyle name="Explanatory Text" xfId="17952" hidden="1" xr:uid="{00000000-0005-0000-0000-0000E45A0000}"/>
    <cellStyle name="Explanatory Text" xfId="17963" hidden="1" xr:uid="{00000000-0005-0000-0000-0000E55A0000}"/>
    <cellStyle name="Explanatory Text" xfId="17971" hidden="1" xr:uid="{00000000-0005-0000-0000-0000E65A0000}"/>
    <cellStyle name="Explanatory Text" xfId="17955" hidden="1" xr:uid="{00000000-0005-0000-0000-0000E75A0000}"/>
    <cellStyle name="Explanatory Text" xfId="17984" hidden="1" xr:uid="{00000000-0005-0000-0000-0000E85A0000}"/>
    <cellStyle name="Explanatory Text" xfId="17992" hidden="1" xr:uid="{00000000-0005-0000-0000-0000E95A0000}"/>
    <cellStyle name="Explanatory Text" xfId="18003" hidden="1" xr:uid="{00000000-0005-0000-0000-0000EA5A0000}"/>
    <cellStyle name="Explanatory Text" xfId="18011" hidden="1" xr:uid="{00000000-0005-0000-0000-0000EB5A0000}"/>
    <cellStyle name="Explanatory Text" xfId="17995" hidden="1" xr:uid="{00000000-0005-0000-0000-0000EC5A0000}"/>
    <cellStyle name="Explanatory Text" xfId="18024" hidden="1" xr:uid="{00000000-0005-0000-0000-0000ED5A0000}"/>
    <cellStyle name="Explanatory Text" xfId="18033" hidden="1" xr:uid="{00000000-0005-0000-0000-0000EE5A0000}"/>
    <cellStyle name="Explanatory Text" xfId="18041" hidden="1" xr:uid="{00000000-0005-0000-0000-0000EF5A0000}"/>
    <cellStyle name="Explanatory Text" xfId="18043" hidden="1" xr:uid="{00000000-0005-0000-0000-0000F05A0000}"/>
    <cellStyle name="Explanatory Text" xfId="18057" hidden="1" xr:uid="{00000000-0005-0000-0000-0000F15A0000}"/>
    <cellStyle name="Explanatory Text" xfId="17938" hidden="1" xr:uid="{00000000-0005-0000-0000-0000F25A0000}"/>
    <cellStyle name="Explanatory Text" xfId="18070" hidden="1" xr:uid="{00000000-0005-0000-0000-0000F35A0000}"/>
    <cellStyle name="Explanatory Text" xfId="18081" hidden="1" xr:uid="{00000000-0005-0000-0000-0000F45A0000}"/>
    <cellStyle name="Explanatory Text" xfId="18089" hidden="1" xr:uid="{00000000-0005-0000-0000-0000F55A0000}"/>
    <cellStyle name="Explanatory Text" xfId="18073" hidden="1" xr:uid="{00000000-0005-0000-0000-0000F65A0000}"/>
    <cellStyle name="Explanatory Text" xfId="18102" hidden="1" xr:uid="{00000000-0005-0000-0000-0000F75A0000}"/>
    <cellStyle name="Explanatory Text" xfId="18110" hidden="1" xr:uid="{00000000-0005-0000-0000-0000F85A0000}"/>
    <cellStyle name="Explanatory Text" xfId="18121" hidden="1" xr:uid="{00000000-0005-0000-0000-0000F95A0000}"/>
    <cellStyle name="Explanatory Text" xfId="18129" hidden="1" xr:uid="{00000000-0005-0000-0000-0000FA5A0000}"/>
    <cellStyle name="Explanatory Text" xfId="18113" hidden="1" xr:uid="{00000000-0005-0000-0000-0000FB5A0000}"/>
    <cellStyle name="Explanatory Text" xfId="18142" hidden="1" xr:uid="{00000000-0005-0000-0000-0000FC5A0000}"/>
    <cellStyle name="Explanatory Text" xfId="18150" hidden="1" xr:uid="{00000000-0005-0000-0000-0000FD5A0000}"/>
    <cellStyle name="Explanatory Text" xfId="18158" hidden="1" xr:uid="{00000000-0005-0000-0000-0000FE5A0000}"/>
    <cellStyle name="Explanatory Text" xfId="18160" hidden="1" xr:uid="{00000000-0005-0000-0000-0000FF5A0000}"/>
    <cellStyle name="Explanatory Text" xfId="18174" hidden="1" xr:uid="{00000000-0005-0000-0000-0000005B0000}"/>
    <cellStyle name="Explanatory Text" xfId="17927" hidden="1" xr:uid="{00000000-0005-0000-0000-0000015B0000}"/>
    <cellStyle name="Explanatory Text" xfId="17934" hidden="1" xr:uid="{00000000-0005-0000-0000-0000025B0000}"/>
    <cellStyle name="Explanatory Text" xfId="18184" hidden="1" xr:uid="{00000000-0005-0000-0000-0000035B0000}"/>
    <cellStyle name="Explanatory Text" xfId="18192" hidden="1" xr:uid="{00000000-0005-0000-0000-0000045B0000}"/>
    <cellStyle name="Explanatory Text" xfId="18176" hidden="1" xr:uid="{00000000-0005-0000-0000-0000055B0000}"/>
    <cellStyle name="Explanatory Text" xfId="18205" hidden="1" xr:uid="{00000000-0005-0000-0000-0000065B0000}"/>
    <cellStyle name="Explanatory Text" xfId="18213" hidden="1" xr:uid="{00000000-0005-0000-0000-0000075B0000}"/>
    <cellStyle name="Explanatory Text" xfId="18224" hidden="1" xr:uid="{00000000-0005-0000-0000-0000085B0000}"/>
    <cellStyle name="Explanatory Text" xfId="18232" hidden="1" xr:uid="{00000000-0005-0000-0000-0000095B0000}"/>
    <cellStyle name="Explanatory Text" xfId="18216" hidden="1" xr:uid="{00000000-0005-0000-0000-00000A5B0000}"/>
    <cellStyle name="Explanatory Text" xfId="18245" hidden="1" xr:uid="{00000000-0005-0000-0000-00000B5B0000}"/>
    <cellStyle name="Explanatory Text" xfId="18253" hidden="1" xr:uid="{00000000-0005-0000-0000-00000C5B0000}"/>
    <cellStyle name="Explanatory Text" xfId="18261" hidden="1" xr:uid="{00000000-0005-0000-0000-00000D5B0000}"/>
    <cellStyle name="Explanatory Text" xfId="18263" hidden="1" xr:uid="{00000000-0005-0000-0000-00000E5B0000}"/>
    <cellStyle name="Explanatory Text" xfId="18277" hidden="1" xr:uid="{00000000-0005-0000-0000-00000F5B0000}"/>
    <cellStyle name="Explanatory Text" xfId="8345" hidden="1" xr:uid="{00000000-0005-0000-0000-0000105B0000}"/>
    <cellStyle name="Explanatory Text" xfId="14077" hidden="1" xr:uid="{00000000-0005-0000-0000-0000115B0000}"/>
    <cellStyle name="Explanatory Text" xfId="16854" hidden="1" xr:uid="{00000000-0005-0000-0000-0000125B0000}"/>
    <cellStyle name="Explanatory Text" xfId="8384" hidden="1" xr:uid="{00000000-0005-0000-0000-0000135B0000}"/>
    <cellStyle name="Explanatory Text" xfId="8382" hidden="1" xr:uid="{00000000-0005-0000-0000-0000145B0000}"/>
    <cellStyle name="Explanatory Text" xfId="9574" hidden="1" xr:uid="{00000000-0005-0000-0000-0000155B0000}"/>
    <cellStyle name="Explanatory Text" xfId="8385" hidden="1" xr:uid="{00000000-0005-0000-0000-0000165B0000}"/>
    <cellStyle name="Explanatory Text" xfId="9200" hidden="1" xr:uid="{00000000-0005-0000-0000-0000175B0000}"/>
    <cellStyle name="Explanatory Text" xfId="15625" hidden="1" xr:uid="{00000000-0005-0000-0000-0000185B0000}"/>
    <cellStyle name="Explanatory Text" xfId="14455" hidden="1" xr:uid="{00000000-0005-0000-0000-0000195B0000}"/>
    <cellStyle name="Explanatory Text" xfId="8389" hidden="1" xr:uid="{00000000-0005-0000-0000-00001A5B0000}"/>
    <cellStyle name="Explanatory Text" xfId="18280" hidden="1" xr:uid="{00000000-0005-0000-0000-00001B5B0000}"/>
    <cellStyle name="Explanatory Text" xfId="18288" hidden="1" xr:uid="{00000000-0005-0000-0000-00001C5B0000}"/>
    <cellStyle name="Explanatory Text" xfId="18290" hidden="1" xr:uid="{00000000-0005-0000-0000-00001D5B0000}"/>
    <cellStyle name="Explanatory Text" xfId="18304" hidden="1" xr:uid="{00000000-0005-0000-0000-00001E5B0000}"/>
    <cellStyle name="Explanatory Text" xfId="18312" hidden="1" xr:uid="{00000000-0005-0000-0000-00001F5B0000}"/>
    <cellStyle name="Explanatory Text" xfId="18328" hidden="1" xr:uid="{00000000-0005-0000-0000-0000205B0000}"/>
    <cellStyle name="Explanatory Text" xfId="18339" hidden="1" xr:uid="{00000000-0005-0000-0000-0000215B0000}"/>
    <cellStyle name="Explanatory Text" xfId="18347" hidden="1" xr:uid="{00000000-0005-0000-0000-0000225B0000}"/>
    <cellStyle name="Explanatory Text" xfId="18331" hidden="1" xr:uid="{00000000-0005-0000-0000-0000235B0000}"/>
    <cellStyle name="Explanatory Text" xfId="18360" hidden="1" xr:uid="{00000000-0005-0000-0000-0000245B0000}"/>
    <cellStyle name="Explanatory Text" xfId="18368" hidden="1" xr:uid="{00000000-0005-0000-0000-0000255B0000}"/>
    <cellStyle name="Explanatory Text" xfId="18379" hidden="1" xr:uid="{00000000-0005-0000-0000-0000265B0000}"/>
    <cellStyle name="Explanatory Text" xfId="18387" hidden="1" xr:uid="{00000000-0005-0000-0000-0000275B0000}"/>
    <cellStyle name="Explanatory Text" xfId="18371" hidden="1" xr:uid="{00000000-0005-0000-0000-0000285B0000}"/>
    <cellStyle name="Explanatory Text" xfId="18400" hidden="1" xr:uid="{00000000-0005-0000-0000-0000295B0000}"/>
    <cellStyle name="Explanatory Text" xfId="18408" hidden="1" xr:uid="{00000000-0005-0000-0000-00002A5B0000}"/>
    <cellStyle name="Explanatory Text" xfId="18416" hidden="1" xr:uid="{00000000-0005-0000-0000-00002B5B0000}"/>
    <cellStyle name="Explanatory Text" xfId="18418" hidden="1" xr:uid="{00000000-0005-0000-0000-00002C5B0000}"/>
    <cellStyle name="Explanatory Text" xfId="18432" hidden="1" xr:uid="{00000000-0005-0000-0000-00002D5B0000}"/>
    <cellStyle name="Explanatory Text" xfId="18440" hidden="1" xr:uid="{00000000-0005-0000-0000-00002E5B0000}"/>
    <cellStyle name="Explanatory Text" xfId="18315" hidden="1" xr:uid="{00000000-0005-0000-0000-00002F5B0000}"/>
    <cellStyle name="Explanatory Text" xfId="18448" hidden="1" xr:uid="{00000000-0005-0000-0000-0000305B0000}"/>
    <cellStyle name="Explanatory Text" xfId="18459" hidden="1" xr:uid="{00000000-0005-0000-0000-0000315B0000}"/>
    <cellStyle name="Explanatory Text" xfId="18467" hidden="1" xr:uid="{00000000-0005-0000-0000-0000325B0000}"/>
    <cellStyle name="Explanatory Text" xfId="18451" hidden="1" xr:uid="{00000000-0005-0000-0000-0000335B0000}"/>
    <cellStyle name="Explanatory Text" xfId="18480" hidden="1" xr:uid="{00000000-0005-0000-0000-0000345B0000}"/>
    <cellStyle name="Explanatory Text" xfId="18488" hidden="1" xr:uid="{00000000-0005-0000-0000-0000355B0000}"/>
    <cellStyle name="Explanatory Text" xfId="18499" hidden="1" xr:uid="{00000000-0005-0000-0000-0000365B0000}"/>
    <cellStyle name="Explanatory Text" xfId="18507" hidden="1" xr:uid="{00000000-0005-0000-0000-0000375B0000}"/>
    <cellStyle name="Explanatory Text" xfId="18491" hidden="1" xr:uid="{00000000-0005-0000-0000-0000385B0000}"/>
    <cellStyle name="Explanatory Text" xfId="18520" hidden="1" xr:uid="{00000000-0005-0000-0000-0000395B0000}"/>
    <cellStyle name="Explanatory Text" xfId="18528" hidden="1" xr:uid="{00000000-0005-0000-0000-00003A5B0000}"/>
    <cellStyle name="Explanatory Text" xfId="18536" hidden="1" xr:uid="{00000000-0005-0000-0000-00003B5B0000}"/>
    <cellStyle name="Explanatory Text" xfId="18538" hidden="1" xr:uid="{00000000-0005-0000-0000-00003C5B0000}"/>
    <cellStyle name="Explanatory Text" xfId="18552" hidden="1" xr:uid="{00000000-0005-0000-0000-00003D5B0000}"/>
    <cellStyle name="Explanatory Text" xfId="18560" hidden="1" xr:uid="{00000000-0005-0000-0000-00003E5B0000}"/>
    <cellStyle name="Explanatory Text" xfId="18568" hidden="1" xr:uid="{00000000-0005-0000-0000-00003F5B0000}"/>
    <cellStyle name="Explanatory Text" xfId="18576" hidden="1" xr:uid="{00000000-0005-0000-0000-0000405B0000}"/>
    <cellStyle name="Explanatory Text" xfId="18587" hidden="1" xr:uid="{00000000-0005-0000-0000-0000415B0000}"/>
    <cellStyle name="Explanatory Text" xfId="18595" hidden="1" xr:uid="{00000000-0005-0000-0000-0000425B0000}"/>
    <cellStyle name="Explanatory Text" xfId="18579" hidden="1" xr:uid="{00000000-0005-0000-0000-0000435B0000}"/>
    <cellStyle name="Explanatory Text" xfId="18608" hidden="1" xr:uid="{00000000-0005-0000-0000-0000445B0000}"/>
    <cellStyle name="Explanatory Text" xfId="18616" hidden="1" xr:uid="{00000000-0005-0000-0000-0000455B0000}"/>
    <cellStyle name="Explanatory Text" xfId="18627" hidden="1" xr:uid="{00000000-0005-0000-0000-0000465B0000}"/>
    <cellStyle name="Explanatory Text" xfId="18635" hidden="1" xr:uid="{00000000-0005-0000-0000-0000475B0000}"/>
    <cellStyle name="Explanatory Text" xfId="18619" hidden="1" xr:uid="{00000000-0005-0000-0000-0000485B0000}"/>
    <cellStyle name="Explanatory Text" xfId="18648" hidden="1" xr:uid="{00000000-0005-0000-0000-0000495B0000}"/>
    <cellStyle name="Explanatory Text" xfId="18656" hidden="1" xr:uid="{00000000-0005-0000-0000-00004A5B0000}"/>
    <cellStyle name="Explanatory Text" xfId="18664" hidden="1" xr:uid="{00000000-0005-0000-0000-00004B5B0000}"/>
    <cellStyle name="Explanatory Text" xfId="18666" hidden="1" xr:uid="{00000000-0005-0000-0000-00004C5B0000}"/>
    <cellStyle name="Explanatory Text" xfId="18680" hidden="1" xr:uid="{00000000-0005-0000-0000-00004D5B0000}"/>
    <cellStyle name="Explanatory Text" xfId="18688" hidden="1" xr:uid="{00000000-0005-0000-0000-00004E5B0000}"/>
    <cellStyle name="Explanatory Text" xfId="18696" hidden="1" xr:uid="{00000000-0005-0000-0000-00004F5B0000}"/>
    <cellStyle name="Explanatory Text" xfId="18704" hidden="1" xr:uid="{00000000-0005-0000-0000-0000505B0000}"/>
    <cellStyle name="Explanatory Text" xfId="18715" hidden="1" xr:uid="{00000000-0005-0000-0000-0000515B0000}"/>
    <cellStyle name="Explanatory Text" xfId="18723" hidden="1" xr:uid="{00000000-0005-0000-0000-0000525B0000}"/>
    <cellStyle name="Explanatory Text" xfId="18707" hidden="1" xr:uid="{00000000-0005-0000-0000-0000535B0000}"/>
    <cellStyle name="Explanatory Text" xfId="18736" hidden="1" xr:uid="{00000000-0005-0000-0000-0000545B0000}"/>
    <cellStyle name="Explanatory Text" xfId="18744" hidden="1" xr:uid="{00000000-0005-0000-0000-0000555B0000}"/>
    <cellStyle name="Explanatory Text" xfId="18755" hidden="1" xr:uid="{00000000-0005-0000-0000-0000565B0000}"/>
    <cellStyle name="Explanatory Text" xfId="18763" hidden="1" xr:uid="{00000000-0005-0000-0000-0000575B0000}"/>
    <cellStyle name="Explanatory Text" xfId="18747" hidden="1" xr:uid="{00000000-0005-0000-0000-0000585B0000}"/>
    <cellStyle name="Explanatory Text" xfId="18776" hidden="1" xr:uid="{00000000-0005-0000-0000-0000595B0000}"/>
    <cellStyle name="Explanatory Text" xfId="18784" hidden="1" xr:uid="{00000000-0005-0000-0000-00005A5B0000}"/>
    <cellStyle name="Explanatory Text" xfId="18792" hidden="1" xr:uid="{00000000-0005-0000-0000-00005B5B0000}"/>
    <cellStyle name="Explanatory Text" xfId="18794" hidden="1" xr:uid="{00000000-0005-0000-0000-00005C5B0000}"/>
    <cellStyle name="Explanatory Text" xfId="18808" hidden="1" xr:uid="{00000000-0005-0000-0000-00005D5B0000}"/>
    <cellStyle name="Explanatory Text" xfId="18816" hidden="1" xr:uid="{00000000-0005-0000-0000-00005E5B0000}"/>
    <cellStyle name="Explanatory Text" xfId="18827" hidden="1" xr:uid="{00000000-0005-0000-0000-00005F5B0000}"/>
    <cellStyle name="Explanatory Text" xfId="18883" hidden="1" xr:uid="{00000000-0005-0000-0000-0000605B0000}"/>
    <cellStyle name="Explanatory Text" xfId="18911" hidden="1" xr:uid="{00000000-0005-0000-0000-0000615B0000}"/>
    <cellStyle name="Explanatory Text" xfId="18922" hidden="1" xr:uid="{00000000-0005-0000-0000-0000625B0000}"/>
    <cellStyle name="Explanatory Text" xfId="18930" hidden="1" xr:uid="{00000000-0005-0000-0000-0000635B0000}"/>
    <cellStyle name="Explanatory Text" xfId="18914" hidden="1" xr:uid="{00000000-0005-0000-0000-0000645B0000}"/>
    <cellStyle name="Explanatory Text" xfId="18944" hidden="1" xr:uid="{00000000-0005-0000-0000-0000655B0000}"/>
    <cellStyle name="Explanatory Text" xfId="18952" hidden="1" xr:uid="{00000000-0005-0000-0000-0000665B0000}"/>
    <cellStyle name="Explanatory Text" xfId="18963" hidden="1" xr:uid="{00000000-0005-0000-0000-0000675B0000}"/>
    <cellStyle name="Explanatory Text" xfId="18971" hidden="1" xr:uid="{00000000-0005-0000-0000-0000685B0000}"/>
    <cellStyle name="Explanatory Text" xfId="18955" hidden="1" xr:uid="{00000000-0005-0000-0000-0000695B0000}"/>
    <cellStyle name="Explanatory Text" xfId="18985" hidden="1" xr:uid="{00000000-0005-0000-0000-00006A5B0000}"/>
    <cellStyle name="Explanatory Text" xfId="18993" hidden="1" xr:uid="{00000000-0005-0000-0000-00006B5B0000}"/>
    <cellStyle name="Explanatory Text" xfId="19001" hidden="1" xr:uid="{00000000-0005-0000-0000-00006C5B0000}"/>
    <cellStyle name="Explanatory Text" xfId="19003" hidden="1" xr:uid="{00000000-0005-0000-0000-00006D5B0000}"/>
    <cellStyle name="Explanatory Text" xfId="19019" hidden="1" xr:uid="{00000000-0005-0000-0000-00006E5B0000}"/>
    <cellStyle name="Explanatory Text" xfId="18897" hidden="1" xr:uid="{00000000-0005-0000-0000-00006F5B0000}"/>
    <cellStyle name="Explanatory Text" xfId="19033" hidden="1" xr:uid="{00000000-0005-0000-0000-0000705B0000}"/>
    <cellStyle name="Explanatory Text" xfId="19044" hidden="1" xr:uid="{00000000-0005-0000-0000-0000715B0000}"/>
    <cellStyle name="Explanatory Text" xfId="19052" hidden="1" xr:uid="{00000000-0005-0000-0000-0000725B0000}"/>
    <cellStyle name="Explanatory Text" xfId="19036" hidden="1" xr:uid="{00000000-0005-0000-0000-0000735B0000}"/>
    <cellStyle name="Explanatory Text" xfId="19065" hidden="1" xr:uid="{00000000-0005-0000-0000-0000745B0000}"/>
    <cellStyle name="Explanatory Text" xfId="19073" hidden="1" xr:uid="{00000000-0005-0000-0000-0000755B0000}"/>
    <cellStyle name="Explanatory Text" xfId="19084" hidden="1" xr:uid="{00000000-0005-0000-0000-0000765B0000}"/>
    <cellStyle name="Explanatory Text" xfId="19092" hidden="1" xr:uid="{00000000-0005-0000-0000-0000775B0000}"/>
    <cellStyle name="Explanatory Text" xfId="19076" hidden="1" xr:uid="{00000000-0005-0000-0000-0000785B0000}"/>
    <cellStyle name="Explanatory Text" xfId="19105" hidden="1" xr:uid="{00000000-0005-0000-0000-0000795B0000}"/>
    <cellStyle name="Explanatory Text" xfId="19113" hidden="1" xr:uid="{00000000-0005-0000-0000-00007A5B0000}"/>
    <cellStyle name="Explanatory Text" xfId="19121" hidden="1" xr:uid="{00000000-0005-0000-0000-00007B5B0000}"/>
    <cellStyle name="Explanatory Text" xfId="19123" hidden="1" xr:uid="{00000000-0005-0000-0000-00007C5B0000}"/>
    <cellStyle name="Explanatory Text" xfId="19137" hidden="1" xr:uid="{00000000-0005-0000-0000-00007D5B0000}"/>
    <cellStyle name="Explanatory Text" xfId="18886" hidden="1" xr:uid="{00000000-0005-0000-0000-00007E5B0000}"/>
    <cellStyle name="Explanatory Text" xfId="18893" hidden="1" xr:uid="{00000000-0005-0000-0000-00007F5B0000}"/>
    <cellStyle name="Explanatory Text" xfId="19147" hidden="1" xr:uid="{00000000-0005-0000-0000-0000805B0000}"/>
    <cellStyle name="Explanatory Text" xfId="19155" hidden="1" xr:uid="{00000000-0005-0000-0000-0000815B0000}"/>
    <cellStyle name="Explanatory Text" xfId="19139" hidden="1" xr:uid="{00000000-0005-0000-0000-0000825B0000}"/>
    <cellStyle name="Explanatory Text" xfId="19168" hidden="1" xr:uid="{00000000-0005-0000-0000-0000835B0000}"/>
    <cellStyle name="Explanatory Text" xfId="19176" hidden="1" xr:uid="{00000000-0005-0000-0000-0000845B0000}"/>
    <cellStyle name="Explanatory Text" xfId="19187" hidden="1" xr:uid="{00000000-0005-0000-0000-0000855B0000}"/>
    <cellStyle name="Explanatory Text" xfId="19195" hidden="1" xr:uid="{00000000-0005-0000-0000-0000865B0000}"/>
    <cellStyle name="Explanatory Text" xfId="19179" hidden="1" xr:uid="{00000000-0005-0000-0000-0000875B0000}"/>
    <cellStyle name="Explanatory Text" xfId="19208" hidden="1" xr:uid="{00000000-0005-0000-0000-0000885B0000}"/>
    <cellStyle name="Explanatory Text" xfId="19216" hidden="1" xr:uid="{00000000-0005-0000-0000-0000895B0000}"/>
    <cellStyle name="Explanatory Text" xfId="19224" hidden="1" xr:uid="{00000000-0005-0000-0000-00008A5B0000}"/>
    <cellStyle name="Explanatory Text" xfId="19226" hidden="1" xr:uid="{00000000-0005-0000-0000-00008B5B0000}"/>
    <cellStyle name="Explanatory Text" xfId="19240" hidden="1" xr:uid="{00000000-0005-0000-0000-00008C5B0000}"/>
    <cellStyle name="Explanatory Text" xfId="18820" hidden="1" xr:uid="{00000000-0005-0000-0000-00008D5B0000}"/>
    <cellStyle name="Explanatory Text" xfId="19271" hidden="1" xr:uid="{00000000-0005-0000-0000-00008E5B0000}"/>
    <cellStyle name="Explanatory Text" xfId="19299" hidden="1" xr:uid="{00000000-0005-0000-0000-00008F5B0000}"/>
    <cellStyle name="Explanatory Text" xfId="19310" hidden="1" xr:uid="{00000000-0005-0000-0000-0000905B0000}"/>
    <cellStyle name="Explanatory Text" xfId="19318" hidden="1" xr:uid="{00000000-0005-0000-0000-0000915B0000}"/>
    <cellStyle name="Explanatory Text" xfId="19302" hidden="1" xr:uid="{00000000-0005-0000-0000-0000925B0000}"/>
    <cellStyle name="Explanatory Text" xfId="19332" hidden="1" xr:uid="{00000000-0005-0000-0000-0000935B0000}"/>
    <cellStyle name="Explanatory Text" xfId="19340" hidden="1" xr:uid="{00000000-0005-0000-0000-0000945B0000}"/>
    <cellStyle name="Explanatory Text" xfId="19351" hidden="1" xr:uid="{00000000-0005-0000-0000-0000955B0000}"/>
    <cellStyle name="Explanatory Text" xfId="19359" hidden="1" xr:uid="{00000000-0005-0000-0000-0000965B0000}"/>
    <cellStyle name="Explanatory Text" xfId="19343" hidden="1" xr:uid="{00000000-0005-0000-0000-0000975B0000}"/>
    <cellStyle name="Explanatory Text" xfId="19372" hidden="1" xr:uid="{00000000-0005-0000-0000-0000985B0000}"/>
    <cellStyle name="Explanatory Text" xfId="19381" hidden="1" xr:uid="{00000000-0005-0000-0000-0000995B0000}"/>
    <cellStyle name="Explanatory Text" xfId="19389" hidden="1" xr:uid="{00000000-0005-0000-0000-00009A5B0000}"/>
    <cellStyle name="Explanatory Text" xfId="19391" hidden="1" xr:uid="{00000000-0005-0000-0000-00009B5B0000}"/>
    <cellStyle name="Explanatory Text" xfId="19405" hidden="1" xr:uid="{00000000-0005-0000-0000-00009C5B0000}"/>
    <cellStyle name="Explanatory Text" xfId="19285" hidden="1" xr:uid="{00000000-0005-0000-0000-00009D5B0000}"/>
    <cellStyle name="Explanatory Text" xfId="19418" hidden="1" xr:uid="{00000000-0005-0000-0000-00009E5B0000}"/>
    <cellStyle name="Explanatory Text" xfId="19429" hidden="1" xr:uid="{00000000-0005-0000-0000-00009F5B0000}"/>
    <cellStyle name="Explanatory Text" xfId="19437" hidden="1" xr:uid="{00000000-0005-0000-0000-0000A05B0000}"/>
    <cellStyle name="Explanatory Text" xfId="19421" hidden="1" xr:uid="{00000000-0005-0000-0000-0000A15B0000}"/>
    <cellStyle name="Explanatory Text" xfId="19450" hidden="1" xr:uid="{00000000-0005-0000-0000-0000A25B0000}"/>
    <cellStyle name="Explanatory Text" xfId="19458" hidden="1" xr:uid="{00000000-0005-0000-0000-0000A35B0000}"/>
    <cellStyle name="Explanatory Text" xfId="19469" hidden="1" xr:uid="{00000000-0005-0000-0000-0000A45B0000}"/>
    <cellStyle name="Explanatory Text" xfId="19477" hidden="1" xr:uid="{00000000-0005-0000-0000-0000A55B0000}"/>
    <cellStyle name="Explanatory Text" xfId="19461" hidden="1" xr:uid="{00000000-0005-0000-0000-0000A65B0000}"/>
    <cellStyle name="Explanatory Text" xfId="19490" hidden="1" xr:uid="{00000000-0005-0000-0000-0000A75B0000}"/>
    <cellStyle name="Explanatory Text" xfId="19498" hidden="1" xr:uid="{00000000-0005-0000-0000-0000A85B0000}"/>
    <cellStyle name="Explanatory Text" xfId="19506" hidden="1" xr:uid="{00000000-0005-0000-0000-0000A95B0000}"/>
    <cellStyle name="Explanatory Text" xfId="19508" hidden="1" xr:uid="{00000000-0005-0000-0000-0000AA5B0000}"/>
    <cellStyle name="Explanatory Text" xfId="19522" hidden="1" xr:uid="{00000000-0005-0000-0000-0000AB5B0000}"/>
    <cellStyle name="Explanatory Text" xfId="19274" hidden="1" xr:uid="{00000000-0005-0000-0000-0000AC5B0000}"/>
    <cellStyle name="Explanatory Text" xfId="19281" hidden="1" xr:uid="{00000000-0005-0000-0000-0000AD5B0000}"/>
    <cellStyle name="Explanatory Text" xfId="19532" hidden="1" xr:uid="{00000000-0005-0000-0000-0000AE5B0000}"/>
    <cellStyle name="Explanatory Text" xfId="19540" hidden="1" xr:uid="{00000000-0005-0000-0000-0000AF5B0000}"/>
    <cellStyle name="Explanatory Text" xfId="19524" hidden="1" xr:uid="{00000000-0005-0000-0000-0000B05B0000}"/>
    <cellStyle name="Explanatory Text" xfId="19553" hidden="1" xr:uid="{00000000-0005-0000-0000-0000B15B0000}"/>
    <cellStyle name="Explanatory Text" xfId="19561" hidden="1" xr:uid="{00000000-0005-0000-0000-0000B25B0000}"/>
    <cellStyle name="Explanatory Text" xfId="19572" hidden="1" xr:uid="{00000000-0005-0000-0000-0000B35B0000}"/>
    <cellStyle name="Explanatory Text" xfId="19580" hidden="1" xr:uid="{00000000-0005-0000-0000-0000B45B0000}"/>
    <cellStyle name="Explanatory Text" xfId="19564" hidden="1" xr:uid="{00000000-0005-0000-0000-0000B55B0000}"/>
    <cellStyle name="Explanatory Text" xfId="19593" hidden="1" xr:uid="{00000000-0005-0000-0000-0000B65B0000}"/>
    <cellStyle name="Explanatory Text" xfId="19601" hidden="1" xr:uid="{00000000-0005-0000-0000-0000B75B0000}"/>
    <cellStyle name="Explanatory Text" xfId="19609" hidden="1" xr:uid="{00000000-0005-0000-0000-0000B85B0000}"/>
    <cellStyle name="Explanatory Text" xfId="19611" hidden="1" xr:uid="{00000000-0005-0000-0000-0000B95B0000}"/>
    <cellStyle name="Explanatory Text" xfId="19625" hidden="1" xr:uid="{00000000-0005-0000-0000-0000BA5B0000}"/>
    <cellStyle name="Explanatory Text" xfId="19258" hidden="1" xr:uid="{00000000-0005-0000-0000-0000BB5B0000}"/>
    <cellStyle name="Explanatory Text" xfId="18841" hidden="1" xr:uid="{00000000-0005-0000-0000-0000BC5B0000}"/>
    <cellStyle name="Explanatory Text" xfId="18862" hidden="1" xr:uid="{00000000-0005-0000-0000-0000BD5B0000}"/>
    <cellStyle name="Explanatory Text" xfId="19634" hidden="1" xr:uid="{00000000-0005-0000-0000-0000BE5B0000}"/>
    <cellStyle name="Explanatory Text" xfId="19642" hidden="1" xr:uid="{00000000-0005-0000-0000-0000BF5B0000}"/>
    <cellStyle name="Explanatory Text" xfId="18866" hidden="1" xr:uid="{00000000-0005-0000-0000-0000C05B0000}"/>
    <cellStyle name="Explanatory Text" xfId="19655" hidden="1" xr:uid="{00000000-0005-0000-0000-0000C15B0000}"/>
    <cellStyle name="Explanatory Text" xfId="19663" hidden="1" xr:uid="{00000000-0005-0000-0000-0000C25B0000}"/>
    <cellStyle name="Explanatory Text" xfId="19674" hidden="1" xr:uid="{00000000-0005-0000-0000-0000C35B0000}"/>
    <cellStyle name="Explanatory Text" xfId="19682" hidden="1" xr:uid="{00000000-0005-0000-0000-0000C45B0000}"/>
    <cellStyle name="Explanatory Text" xfId="19666" hidden="1" xr:uid="{00000000-0005-0000-0000-0000C55B0000}"/>
    <cellStyle name="Explanatory Text" xfId="19695" hidden="1" xr:uid="{00000000-0005-0000-0000-0000C65B0000}"/>
    <cellStyle name="Explanatory Text" xfId="19703" hidden="1" xr:uid="{00000000-0005-0000-0000-0000C75B0000}"/>
    <cellStyle name="Explanatory Text" xfId="19711" hidden="1" xr:uid="{00000000-0005-0000-0000-0000C85B0000}"/>
    <cellStyle name="Explanatory Text" xfId="19713" hidden="1" xr:uid="{00000000-0005-0000-0000-0000C95B0000}"/>
    <cellStyle name="Explanatory Text" xfId="19727" hidden="1" xr:uid="{00000000-0005-0000-0000-0000CA5B0000}"/>
    <cellStyle name="Explanatory Text" xfId="18853" hidden="1" xr:uid="{00000000-0005-0000-0000-0000CB5B0000}"/>
    <cellStyle name="Explanatory Text" xfId="19740" hidden="1" xr:uid="{00000000-0005-0000-0000-0000CC5B0000}"/>
    <cellStyle name="Explanatory Text" xfId="19751" hidden="1" xr:uid="{00000000-0005-0000-0000-0000CD5B0000}"/>
    <cellStyle name="Explanatory Text" xfId="19759" hidden="1" xr:uid="{00000000-0005-0000-0000-0000CE5B0000}"/>
    <cellStyle name="Explanatory Text" xfId="19743" hidden="1" xr:uid="{00000000-0005-0000-0000-0000CF5B0000}"/>
    <cellStyle name="Explanatory Text" xfId="19772" hidden="1" xr:uid="{00000000-0005-0000-0000-0000D05B0000}"/>
    <cellStyle name="Explanatory Text" xfId="19780" hidden="1" xr:uid="{00000000-0005-0000-0000-0000D15B0000}"/>
    <cellStyle name="Explanatory Text" xfId="19791" hidden="1" xr:uid="{00000000-0005-0000-0000-0000D25B0000}"/>
    <cellStyle name="Explanatory Text" xfId="19799" hidden="1" xr:uid="{00000000-0005-0000-0000-0000D35B0000}"/>
    <cellStyle name="Explanatory Text" xfId="19783" hidden="1" xr:uid="{00000000-0005-0000-0000-0000D45B0000}"/>
    <cellStyle name="Explanatory Text" xfId="19812" hidden="1" xr:uid="{00000000-0005-0000-0000-0000D55B0000}"/>
    <cellStyle name="Explanatory Text" xfId="19820" hidden="1" xr:uid="{00000000-0005-0000-0000-0000D65B0000}"/>
    <cellStyle name="Explanatory Text" xfId="19828" hidden="1" xr:uid="{00000000-0005-0000-0000-0000D75B0000}"/>
    <cellStyle name="Explanatory Text" xfId="19830" hidden="1" xr:uid="{00000000-0005-0000-0000-0000D85B0000}"/>
    <cellStyle name="Explanatory Text" xfId="19844" hidden="1" xr:uid="{00000000-0005-0000-0000-0000D95B0000}"/>
    <cellStyle name="Explanatory Text" xfId="18844" hidden="1" xr:uid="{00000000-0005-0000-0000-0000DA5B0000}"/>
    <cellStyle name="Explanatory Text" xfId="18937" hidden="1" xr:uid="{00000000-0005-0000-0000-0000DB5B0000}"/>
    <cellStyle name="Explanatory Text" xfId="19854" hidden="1" xr:uid="{00000000-0005-0000-0000-0000DC5B0000}"/>
    <cellStyle name="Explanatory Text" xfId="19862" hidden="1" xr:uid="{00000000-0005-0000-0000-0000DD5B0000}"/>
    <cellStyle name="Explanatory Text" xfId="19846" hidden="1" xr:uid="{00000000-0005-0000-0000-0000DE5B0000}"/>
    <cellStyle name="Explanatory Text" xfId="19875" hidden="1" xr:uid="{00000000-0005-0000-0000-0000DF5B0000}"/>
    <cellStyle name="Explanatory Text" xfId="19883" hidden="1" xr:uid="{00000000-0005-0000-0000-0000E05B0000}"/>
    <cellStyle name="Explanatory Text" xfId="19894" hidden="1" xr:uid="{00000000-0005-0000-0000-0000E15B0000}"/>
    <cellStyle name="Explanatory Text" xfId="19902" hidden="1" xr:uid="{00000000-0005-0000-0000-0000E25B0000}"/>
    <cellStyle name="Explanatory Text" xfId="19886" hidden="1" xr:uid="{00000000-0005-0000-0000-0000E35B0000}"/>
    <cellStyle name="Explanatory Text" xfId="19915" hidden="1" xr:uid="{00000000-0005-0000-0000-0000E45B0000}"/>
    <cellStyle name="Explanatory Text" xfId="19923" hidden="1" xr:uid="{00000000-0005-0000-0000-0000E55B0000}"/>
    <cellStyle name="Explanatory Text" xfId="19931" hidden="1" xr:uid="{00000000-0005-0000-0000-0000E65B0000}"/>
    <cellStyle name="Explanatory Text" xfId="19933" hidden="1" xr:uid="{00000000-0005-0000-0000-0000E75B0000}"/>
    <cellStyle name="Explanatory Text" xfId="19947" hidden="1" xr:uid="{00000000-0005-0000-0000-0000E85B0000}"/>
    <cellStyle name="Explanatory Text" xfId="18831" hidden="1" xr:uid="{00000000-0005-0000-0000-0000E95B0000}"/>
    <cellStyle name="Explanatory Text" xfId="19950" hidden="1" xr:uid="{00000000-0005-0000-0000-0000EA5B0000}"/>
    <cellStyle name="Explanatory Text" xfId="19968" hidden="1" xr:uid="{00000000-0005-0000-0000-0000EB5B0000}"/>
    <cellStyle name="Explanatory Text" xfId="19979" hidden="1" xr:uid="{00000000-0005-0000-0000-0000EC5B0000}"/>
    <cellStyle name="Explanatory Text" xfId="19987" hidden="1" xr:uid="{00000000-0005-0000-0000-0000ED5B0000}"/>
    <cellStyle name="Explanatory Text" xfId="19971" hidden="1" xr:uid="{00000000-0005-0000-0000-0000EE5B0000}"/>
    <cellStyle name="Explanatory Text" xfId="20000" hidden="1" xr:uid="{00000000-0005-0000-0000-0000EF5B0000}"/>
    <cellStyle name="Explanatory Text" xfId="20008" hidden="1" xr:uid="{00000000-0005-0000-0000-0000F05B0000}"/>
    <cellStyle name="Explanatory Text" xfId="20019" hidden="1" xr:uid="{00000000-0005-0000-0000-0000F15B0000}"/>
    <cellStyle name="Explanatory Text" xfId="20027" hidden="1" xr:uid="{00000000-0005-0000-0000-0000F25B0000}"/>
    <cellStyle name="Explanatory Text" xfId="20011" hidden="1" xr:uid="{00000000-0005-0000-0000-0000F35B0000}"/>
    <cellStyle name="Explanatory Text" xfId="20040" hidden="1" xr:uid="{00000000-0005-0000-0000-0000F45B0000}"/>
    <cellStyle name="Explanatory Text" xfId="20048" hidden="1" xr:uid="{00000000-0005-0000-0000-0000F55B0000}"/>
    <cellStyle name="Explanatory Text" xfId="20056" hidden="1" xr:uid="{00000000-0005-0000-0000-0000F65B0000}"/>
    <cellStyle name="Explanatory Text" xfId="20058" hidden="1" xr:uid="{00000000-0005-0000-0000-0000F75B0000}"/>
    <cellStyle name="Explanatory Text" xfId="20072" hidden="1" xr:uid="{00000000-0005-0000-0000-0000F85B0000}"/>
    <cellStyle name="Explanatory Text" xfId="19954" hidden="1" xr:uid="{00000000-0005-0000-0000-0000F95B0000}"/>
    <cellStyle name="Explanatory Text" xfId="20085" hidden="1" xr:uid="{00000000-0005-0000-0000-0000FA5B0000}"/>
    <cellStyle name="Explanatory Text" xfId="20096" hidden="1" xr:uid="{00000000-0005-0000-0000-0000FB5B0000}"/>
    <cellStyle name="Explanatory Text" xfId="20104" hidden="1" xr:uid="{00000000-0005-0000-0000-0000FC5B0000}"/>
    <cellStyle name="Explanatory Text" xfId="20088" hidden="1" xr:uid="{00000000-0005-0000-0000-0000FD5B0000}"/>
    <cellStyle name="Explanatory Text" xfId="20117" hidden="1" xr:uid="{00000000-0005-0000-0000-0000FE5B0000}"/>
    <cellStyle name="Explanatory Text" xfId="20125" hidden="1" xr:uid="{00000000-0005-0000-0000-0000FF5B0000}"/>
    <cellStyle name="Explanatory Text" xfId="20136" hidden="1" xr:uid="{00000000-0005-0000-0000-0000005C0000}"/>
    <cellStyle name="Explanatory Text" xfId="20144" hidden="1" xr:uid="{00000000-0005-0000-0000-0000015C0000}"/>
    <cellStyle name="Explanatory Text" xfId="20128" hidden="1" xr:uid="{00000000-0005-0000-0000-0000025C0000}"/>
    <cellStyle name="Explanatory Text" xfId="20157" hidden="1" xr:uid="{00000000-0005-0000-0000-0000035C0000}"/>
    <cellStyle name="Explanatory Text" xfId="20165" hidden="1" xr:uid="{00000000-0005-0000-0000-0000045C0000}"/>
    <cellStyle name="Explanatory Text" xfId="20173" hidden="1" xr:uid="{00000000-0005-0000-0000-0000055C0000}"/>
    <cellStyle name="Explanatory Text" xfId="20175" hidden="1" xr:uid="{00000000-0005-0000-0000-0000065C0000}"/>
    <cellStyle name="Explanatory Text" xfId="20189" hidden="1" xr:uid="{00000000-0005-0000-0000-0000075C0000}"/>
    <cellStyle name="Explanatory Text" xfId="19249" hidden="1" xr:uid="{00000000-0005-0000-0000-0000085C0000}"/>
    <cellStyle name="Explanatory Text" xfId="19255" hidden="1" xr:uid="{00000000-0005-0000-0000-0000095C0000}"/>
    <cellStyle name="Explanatory Text" xfId="20199" hidden="1" xr:uid="{00000000-0005-0000-0000-00000A5C0000}"/>
    <cellStyle name="Explanatory Text" xfId="20207" hidden="1" xr:uid="{00000000-0005-0000-0000-00000B5C0000}"/>
    <cellStyle name="Explanatory Text" xfId="20191" hidden="1" xr:uid="{00000000-0005-0000-0000-00000C5C0000}"/>
    <cellStyle name="Explanatory Text" xfId="20220" hidden="1" xr:uid="{00000000-0005-0000-0000-00000D5C0000}"/>
    <cellStyle name="Explanatory Text" xfId="20228" hidden="1" xr:uid="{00000000-0005-0000-0000-00000E5C0000}"/>
    <cellStyle name="Explanatory Text" xfId="20239" hidden="1" xr:uid="{00000000-0005-0000-0000-00000F5C0000}"/>
    <cellStyle name="Explanatory Text" xfId="20247" hidden="1" xr:uid="{00000000-0005-0000-0000-0000105C0000}"/>
    <cellStyle name="Explanatory Text" xfId="20231" hidden="1" xr:uid="{00000000-0005-0000-0000-0000115C0000}"/>
    <cellStyle name="Explanatory Text" xfId="20260" hidden="1" xr:uid="{00000000-0005-0000-0000-0000125C0000}"/>
    <cellStyle name="Explanatory Text" xfId="20268" hidden="1" xr:uid="{00000000-0005-0000-0000-0000135C0000}"/>
    <cellStyle name="Explanatory Text" xfId="20276" hidden="1" xr:uid="{00000000-0005-0000-0000-0000145C0000}"/>
    <cellStyle name="Explanatory Text" xfId="20278" hidden="1" xr:uid="{00000000-0005-0000-0000-0000155C0000}"/>
    <cellStyle name="Explanatory Text" xfId="20292" hidden="1" xr:uid="{00000000-0005-0000-0000-0000165C0000}"/>
    <cellStyle name="Explanatory Text" xfId="20300" hidden="1" xr:uid="{00000000-0005-0000-0000-0000175C0000}"/>
    <cellStyle name="Explanatory Text" xfId="20308" hidden="1" xr:uid="{00000000-0005-0000-0000-0000185C0000}"/>
    <cellStyle name="Explanatory Text" xfId="20336" hidden="1" xr:uid="{00000000-0005-0000-0000-0000195C0000}"/>
    <cellStyle name="Explanatory Text" xfId="20347" hidden="1" xr:uid="{00000000-0005-0000-0000-00001A5C0000}"/>
    <cellStyle name="Explanatory Text" xfId="20355" hidden="1" xr:uid="{00000000-0005-0000-0000-00001B5C0000}"/>
    <cellStyle name="Explanatory Text" xfId="20339" hidden="1" xr:uid="{00000000-0005-0000-0000-00001C5C0000}"/>
    <cellStyle name="Explanatory Text" xfId="20368" hidden="1" xr:uid="{00000000-0005-0000-0000-00001D5C0000}"/>
    <cellStyle name="Explanatory Text" xfId="20376" hidden="1" xr:uid="{00000000-0005-0000-0000-00001E5C0000}"/>
    <cellStyle name="Explanatory Text" xfId="20387" hidden="1" xr:uid="{00000000-0005-0000-0000-00001F5C0000}"/>
    <cellStyle name="Explanatory Text" xfId="20395" hidden="1" xr:uid="{00000000-0005-0000-0000-0000205C0000}"/>
    <cellStyle name="Explanatory Text" xfId="20379" hidden="1" xr:uid="{00000000-0005-0000-0000-0000215C0000}"/>
    <cellStyle name="Explanatory Text" xfId="20408" hidden="1" xr:uid="{00000000-0005-0000-0000-0000225C0000}"/>
    <cellStyle name="Explanatory Text" xfId="20416" hidden="1" xr:uid="{00000000-0005-0000-0000-0000235C0000}"/>
    <cellStyle name="Explanatory Text" xfId="20424" hidden="1" xr:uid="{00000000-0005-0000-0000-0000245C0000}"/>
    <cellStyle name="Explanatory Text" xfId="20426" hidden="1" xr:uid="{00000000-0005-0000-0000-0000255C0000}"/>
    <cellStyle name="Explanatory Text" xfId="20440" hidden="1" xr:uid="{00000000-0005-0000-0000-0000265C0000}"/>
    <cellStyle name="Explanatory Text" xfId="20322" hidden="1" xr:uid="{00000000-0005-0000-0000-0000275C0000}"/>
    <cellStyle name="Explanatory Text" xfId="20453" hidden="1" xr:uid="{00000000-0005-0000-0000-0000285C0000}"/>
    <cellStyle name="Explanatory Text" xfId="20464" hidden="1" xr:uid="{00000000-0005-0000-0000-0000295C0000}"/>
    <cellStyle name="Explanatory Text" xfId="20472" hidden="1" xr:uid="{00000000-0005-0000-0000-00002A5C0000}"/>
    <cellStyle name="Explanatory Text" xfId="20456" hidden="1" xr:uid="{00000000-0005-0000-0000-00002B5C0000}"/>
    <cellStyle name="Explanatory Text" xfId="20485" hidden="1" xr:uid="{00000000-0005-0000-0000-00002C5C0000}"/>
    <cellStyle name="Explanatory Text" xfId="20493" hidden="1" xr:uid="{00000000-0005-0000-0000-00002D5C0000}"/>
    <cellStyle name="Explanatory Text" xfId="20504" hidden="1" xr:uid="{00000000-0005-0000-0000-00002E5C0000}"/>
    <cellStyle name="Explanatory Text" xfId="20512" hidden="1" xr:uid="{00000000-0005-0000-0000-00002F5C0000}"/>
    <cellStyle name="Explanatory Text" xfId="20496" hidden="1" xr:uid="{00000000-0005-0000-0000-0000305C0000}"/>
    <cellStyle name="Explanatory Text" xfId="20525" hidden="1" xr:uid="{00000000-0005-0000-0000-0000315C0000}"/>
    <cellStyle name="Explanatory Text" xfId="20533" hidden="1" xr:uid="{00000000-0005-0000-0000-0000325C0000}"/>
    <cellStyle name="Explanatory Text" xfId="20541" hidden="1" xr:uid="{00000000-0005-0000-0000-0000335C0000}"/>
    <cellStyle name="Explanatory Text" xfId="20543" hidden="1" xr:uid="{00000000-0005-0000-0000-0000345C0000}"/>
    <cellStyle name="Explanatory Text" xfId="20557" hidden="1" xr:uid="{00000000-0005-0000-0000-0000355C0000}"/>
    <cellStyle name="Explanatory Text" xfId="20311" hidden="1" xr:uid="{00000000-0005-0000-0000-0000365C0000}"/>
    <cellStyle name="Explanatory Text" xfId="20318" hidden="1" xr:uid="{00000000-0005-0000-0000-0000375C0000}"/>
    <cellStyle name="Explanatory Text" xfId="20567" hidden="1" xr:uid="{00000000-0005-0000-0000-0000385C0000}"/>
    <cellStyle name="Explanatory Text" xfId="20575" hidden="1" xr:uid="{00000000-0005-0000-0000-0000395C0000}"/>
    <cellStyle name="Explanatory Text" xfId="20559" hidden="1" xr:uid="{00000000-0005-0000-0000-00003A5C0000}"/>
    <cellStyle name="Explanatory Text" xfId="20588" hidden="1" xr:uid="{00000000-0005-0000-0000-00003B5C0000}"/>
    <cellStyle name="Explanatory Text" xfId="20596" hidden="1" xr:uid="{00000000-0005-0000-0000-00003C5C0000}"/>
    <cellStyle name="Explanatory Text" xfId="20607" hidden="1" xr:uid="{00000000-0005-0000-0000-00003D5C0000}"/>
    <cellStyle name="Explanatory Text" xfId="20615" hidden="1" xr:uid="{00000000-0005-0000-0000-00003E5C0000}"/>
    <cellStyle name="Explanatory Text" xfId="20599" hidden="1" xr:uid="{00000000-0005-0000-0000-00003F5C0000}"/>
    <cellStyle name="Explanatory Text" xfId="20628" hidden="1" xr:uid="{00000000-0005-0000-0000-0000405C0000}"/>
    <cellStyle name="Explanatory Text" xfId="20636" hidden="1" xr:uid="{00000000-0005-0000-0000-0000415C0000}"/>
    <cellStyle name="Explanatory Text" xfId="20644" hidden="1" xr:uid="{00000000-0005-0000-0000-0000425C0000}"/>
    <cellStyle name="Explanatory Text" xfId="20646" hidden="1" xr:uid="{00000000-0005-0000-0000-0000435C0000}"/>
    <cellStyle name="Explanatory Text" xfId="20660" hidden="1" xr:uid="{00000000-0005-0000-0000-0000445C0000}"/>
    <cellStyle name="Explanatory Text" xfId="8373" hidden="1" xr:uid="{00000000-0005-0000-0000-0000455C0000}"/>
    <cellStyle name="Explanatory Text" xfId="12028" hidden="1" xr:uid="{00000000-0005-0000-0000-0000465C0000}"/>
    <cellStyle name="Explanatory Text" xfId="8315" hidden="1" xr:uid="{00000000-0005-0000-0000-0000475C0000}"/>
    <cellStyle name="Explanatory Text" xfId="13097" hidden="1" xr:uid="{00000000-0005-0000-0000-0000485C0000}"/>
    <cellStyle name="Explanatory Text" xfId="11042" hidden="1" xr:uid="{00000000-0005-0000-0000-0000495C0000}"/>
    <cellStyle name="Explanatory Text" xfId="11656" hidden="1" xr:uid="{00000000-0005-0000-0000-00004A5C0000}"/>
    <cellStyle name="Explanatory Text" xfId="16857" hidden="1" xr:uid="{00000000-0005-0000-0000-00004B5C0000}"/>
    <cellStyle name="Explanatory Text" xfId="8283" hidden="1" xr:uid="{00000000-0005-0000-0000-00004C5C0000}"/>
    <cellStyle name="Explanatory Text" xfId="8355" hidden="1" xr:uid="{00000000-0005-0000-0000-00004D5C0000}"/>
    <cellStyle name="Explanatory Text" xfId="8364" hidden="1" xr:uid="{00000000-0005-0000-0000-00004E5C0000}"/>
    <cellStyle name="Explanatory Text" xfId="8348" hidden="1" xr:uid="{00000000-0005-0000-0000-00004F5C0000}"/>
    <cellStyle name="Explanatory Text" xfId="20666" hidden="1" xr:uid="{00000000-0005-0000-0000-0000505C0000}"/>
    <cellStyle name="Explanatory Text" xfId="20674" hidden="1" xr:uid="{00000000-0005-0000-0000-0000515C0000}"/>
    <cellStyle name="Explanatory Text" xfId="20676" hidden="1" xr:uid="{00000000-0005-0000-0000-0000525C0000}"/>
    <cellStyle name="Explanatory Text" xfId="20690" hidden="1" xr:uid="{00000000-0005-0000-0000-0000535C0000}"/>
    <cellStyle name="Explanatory Text" xfId="20698" hidden="1" xr:uid="{00000000-0005-0000-0000-0000545C0000}"/>
    <cellStyle name="Explanatory Text" xfId="20714" hidden="1" xr:uid="{00000000-0005-0000-0000-0000555C0000}"/>
    <cellStyle name="Explanatory Text" xfId="20725" hidden="1" xr:uid="{00000000-0005-0000-0000-0000565C0000}"/>
    <cellStyle name="Explanatory Text" xfId="20733" hidden="1" xr:uid="{00000000-0005-0000-0000-0000575C0000}"/>
    <cellStyle name="Explanatory Text" xfId="20717" hidden="1" xr:uid="{00000000-0005-0000-0000-0000585C0000}"/>
    <cellStyle name="Explanatory Text" xfId="20746" hidden="1" xr:uid="{00000000-0005-0000-0000-0000595C0000}"/>
    <cellStyle name="Explanatory Text" xfId="20754" hidden="1" xr:uid="{00000000-0005-0000-0000-00005A5C0000}"/>
    <cellStyle name="Explanatory Text" xfId="20765" hidden="1" xr:uid="{00000000-0005-0000-0000-00005B5C0000}"/>
    <cellStyle name="Explanatory Text" xfId="20773" hidden="1" xr:uid="{00000000-0005-0000-0000-00005C5C0000}"/>
    <cellStyle name="Explanatory Text" xfId="20757" hidden="1" xr:uid="{00000000-0005-0000-0000-00005D5C0000}"/>
    <cellStyle name="Explanatory Text" xfId="20786" hidden="1" xr:uid="{00000000-0005-0000-0000-00005E5C0000}"/>
    <cellStyle name="Explanatory Text" xfId="20794" hidden="1" xr:uid="{00000000-0005-0000-0000-00005F5C0000}"/>
    <cellStyle name="Explanatory Text" xfId="20802" hidden="1" xr:uid="{00000000-0005-0000-0000-0000605C0000}"/>
    <cellStyle name="Explanatory Text" xfId="20804" hidden="1" xr:uid="{00000000-0005-0000-0000-0000615C0000}"/>
    <cellStyle name="Explanatory Text" xfId="20818" hidden="1" xr:uid="{00000000-0005-0000-0000-0000625C0000}"/>
    <cellStyle name="Explanatory Text" xfId="20826" hidden="1" xr:uid="{00000000-0005-0000-0000-0000635C0000}"/>
    <cellStyle name="Explanatory Text" xfId="20701" hidden="1" xr:uid="{00000000-0005-0000-0000-0000645C0000}"/>
    <cellStyle name="Explanatory Text" xfId="20834" hidden="1" xr:uid="{00000000-0005-0000-0000-0000655C0000}"/>
    <cellStyle name="Explanatory Text" xfId="20845" hidden="1" xr:uid="{00000000-0005-0000-0000-0000665C0000}"/>
    <cellStyle name="Explanatory Text" xfId="20853" hidden="1" xr:uid="{00000000-0005-0000-0000-0000675C0000}"/>
    <cellStyle name="Explanatory Text" xfId="20837" hidden="1" xr:uid="{00000000-0005-0000-0000-0000685C0000}"/>
    <cellStyle name="Explanatory Text" xfId="20866" hidden="1" xr:uid="{00000000-0005-0000-0000-0000695C0000}"/>
    <cellStyle name="Explanatory Text" xfId="20874" hidden="1" xr:uid="{00000000-0005-0000-0000-00006A5C0000}"/>
    <cellStyle name="Explanatory Text" xfId="20885" hidden="1" xr:uid="{00000000-0005-0000-0000-00006B5C0000}"/>
    <cellStyle name="Explanatory Text" xfId="20893" hidden="1" xr:uid="{00000000-0005-0000-0000-00006C5C0000}"/>
    <cellStyle name="Explanatory Text" xfId="20877" hidden="1" xr:uid="{00000000-0005-0000-0000-00006D5C0000}"/>
    <cellStyle name="Explanatory Text" xfId="20906" hidden="1" xr:uid="{00000000-0005-0000-0000-00006E5C0000}"/>
    <cellStyle name="Explanatory Text" xfId="20914" hidden="1" xr:uid="{00000000-0005-0000-0000-00006F5C0000}"/>
    <cellStyle name="Explanatory Text" xfId="20922" hidden="1" xr:uid="{00000000-0005-0000-0000-0000705C0000}"/>
    <cellStyle name="Explanatory Text" xfId="20924" hidden="1" xr:uid="{00000000-0005-0000-0000-0000715C0000}"/>
    <cellStyle name="Explanatory Text" xfId="20938" hidden="1" xr:uid="{00000000-0005-0000-0000-0000725C0000}"/>
    <cellStyle name="Explanatory Text" xfId="20946" hidden="1" xr:uid="{00000000-0005-0000-0000-0000735C0000}"/>
    <cellStyle name="Explanatory Text" xfId="20954" hidden="1" xr:uid="{00000000-0005-0000-0000-0000745C0000}"/>
    <cellStyle name="Explanatory Text" xfId="20962" hidden="1" xr:uid="{00000000-0005-0000-0000-0000755C0000}"/>
    <cellStyle name="Explanatory Text" xfId="20973" hidden="1" xr:uid="{00000000-0005-0000-0000-0000765C0000}"/>
    <cellStyle name="Explanatory Text" xfId="20981" hidden="1" xr:uid="{00000000-0005-0000-0000-0000775C0000}"/>
    <cellStyle name="Explanatory Text" xfId="20965" hidden="1" xr:uid="{00000000-0005-0000-0000-0000785C0000}"/>
    <cellStyle name="Explanatory Text" xfId="20994" hidden="1" xr:uid="{00000000-0005-0000-0000-0000795C0000}"/>
    <cellStyle name="Explanatory Text" xfId="21002" hidden="1" xr:uid="{00000000-0005-0000-0000-00007A5C0000}"/>
    <cellStyle name="Explanatory Text" xfId="21013" hidden="1" xr:uid="{00000000-0005-0000-0000-00007B5C0000}"/>
    <cellStyle name="Explanatory Text" xfId="21021" hidden="1" xr:uid="{00000000-0005-0000-0000-00007C5C0000}"/>
    <cellStyle name="Explanatory Text" xfId="21005" hidden="1" xr:uid="{00000000-0005-0000-0000-00007D5C0000}"/>
    <cellStyle name="Explanatory Text" xfId="21034" hidden="1" xr:uid="{00000000-0005-0000-0000-00007E5C0000}"/>
    <cellStyle name="Explanatory Text" xfId="21042" hidden="1" xr:uid="{00000000-0005-0000-0000-00007F5C0000}"/>
    <cellStyle name="Explanatory Text" xfId="21050" hidden="1" xr:uid="{00000000-0005-0000-0000-0000805C0000}"/>
    <cellStyle name="Explanatory Text" xfId="21052" hidden="1" xr:uid="{00000000-0005-0000-0000-0000815C0000}"/>
    <cellStyle name="Explanatory Text" xfId="21066" hidden="1" xr:uid="{00000000-0005-0000-0000-0000825C0000}"/>
    <cellStyle name="Explanatory Text" xfId="21074" hidden="1" xr:uid="{00000000-0005-0000-0000-0000835C0000}"/>
    <cellStyle name="Explanatory Text" xfId="21082" hidden="1" xr:uid="{00000000-0005-0000-0000-0000845C0000}"/>
    <cellStyle name="Explanatory Text" xfId="21090" hidden="1" xr:uid="{00000000-0005-0000-0000-0000855C0000}"/>
    <cellStyle name="Explanatory Text" xfId="21101" hidden="1" xr:uid="{00000000-0005-0000-0000-0000865C0000}"/>
    <cellStyle name="Explanatory Text" xfId="21109" hidden="1" xr:uid="{00000000-0005-0000-0000-0000875C0000}"/>
    <cellStyle name="Explanatory Text" xfId="21093" hidden="1" xr:uid="{00000000-0005-0000-0000-0000885C0000}"/>
    <cellStyle name="Explanatory Text" xfId="21122" hidden="1" xr:uid="{00000000-0005-0000-0000-0000895C0000}"/>
    <cellStyle name="Explanatory Text" xfId="21130" hidden="1" xr:uid="{00000000-0005-0000-0000-00008A5C0000}"/>
    <cellStyle name="Explanatory Text" xfId="21141" hidden="1" xr:uid="{00000000-0005-0000-0000-00008B5C0000}"/>
    <cellStyle name="Explanatory Text" xfId="21149" hidden="1" xr:uid="{00000000-0005-0000-0000-00008C5C0000}"/>
    <cellStyle name="Explanatory Text" xfId="21133" hidden="1" xr:uid="{00000000-0005-0000-0000-00008D5C0000}"/>
    <cellStyle name="Explanatory Text" xfId="21162" hidden="1" xr:uid="{00000000-0005-0000-0000-00008E5C0000}"/>
    <cellStyle name="Explanatory Text" xfId="21170" hidden="1" xr:uid="{00000000-0005-0000-0000-00008F5C0000}"/>
    <cellStyle name="Explanatory Text" xfId="21178" hidden="1" xr:uid="{00000000-0005-0000-0000-0000905C0000}"/>
    <cellStyle name="Explanatory Text" xfId="21180" hidden="1" xr:uid="{00000000-0005-0000-0000-0000915C0000}"/>
    <cellStyle name="Explanatory Text" xfId="21194" hidden="1" xr:uid="{00000000-0005-0000-0000-0000925C0000}"/>
    <cellStyle name="Explanatory Text" xfId="21202" hidden="1" xr:uid="{00000000-0005-0000-0000-0000935C0000}"/>
    <cellStyle name="Explanatory Text" xfId="21213" hidden="1" xr:uid="{00000000-0005-0000-0000-0000945C0000}"/>
    <cellStyle name="Explanatory Text" xfId="21269" hidden="1" xr:uid="{00000000-0005-0000-0000-0000955C0000}"/>
    <cellStyle name="Explanatory Text" xfId="21297" hidden="1" xr:uid="{00000000-0005-0000-0000-0000965C0000}"/>
    <cellStyle name="Explanatory Text" xfId="21308" hidden="1" xr:uid="{00000000-0005-0000-0000-0000975C0000}"/>
    <cellStyle name="Explanatory Text" xfId="21316" hidden="1" xr:uid="{00000000-0005-0000-0000-0000985C0000}"/>
    <cellStyle name="Explanatory Text" xfId="21300" hidden="1" xr:uid="{00000000-0005-0000-0000-0000995C0000}"/>
    <cellStyle name="Explanatory Text" xfId="21330" hidden="1" xr:uid="{00000000-0005-0000-0000-00009A5C0000}"/>
    <cellStyle name="Explanatory Text" xfId="21338" hidden="1" xr:uid="{00000000-0005-0000-0000-00009B5C0000}"/>
    <cellStyle name="Explanatory Text" xfId="21349" hidden="1" xr:uid="{00000000-0005-0000-0000-00009C5C0000}"/>
    <cellStyle name="Explanatory Text" xfId="21357" hidden="1" xr:uid="{00000000-0005-0000-0000-00009D5C0000}"/>
    <cellStyle name="Explanatory Text" xfId="21341" hidden="1" xr:uid="{00000000-0005-0000-0000-00009E5C0000}"/>
    <cellStyle name="Explanatory Text" xfId="21371" hidden="1" xr:uid="{00000000-0005-0000-0000-00009F5C0000}"/>
    <cellStyle name="Explanatory Text" xfId="21379" hidden="1" xr:uid="{00000000-0005-0000-0000-0000A05C0000}"/>
    <cellStyle name="Explanatory Text" xfId="21387" hidden="1" xr:uid="{00000000-0005-0000-0000-0000A15C0000}"/>
    <cellStyle name="Explanatory Text" xfId="21389" hidden="1" xr:uid="{00000000-0005-0000-0000-0000A25C0000}"/>
    <cellStyle name="Explanatory Text" xfId="21405" hidden="1" xr:uid="{00000000-0005-0000-0000-0000A35C0000}"/>
    <cellStyle name="Explanatory Text" xfId="21283" hidden="1" xr:uid="{00000000-0005-0000-0000-0000A45C0000}"/>
    <cellStyle name="Explanatory Text" xfId="21419" hidden="1" xr:uid="{00000000-0005-0000-0000-0000A55C0000}"/>
    <cellStyle name="Explanatory Text" xfId="21430" hidden="1" xr:uid="{00000000-0005-0000-0000-0000A65C0000}"/>
    <cellStyle name="Explanatory Text" xfId="21438" hidden="1" xr:uid="{00000000-0005-0000-0000-0000A75C0000}"/>
    <cellStyle name="Explanatory Text" xfId="21422" hidden="1" xr:uid="{00000000-0005-0000-0000-0000A85C0000}"/>
    <cellStyle name="Explanatory Text" xfId="21451" hidden="1" xr:uid="{00000000-0005-0000-0000-0000A95C0000}"/>
    <cellStyle name="Explanatory Text" xfId="21459" hidden="1" xr:uid="{00000000-0005-0000-0000-0000AA5C0000}"/>
    <cellStyle name="Explanatory Text" xfId="21470" hidden="1" xr:uid="{00000000-0005-0000-0000-0000AB5C0000}"/>
    <cellStyle name="Explanatory Text" xfId="21478" hidden="1" xr:uid="{00000000-0005-0000-0000-0000AC5C0000}"/>
    <cellStyle name="Explanatory Text" xfId="21462" hidden="1" xr:uid="{00000000-0005-0000-0000-0000AD5C0000}"/>
    <cellStyle name="Explanatory Text" xfId="21491" hidden="1" xr:uid="{00000000-0005-0000-0000-0000AE5C0000}"/>
    <cellStyle name="Explanatory Text" xfId="21499" hidden="1" xr:uid="{00000000-0005-0000-0000-0000AF5C0000}"/>
    <cellStyle name="Explanatory Text" xfId="21507" hidden="1" xr:uid="{00000000-0005-0000-0000-0000B05C0000}"/>
    <cellStyle name="Explanatory Text" xfId="21509" hidden="1" xr:uid="{00000000-0005-0000-0000-0000B15C0000}"/>
    <cellStyle name="Explanatory Text" xfId="21523" hidden="1" xr:uid="{00000000-0005-0000-0000-0000B25C0000}"/>
    <cellStyle name="Explanatory Text" xfId="21272" hidden="1" xr:uid="{00000000-0005-0000-0000-0000B35C0000}"/>
    <cellStyle name="Explanatory Text" xfId="21279" hidden="1" xr:uid="{00000000-0005-0000-0000-0000B45C0000}"/>
    <cellStyle name="Explanatory Text" xfId="21533" hidden="1" xr:uid="{00000000-0005-0000-0000-0000B55C0000}"/>
    <cellStyle name="Explanatory Text" xfId="21541" hidden="1" xr:uid="{00000000-0005-0000-0000-0000B65C0000}"/>
    <cellStyle name="Explanatory Text" xfId="21525" hidden="1" xr:uid="{00000000-0005-0000-0000-0000B75C0000}"/>
    <cellStyle name="Explanatory Text" xfId="21554" hidden="1" xr:uid="{00000000-0005-0000-0000-0000B85C0000}"/>
    <cellStyle name="Explanatory Text" xfId="21562" hidden="1" xr:uid="{00000000-0005-0000-0000-0000B95C0000}"/>
    <cellStyle name="Explanatory Text" xfId="21573" hidden="1" xr:uid="{00000000-0005-0000-0000-0000BA5C0000}"/>
    <cellStyle name="Explanatory Text" xfId="21581" hidden="1" xr:uid="{00000000-0005-0000-0000-0000BB5C0000}"/>
    <cellStyle name="Explanatory Text" xfId="21565" hidden="1" xr:uid="{00000000-0005-0000-0000-0000BC5C0000}"/>
    <cellStyle name="Explanatory Text" xfId="21594" hidden="1" xr:uid="{00000000-0005-0000-0000-0000BD5C0000}"/>
    <cellStyle name="Explanatory Text" xfId="21602" hidden="1" xr:uid="{00000000-0005-0000-0000-0000BE5C0000}"/>
    <cellStyle name="Explanatory Text" xfId="21610" hidden="1" xr:uid="{00000000-0005-0000-0000-0000BF5C0000}"/>
    <cellStyle name="Explanatory Text" xfId="21612" hidden="1" xr:uid="{00000000-0005-0000-0000-0000C05C0000}"/>
    <cellStyle name="Explanatory Text" xfId="21626" hidden="1" xr:uid="{00000000-0005-0000-0000-0000C15C0000}"/>
    <cellStyle name="Explanatory Text" xfId="21206" hidden="1" xr:uid="{00000000-0005-0000-0000-0000C25C0000}"/>
    <cellStyle name="Explanatory Text" xfId="21653" hidden="1" xr:uid="{00000000-0005-0000-0000-0000C35C0000}"/>
    <cellStyle name="Explanatory Text" xfId="21681" hidden="1" xr:uid="{00000000-0005-0000-0000-0000C45C0000}"/>
    <cellStyle name="Explanatory Text" xfId="21692" hidden="1" xr:uid="{00000000-0005-0000-0000-0000C55C0000}"/>
    <cellStyle name="Explanatory Text" xfId="21700" hidden="1" xr:uid="{00000000-0005-0000-0000-0000C65C0000}"/>
    <cellStyle name="Explanatory Text" xfId="21684" hidden="1" xr:uid="{00000000-0005-0000-0000-0000C75C0000}"/>
    <cellStyle name="Explanatory Text" xfId="21714" hidden="1" xr:uid="{00000000-0005-0000-0000-0000C85C0000}"/>
    <cellStyle name="Explanatory Text" xfId="21722" hidden="1" xr:uid="{00000000-0005-0000-0000-0000C95C0000}"/>
    <cellStyle name="Explanatory Text" xfId="21733" hidden="1" xr:uid="{00000000-0005-0000-0000-0000CA5C0000}"/>
    <cellStyle name="Explanatory Text" xfId="21741" hidden="1" xr:uid="{00000000-0005-0000-0000-0000CB5C0000}"/>
    <cellStyle name="Explanatory Text" xfId="21725" hidden="1" xr:uid="{00000000-0005-0000-0000-0000CC5C0000}"/>
    <cellStyle name="Explanatory Text" xfId="21754" hidden="1" xr:uid="{00000000-0005-0000-0000-0000CD5C0000}"/>
    <cellStyle name="Explanatory Text" xfId="21763" hidden="1" xr:uid="{00000000-0005-0000-0000-0000CE5C0000}"/>
    <cellStyle name="Explanatory Text" xfId="21771" hidden="1" xr:uid="{00000000-0005-0000-0000-0000CF5C0000}"/>
    <cellStyle name="Explanatory Text" xfId="21773" hidden="1" xr:uid="{00000000-0005-0000-0000-0000D05C0000}"/>
    <cellStyle name="Explanatory Text" xfId="21787" hidden="1" xr:uid="{00000000-0005-0000-0000-0000D15C0000}"/>
    <cellStyle name="Explanatory Text" xfId="21667" hidden="1" xr:uid="{00000000-0005-0000-0000-0000D25C0000}"/>
    <cellStyle name="Explanatory Text" xfId="21800" hidden="1" xr:uid="{00000000-0005-0000-0000-0000D35C0000}"/>
    <cellStyle name="Explanatory Text" xfId="21811" hidden="1" xr:uid="{00000000-0005-0000-0000-0000D45C0000}"/>
    <cellStyle name="Explanatory Text" xfId="21819" hidden="1" xr:uid="{00000000-0005-0000-0000-0000D55C0000}"/>
    <cellStyle name="Explanatory Text" xfId="21803" hidden="1" xr:uid="{00000000-0005-0000-0000-0000D65C0000}"/>
    <cellStyle name="Explanatory Text" xfId="21832" hidden="1" xr:uid="{00000000-0005-0000-0000-0000D75C0000}"/>
    <cellStyle name="Explanatory Text" xfId="21840" hidden="1" xr:uid="{00000000-0005-0000-0000-0000D85C0000}"/>
    <cellStyle name="Explanatory Text" xfId="21851" hidden="1" xr:uid="{00000000-0005-0000-0000-0000D95C0000}"/>
    <cellStyle name="Explanatory Text" xfId="21859" hidden="1" xr:uid="{00000000-0005-0000-0000-0000DA5C0000}"/>
    <cellStyle name="Explanatory Text" xfId="21843" hidden="1" xr:uid="{00000000-0005-0000-0000-0000DB5C0000}"/>
    <cellStyle name="Explanatory Text" xfId="21872" hidden="1" xr:uid="{00000000-0005-0000-0000-0000DC5C0000}"/>
    <cellStyle name="Explanatory Text" xfId="21880" hidden="1" xr:uid="{00000000-0005-0000-0000-0000DD5C0000}"/>
    <cellStyle name="Explanatory Text" xfId="21888" hidden="1" xr:uid="{00000000-0005-0000-0000-0000DE5C0000}"/>
    <cellStyle name="Explanatory Text" xfId="21890" hidden="1" xr:uid="{00000000-0005-0000-0000-0000DF5C0000}"/>
    <cellStyle name="Explanatory Text" xfId="21904" hidden="1" xr:uid="{00000000-0005-0000-0000-0000E05C0000}"/>
    <cellStyle name="Explanatory Text" xfId="21656" hidden="1" xr:uid="{00000000-0005-0000-0000-0000E15C0000}"/>
    <cellStyle name="Explanatory Text" xfId="21663" hidden="1" xr:uid="{00000000-0005-0000-0000-0000E25C0000}"/>
    <cellStyle name="Explanatory Text" xfId="21914" hidden="1" xr:uid="{00000000-0005-0000-0000-0000E35C0000}"/>
    <cellStyle name="Explanatory Text" xfId="21922" hidden="1" xr:uid="{00000000-0005-0000-0000-0000E45C0000}"/>
    <cellStyle name="Explanatory Text" xfId="21906" hidden="1" xr:uid="{00000000-0005-0000-0000-0000E55C0000}"/>
    <cellStyle name="Explanatory Text" xfId="21935" hidden="1" xr:uid="{00000000-0005-0000-0000-0000E65C0000}"/>
    <cellStyle name="Explanatory Text" xfId="21943" hidden="1" xr:uid="{00000000-0005-0000-0000-0000E75C0000}"/>
    <cellStyle name="Explanatory Text" xfId="21954" hidden="1" xr:uid="{00000000-0005-0000-0000-0000E85C0000}"/>
    <cellStyle name="Explanatory Text" xfId="21962" hidden="1" xr:uid="{00000000-0005-0000-0000-0000E95C0000}"/>
    <cellStyle name="Explanatory Text" xfId="21946" hidden="1" xr:uid="{00000000-0005-0000-0000-0000EA5C0000}"/>
    <cellStyle name="Explanatory Text" xfId="21975" hidden="1" xr:uid="{00000000-0005-0000-0000-0000EB5C0000}"/>
    <cellStyle name="Explanatory Text" xfId="21983" hidden="1" xr:uid="{00000000-0005-0000-0000-0000EC5C0000}"/>
    <cellStyle name="Explanatory Text" xfId="21991" hidden="1" xr:uid="{00000000-0005-0000-0000-0000ED5C0000}"/>
    <cellStyle name="Explanatory Text" xfId="21993" hidden="1" xr:uid="{00000000-0005-0000-0000-0000EE5C0000}"/>
    <cellStyle name="Explanatory Text" xfId="22007" hidden="1" xr:uid="{00000000-0005-0000-0000-0000EF5C0000}"/>
    <cellStyle name="Explanatory Text" xfId="21640" hidden="1" xr:uid="{00000000-0005-0000-0000-0000F05C0000}"/>
    <cellStyle name="Explanatory Text" xfId="21227" hidden="1" xr:uid="{00000000-0005-0000-0000-0000F15C0000}"/>
    <cellStyle name="Explanatory Text" xfId="21248" hidden="1" xr:uid="{00000000-0005-0000-0000-0000F25C0000}"/>
    <cellStyle name="Explanatory Text" xfId="22016" hidden="1" xr:uid="{00000000-0005-0000-0000-0000F35C0000}"/>
    <cellStyle name="Explanatory Text" xfId="22024" hidden="1" xr:uid="{00000000-0005-0000-0000-0000F45C0000}"/>
    <cellStyle name="Explanatory Text" xfId="21252" hidden="1" xr:uid="{00000000-0005-0000-0000-0000F55C0000}"/>
    <cellStyle name="Explanatory Text" xfId="22037" hidden="1" xr:uid="{00000000-0005-0000-0000-0000F65C0000}"/>
    <cellStyle name="Explanatory Text" xfId="22045" hidden="1" xr:uid="{00000000-0005-0000-0000-0000F75C0000}"/>
    <cellStyle name="Explanatory Text" xfId="22056" hidden="1" xr:uid="{00000000-0005-0000-0000-0000F85C0000}"/>
    <cellStyle name="Explanatory Text" xfId="22064" hidden="1" xr:uid="{00000000-0005-0000-0000-0000F95C0000}"/>
    <cellStyle name="Explanatory Text" xfId="22048" hidden="1" xr:uid="{00000000-0005-0000-0000-0000FA5C0000}"/>
    <cellStyle name="Explanatory Text" xfId="22077" hidden="1" xr:uid="{00000000-0005-0000-0000-0000FB5C0000}"/>
    <cellStyle name="Explanatory Text" xfId="22085" hidden="1" xr:uid="{00000000-0005-0000-0000-0000FC5C0000}"/>
    <cellStyle name="Explanatory Text" xfId="22093" hidden="1" xr:uid="{00000000-0005-0000-0000-0000FD5C0000}"/>
    <cellStyle name="Explanatory Text" xfId="22095" hidden="1" xr:uid="{00000000-0005-0000-0000-0000FE5C0000}"/>
    <cellStyle name="Explanatory Text" xfId="22109" hidden="1" xr:uid="{00000000-0005-0000-0000-0000FF5C0000}"/>
    <cellStyle name="Explanatory Text" xfId="21239" hidden="1" xr:uid="{00000000-0005-0000-0000-0000005D0000}"/>
    <cellStyle name="Explanatory Text" xfId="22122" hidden="1" xr:uid="{00000000-0005-0000-0000-0000015D0000}"/>
    <cellStyle name="Explanatory Text" xfId="22133" hidden="1" xr:uid="{00000000-0005-0000-0000-0000025D0000}"/>
    <cellStyle name="Explanatory Text" xfId="22141" hidden="1" xr:uid="{00000000-0005-0000-0000-0000035D0000}"/>
    <cellStyle name="Explanatory Text" xfId="22125" hidden="1" xr:uid="{00000000-0005-0000-0000-0000045D0000}"/>
    <cellStyle name="Explanatory Text" xfId="22154" hidden="1" xr:uid="{00000000-0005-0000-0000-0000055D0000}"/>
    <cellStyle name="Explanatory Text" xfId="22162" hidden="1" xr:uid="{00000000-0005-0000-0000-0000065D0000}"/>
    <cellStyle name="Explanatory Text" xfId="22173" hidden="1" xr:uid="{00000000-0005-0000-0000-0000075D0000}"/>
    <cellStyle name="Explanatory Text" xfId="22181" hidden="1" xr:uid="{00000000-0005-0000-0000-0000085D0000}"/>
    <cellStyle name="Explanatory Text" xfId="22165" hidden="1" xr:uid="{00000000-0005-0000-0000-0000095D0000}"/>
    <cellStyle name="Explanatory Text" xfId="22194" hidden="1" xr:uid="{00000000-0005-0000-0000-00000A5D0000}"/>
    <cellStyle name="Explanatory Text" xfId="22202" hidden="1" xr:uid="{00000000-0005-0000-0000-00000B5D0000}"/>
    <cellStyle name="Explanatory Text" xfId="22210" hidden="1" xr:uid="{00000000-0005-0000-0000-00000C5D0000}"/>
    <cellStyle name="Explanatory Text" xfId="22212" hidden="1" xr:uid="{00000000-0005-0000-0000-00000D5D0000}"/>
    <cellStyle name="Explanatory Text" xfId="22226" hidden="1" xr:uid="{00000000-0005-0000-0000-00000E5D0000}"/>
    <cellStyle name="Explanatory Text" xfId="21230" hidden="1" xr:uid="{00000000-0005-0000-0000-00000F5D0000}"/>
    <cellStyle name="Explanatory Text" xfId="21323" hidden="1" xr:uid="{00000000-0005-0000-0000-0000105D0000}"/>
    <cellStyle name="Explanatory Text" xfId="22236" hidden="1" xr:uid="{00000000-0005-0000-0000-0000115D0000}"/>
    <cellStyle name="Explanatory Text" xfId="22244" hidden="1" xr:uid="{00000000-0005-0000-0000-0000125D0000}"/>
    <cellStyle name="Explanatory Text" xfId="22228" hidden="1" xr:uid="{00000000-0005-0000-0000-0000135D0000}"/>
    <cellStyle name="Explanatory Text" xfId="22257" hidden="1" xr:uid="{00000000-0005-0000-0000-0000145D0000}"/>
    <cellStyle name="Explanatory Text" xfId="22265" hidden="1" xr:uid="{00000000-0005-0000-0000-0000155D0000}"/>
    <cellStyle name="Explanatory Text" xfId="22276" hidden="1" xr:uid="{00000000-0005-0000-0000-0000165D0000}"/>
    <cellStyle name="Explanatory Text" xfId="22284" hidden="1" xr:uid="{00000000-0005-0000-0000-0000175D0000}"/>
    <cellStyle name="Explanatory Text" xfId="22268" hidden="1" xr:uid="{00000000-0005-0000-0000-0000185D0000}"/>
    <cellStyle name="Explanatory Text" xfId="22297" hidden="1" xr:uid="{00000000-0005-0000-0000-0000195D0000}"/>
    <cellStyle name="Explanatory Text" xfId="22305" hidden="1" xr:uid="{00000000-0005-0000-0000-00001A5D0000}"/>
    <cellStyle name="Explanatory Text" xfId="22313" hidden="1" xr:uid="{00000000-0005-0000-0000-00001B5D0000}"/>
    <cellStyle name="Explanatory Text" xfId="22315" hidden="1" xr:uid="{00000000-0005-0000-0000-00001C5D0000}"/>
    <cellStyle name="Explanatory Text" xfId="22329" hidden="1" xr:uid="{00000000-0005-0000-0000-00001D5D0000}"/>
    <cellStyle name="Explanatory Text" xfId="21217" hidden="1" xr:uid="{00000000-0005-0000-0000-00001E5D0000}"/>
    <cellStyle name="Explanatory Text" xfId="22332" hidden="1" xr:uid="{00000000-0005-0000-0000-00001F5D0000}"/>
    <cellStyle name="Explanatory Text" xfId="22350" hidden="1" xr:uid="{00000000-0005-0000-0000-0000205D0000}"/>
    <cellStyle name="Explanatory Text" xfId="22361" hidden="1" xr:uid="{00000000-0005-0000-0000-0000215D0000}"/>
    <cellStyle name="Explanatory Text" xfId="22369" hidden="1" xr:uid="{00000000-0005-0000-0000-0000225D0000}"/>
    <cellStyle name="Explanatory Text" xfId="22353" hidden="1" xr:uid="{00000000-0005-0000-0000-0000235D0000}"/>
    <cellStyle name="Explanatory Text" xfId="22382" hidden="1" xr:uid="{00000000-0005-0000-0000-0000245D0000}"/>
    <cellStyle name="Explanatory Text" xfId="22390" hidden="1" xr:uid="{00000000-0005-0000-0000-0000255D0000}"/>
    <cellStyle name="Explanatory Text" xfId="22401" hidden="1" xr:uid="{00000000-0005-0000-0000-0000265D0000}"/>
    <cellStyle name="Explanatory Text" xfId="22409" hidden="1" xr:uid="{00000000-0005-0000-0000-0000275D0000}"/>
    <cellStyle name="Explanatory Text" xfId="22393" hidden="1" xr:uid="{00000000-0005-0000-0000-0000285D0000}"/>
    <cellStyle name="Explanatory Text" xfId="22422" hidden="1" xr:uid="{00000000-0005-0000-0000-0000295D0000}"/>
    <cellStyle name="Explanatory Text" xfId="22430" hidden="1" xr:uid="{00000000-0005-0000-0000-00002A5D0000}"/>
    <cellStyle name="Explanatory Text" xfId="22438" hidden="1" xr:uid="{00000000-0005-0000-0000-00002B5D0000}"/>
    <cellStyle name="Explanatory Text" xfId="22440" hidden="1" xr:uid="{00000000-0005-0000-0000-00002C5D0000}"/>
    <cellStyle name="Explanatory Text" xfId="22454" hidden="1" xr:uid="{00000000-0005-0000-0000-00002D5D0000}"/>
    <cellStyle name="Explanatory Text" xfId="22336" hidden="1" xr:uid="{00000000-0005-0000-0000-00002E5D0000}"/>
    <cellStyle name="Explanatory Text" xfId="22467" hidden="1" xr:uid="{00000000-0005-0000-0000-00002F5D0000}"/>
    <cellStyle name="Explanatory Text" xfId="22478" hidden="1" xr:uid="{00000000-0005-0000-0000-0000305D0000}"/>
    <cellStyle name="Explanatory Text" xfId="22486" hidden="1" xr:uid="{00000000-0005-0000-0000-0000315D0000}"/>
    <cellStyle name="Explanatory Text" xfId="22470" hidden="1" xr:uid="{00000000-0005-0000-0000-0000325D0000}"/>
    <cellStyle name="Explanatory Text" xfId="22499" hidden="1" xr:uid="{00000000-0005-0000-0000-0000335D0000}"/>
    <cellStyle name="Explanatory Text" xfId="22507" hidden="1" xr:uid="{00000000-0005-0000-0000-0000345D0000}"/>
    <cellStyle name="Explanatory Text" xfId="22518" hidden="1" xr:uid="{00000000-0005-0000-0000-0000355D0000}"/>
    <cellStyle name="Explanatory Text" xfId="22526" hidden="1" xr:uid="{00000000-0005-0000-0000-0000365D0000}"/>
    <cellStyle name="Explanatory Text" xfId="22510" hidden="1" xr:uid="{00000000-0005-0000-0000-0000375D0000}"/>
    <cellStyle name="Explanatory Text" xfId="22539" hidden="1" xr:uid="{00000000-0005-0000-0000-0000385D0000}"/>
    <cellStyle name="Explanatory Text" xfId="22547" hidden="1" xr:uid="{00000000-0005-0000-0000-0000395D0000}"/>
    <cellStyle name="Explanatory Text" xfId="22555" hidden="1" xr:uid="{00000000-0005-0000-0000-00003A5D0000}"/>
    <cellStyle name="Explanatory Text" xfId="22557" hidden="1" xr:uid="{00000000-0005-0000-0000-00003B5D0000}"/>
    <cellStyle name="Explanatory Text" xfId="22571" hidden="1" xr:uid="{00000000-0005-0000-0000-00003C5D0000}"/>
    <cellStyle name="Explanatory Text" xfId="21631" hidden="1" xr:uid="{00000000-0005-0000-0000-00003D5D0000}"/>
    <cellStyle name="Explanatory Text" xfId="21637" hidden="1" xr:uid="{00000000-0005-0000-0000-00003E5D0000}"/>
    <cellStyle name="Explanatory Text" xfId="22581" hidden="1" xr:uid="{00000000-0005-0000-0000-00003F5D0000}"/>
    <cellStyle name="Explanatory Text" xfId="22589" hidden="1" xr:uid="{00000000-0005-0000-0000-0000405D0000}"/>
    <cellStyle name="Explanatory Text" xfId="22573" hidden="1" xr:uid="{00000000-0005-0000-0000-0000415D0000}"/>
    <cellStyle name="Explanatory Text" xfId="22602" hidden="1" xr:uid="{00000000-0005-0000-0000-0000425D0000}"/>
    <cellStyle name="Explanatory Text" xfId="22610" hidden="1" xr:uid="{00000000-0005-0000-0000-0000435D0000}"/>
    <cellStyle name="Explanatory Text" xfId="22621" hidden="1" xr:uid="{00000000-0005-0000-0000-0000445D0000}"/>
    <cellStyle name="Explanatory Text" xfId="22629" hidden="1" xr:uid="{00000000-0005-0000-0000-0000455D0000}"/>
    <cellStyle name="Explanatory Text" xfId="22613" hidden="1" xr:uid="{00000000-0005-0000-0000-0000465D0000}"/>
    <cellStyle name="Explanatory Text" xfId="22642" hidden="1" xr:uid="{00000000-0005-0000-0000-0000475D0000}"/>
    <cellStyle name="Explanatory Text" xfId="22650" hidden="1" xr:uid="{00000000-0005-0000-0000-0000485D0000}"/>
    <cellStyle name="Explanatory Text" xfId="22658" hidden="1" xr:uid="{00000000-0005-0000-0000-0000495D0000}"/>
    <cellStyle name="Explanatory Text" xfId="22660" hidden="1" xr:uid="{00000000-0005-0000-0000-00004A5D0000}"/>
    <cellStyle name="Explanatory Text" xfId="22674" hidden="1" xr:uid="{00000000-0005-0000-0000-00004B5D0000}"/>
    <cellStyle name="Explanatory Text" xfId="22682" hidden="1" xr:uid="{00000000-0005-0000-0000-00004C5D0000}"/>
    <cellStyle name="Explanatory Text" xfId="22690" hidden="1" xr:uid="{00000000-0005-0000-0000-00004D5D0000}"/>
    <cellStyle name="Explanatory Text" xfId="22718" hidden="1" xr:uid="{00000000-0005-0000-0000-00004E5D0000}"/>
    <cellStyle name="Explanatory Text" xfId="22729" hidden="1" xr:uid="{00000000-0005-0000-0000-00004F5D0000}"/>
    <cellStyle name="Explanatory Text" xfId="22737" hidden="1" xr:uid="{00000000-0005-0000-0000-0000505D0000}"/>
    <cellStyle name="Explanatory Text" xfId="22721" hidden="1" xr:uid="{00000000-0005-0000-0000-0000515D0000}"/>
    <cellStyle name="Explanatory Text" xfId="22750" hidden="1" xr:uid="{00000000-0005-0000-0000-0000525D0000}"/>
    <cellStyle name="Explanatory Text" xfId="22758" hidden="1" xr:uid="{00000000-0005-0000-0000-0000535D0000}"/>
    <cellStyle name="Explanatory Text" xfId="22769" hidden="1" xr:uid="{00000000-0005-0000-0000-0000545D0000}"/>
    <cellStyle name="Explanatory Text" xfId="22777" hidden="1" xr:uid="{00000000-0005-0000-0000-0000555D0000}"/>
    <cellStyle name="Explanatory Text" xfId="22761" hidden="1" xr:uid="{00000000-0005-0000-0000-0000565D0000}"/>
    <cellStyle name="Explanatory Text" xfId="22790" hidden="1" xr:uid="{00000000-0005-0000-0000-0000575D0000}"/>
    <cellStyle name="Explanatory Text" xfId="22798" hidden="1" xr:uid="{00000000-0005-0000-0000-0000585D0000}"/>
    <cellStyle name="Explanatory Text" xfId="22806" hidden="1" xr:uid="{00000000-0005-0000-0000-0000595D0000}"/>
    <cellStyle name="Explanatory Text" xfId="22808" hidden="1" xr:uid="{00000000-0005-0000-0000-00005A5D0000}"/>
    <cellStyle name="Explanatory Text" xfId="22822" hidden="1" xr:uid="{00000000-0005-0000-0000-00005B5D0000}"/>
    <cellStyle name="Explanatory Text" xfId="22704" hidden="1" xr:uid="{00000000-0005-0000-0000-00005C5D0000}"/>
    <cellStyle name="Explanatory Text" xfId="22835" hidden="1" xr:uid="{00000000-0005-0000-0000-00005D5D0000}"/>
    <cellStyle name="Explanatory Text" xfId="22846" hidden="1" xr:uid="{00000000-0005-0000-0000-00005E5D0000}"/>
    <cellStyle name="Explanatory Text" xfId="22854" hidden="1" xr:uid="{00000000-0005-0000-0000-00005F5D0000}"/>
    <cellStyle name="Explanatory Text" xfId="22838" hidden="1" xr:uid="{00000000-0005-0000-0000-0000605D0000}"/>
    <cellStyle name="Explanatory Text" xfId="22867" hidden="1" xr:uid="{00000000-0005-0000-0000-0000615D0000}"/>
    <cellStyle name="Explanatory Text" xfId="22875" hidden="1" xr:uid="{00000000-0005-0000-0000-0000625D0000}"/>
    <cellStyle name="Explanatory Text" xfId="22886" hidden="1" xr:uid="{00000000-0005-0000-0000-0000635D0000}"/>
    <cellStyle name="Explanatory Text" xfId="22894" hidden="1" xr:uid="{00000000-0005-0000-0000-0000645D0000}"/>
    <cellStyle name="Explanatory Text" xfId="22878" hidden="1" xr:uid="{00000000-0005-0000-0000-0000655D0000}"/>
    <cellStyle name="Explanatory Text" xfId="22907" hidden="1" xr:uid="{00000000-0005-0000-0000-0000665D0000}"/>
    <cellStyle name="Explanatory Text" xfId="22915" hidden="1" xr:uid="{00000000-0005-0000-0000-0000675D0000}"/>
    <cellStyle name="Explanatory Text" xfId="22923" hidden="1" xr:uid="{00000000-0005-0000-0000-0000685D0000}"/>
    <cellStyle name="Explanatory Text" xfId="22925" hidden="1" xr:uid="{00000000-0005-0000-0000-0000695D0000}"/>
    <cellStyle name="Explanatory Text" xfId="22939" hidden="1" xr:uid="{00000000-0005-0000-0000-00006A5D0000}"/>
    <cellStyle name="Explanatory Text" xfId="22693" hidden="1" xr:uid="{00000000-0005-0000-0000-00006B5D0000}"/>
    <cellStyle name="Explanatory Text" xfId="22700" hidden="1" xr:uid="{00000000-0005-0000-0000-00006C5D0000}"/>
    <cellStyle name="Explanatory Text" xfId="22949" hidden="1" xr:uid="{00000000-0005-0000-0000-00006D5D0000}"/>
    <cellStyle name="Explanatory Text" xfId="22957" hidden="1" xr:uid="{00000000-0005-0000-0000-00006E5D0000}"/>
    <cellStyle name="Explanatory Text" xfId="22941" hidden="1" xr:uid="{00000000-0005-0000-0000-00006F5D0000}"/>
    <cellStyle name="Explanatory Text" xfId="22970" hidden="1" xr:uid="{00000000-0005-0000-0000-0000705D0000}"/>
    <cellStyle name="Explanatory Text" xfId="22978" hidden="1" xr:uid="{00000000-0005-0000-0000-0000715D0000}"/>
    <cellStyle name="Explanatory Text" xfId="22989" hidden="1" xr:uid="{00000000-0005-0000-0000-0000725D0000}"/>
    <cellStyle name="Explanatory Text" xfId="22997" hidden="1" xr:uid="{00000000-0005-0000-0000-0000735D0000}"/>
    <cellStyle name="Explanatory Text" xfId="22981" hidden="1" xr:uid="{00000000-0005-0000-0000-0000745D0000}"/>
    <cellStyle name="Explanatory Text" xfId="23010" hidden="1" xr:uid="{00000000-0005-0000-0000-0000755D0000}"/>
    <cellStyle name="Explanatory Text" xfId="23018" hidden="1" xr:uid="{00000000-0005-0000-0000-0000765D0000}"/>
    <cellStyle name="Explanatory Text" xfId="23026" hidden="1" xr:uid="{00000000-0005-0000-0000-0000775D0000}"/>
    <cellStyle name="Explanatory Text" xfId="23028" hidden="1" xr:uid="{00000000-0005-0000-0000-0000785D0000}"/>
    <cellStyle name="Explanatory Text" xfId="23042" hidden="1" xr:uid="{00000000-0005-0000-0000-0000795D0000}"/>
    <cellStyle name="Explanatory Text" xfId="23052" hidden="1" xr:uid="{00000000-0005-0000-0000-00007A5D0000}"/>
    <cellStyle name="Explanatory Text" xfId="23101" hidden="1" xr:uid="{00000000-0005-0000-0000-00007B5D0000}"/>
    <cellStyle name="Explanatory Text" xfId="23129" hidden="1" xr:uid="{00000000-0005-0000-0000-00007C5D0000}"/>
    <cellStyle name="Explanatory Text" xfId="23140" hidden="1" xr:uid="{00000000-0005-0000-0000-00007D5D0000}"/>
    <cellStyle name="Explanatory Text" xfId="23148" hidden="1" xr:uid="{00000000-0005-0000-0000-00007E5D0000}"/>
    <cellStyle name="Explanatory Text" xfId="23132" hidden="1" xr:uid="{00000000-0005-0000-0000-00007F5D0000}"/>
    <cellStyle name="Explanatory Text" xfId="23162" hidden="1" xr:uid="{00000000-0005-0000-0000-0000805D0000}"/>
    <cellStyle name="Explanatory Text" xfId="23170" hidden="1" xr:uid="{00000000-0005-0000-0000-0000815D0000}"/>
    <cellStyle name="Explanatory Text" xfId="23181" hidden="1" xr:uid="{00000000-0005-0000-0000-0000825D0000}"/>
    <cellStyle name="Explanatory Text" xfId="23189" hidden="1" xr:uid="{00000000-0005-0000-0000-0000835D0000}"/>
    <cellStyle name="Explanatory Text" xfId="23173" hidden="1" xr:uid="{00000000-0005-0000-0000-0000845D0000}"/>
    <cellStyle name="Explanatory Text" xfId="23202" hidden="1" xr:uid="{00000000-0005-0000-0000-0000855D0000}"/>
    <cellStyle name="Explanatory Text" xfId="23211" hidden="1" xr:uid="{00000000-0005-0000-0000-0000865D0000}"/>
    <cellStyle name="Explanatory Text" xfId="23219" hidden="1" xr:uid="{00000000-0005-0000-0000-0000875D0000}"/>
    <cellStyle name="Explanatory Text" xfId="23221" hidden="1" xr:uid="{00000000-0005-0000-0000-0000885D0000}"/>
    <cellStyle name="Explanatory Text" xfId="23235" hidden="1" xr:uid="{00000000-0005-0000-0000-0000895D0000}"/>
    <cellStyle name="Explanatory Text" xfId="23115" hidden="1" xr:uid="{00000000-0005-0000-0000-00008A5D0000}"/>
    <cellStyle name="Explanatory Text" xfId="23248" hidden="1" xr:uid="{00000000-0005-0000-0000-00008B5D0000}"/>
    <cellStyle name="Explanatory Text" xfId="23259" hidden="1" xr:uid="{00000000-0005-0000-0000-00008C5D0000}"/>
    <cellStyle name="Explanatory Text" xfId="23267" hidden="1" xr:uid="{00000000-0005-0000-0000-00008D5D0000}"/>
    <cellStyle name="Explanatory Text" xfId="23251" hidden="1" xr:uid="{00000000-0005-0000-0000-00008E5D0000}"/>
    <cellStyle name="Explanatory Text" xfId="23280" hidden="1" xr:uid="{00000000-0005-0000-0000-00008F5D0000}"/>
    <cellStyle name="Explanatory Text" xfId="23288" hidden="1" xr:uid="{00000000-0005-0000-0000-0000905D0000}"/>
    <cellStyle name="Explanatory Text" xfId="23299" hidden="1" xr:uid="{00000000-0005-0000-0000-0000915D0000}"/>
    <cellStyle name="Explanatory Text" xfId="23307" hidden="1" xr:uid="{00000000-0005-0000-0000-0000925D0000}"/>
    <cellStyle name="Explanatory Text" xfId="23291" hidden="1" xr:uid="{00000000-0005-0000-0000-0000935D0000}"/>
    <cellStyle name="Explanatory Text" xfId="23320" hidden="1" xr:uid="{00000000-0005-0000-0000-0000945D0000}"/>
    <cellStyle name="Explanatory Text" xfId="23328" hidden="1" xr:uid="{00000000-0005-0000-0000-0000955D0000}"/>
    <cellStyle name="Explanatory Text" xfId="23336" hidden="1" xr:uid="{00000000-0005-0000-0000-0000965D0000}"/>
    <cellStyle name="Explanatory Text" xfId="23338" hidden="1" xr:uid="{00000000-0005-0000-0000-0000975D0000}"/>
    <cellStyle name="Explanatory Text" xfId="23352" hidden="1" xr:uid="{00000000-0005-0000-0000-0000985D0000}"/>
    <cellStyle name="Explanatory Text" xfId="23104" hidden="1" xr:uid="{00000000-0005-0000-0000-0000995D0000}"/>
    <cellStyle name="Explanatory Text" xfId="23111" hidden="1" xr:uid="{00000000-0005-0000-0000-00009A5D0000}"/>
    <cellStyle name="Explanatory Text" xfId="23362" hidden="1" xr:uid="{00000000-0005-0000-0000-00009B5D0000}"/>
    <cellStyle name="Explanatory Text" xfId="23370" hidden="1" xr:uid="{00000000-0005-0000-0000-00009C5D0000}"/>
    <cellStyle name="Explanatory Text" xfId="23354" hidden="1" xr:uid="{00000000-0005-0000-0000-00009D5D0000}"/>
    <cellStyle name="Explanatory Text" xfId="23383" hidden="1" xr:uid="{00000000-0005-0000-0000-00009E5D0000}"/>
    <cellStyle name="Explanatory Text" xfId="23391" hidden="1" xr:uid="{00000000-0005-0000-0000-00009F5D0000}"/>
    <cellStyle name="Explanatory Text" xfId="23402" hidden="1" xr:uid="{00000000-0005-0000-0000-0000A05D0000}"/>
    <cellStyle name="Explanatory Text" xfId="23410" hidden="1" xr:uid="{00000000-0005-0000-0000-0000A15D0000}"/>
    <cellStyle name="Explanatory Text" xfId="23394" hidden="1" xr:uid="{00000000-0005-0000-0000-0000A25D0000}"/>
    <cellStyle name="Explanatory Text" xfId="23423" hidden="1" xr:uid="{00000000-0005-0000-0000-0000A35D0000}"/>
    <cellStyle name="Explanatory Text" xfId="23431" hidden="1" xr:uid="{00000000-0005-0000-0000-0000A45D0000}"/>
    <cellStyle name="Explanatory Text" xfId="23439" hidden="1" xr:uid="{00000000-0005-0000-0000-0000A55D0000}"/>
    <cellStyle name="Explanatory Text" xfId="23441" hidden="1" xr:uid="{00000000-0005-0000-0000-0000A65D0000}"/>
    <cellStyle name="Explanatory Text" xfId="23455" hidden="1" xr:uid="{00000000-0005-0000-0000-0000A75D0000}"/>
    <cellStyle name="Explanatory Text" xfId="23088" hidden="1" xr:uid="{00000000-0005-0000-0000-0000A85D0000}"/>
    <cellStyle name="Explanatory Text" xfId="23080" hidden="1" xr:uid="{00000000-0005-0000-0000-0000A95D0000}"/>
    <cellStyle name="Explanatory Text" xfId="23055" hidden="1" xr:uid="{00000000-0005-0000-0000-0000AA5D0000}"/>
    <cellStyle name="Explanatory Text" xfId="23469" hidden="1" xr:uid="{00000000-0005-0000-0000-0000AB5D0000}"/>
    <cellStyle name="Explanatory Text" xfId="23477" hidden="1" xr:uid="{00000000-0005-0000-0000-0000AC5D0000}"/>
    <cellStyle name="Explanatory Text" xfId="23461" hidden="1" xr:uid="{00000000-0005-0000-0000-0000AD5D0000}"/>
    <cellStyle name="Explanatory Text" xfId="23490" hidden="1" xr:uid="{00000000-0005-0000-0000-0000AE5D0000}"/>
    <cellStyle name="Explanatory Text" xfId="23498" hidden="1" xr:uid="{00000000-0005-0000-0000-0000AF5D0000}"/>
    <cellStyle name="Explanatory Text" xfId="23509" hidden="1" xr:uid="{00000000-0005-0000-0000-0000B05D0000}"/>
    <cellStyle name="Explanatory Text" xfId="23517" hidden="1" xr:uid="{00000000-0005-0000-0000-0000B15D0000}"/>
    <cellStyle name="Explanatory Text" xfId="23501" hidden="1" xr:uid="{00000000-0005-0000-0000-0000B25D0000}"/>
    <cellStyle name="Explanatory Text" xfId="23530" hidden="1" xr:uid="{00000000-0005-0000-0000-0000B35D0000}"/>
    <cellStyle name="Explanatory Text" xfId="23538" hidden="1" xr:uid="{00000000-0005-0000-0000-0000B45D0000}"/>
    <cellStyle name="Explanatory Text" xfId="23546" hidden="1" xr:uid="{00000000-0005-0000-0000-0000B55D0000}"/>
    <cellStyle name="Explanatory Text" xfId="23548" hidden="1" xr:uid="{00000000-0005-0000-0000-0000B65D0000}"/>
    <cellStyle name="Explanatory Text" xfId="23562" hidden="1" xr:uid="{00000000-0005-0000-0000-0000B75D0000}"/>
    <cellStyle name="Explanatory Text" xfId="23066" hidden="1" xr:uid="{00000000-0005-0000-0000-0000B85D0000}"/>
    <cellStyle name="Explanatory Text" xfId="23575" hidden="1" xr:uid="{00000000-0005-0000-0000-0000B95D0000}"/>
    <cellStyle name="Explanatory Text" xfId="23586" hidden="1" xr:uid="{00000000-0005-0000-0000-0000BA5D0000}"/>
    <cellStyle name="Explanatory Text" xfId="23594" hidden="1" xr:uid="{00000000-0005-0000-0000-0000BB5D0000}"/>
    <cellStyle name="Explanatory Text" xfId="23578" hidden="1" xr:uid="{00000000-0005-0000-0000-0000BC5D0000}"/>
    <cellStyle name="Explanatory Text" xfId="23607" hidden="1" xr:uid="{00000000-0005-0000-0000-0000BD5D0000}"/>
    <cellStyle name="Explanatory Text" xfId="23615" hidden="1" xr:uid="{00000000-0005-0000-0000-0000BE5D0000}"/>
    <cellStyle name="Explanatory Text" xfId="23626" hidden="1" xr:uid="{00000000-0005-0000-0000-0000BF5D0000}"/>
    <cellStyle name="Explanatory Text" xfId="23634" hidden="1" xr:uid="{00000000-0005-0000-0000-0000C05D0000}"/>
    <cellStyle name="Explanatory Text" xfId="23618" hidden="1" xr:uid="{00000000-0005-0000-0000-0000C15D0000}"/>
    <cellStyle name="Explanatory Text" xfId="23647" hidden="1" xr:uid="{00000000-0005-0000-0000-0000C25D0000}"/>
    <cellStyle name="Explanatory Text" xfId="23655" hidden="1" xr:uid="{00000000-0005-0000-0000-0000C35D0000}"/>
    <cellStyle name="Explanatory Text" xfId="23663" hidden="1" xr:uid="{00000000-0005-0000-0000-0000C45D0000}"/>
    <cellStyle name="Explanatory Text" xfId="23665" hidden="1" xr:uid="{00000000-0005-0000-0000-0000C55D0000}"/>
    <cellStyle name="Explanatory Text" xfId="23679" hidden="1" xr:uid="{00000000-0005-0000-0000-0000C65D0000}"/>
    <cellStyle name="Explanatory Text" xfId="23077" hidden="1" xr:uid="{00000000-0005-0000-0000-0000C75D0000}"/>
    <cellStyle name="Explanatory Text" xfId="23070" hidden="1" xr:uid="{00000000-0005-0000-0000-0000C85D0000}"/>
    <cellStyle name="Explanatory Text" xfId="23689" hidden="1" xr:uid="{00000000-0005-0000-0000-0000C95D0000}"/>
    <cellStyle name="Explanatory Text" xfId="23697" hidden="1" xr:uid="{00000000-0005-0000-0000-0000CA5D0000}"/>
    <cellStyle name="Explanatory Text" xfId="23681" hidden="1" xr:uid="{00000000-0005-0000-0000-0000CB5D0000}"/>
    <cellStyle name="Explanatory Text" xfId="23710" hidden="1" xr:uid="{00000000-0005-0000-0000-0000CC5D0000}"/>
    <cellStyle name="Explanatory Text" xfId="23718" hidden="1" xr:uid="{00000000-0005-0000-0000-0000CD5D0000}"/>
    <cellStyle name="Explanatory Text" xfId="23729" hidden="1" xr:uid="{00000000-0005-0000-0000-0000CE5D0000}"/>
    <cellStyle name="Explanatory Text" xfId="23737" hidden="1" xr:uid="{00000000-0005-0000-0000-0000CF5D0000}"/>
    <cellStyle name="Explanatory Text" xfId="23721" hidden="1" xr:uid="{00000000-0005-0000-0000-0000D05D0000}"/>
    <cellStyle name="Explanatory Text" xfId="23750" hidden="1" xr:uid="{00000000-0005-0000-0000-0000D15D0000}"/>
    <cellStyle name="Explanatory Text" xfId="23758" hidden="1" xr:uid="{00000000-0005-0000-0000-0000D25D0000}"/>
    <cellStyle name="Explanatory Text" xfId="23766" hidden="1" xr:uid="{00000000-0005-0000-0000-0000D35D0000}"/>
    <cellStyle name="Explanatory Text" xfId="23768" hidden="1" xr:uid="{00000000-0005-0000-0000-0000D45D0000}"/>
    <cellStyle name="Explanatory Text" xfId="23782" hidden="1" xr:uid="{00000000-0005-0000-0000-0000D55D0000}"/>
    <cellStyle name="Explanatory Text" xfId="23792" hidden="1" xr:uid="{00000000-0005-0000-0000-0000D65D0000}"/>
    <cellStyle name="Explanatory Text" xfId="23800" hidden="1" xr:uid="{00000000-0005-0000-0000-0000D75D0000}"/>
    <cellStyle name="Explanatory Text" xfId="23828" hidden="1" xr:uid="{00000000-0005-0000-0000-0000D85D0000}"/>
    <cellStyle name="Explanatory Text" xfId="23839" hidden="1" xr:uid="{00000000-0005-0000-0000-0000D95D0000}"/>
    <cellStyle name="Explanatory Text" xfId="23847" hidden="1" xr:uid="{00000000-0005-0000-0000-0000DA5D0000}"/>
    <cellStyle name="Explanatory Text" xfId="23831" hidden="1" xr:uid="{00000000-0005-0000-0000-0000DB5D0000}"/>
    <cellStyle name="Explanatory Text" xfId="23861" hidden="1" xr:uid="{00000000-0005-0000-0000-0000DC5D0000}"/>
    <cellStyle name="Explanatory Text" xfId="23869" hidden="1" xr:uid="{00000000-0005-0000-0000-0000DD5D0000}"/>
    <cellStyle name="Explanatory Text" xfId="23880" hidden="1" xr:uid="{00000000-0005-0000-0000-0000DE5D0000}"/>
    <cellStyle name="Explanatory Text" xfId="23888" hidden="1" xr:uid="{00000000-0005-0000-0000-0000DF5D0000}"/>
    <cellStyle name="Explanatory Text" xfId="23872" hidden="1" xr:uid="{00000000-0005-0000-0000-0000E05D0000}"/>
    <cellStyle name="Explanatory Text" xfId="23901" hidden="1" xr:uid="{00000000-0005-0000-0000-0000E15D0000}"/>
    <cellStyle name="Explanatory Text" xfId="23910" hidden="1" xr:uid="{00000000-0005-0000-0000-0000E25D0000}"/>
    <cellStyle name="Explanatory Text" xfId="23918" hidden="1" xr:uid="{00000000-0005-0000-0000-0000E35D0000}"/>
    <cellStyle name="Explanatory Text" xfId="23920" hidden="1" xr:uid="{00000000-0005-0000-0000-0000E45D0000}"/>
    <cellStyle name="Explanatory Text" xfId="23934" hidden="1" xr:uid="{00000000-0005-0000-0000-0000E55D0000}"/>
    <cellStyle name="Explanatory Text" xfId="23814" hidden="1" xr:uid="{00000000-0005-0000-0000-0000E65D0000}"/>
    <cellStyle name="Explanatory Text" xfId="23947" hidden="1" xr:uid="{00000000-0005-0000-0000-0000E75D0000}"/>
    <cellStyle name="Explanatory Text" xfId="23958" hidden="1" xr:uid="{00000000-0005-0000-0000-0000E85D0000}"/>
    <cellStyle name="Explanatory Text" xfId="23966" hidden="1" xr:uid="{00000000-0005-0000-0000-0000E95D0000}"/>
    <cellStyle name="Explanatory Text" xfId="23950" hidden="1" xr:uid="{00000000-0005-0000-0000-0000EA5D0000}"/>
    <cellStyle name="Explanatory Text" xfId="23979" hidden="1" xr:uid="{00000000-0005-0000-0000-0000EB5D0000}"/>
    <cellStyle name="Explanatory Text" xfId="23987" hidden="1" xr:uid="{00000000-0005-0000-0000-0000EC5D0000}"/>
    <cellStyle name="Explanatory Text" xfId="23998" hidden="1" xr:uid="{00000000-0005-0000-0000-0000ED5D0000}"/>
    <cellStyle name="Explanatory Text" xfId="24006" hidden="1" xr:uid="{00000000-0005-0000-0000-0000EE5D0000}"/>
    <cellStyle name="Explanatory Text" xfId="23990" hidden="1" xr:uid="{00000000-0005-0000-0000-0000EF5D0000}"/>
    <cellStyle name="Explanatory Text" xfId="24019" hidden="1" xr:uid="{00000000-0005-0000-0000-0000F05D0000}"/>
    <cellStyle name="Explanatory Text" xfId="24027" hidden="1" xr:uid="{00000000-0005-0000-0000-0000F15D0000}"/>
    <cellStyle name="Explanatory Text" xfId="24035" hidden="1" xr:uid="{00000000-0005-0000-0000-0000F25D0000}"/>
    <cellStyle name="Explanatory Text" xfId="24037" hidden="1" xr:uid="{00000000-0005-0000-0000-0000F35D0000}"/>
    <cellStyle name="Explanatory Text" xfId="24051" hidden="1" xr:uid="{00000000-0005-0000-0000-0000F45D0000}"/>
    <cellStyle name="Explanatory Text" xfId="23803" hidden="1" xr:uid="{00000000-0005-0000-0000-0000F55D0000}"/>
    <cellStyle name="Explanatory Text" xfId="23810" hidden="1" xr:uid="{00000000-0005-0000-0000-0000F65D0000}"/>
    <cellStyle name="Explanatory Text" xfId="24061" hidden="1" xr:uid="{00000000-0005-0000-0000-0000F75D0000}"/>
    <cellStyle name="Explanatory Text" xfId="24069" hidden="1" xr:uid="{00000000-0005-0000-0000-0000F85D0000}"/>
    <cellStyle name="Explanatory Text" xfId="24053" hidden="1" xr:uid="{00000000-0005-0000-0000-0000F95D0000}"/>
    <cellStyle name="Explanatory Text" xfId="24082" hidden="1" xr:uid="{00000000-0005-0000-0000-0000FA5D0000}"/>
    <cellStyle name="Explanatory Text" xfId="24090" hidden="1" xr:uid="{00000000-0005-0000-0000-0000FB5D0000}"/>
    <cellStyle name="Explanatory Text" xfId="24101" hidden="1" xr:uid="{00000000-0005-0000-0000-0000FC5D0000}"/>
    <cellStyle name="Explanatory Text" xfId="24109" hidden="1" xr:uid="{00000000-0005-0000-0000-0000FD5D0000}"/>
    <cellStyle name="Explanatory Text" xfId="24093" hidden="1" xr:uid="{00000000-0005-0000-0000-0000FE5D0000}"/>
    <cellStyle name="Explanatory Text" xfId="24122" hidden="1" xr:uid="{00000000-0005-0000-0000-0000FF5D0000}"/>
    <cellStyle name="Explanatory Text" xfId="24130" hidden="1" xr:uid="{00000000-0005-0000-0000-0000005E0000}"/>
    <cellStyle name="Explanatory Text" xfId="24138" hidden="1" xr:uid="{00000000-0005-0000-0000-0000015E0000}"/>
    <cellStyle name="Explanatory Text" xfId="24140" hidden="1" xr:uid="{00000000-0005-0000-0000-0000025E0000}"/>
    <cellStyle name="Explanatory Text" xfId="24154" hidden="1" xr:uid="{00000000-0005-0000-0000-0000035E0000}"/>
    <cellStyle name="Explanatory Text" xfId="24414" hidden="1" xr:uid="{00000000-0005-0000-0000-0000045E0000}"/>
    <cellStyle name="Explanatory Text" xfId="24422" hidden="1" xr:uid="{00000000-0005-0000-0000-0000055E0000}"/>
    <cellStyle name="Explanatory Text" xfId="24433" hidden="1" xr:uid="{00000000-0005-0000-0000-0000065E0000}"/>
    <cellStyle name="Explanatory Text" xfId="24441" hidden="1" xr:uid="{00000000-0005-0000-0000-0000075E0000}"/>
    <cellStyle name="Explanatory Text" xfId="24425" hidden="1" xr:uid="{00000000-0005-0000-0000-0000085E0000}"/>
    <cellStyle name="Explanatory Text" xfId="24455" hidden="1" xr:uid="{00000000-0005-0000-0000-0000095E0000}"/>
    <cellStyle name="Explanatory Text" xfId="24463" hidden="1" xr:uid="{00000000-0005-0000-0000-00000A5E0000}"/>
    <cellStyle name="Explanatory Text" xfId="24474" hidden="1" xr:uid="{00000000-0005-0000-0000-00000B5E0000}"/>
    <cellStyle name="Explanatory Text" xfId="24482" hidden="1" xr:uid="{00000000-0005-0000-0000-00000C5E0000}"/>
    <cellStyle name="Explanatory Text" xfId="24466" hidden="1" xr:uid="{00000000-0005-0000-0000-00000D5E0000}"/>
    <cellStyle name="Explanatory Text" xfId="24495" hidden="1" xr:uid="{00000000-0005-0000-0000-00000E5E0000}"/>
    <cellStyle name="Explanatory Text" xfId="24504" hidden="1" xr:uid="{00000000-0005-0000-0000-00000F5E0000}"/>
    <cellStyle name="Explanatory Text" xfId="24512" hidden="1" xr:uid="{00000000-0005-0000-0000-0000105E0000}"/>
    <cellStyle name="Explanatory Text" xfId="24514" hidden="1" xr:uid="{00000000-0005-0000-0000-0000115E0000}"/>
    <cellStyle name="Explanatory Text" xfId="24528" hidden="1" xr:uid="{00000000-0005-0000-0000-0000125E0000}"/>
    <cellStyle name="Explanatory Text" xfId="24536" hidden="1" xr:uid="{00000000-0005-0000-0000-0000135E0000}"/>
    <cellStyle name="Explanatory Text" xfId="24546" hidden="1" xr:uid="{00000000-0005-0000-0000-0000145E0000}"/>
    <cellStyle name="Explanatory Text" xfId="24563" hidden="1" xr:uid="{00000000-0005-0000-0000-0000155E0000}"/>
    <cellStyle name="Explanatory Text" xfId="24582" hidden="1" xr:uid="{00000000-0005-0000-0000-0000165E0000}"/>
    <cellStyle name="Explanatory Text" xfId="24610" hidden="1" xr:uid="{00000000-0005-0000-0000-0000175E0000}"/>
    <cellStyle name="Explanatory Text" xfId="24621" hidden="1" xr:uid="{00000000-0005-0000-0000-0000185E0000}"/>
    <cellStyle name="Explanatory Text" xfId="24629" hidden="1" xr:uid="{00000000-0005-0000-0000-0000195E0000}"/>
    <cellStyle name="Explanatory Text" xfId="24613" hidden="1" xr:uid="{00000000-0005-0000-0000-00001A5E0000}"/>
    <cellStyle name="Explanatory Text" xfId="24643" hidden="1" xr:uid="{00000000-0005-0000-0000-00001B5E0000}"/>
    <cellStyle name="Explanatory Text" xfId="24651" hidden="1" xr:uid="{00000000-0005-0000-0000-00001C5E0000}"/>
    <cellStyle name="Explanatory Text" xfId="24662" hidden="1" xr:uid="{00000000-0005-0000-0000-00001D5E0000}"/>
    <cellStyle name="Explanatory Text" xfId="24670" hidden="1" xr:uid="{00000000-0005-0000-0000-00001E5E0000}"/>
    <cellStyle name="Explanatory Text" xfId="24654" hidden="1" xr:uid="{00000000-0005-0000-0000-00001F5E0000}"/>
    <cellStyle name="Explanatory Text" xfId="24683" hidden="1" xr:uid="{00000000-0005-0000-0000-0000205E0000}"/>
    <cellStyle name="Explanatory Text" xfId="24692" hidden="1" xr:uid="{00000000-0005-0000-0000-0000215E0000}"/>
    <cellStyle name="Explanatory Text" xfId="24700" hidden="1" xr:uid="{00000000-0005-0000-0000-0000225E0000}"/>
    <cellStyle name="Explanatory Text" xfId="24702" hidden="1" xr:uid="{00000000-0005-0000-0000-0000235E0000}"/>
    <cellStyle name="Explanatory Text" xfId="24716" hidden="1" xr:uid="{00000000-0005-0000-0000-0000245E0000}"/>
    <cellStyle name="Explanatory Text" xfId="24596" hidden="1" xr:uid="{00000000-0005-0000-0000-0000255E0000}"/>
    <cellStyle name="Explanatory Text" xfId="24729" hidden="1" xr:uid="{00000000-0005-0000-0000-0000265E0000}"/>
    <cellStyle name="Explanatory Text" xfId="24740" hidden="1" xr:uid="{00000000-0005-0000-0000-0000275E0000}"/>
    <cellStyle name="Explanatory Text" xfId="24748" hidden="1" xr:uid="{00000000-0005-0000-0000-0000285E0000}"/>
    <cellStyle name="Explanatory Text" xfId="24732" hidden="1" xr:uid="{00000000-0005-0000-0000-0000295E0000}"/>
    <cellStyle name="Explanatory Text" xfId="24761" hidden="1" xr:uid="{00000000-0005-0000-0000-00002A5E0000}"/>
    <cellStyle name="Explanatory Text" xfId="24769" hidden="1" xr:uid="{00000000-0005-0000-0000-00002B5E0000}"/>
    <cellStyle name="Explanatory Text" xfId="24780" hidden="1" xr:uid="{00000000-0005-0000-0000-00002C5E0000}"/>
    <cellStyle name="Explanatory Text" xfId="24788" hidden="1" xr:uid="{00000000-0005-0000-0000-00002D5E0000}"/>
    <cellStyle name="Explanatory Text" xfId="24772" hidden="1" xr:uid="{00000000-0005-0000-0000-00002E5E0000}"/>
    <cellStyle name="Explanatory Text" xfId="24801" hidden="1" xr:uid="{00000000-0005-0000-0000-00002F5E0000}"/>
    <cellStyle name="Explanatory Text" xfId="24809" hidden="1" xr:uid="{00000000-0005-0000-0000-0000305E0000}"/>
    <cellStyle name="Explanatory Text" xfId="24817" hidden="1" xr:uid="{00000000-0005-0000-0000-0000315E0000}"/>
    <cellStyle name="Explanatory Text" xfId="24819" hidden="1" xr:uid="{00000000-0005-0000-0000-0000325E0000}"/>
    <cellStyle name="Explanatory Text" xfId="24833" hidden="1" xr:uid="{00000000-0005-0000-0000-0000335E0000}"/>
    <cellStyle name="Explanatory Text" xfId="24585" hidden="1" xr:uid="{00000000-0005-0000-0000-0000345E0000}"/>
    <cellStyle name="Explanatory Text" xfId="24592" hidden="1" xr:uid="{00000000-0005-0000-0000-0000355E0000}"/>
    <cellStyle name="Explanatory Text" xfId="24843" hidden="1" xr:uid="{00000000-0005-0000-0000-0000365E0000}"/>
    <cellStyle name="Explanatory Text" xfId="24851" hidden="1" xr:uid="{00000000-0005-0000-0000-0000375E0000}"/>
    <cellStyle name="Explanatory Text" xfId="24835" hidden="1" xr:uid="{00000000-0005-0000-0000-0000385E0000}"/>
    <cellStyle name="Explanatory Text" xfId="24864" hidden="1" xr:uid="{00000000-0005-0000-0000-0000395E0000}"/>
    <cellStyle name="Explanatory Text" xfId="24872" hidden="1" xr:uid="{00000000-0005-0000-0000-00003A5E0000}"/>
    <cellStyle name="Explanatory Text" xfId="24883" hidden="1" xr:uid="{00000000-0005-0000-0000-00003B5E0000}"/>
    <cellStyle name="Explanatory Text" xfId="24891" hidden="1" xr:uid="{00000000-0005-0000-0000-00003C5E0000}"/>
    <cellStyle name="Explanatory Text" xfId="24875" hidden="1" xr:uid="{00000000-0005-0000-0000-00003D5E0000}"/>
    <cellStyle name="Explanatory Text" xfId="24904" hidden="1" xr:uid="{00000000-0005-0000-0000-00003E5E0000}"/>
    <cellStyle name="Explanatory Text" xfId="24912" hidden="1" xr:uid="{00000000-0005-0000-0000-00003F5E0000}"/>
    <cellStyle name="Explanatory Text" xfId="24920" hidden="1" xr:uid="{00000000-0005-0000-0000-0000405E0000}"/>
    <cellStyle name="Explanatory Text" xfId="24922" hidden="1" xr:uid="{00000000-0005-0000-0000-0000415E0000}"/>
    <cellStyle name="Explanatory Text" xfId="24936" hidden="1" xr:uid="{00000000-0005-0000-0000-0000425E0000}"/>
    <cellStyle name="Explanatory Text" xfId="24568" hidden="1" xr:uid="{00000000-0005-0000-0000-0000435E0000}"/>
    <cellStyle name="Explanatory Text" xfId="24946" hidden="1" xr:uid="{00000000-0005-0000-0000-0000445E0000}"/>
    <cellStyle name="Explanatory Text" xfId="24974" hidden="1" xr:uid="{00000000-0005-0000-0000-0000455E0000}"/>
    <cellStyle name="Explanatory Text" xfId="24985" hidden="1" xr:uid="{00000000-0005-0000-0000-0000465E0000}"/>
    <cellStyle name="Explanatory Text" xfId="24993" hidden="1" xr:uid="{00000000-0005-0000-0000-0000475E0000}"/>
    <cellStyle name="Explanatory Text" xfId="24977" hidden="1" xr:uid="{00000000-0005-0000-0000-0000485E0000}"/>
    <cellStyle name="Explanatory Text" xfId="25006" hidden="1" xr:uid="{00000000-0005-0000-0000-0000495E0000}"/>
    <cellStyle name="Explanatory Text" xfId="25014" hidden="1" xr:uid="{00000000-0005-0000-0000-00004A5E0000}"/>
    <cellStyle name="Explanatory Text" xfId="25025" hidden="1" xr:uid="{00000000-0005-0000-0000-00004B5E0000}"/>
    <cellStyle name="Explanatory Text" xfId="25033" hidden="1" xr:uid="{00000000-0005-0000-0000-00004C5E0000}"/>
    <cellStyle name="Explanatory Text" xfId="25017" hidden="1" xr:uid="{00000000-0005-0000-0000-00004D5E0000}"/>
    <cellStyle name="Explanatory Text" xfId="25046" hidden="1" xr:uid="{00000000-0005-0000-0000-00004E5E0000}"/>
    <cellStyle name="Explanatory Text" xfId="25054" hidden="1" xr:uid="{00000000-0005-0000-0000-00004F5E0000}"/>
    <cellStyle name="Explanatory Text" xfId="25062" hidden="1" xr:uid="{00000000-0005-0000-0000-0000505E0000}"/>
    <cellStyle name="Explanatory Text" xfId="25064" hidden="1" xr:uid="{00000000-0005-0000-0000-0000515E0000}"/>
    <cellStyle name="Explanatory Text" xfId="25078" hidden="1" xr:uid="{00000000-0005-0000-0000-0000525E0000}"/>
    <cellStyle name="Explanatory Text" xfId="24960" hidden="1" xr:uid="{00000000-0005-0000-0000-0000535E0000}"/>
    <cellStyle name="Explanatory Text" xfId="25091" hidden="1" xr:uid="{00000000-0005-0000-0000-0000545E0000}"/>
    <cellStyle name="Explanatory Text" xfId="25102" hidden="1" xr:uid="{00000000-0005-0000-0000-0000555E0000}"/>
    <cellStyle name="Explanatory Text" xfId="25110" hidden="1" xr:uid="{00000000-0005-0000-0000-0000565E0000}"/>
    <cellStyle name="Explanatory Text" xfId="25094" hidden="1" xr:uid="{00000000-0005-0000-0000-0000575E0000}"/>
    <cellStyle name="Explanatory Text" xfId="25123" hidden="1" xr:uid="{00000000-0005-0000-0000-0000585E0000}"/>
    <cellStyle name="Explanatory Text" xfId="25131" hidden="1" xr:uid="{00000000-0005-0000-0000-0000595E0000}"/>
    <cellStyle name="Explanatory Text" xfId="25142" hidden="1" xr:uid="{00000000-0005-0000-0000-00005A5E0000}"/>
    <cellStyle name="Explanatory Text" xfId="25150" hidden="1" xr:uid="{00000000-0005-0000-0000-00005B5E0000}"/>
    <cellStyle name="Explanatory Text" xfId="25134" hidden="1" xr:uid="{00000000-0005-0000-0000-00005C5E0000}"/>
    <cellStyle name="Explanatory Text" xfId="25163" hidden="1" xr:uid="{00000000-0005-0000-0000-00005D5E0000}"/>
    <cellStyle name="Explanatory Text" xfId="25171" hidden="1" xr:uid="{00000000-0005-0000-0000-00005E5E0000}"/>
    <cellStyle name="Explanatory Text" xfId="25179" hidden="1" xr:uid="{00000000-0005-0000-0000-00005F5E0000}"/>
    <cellStyle name="Explanatory Text" xfId="25181" hidden="1" xr:uid="{00000000-0005-0000-0000-0000605E0000}"/>
    <cellStyle name="Explanatory Text" xfId="25195" hidden="1" xr:uid="{00000000-0005-0000-0000-0000615E0000}"/>
    <cellStyle name="Explanatory Text" xfId="24949" hidden="1" xr:uid="{00000000-0005-0000-0000-0000625E0000}"/>
    <cellStyle name="Explanatory Text" xfId="24956" hidden="1" xr:uid="{00000000-0005-0000-0000-0000635E0000}"/>
    <cellStyle name="Explanatory Text" xfId="25205" hidden="1" xr:uid="{00000000-0005-0000-0000-0000645E0000}"/>
    <cellStyle name="Explanatory Text" xfId="25213" hidden="1" xr:uid="{00000000-0005-0000-0000-0000655E0000}"/>
    <cellStyle name="Explanatory Text" xfId="25197" hidden="1" xr:uid="{00000000-0005-0000-0000-0000665E0000}"/>
    <cellStyle name="Explanatory Text" xfId="25226" hidden="1" xr:uid="{00000000-0005-0000-0000-0000675E0000}"/>
    <cellStyle name="Explanatory Text" xfId="25234" hidden="1" xr:uid="{00000000-0005-0000-0000-0000685E0000}"/>
    <cellStyle name="Explanatory Text" xfId="25245" hidden="1" xr:uid="{00000000-0005-0000-0000-0000695E0000}"/>
    <cellStyle name="Explanatory Text" xfId="25253" hidden="1" xr:uid="{00000000-0005-0000-0000-00006A5E0000}"/>
    <cellStyle name="Explanatory Text" xfId="25237" hidden="1" xr:uid="{00000000-0005-0000-0000-00006B5E0000}"/>
    <cellStyle name="Explanatory Text" xfId="25266" hidden="1" xr:uid="{00000000-0005-0000-0000-00006C5E0000}"/>
    <cellStyle name="Explanatory Text" xfId="25274" hidden="1" xr:uid="{00000000-0005-0000-0000-00006D5E0000}"/>
    <cellStyle name="Explanatory Text" xfId="25282" hidden="1" xr:uid="{00000000-0005-0000-0000-00006E5E0000}"/>
    <cellStyle name="Explanatory Text" xfId="25284" hidden="1" xr:uid="{00000000-0005-0000-0000-00006F5E0000}"/>
    <cellStyle name="Explanatory Text" xfId="25298" hidden="1" xr:uid="{00000000-0005-0000-0000-0000705E0000}"/>
    <cellStyle name="Explanatory Text" xfId="25578" xr:uid="{00000000-0005-0000-0000-0000715E0000}"/>
    <cellStyle name="Explanatory Text 2" xfId="25579" xr:uid="{00000000-0005-0000-0000-0000725E0000}"/>
    <cellStyle name="Explanatory Text 3" xfId="26116" hidden="1" xr:uid="{00000000-0005-0000-0000-0000735E0000}"/>
    <cellStyle name="Explanatory Text 3" xfId="26198" hidden="1" xr:uid="{00000000-0005-0000-0000-0000745E0000}"/>
    <cellStyle name="Explanatory Text 3" xfId="26226" hidden="1" xr:uid="{00000000-0005-0000-0000-0000755E0000}"/>
    <cellStyle name="Explanatory Text 3" xfId="26237" hidden="1" xr:uid="{00000000-0005-0000-0000-0000765E0000}"/>
    <cellStyle name="Explanatory Text 3" xfId="26245" hidden="1" xr:uid="{00000000-0005-0000-0000-0000775E0000}"/>
    <cellStyle name="Explanatory Text 3" xfId="26229" hidden="1" xr:uid="{00000000-0005-0000-0000-0000785E0000}"/>
    <cellStyle name="Explanatory Text 3" xfId="26260" hidden="1" xr:uid="{00000000-0005-0000-0000-0000795E0000}"/>
    <cellStyle name="Explanatory Text 3" xfId="26268" hidden="1" xr:uid="{00000000-0005-0000-0000-00007A5E0000}"/>
    <cellStyle name="Explanatory Text 3" xfId="26279" hidden="1" xr:uid="{00000000-0005-0000-0000-00007B5E0000}"/>
    <cellStyle name="Explanatory Text 3" xfId="26287" hidden="1" xr:uid="{00000000-0005-0000-0000-00007C5E0000}"/>
    <cellStyle name="Explanatory Text 3" xfId="26271" hidden="1" xr:uid="{00000000-0005-0000-0000-00007D5E0000}"/>
    <cellStyle name="Explanatory Text 3" xfId="26300" hidden="1" xr:uid="{00000000-0005-0000-0000-00007E5E0000}"/>
    <cellStyle name="Explanatory Text 3" xfId="26309" hidden="1" xr:uid="{00000000-0005-0000-0000-00007F5E0000}"/>
    <cellStyle name="Explanatory Text 3" xfId="26317" hidden="1" xr:uid="{00000000-0005-0000-0000-0000805E0000}"/>
    <cellStyle name="Explanatory Text 3" xfId="26319" hidden="1" xr:uid="{00000000-0005-0000-0000-0000815E0000}"/>
    <cellStyle name="Explanatory Text 3" xfId="26333" hidden="1" xr:uid="{00000000-0005-0000-0000-0000825E0000}"/>
    <cellStyle name="Explanatory Text 3" xfId="26212" hidden="1" xr:uid="{00000000-0005-0000-0000-0000835E0000}"/>
    <cellStyle name="Explanatory Text 3" xfId="26346" hidden="1" xr:uid="{00000000-0005-0000-0000-0000845E0000}"/>
    <cellStyle name="Explanatory Text 3" xfId="26357" hidden="1" xr:uid="{00000000-0005-0000-0000-0000855E0000}"/>
    <cellStyle name="Explanatory Text 3" xfId="26365" hidden="1" xr:uid="{00000000-0005-0000-0000-0000865E0000}"/>
    <cellStyle name="Explanatory Text 3" xfId="26349" hidden="1" xr:uid="{00000000-0005-0000-0000-0000875E0000}"/>
    <cellStyle name="Explanatory Text 3" xfId="26378" hidden="1" xr:uid="{00000000-0005-0000-0000-0000885E0000}"/>
    <cellStyle name="Explanatory Text 3" xfId="26386" hidden="1" xr:uid="{00000000-0005-0000-0000-0000895E0000}"/>
    <cellStyle name="Explanatory Text 3" xfId="26397" hidden="1" xr:uid="{00000000-0005-0000-0000-00008A5E0000}"/>
    <cellStyle name="Explanatory Text 3" xfId="26405" hidden="1" xr:uid="{00000000-0005-0000-0000-00008B5E0000}"/>
    <cellStyle name="Explanatory Text 3" xfId="26389" hidden="1" xr:uid="{00000000-0005-0000-0000-00008C5E0000}"/>
    <cellStyle name="Explanatory Text 3" xfId="26418" hidden="1" xr:uid="{00000000-0005-0000-0000-00008D5E0000}"/>
    <cellStyle name="Explanatory Text 3" xfId="26426" hidden="1" xr:uid="{00000000-0005-0000-0000-00008E5E0000}"/>
    <cellStyle name="Explanatory Text 3" xfId="26434" hidden="1" xr:uid="{00000000-0005-0000-0000-00008F5E0000}"/>
    <cellStyle name="Explanatory Text 3" xfId="26436" hidden="1" xr:uid="{00000000-0005-0000-0000-0000905E0000}"/>
    <cellStyle name="Explanatory Text 3" xfId="26450" hidden="1" xr:uid="{00000000-0005-0000-0000-0000915E0000}"/>
    <cellStyle name="Explanatory Text 3" xfId="26201" hidden="1" xr:uid="{00000000-0005-0000-0000-0000925E0000}"/>
    <cellStyle name="Explanatory Text 3" xfId="26208" hidden="1" xr:uid="{00000000-0005-0000-0000-0000935E0000}"/>
    <cellStyle name="Explanatory Text 3" xfId="26460" hidden="1" xr:uid="{00000000-0005-0000-0000-0000945E0000}"/>
    <cellStyle name="Explanatory Text 3" xfId="26468" hidden="1" xr:uid="{00000000-0005-0000-0000-0000955E0000}"/>
    <cellStyle name="Explanatory Text 3" xfId="26452" hidden="1" xr:uid="{00000000-0005-0000-0000-0000965E0000}"/>
    <cellStyle name="Explanatory Text 3" xfId="26481" hidden="1" xr:uid="{00000000-0005-0000-0000-0000975E0000}"/>
    <cellStyle name="Explanatory Text 3" xfId="26489" hidden="1" xr:uid="{00000000-0005-0000-0000-0000985E0000}"/>
    <cellStyle name="Explanatory Text 3" xfId="26500" hidden="1" xr:uid="{00000000-0005-0000-0000-0000995E0000}"/>
    <cellStyle name="Explanatory Text 3" xfId="26508" hidden="1" xr:uid="{00000000-0005-0000-0000-00009A5E0000}"/>
    <cellStyle name="Explanatory Text 3" xfId="26492" hidden="1" xr:uid="{00000000-0005-0000-0000-00009B5E0000}"/>
    <cellStyle name="Explanatory Text 3" xfId="26521" hidden="1" xr:uid="{00000000-0005-0000-0000-00009C5E0000}"/>
    <cellStyle name="Explanatory Text 3" xfId="26529" hidden="1" xr:uid="{00000000-0005-0000-0000-00009D5E0000}"/>
    <cellStyle name="Explanatory Text 3" xfId="26537" hidden="1" xr:uid="{00000000-0005-0000-0000-00009E5E0000}"/>
    <cellStyle name="Explanatory Text 3" xfId="26539" hidden="1" xr:uid="{00000000-0005-0000-0000-00009F5E0000}"/>
    <cellStyle name="Explanatory Text 3" xfId="26553" hidden="1" xr:uid="{00000000-0005-0000-0000-0000A05E0000}"/>
    <cellStyle name="Explanatory Text 3" xfId="26183" hidden="1" xr:uid="{00000000-0005-0000-0000-0000A15E0000}"/>
    <cellStyle name="Explanatory Text 3" xfId="26136" hidden="1" xr:uid="{00000000-0005-0000-0000-0000A25E0000}"/>
    <cellStyle name="Explanatory Text 3" xfId="26569" hidden="1" xr:uid="{00000000-0005-0000-0000-0000A35E0000}"/>
    <cellStyle name="Explanatory Text 3" xfId="26580" hidden="1" xr:uid="{00000000-0005-0000-0000-0000A45E0000}"/>
    <cellStyle name="Explanatory Text 3" xfId="26588" hidden="1" xr:uid="{00000000-0005-0000-0000-0000A55E0000}"/>
    <cellStyle name="Explanatory Text 3" xfId="26572" hidden="1" xr:uid="{00000000-0005-0000-0000-0000A65E0000}"/>
    <cellStyle name="Explanatory Text 3" xfId="26602" hidden="1" xr:uid="{00000000-0005-0000-0000-0000A75E0000}"/>
    <cellStyle name="Explanatory Text 3" xfId="26610" hidden="1" xr:uid="{00000000-0005-0000-0000-0000A85E0000}"/>
    <cellStyle name="Explanatory Text 3" xfId="26621" hidden="1" xr:uid="{00000000-0005-0000-0000-0000A95E0000}"/>
    <cellStyle name="Explanatory Text 3" xfId="26629" hidden="1" xr:uid="{00000000-0005-0000-0000-0000AA5E0000}"/>
    <cellStyle name="Explanatory Text 3" xfId="26613" hidden="1" xr:uid="{00000000-0005-0000-0000-0000AB5E0000}"/>
    <cellStyle name="Explanatory Text 3" xfId="26642" hidden="1" xr:uid="{00000000-0005-0000-0000-0000AC5E0000}"/>
    <cellStyle name="Explanatory Text 3" xfId="26650" hidden="1" xr:uid="{00000000-0005-0000-0000-0000AD5E0000}"/>
    <cellStyle name="Explanatory Text 3" xfId="26658" hidden="1" xr:uid="{00000000-0005-0000-0000-0000AE5E0000}"/>
    <cellStyle name="Explanatory Text 3" xfId="26660" hidden="1" xr:uid="{00000000-0005-0000-0000-0000AF5E0000}"/>
    <cellStyle name="Explanatory Text 3" xfId="26674" hidden="1" xr:uid="{00000000-0005-0000-0000-0000B05E0000}"/>
    <cellStyle name="Explanatory Text 3" xfId="26125" hidden="1" xr:uid="{00000000-0005-0000-0000-0000B15E0000}"/>
    <cellStyle name="Explanatory Text 3" xfId="26687" hidden="1" xr:uid="{00000000-0005-0000-0000-0000B25E0000}"/>
    <cellStyle name="Explanatory Text 3" xfId="26698" hidden="1" xr:uid="{00000000-0005-0000-0000-0000B35E0000}"/>
    <cellStyle name="Explanatory Text 3" xfId="26706" hidden="1" xr:uid="{00000000-0005-0000-0000-0000B45E0000}"/>
    <cellStyle name="Explanatory Text 3" xfId="26690" hidden="1" xr:uid="{00000000-0005-0000-0000-0000B55E0000}"/>
    <cellStyle name="Explanatory Text 3" xfId="26719" hidden="1" xr:uid="{00000000-0005-0000-0000-0000B65E0000}"/>
    <cellStyle name="Explanatory Text 3" xfId="26727" hidden="1" xr:uid="{00000000-0005-0000-0000-0000B75E0000}"/>
    <cellStyle name="Explanatory Text 3" xfId="26738" hidden="1" xr:uid="{00000000-0005-0000-0000-0000B85E0000}"/>
    <cellStyle name="Explanatory Text 3" xfId="26746" hidden="1" xr:uid="{00000000-0005-0000-0000-0000B95E0000}"/>
    <cellStyle name="Explanatory Text 3" xfId="26730" hidden="1" xr:uid="{00000000-0005-0000-0000-0000BA5E0000}"/>
    <cellStyle name="Explanatory Text 3" xfId="26759" hidden="1" xr:uid="{00000000-0005-0000-0000-0000BB5E0000}"/>
    <cellStyle name="Explanatory Text 3" xfId="26767" hidden="1" xr:uid="{00000000-0005-0000-0000-0000BC5E0000}"/>
    <cellStyle name="Explanatory Text 3" xfId="26775" hidden="1" xr:uid="{00000000-0005-0000-0000-0000BD5E0000}"/>
    <cellStyle name="Explanatory Text 3" xfId="26777" hidden="1" xr:uid="{00000000-0005-0000-0000-0000BE5E0000}"/>
    <cellStyle name="Explanatory Text 3" xfId="26791" hidden="1" xr:uid="{00000000-0005-0000-0000-0000BF5E0000}"/>
    <cellStyle name="Explanatory Text 3" xfId="26133" hidden="1" xr:uid="{00000000-0005-0000-0000-0000C05E0000}"/>
    <cellStyle name="Explanatory Text 3" xfId="26555" hidden="1" xr:uid="{00000000-0005-0000-0000-0000C15E0000}"/>
    <cellStyle name="Explanatory Text 3" xfId="26801" hidden="1" xr:uid="{00000000-0005-0000-0000-0000C25E0000}"/>
    <cellStyle name="Explanatory Text 3" xfId="26809" hidden="1" xr:uid="{00000000-0005-0000-0000-0000C35E0000}"/>
    <cellStyle name="Explanatory Text 3" xfId="26793" hidden="1" xr:uid="{00000000-0005-0000-0000-0000C45E0000}"/>
    <cellStyle name="Explanatory Text 3" xfId="26822" hidden="1" xr:uid="{00000000-0005-0000-0000-0000C55E0000}"/>
    <cellStyle name="Explanatory Text 3" xfId="26830" hidden="1" xr:uid="{00000000-0005-0000-0000-0000C65E0000}"/>
    <cellStyle name="Explanatory Text 3" xfId="26841" hidden="1" xr:uid="{00000000-0005-0000-0000-0000C75E0000}"/>
    <cellStyle name="Explanatory Text 3" xfId="26849" hidden="1" xr:uid="{00000000-0005-0000-0000-0000C85E0000}"/>
    <cellStyle name="Explanatory Text 3" xfId="26833" hidden="1" xr:uid="{00000000-0005-0000-0000-0000C95E0000}"/>
    <cellStyle name="Explanatory Text 3" xfId="26862" hidden="1" xr:uid="{00000000-0005-0000-0000-0000CA5E0000}"/>
    <cellStyle name="Explanatory Text 3" xfId="26870" hidden="1" xr:uid="{00000000-0005-0000-0000-0000CB5E0000}"/>
    <cellStyle name="Explanatory Text 3" xfId="26878" hidden="1" xr:uid="{00000000-0005-0000-0000-0000CC5E0000}"/>
    <cellStyle name="Explanatory Text 3" xfId="26880" hidden="1" xr:uid="{00000000-0005-0000-0000-0000CD5E0000}"/>
    <cellStyle name="Explanatory Text 3" xfId="26894" hidden="1" xr:uid="{00000000-0005-0000-0000-0000CE5E0000}"/>
    <cellStyle name="Explanatory Text 3" xfId="26150" hidden="1" xr:uid="{00000000-0005-0000-0000-0000CF5E0000}"/>
    <cellStyle name="Explanatory Text 3" xfId="26156" hidden="1" xr:uid="{00000000-0005-0000-0000-0000D05E0000}"/>
    <cellStyle name="Explanatory Text 3" xfId="26179" hidden="1" xr:uid="{00000000-0005-0000-0000-0000D15E0000}"/>
    <cellStyle name="Explanatory Text 3" xfId="26902" hidden="1" xr:uid="{00000000-0005-0000-0000-0000D25E0000}"/>
    <cellStyle name="Explanatory Text 3" xfId="26910" hidden="1" xr:uid="{00000000-0005-0000-0000-0000D35E0000}"/>
    <cellStyle name="Explanatory Text 3" xfId="26104" hidden="1" xr:uid="{00000000-0005-0000-0000-0000D45E0000}"/>
    <cellStyle name="Explanatory Text 3" xfId="26923" hidden="1" xr:uid="{00000000-0005-0000-0000-0000D55E0000}"/>
    <cellStyle name="Explanatory Text 3" xfId="26931" hidden="1" xr:uid="{00000000-0005-0000-0000-0000D65E0000}"/>
    <cellStyle name="Explanatory Text 3" xfId="26942" hidden="1" xr:uid="{00000000-0005-0000-0000-0000D75E0000}"/>
    <cellStyle name="Explanatory Text 3" xfId="26950" hidden="1" xr:uid="{00000000-0005-0000-0000-0000D85E0000}"/>
    <cellStyle name="Explanatory Text 3" xfId="26934" hidden="1" xr:uid="{00000000-0005-0000-0000-0000D95E0000}"/>
    <cellStyle name="Explanatory Text 3" xfId="26963" hidden="1" xr:uid="{00000000-0005-0000-0000-0000DA5E0000}"/>
    <cellStyle name="Explanatory Text 3" xfId="26971" hidden="1" xr:uid="{00000000-0005-0000-0000-0000DB5E0000}"/>
    <cellStyle name="Explanatory Text 3" xfId="26979" hidden="1" xr:uid="{00000000-0005-0000-0000-0000DC5E0000}"/>
    <cellStyle name="Explanatory Text 3" xfId="26981" hidden="1" xr:uid="{00000000-0005-0000-0000-0000DD5E0000}"/>
    <cellStyle name="Explanatory Text 3" xfId="26995" hidden="1" xr:uid="{00000000-0005-0000-0000-0000DE5E0000}"/>
    <cellStyle name="Explanatory Text 3" xfId="26169" hidden="1" xr:uid="{00000000-0005-0000-0000-0000DF5E0000}"/>
    <cellStyle name="Explanatory Text 3" xfId="27008" hidden="1" xr:uid="{00000000-0005-0000-0000-0000E05E0000}"/>
    <cellStyle name="Explanatory Text 3" xfId="27019" hidden="1" xr:uid="{00000000-0005-0000-0000-0000E15E0000}"/>
    <cellStyle name="Explanatory Text 3" xfId="27027" hidden="1" xr:uid="{00000000-0005-0000-0000-0000E25E0000}"/>
    <cellStyle name="Explanatory Text 3" xfId="27011" hidden="1" xr:uid="{00000000-0005-0000-0000-0000E35E0000}"/>
    <cellStyle name="Explanatory Text 3" xfId="27040" hidden="1" xr:uid="{00000000-0005-0000-0000-0000E45E0000}"/>
    <cellStyle name="Explanatory Text 3" xfId="27048" hidden="1" xr:uid="{00000000-0005-0000-0000-0000E55E0000}"/>
    <cellStyle name="Explanatory Text 3" xfId="27059" hidden="1" xr:uid="{00000000-0005-0000-0000-0000E65E0000}"/>
    <cellStyle name="Explanatory Text 3" xfId="27067" hidden="1" xr:uid="{00000000-0005-0000-0000-0000E75E0000}"/>
    <cellStyle name="Explanatory Text 3" xfId="27051" hidden="1" xr:uid="{00000000-0005-0000-0000-0000E85E0000}"/>
    <cellStyle name="Explanatory Text 3" xfId="27080" hidden="1" xr:uid="{00000000-0005-0000-0000-0000E95E0000}"/>
    <cellStyle name="Explanatory Text 3" xfId="27088" hidden="1" xr:uid="{00000000-0005-0000-0000-0000EA5E0000}"/>
    <cellStyle name="Explanatory Text 3" xfId="27096" hidden="1" xr:uid="{00000000-0005-0000-0000-0000EB5E0000}"/>
    <cellStyle name="Explanatory Text 3" xfId="27098" hidden="1" xr:uid="{00000000-0005-0000-0000-0000EC5E0000}"/>
    <cellStyle name="Explanatory Text 3" xfId="27112" hidden="1" xr:uid="{00000000-0005-0000-0000-0000ED5E0000}"/>
    <cellStyle name="Explanatory Text 3" xfId="26159" hidden="1" xr:uid="{00000000-0005-0000-0000-0000EE5E0000}"/>
    <cellStyle name="Explanatory Text 3" xfId="26165" hidden="1" xr:uid="{00000000-0005-0000-0000-0000EF5E0000}"/>
    <cellStyle name="Explanatory Text 3" xfId="27122" hidden="1" xr:uid="{00000000-0005-0000-0000-0000F05E0000}"/>
    <cellStyle name="Explanatory Text 3" xfId="27130" hidden="1" xr:uid="{00000000-0005-0000-0000-0000F15E0000}"/>
    <cellStyle name="Explanatory Text 3" xfId="27114" hidden="1" xr:uid="{00000000-0005-0000-0000-0000F25E0000}"/>
    <cellStyle name="Explanatory Text 3" xfId="27143" hidden="1" xr:uid="{00000000-0005-0000-0000-0000F35E0000}"/>
    <cellStyle name="Explanatory Text 3" xfId="27151" hidden="1" xr:uid="{00000000-0005-0000-0000-0000F45E0000}"/>
    <cellStyle name="Explanatory Text 3" xfId="27162" hidden="1" xr:uid="{00000000-0005-0000-0000-0000F55E0000}"/>
    <cellStyle name="Explanatory Text 3" xfId="27170" hidden="1" xr:uid="{00000000-0005-0000-0000-0000F65E0000}"/>
    <cellStyle name="Explanatory Text 3" xfId="27154" hidden="1" xr:uid="{00000000-0005-0000-0000-0000F75E0000}"/>
    <cellStyle name="Explanatory Text 3" xfId="27183" hidden="1" xr:uid="{00000000-0005-0000-0000-0000F85E0000}"/>
    <cellStyle name="Explanatory Text 3" xfId="27191" hidden="1" xr:uid="{00000000-0005-0000-0000-0000F95E0000}"/>
    <cellStyle name="Explanatory Text 3" xfId="27199" hidden="1" xr:uid="{00000000-0005-0000-0000-0000FA5E0000}"/>
    <cellStyle name="Explanatory Text 3" xfId="27201" hidden="1" xr:uid="{00000000-0005-0000-0000-0000FB5E0000}"/>
    <cellStyle name="Explanatory Text 3" xfId="27215" hidden="1" xr:uid="{00000000-0005-0000-0000-0000FC5E0000}"/>
    <cellStyle name="Explanatory Text 3" xfId="51523" hidden="1" xr:uid="{00000000-0005-0000-0000-0000FD5E0000}"/>
    <cellStyle name="Explanatory Text 3" xfId="51603" hidden="1" xr:uid="{00000000-0005-0000-0000-0000FE5E0000}"/>
    <cellStyle name="Explanatory Text 3" xfId="51631" hidden="1" xr:uid="{00000000-0005-0000-0000-0000FF5E0000}"/>
    <cellStyle name="Explanatory Text 3" xfId="51642" hidden="1" xr:uid="{00000000-0005-0000-0000-0000005F0000}"/>
    <cellStyle name="Explanatory Text 3" xfId="51650" hidden="1" xr:uid="{00000000-0005-0000-0000-0000015F0000}"/>
    <cellStyle name="Explanatory Text 3" xfId="51634" hidden="1" xr:uid="{00000000-0005-0000-0000-0000025F0000}"/>
    <cellStyle name="Explanatory Text 3" xfId="51665" hidden="1" xr:uid="{00000000-0005-0000-0000-0000035F0000}"/>
    <cellStyle name="Explanatory Text 3" xfId="51673" hidden="1" xr:uid="{00000000-0005-0000-0000-0000045F0000}"/>
    <cellStyle name="Explanatory Text 3" xfId="51684" hidden="1" xr:uid="{00000000-0005-0000-0000-0000055F0000}"/>
    <cellStyle name="Explanatory Text 3" xfId="51692" hidden="1" xr:uid="{00000000-0005-0000-0000-0000065F0000}"/>
    <cellStyle name="Explanatory Text 3" xfId="51676" hidden="1" xr:uid="{00000000-0005-0000-0000-0000075F0000}"/>
    <cellStyle name="Explanatory Text 3" xfId="51705" hidden="1" xr:uid="{00000000-0005-0000-0000-0000085F0000}"/>
    <cellStyle name="Explanatory Text 3" xfId="51714" hidden="1" xr:uid="{00000000-0005-0000-0000-0000095F0000}"/>
    <cellStyle name="Explanatory Text 3" xfId="51722" hidden="1" xr:uid="{00000000-0005-0000-0000-00000A5F0000}"/>
    <cellStyle name="Explanatory Text 3" xfId="51724" hidden="1" xr:uid="{00000000-0005-0000-0000-00000B5F0000}"/>
    <cellStyle name="Explanatory Text 3" xfId="51738" hidden="1" xr:uid="{00000000-0005-0000-0000-00000C5F0000}"/>
    <cellStyle name="Explanatory Text 3" xfId="51617" hidden="1" xr:uid="{00000000-0005-0000-0000-00000D5F0000}"/>
    <cellStyle name="Explanatory Text 3" xfId="51751" hidden="1" xr:uid="{00000000-0005-0000-0000-00000E5F0000}"/>
    <cellStyle name="Explanatory Text 3" xfId="51762" hidden="1" xr:uid="{00000000-0005-0000-0000-00000F5F0000}"/>
    <cellStyle name="Explanatory Text 3" xfId="51770" hidden="1" xr:uid="{00000000-0005-0000-0000-0000105F0000}"/>
    <cellStyle name="Explanatory Text 3" xfId="51754" hidden="1" xr:uid="{00000000-0005-0000-0000-0000115F0000}"/>
    <cellStyle name="Explanatory Text 3" xfId="51783" hidden="1" xr:uid="{00000000-0005-0000-0000-0000125F0000}"/>
    <cellStyle name="Explanatory Text 3" xfId="51791" hidden="1" xr:uid="{00000000-0005-0000-0000-0000135F0000}"/>
    <cellStyle name="Explanatory Text 3" xfId="51802" hidden="1" xr:uid="{00000000-0005-0000-0000-0000145F0000}"/>
    <cellStyle name="Explanatory Text 3" xfId="51810" hidden="1" xr:uid="{00000000-0005-0000-0000-0000155F0000}"/>
    <cellStyle name="Explanatory Text 3" xfId="51794" hidden="1" xr:uid="{00000000-0005-0000-0000-0000165F0000}"/>
    <cellStyle name="Explanatory Text 3" xfId="51823" hidden="1" xr:uid="{00000000-0005-0000-0000-0000175F0000}"/>
    <cellStyle name="Explanatory Text 3" xfId="51831" hidden="1" xr:uid="{00000000-0005-0000-0000-0000185F0000}"/>
    <cellStyle name="Explanatory Text 3" xfId="51839" hidden="1" xr:uid="{00000000-0005-0000-0000-0000195F0000}"/>
    <cellStyle name="Explanatory Text 3" xfId="51841" hidden="1" xr:uid="{00000000-0005-0000-0000-00001A5F0000}"/>
    <cellStyle name="Explanatory Text 3" xfId="51855" hidden="1" xr:uid="{00000000-0005-0000-0000-00001B5F0000}"/>
    <cellStyle name="Explanatory Text 3" xfId="51606" hidden="1" xr:uid="{00000000-0005-0000-0000-00001C5F0000}"/>
    <cellStyle name="Explanatory Text 3" xfId="51613" hidden="1" xr:uid="{00000000-0005-0000-0000-00001D5F0000}"/>
    <cellStyle name="Explanatory Text 3" xfId="51865" hidden="1" xr:uid="{00000000-0005-0000-0000-00001E5F0000}"/>
    <cellStyle name="Explanatory Text 3" xfId="51873" hidden="1" xr:uid="{00000000-0005-0000-0000-00001F5F0000}"/>
    <cellStyle name="Explanatory Text 3" xfId="51857" hidden="1" xr:uid="{00000000-0005-0000-0000-0000205F0000}"/>
    <cellStyle name="Explanatory Text 3" xfId="51886" hidden="1" xr:uid="{00000000-0005-0000-0000-0000215F0000}"/>
    <cellStyle name="Explanatory Text 3" xfId="51894" hidden="1" xr:uid="{00000000-0005-0000-0000-0000225F0000}"/>
    <cellStyle name="Explanatory Text 3" xfId="51905" hidden="1" xr:uid="{00000000-0005-0000-0000-0000235F0000}"/>
    <cellStyle name="Explanatory Text 3" xfId="51913" hidden="1" xr:uid="{00000000-0005-0000-0000-0000245F0000}"/>
    <cellStyle name="Explanatory Text 3" xfId="51897" hidden="1" xr:uid="{00000000-0005-0000-0000-0000255F0000}"/>
    <cellStyle name="Explanatory Text 3" xfId="51926" hidden="1" xr:uid="{00000000-0005-0000-0000-0000265F0000}"/>
    <cellStyle name="Explanatory Text 3" xfId="51934" hidden="1" xr:uid="{00000000-0005-0000-0000-0000275F0000}"/>
    <cellStyle name="Explanatory Text 3" xfId="51942" hidden="1" xr:uid="{00000000-0005-0000-0000-0000285F0000}"/>
    <cellStyle name="Explanatory Text 3" xfId="51944" hidden="1" xr:uid="{00000000-0005-0000-0000-0000295F0000}"/>
    <cellStyle name="Explanatory Text 3" xfId="51958" hidden="1" xr:uid="{00000000-0005-0000-0000-00002A5F0000}"/>
    <cellStyle name="Explanatory Text 3" xfId="51589" hidden="1" xr:uid="{00000000-0005-0000-0000-00002B5F0000}"/>
    <cellStyle name="Explanatory Text 3" xfId="51543" hidden="1" xr:uid="{00000000-0005-0000-0000-00002C5F0000}"/>
    <cellStyle name="Explanatory Text 3" xfId="51974" hidden="1" xr:uid="{00000000-0005-0000-0000-00002D5F0000}"/>
    <cellStyle name="Explanatory Text 3" xfId="51985" hidden="1" xr:uid="{00000000-0005-0000-0000-00002E5F0000}"/>
    <cellStyle name="Explanatory Text 3" xfId="51993" hidden="1" xr:uid="{00000000-0005-0000-0000-00002F5F0000}"/>
    <cellStyle name="Explanatory Text 3" xfId="51977" hidden="1" xr:uid="{00000000-0005-0000-0000-0000305F0000}"/>
    <cellStyle name="Explanatory Text 3" xfId="52007" hidden="1" xr:uid="{00000000-0005-0000-0000-0000315F0000}"/>
    <cellStyle name="Explanatory Text 3" xfId="52015" hidden="1" xr:uid="{00000000-0005-0000-0000-0000325F0000}"/>
    <cellStyle name="Explanatory Text 3" xfId="52026" hidden="1" xr:uid="{00000000-0005-0000-0000-0000335F0000}"/>
    <cellStyle name="Explanatory Text 3" xfId="52034" hidden="1" xr:uid="{00000000-0005-0000-0000-0000345F0000}"/>
    <cellStyle name="Explanatory Text 3" xfId="52018" hidden="1" xr:uid="{00000000-0005-0000-0000-0000355F0000}"/>
    <cellStyle name="Explanatory Text 3" xfId="52047" hidden="1" xr:uid="{00000000-0005-0000-0000-0000365F0000}"/>
    <cellStyle name="Explanatory Text 3" xfId="52055" hidden="1" xr:uid="{00000000-0005-0000-0000-0000375F0000}"/>
    <cellStyle name="Explanatory Text 3" xfId="52063" hidden="1" xr:uid="{00000000-0005-0000-0000-0000385F0000}"/>
    <cellStyle name="Explanatory Text 3" xfId="52065" hidden="1" xr:uid="{00000000-0005-0000-0000-0000395F0000}"/>
    <cellStyle name="Explanatory Text 3" xfId="52079" hidden="1" xr:uid="{00000000-0005-0000-0000-00003A5F0000}"/>
    <cellStyle name="Explanatory Text 3" xfId="51532" hidden="1" xr:uid="{00000000-0005-0000-0000-00003B5F0000}"/>
    <cellStyle name="Explanatory Text 3" xfId="52092" hidden="1" xr:uid="{00000000-0005-0000-0000-00003C5F0000}"/>
    <cellStyle name="Explanatory Text 3" xfId="52103" hidden="1" xr:uid="{00000000-0005-0000-0000-00003D5F0000}"/>
    <cellStyle name="Explanatory Text 3" xfId="52111" hidden="1" xr:uid="{00000000-0005-0000-0000-00003E5F0000}"/>
    <cellStyle name="Explanatory Text 3" xfId="52095" hidden="1" xr:uid="{00000000-0005-0000-0000-00003F5F0000}"/>
    <cellStyle name="Explanatory Text 3" xfId="52124" hidden="1" xr:uid="{00000000-0005-0000-0000-0000405F0000}"/>
    <cellStyle name="Explanatory Text 3" xfId="52132" hidden="1" xr:uid="{00000000-0005-0000-0000-0000415F0000}"/>
    <cellStyle name="Explanatory Text 3" xfId="52143" hidden="1" xr:uid="{00000000-0005-0000-0000-0000425F0000}"/>
    <cellStyle name="Explanatory Text 3" xfId="52151" hidden="1" xr:uid="{00000000-0005-0000-0000-0000435F0000}"/>
    <cellStyle name="Explanatory Text 3" xfId="52135" hidden="1" xr:uid="{00000000-0005-0000-0000-0000445F0000}"/>
    <cellStyle name="Explanatory Text 3" xfId="52164" hidden="1" xr:uid="{00000000-0005-0000-0000-0000455F0000}"/>
    <cellStyle name="Explanatory Text 3" xfId="52172" hidden="1" xr:uid="{00000000-0005-0000-0000-0000465F0000}"/>
    <cellStyle name="Explanatory Text 3" xfId="52180" hidden="1" xr:uid="{00000000-0005-0000-0000-0000475F0000}"/>
    <cellStyle name="Explanatory Text 3" xfId="52182" hidden="1" xr:uid="{00000000-0005-0000-0000-0000485F0000}"/>
    <cellStyle name="Explanatory Text 3" xfId="52196" hidden="1" xr:uid="{00000000-0005-0000-0000-0000495F0000}"/>
    <cellStyle name="Explanatory Text 3" xfId="51540" hidden="1" xr:uid="{00000000-0005-0000-0000-00004A5F0000}"/>
    <cellStyle name="Explanatory Text 3" xfId="51960" hidden="1" xr:uid="{00000000-0005-0000-0000-00004B5F0000}"/>
    <cellStyle name="Explanatory Text 3" xfId="52206" hidden="1" xr:uid="{00000000-0005-0000-0000-00004C5F0000}"/>
    <cellStyle name="Explanatory Text 3" xfId="52214" hidden="1" xr:uid="{00000000-0005-0000-0000-00004D5F0000}"/>
    <cellStyle name="Explanatory Text 3" xfId="52198" hidden="1" xr:uid="{00000000-0005-0000-0000-00004E5F0000}"/>
    <cellStyle name="Explanatory Text 3" xfId="52227" hidden="1" xr:uid="{00000000-0005-0000-0000-00004F5F0000}"/>
    <cellStyle name="Explanatory Text 3" xfId="52235" hidden="1" xr:uid="{00000000-0005-0000-0000-0000505F0000}"/>
    <cellStyle name="Explanatory Text 3" xfId="52246" hidden="1" xr:uid="{00000000-0005-0000-0000-0000515F0000}"/>
    <cellStyle name="Explanatory Text 3" xfId="52254" hidden="1" xr:uid="{00000000-0005-0000-0000-0000525F0000}"/>
    <cellStyle name="Explanatory Text 3" xfId="52238" hidden="1" xr:uid="{00000000-0005-0000-0000-0000535F0000}"/>
    <cellStyle name="Explanatory Text 3" xfId="52267" hidden="1" xr:uid="{00000000-0005-0000-0000-0000545F0000}"/>
    <cellStyle name="Explanatory Text 3" xfId="52275" hidden="1" xr:uid="{00000000-0005-0000-0000-0000555F0000}"/>
    <cellStyle name="Explanatory Text 3" xfId="52283" hidden="1" xr:uid="{00000000-0005-0000-0000-0000565F0000}"/>
    <cellStyle name="Explanatory Text 3" xfId="52285" hidden="1" xr:uid="{00000000-0005-0000-0000-0000575F0000}"/>
    <cellStyle name="Explanatory Text 3" xfId="52299" hidden="1" xr:uid="{00000000-0005-0000-0000-0000585F0000}"/>
    <cellStyle name="Explanatory Text 3" xfId="51556" hidden="1" xr:uid="{00000000-0005-0000-0000-0000595F0000}"/>
    <cellStyle name="Explanatory Text 3" xfId="51562" hidden="1" xr:uid="{00000000-0005-0000-0000-00005A5F0000}"/>
    <cellStyle name="Explanatory Text 3" xfId="51585" hidden="1" xr:uid="{00000000-0005-0000-0000-00005B5F0000}"/>
    <cellStyle name="Explanatory Text 3" xfId="52307" hidden="1" xr:uid="{00000000-0005-0000-0000-00005C5F0000}"/>
    <cellStyle name="Explanatory Text 3" xfId="52315" hidden="1" xr:uid="{00000000-0005-0000-0000-00005D5F0000}"/>
    <cellStyle name="Explanatory Text 3" xfId="51512" hidden="1" xr:uid="{00000000-0005-0000-0000-00005E5F0000}"/>
    <cellStyle name="Explanatory Text 3" xfId="52328" hidden="1" xr:uid="{00000000-0005-0000-0000-00005F5F0000}"/>
    <cellStyle name="Explanatory Text 3" xfId="52336" hidden="1" xr:uid="{00000000-0005-0000-0000-0000605F0000}"/>
    <cellStyle name="Explanatory Text 3" xfId="52347" hidden="1" xr:uid="{00000000-0005-0000-0000-0000615F0000}"/>
    <cellStyle name="Explanatory Text 3" xfId="52355" hidden="1" xr:uid="{00000000-0005-0000-0000-0000625F0000}"/>
    <cellStyle name="Explanatory Text 3" xfId="52339" hidden="1" xr:uid="{00000000-0005-0000-0000-0000635F0000}"/>
    <cellStyle name="Explanatory Text 3" xfId="52368" hidden="1" xr:uid="{00000000-0005-0000-0000-0000645F0000}"/>
    <cellStyle name="Explanatory Text 3" xfId="52376" hidden="1" xr:uid="{00000000-0005-0000-0000-0000655F0000}"/>
    <cellStyle name="Explanatory Text 3" xfId="52384" hidden="1" xr:uid="{00000000-0005-0000-0000-0000665F0000}"/>
    <cellStyle name="Explanatory Text 3" xfId="52386" hidden="1" xr:uid="{00000000-0005-0000-0000-0000675F0000}"/>
    <cellStyle name="Explanatory Text 3" xfId="52400" hidden="1" xr:uid="{00000000-0005-0000-0000-0000685F0000}"/>
    <cellStyle name="Explanatory Text 3" xfId="51575" hidden="1" xr:uid="{00000000-0005-0000-0000-0000695F0000}"/>
    <cellStyle name="Explanatory Text 3" xfId="52413" hidden="1" xr:uid="{00000000-0005-0000-0000-00006A5F0000}"/>
    <cellStyle name="Explanatory Text 3" xfId="52424" hidden="1" xr:uid="{00000000-0005-0000-0000-00006B5F0000}"/>
    <cellStyle name="Explanatory Text 3" xfId="52432" hidden="1" xr:uid="{00000000-0005-0000-0000-00006C5F0000}"/>
    <cellStyle name="Explanatory Text 3" xfId="52416" hidden="1" xr:uid="{00000000-0005-0000-0000-00006D5F0000}"/>
    <cellStyle name="Explanatory Text 3" xfId="52445" hidden="1" xr:uid="{00000000-0005-0000-0000-00006E5F0000}"/>
    <cellStyle name="Explanatory Text 3" xfId="52453" hidden="1" xr:uid="{00000000-0005-0000-0000-00006F5F0000}"/>
    <cellStyle name="Explanatory Text 3" xfId="52464" hidden="1" xr:uid="{00000000-0005-0000-0000-0000705F0000}"/>
    <cellStyle name="Explanatory Text 3" xfId="52472" hidden="1" xr:uid="{00000000-0005-0000-0000-0000715F0000}"/>
    <cellStyle name="Explanatory Text 3" xfId="52456" hidden="1" xr:uid="{00000000-0005-0000-0000-0000725F0000}"/>
    <cellStyle name="Explanatory Text 3" xfId="52485" hidden="1" xr:uid="{00000000-0005-0000-0000-0000735F0000}"/>
    <cellStyle name="Explanatory Text 3" xfId="52493" hidden="1" xr:uid="{00000000-0005-0000-0000-0000745F0000}"/>
    <cellStyle name="Explanatory Text 3" xfId="52501" hidden="1" xr:uid="{00000000-0005-0000-0000-0000755F0000}"/>
    <cellStyle name="Explanatory Text 3" xfId="52503" hidden="1" xr:uid="{00000000-0005-0000-0000-0000765F0000}"/>
    <cellStyle name="Explanatory Text 3" xfId="52517" hidden="1" xr:uid="{00000000-0005-0000-0000-0000775F0000}"/>
    <cellStyle name="Explanatory Text 3" xfId="51565" hidden="1" xr:uid="{00000000-0005-0000-0000-0000785F0000}"/>
    <cellStyle name="Explanatory Text 3" xfId="51571" hidden="1" xr:uid="{00000000-0005-0000-0000-0000795F0000}"/>
    <cellStyle name="Explanatory Text 3" xfId="52527" hidden="1" xr:uid="{00000000-0005-0000-0000-00007A5F0000}"/>
    <cellStyle name="Explanatory Text 3" xfId="52535" hidden="1" xr:uid="{00000000-0005-0000-0000-00007B5F0000}"/>
    <cellStyle name="Explanatory Text 3" xfId="52519" hidden="1" xr:uid="{00000000-0005-0000-0000-00007C5F0000}"/>
    <cellStyle name="Explanatory Text 3" xfId="52548" hidden="1" xr:uid="{00000000-0005-0000-0000-00007D5F0000}"/>
    <cellStyle name="Explanatory Text 3" xfId="52556" hidden="1" xr:uid="{00000000-0005-0000-0000-00007E5F0000}"/>
    <cellStyle name="Explanatory Text 3" xfId="52567" hidden="1" xr:uid="{00000000-0005-0000-0000-00007F5F0000}"/>
    <cellStyle name="Explanatory Text 3" xfId="52575" hidden="1" xr:uid="{00000000-0005-0000-0000-0000805F0000}"/>
    <cellStyle name="Explanatory Text 3" xfId="52559" hidden="1" xr:uid="{00000000-0005-0000-0000-0000815F0000}"/>
    <cellStyle name="Explanatory Text 3" xfId="52588" hidden="1" xr:uid="{00000000-0005-0000-0000-0000825F0000}"/>
    <cellStyle name="Explanatory Text 3" xfId="52596" hidden="1" xr:uid="{00000000-0005-0000-0000-0000835F0000}"/>
    <cellStyle name="Explanatory Text 3" xfId="52604" hidden="1" xr:uid="{00000000-0005-0000-0000-0000845F0000}"/>
    <cellStyle name="Explanatory Text 3" xfId="52606" hidden="1" xr:uid="{00000000-0005-0000-0000-0000855F0000}"/>
    <cellStyle name="Explanatory Text 3" xfId="52620" hidden="1" xr:uid="{00000000-0005-0000-0000-0000865F0000}"/>
    <cellStyle name="Explanatory Text 3" xfId="27223" hidden="1" xr:uid="{00000000-0005-0000-0000-0000875F0000}"/>
    <cellStyle name="Explanatory Text 3" xfId="27231" hidden="1" xr:uid="{00000000-0005-0000-0000-0000885F0000}"/>
    <cellStyle name="Explanatory Text 3" xfId="27242" hidden="1" xr:uid="{00000000-0005-0000-0000-0000895F0000}"/>
    <cellStyle name="Explanatory Text 3" xfId="27250" hidden="1" xr:uid="{00000000-0005-0000-0000-00008A5F0000}"/>
    <cellStyle name="Explanatory Text 3" xfId="27234" hidden="1" xr:uid="{00000000-0005-0000-0000-00008B5F0000}"/>
    <cellStyle name="Explanatory Text 3" xfId="27264" hidden="1" xr:uid="{00000000-0005-0000-0000-00008C5F0000}"/>
    <cellStyle name="Explanatory Text 3" xfId="27272" hidden="1" xr:uid="{00000000-0005-0000-0000-00008D5F0000}"/>
    <cellStyle name="Explanatory Text 3" xfId="27283" hidden="1" xr:uid="{00000000-0005-0000-0000-00008E5F0000}"/>
    <cellStyle name="Explanatory Text 3" xfId="27291" hidden="1" xr:uid="{00000000-0005-0000-0000-00008F5F0000}"/>
    <cellStyle name="Explanatory Text 3" xfId="27275" hidden="1" xr:uid="{00000000-0005-0000-0000-0000905F0000}"/>
    <cellStyle name="Explanatory Text 3" xfId="27304" hidden="1" xr:uid="{00000000-0005-0000-0000-0000915F0000}"/>
    <cellStyle name="Explanatory Text 3" xfId="27313" hidden="1" xr:uid="{00000000-0005-0000-0000-0000925F0000}"/>
    <cellStyle name="Explanatory Text 3" xfId="27321" hidden="1" xr:uid="{00000000-0005-0000-0000-0000935F0000}"/>
    <cellStyle name="Explanatory Text 3" xfId="27323" hidden="1" xr:uid="{00000000-0005-0000-0000-0000945F0000}"/>
    <cellStyle name="Explanatory Text 3" xfId="27337" hidden="1" xr:uid="{00000000-0005-0000-0000-0000955F0000}"/>
    <cellStyle name="Explanatory Text 3" xfId="27345" hidden="1" xr:uid="{00000000-0005-0000-0000-0000965F0000}"/>
    <cellStyle name="Explanatory Text 3" xfId="27361" hidden="1" xr:uid="{00000000-0005-0000-0000-0000975F0000}"/>
    <cellStyle name="Explanatory Text 3" xfId="27372" hidden="1" xr:uid="{00000000-0005-0000-0000-0000985F0000}"/>
    <cellStyle name="Explanatory Text 3" xfId="27380" hidden="1" xr:uid="{00000000-0005-0000-0000-0000995F0000}"/>
    <cellStyle name="Explanatory Text 3" xfId="27364" hidden="1" xr:uid="{00000000-0005-0000-0000-00009A5F0000}"/>
    <cellStyle name="Explanatory Text 3" xfId="27394" hidden="1" xr:uid="{00000000-0005-0000-0000-00009B5F0000}"/>
    <cellStyle name="Explanatory Text 3" xfId="27402" hidden="1" xr:uid="{00000000-0005-0000-0000-00009C5F0000}"/>
    <cellStyle name="Explanatory Text 3" xfId="27413" hidden="1" xr:uid="{00000000-0005-0000-0000-00009D5F0000}"/>
    <cellStyle name="Explanatory Text 3" xfId="27421" hidden="1" xr:uid="{00000000-0005-0000-0000-00009E5F0000}"/>
    <cellStyle name="Explanatory Text 3" xfId="27405" hidden="1" xr:uid="{00000000-0005-0000-0000-00009F5F0000}"/>
    <cellStyle name="Explanatory Text 3" xfId="27434" hidden="1" xr:uid="{00000000-0005-0000-0000-0000A05F0000}"/>
    <cellStyle name="Explanatory Text 3" xfId="27443" hidden="1" xr:uid="{00000000-0005-0000-0000-0000A15F0000}"/>
    <cellStyle name="Explanatory Text 3" xfId="27451" hidden="1" xr:uid="{00000000-0005-0000-0000-0000A25F0000}"/>
    <cellStyle name="Explanatory Text 3" xfId="27453" hidden="1" xr:uid="{00000000-0005-0000-0000-0000A35F0000}"/>
    <cellStyle name="Explanatory Text 3" xfId="27467" hidden="1" xr:uid="{00000000-0005-0000-0000-0000A45F0000}"/>
    <cellStyle name="Explanatory Text 3" xfId="27475" hidden="1" xr:uid="{00000000-0005-0000-0000-0000A55F0000}"/>
    <cellStyle name="Explanatory Text 3" xfId="27348" hidden="1" xr:uid="{00000000-0005-0000-0000-0000A65F0000}"/>
    <cellStyle name="Explanatory Text 3" xfId="27483" hidden="1" xr:uid="{00000000-0005-0000-0000-0000A75F0000}"/>
    <cellStyle name="Explanatory Text 3" xfId="27494" hidden="1" xr:uid="{00000000-0005-0000-0000-0000A85F0000}"/>
    <cellStyle name="Explanatory Text 3" xfId="27502" hidden="1" xr:uid="{00000000-0005-0000-0000-0000A95F0000}"/>
    <cellStyle name="Explanatory Text 3" xfId="27486" hidden="1" xr:uid="{00000000-0005-0000-0000-0000AA5F0000}"/>
    <cellStyle name="Explanatory Text 3" xfId="27515" hidden="1" xr:uid="{00000000-0005-0000-0000-0000AB5F0000}"/>
    <cellStyle name="Explanatory Text 3" xfId="27523" hidden="1" xr:uid="{00000000-0005-0000-0000-0000AC5F0000}"/>
    <cellStyle name="Explanatory Text 3" xfId="27534" hidden="1" xr:uid="{00000000-0005-0000-0000-0000AD5F0000}"/>
    <cellStyle name="Explanatory Text 3" xfId="27542" hidden="1" xr:uid="{00000000-0005-0000-0000-0000AE5F0000}"/>
    <cellStyle name="Explanatory Text 3" xfId="27526" hidden="1" xr:uid="{00000000-0005-0000-0000-0000AF5F0000}"/>
    <cellStyle name="Explanatory Text 3" xfId="27555" hidden="1" xr:uid="{00000000-0005-0000-0000-0000B05F0000}"/>
    <cellStyle name="Explanatory Text 3" xfId="27563" hidden="1" xr:uid="{00000000-0005-0000-0000-0000B15F0000}"/>
    <cellStyle name="Explanatory Text 3" xfId="27571" hidden="1" xr:uid="{00000000-0005-0000-0000-0000B25F0000}"/>
    <cellStyle name="Explanatory Text 3" xfId="27573" hidden="1" xr:uid="{00000000-0005-0000-0000-0000B35F0000}"/>
    <cellStyle name="Explanatory Text 3" xfId="27587" hidden="1" xr:uid="{00000000-0005-0000-0000-0000B45F0000}"/>
    <cellStyle name="Explanatory Text 3" xfId="27595" hidden="1" xr:uid="{00000000-0005-0000-0000-0000B55F0000}"/>
    <cellStyle name="Explanatory Text 3" xfId="27603" hidden="1" xr:uid="{00000000-0005-0000-0000-0000B65F0000}"/>
    <cellStyle name="Explanatory Text 3" xfId="27611" hidden="1" xr:uid="{00000000-0005-0000-0000-0000B75F0000}"/>
    <cellStyle name="Explanatory Text 3" xfId="27622" hidden="1" xr:uid="{00000000-0005-0000-0000-0000B85F0000}"/>
    <cellStyle name="Explanatory Text 3" xfId="27630" hidden="1" xr:uid="{00000000-0005-0000-0000-0000B95F0000}"/>
    <cellStyle name="Explanatory Text 3" xfId="27614" hidden="1" xr:uid="{00000000-0005-0000-0000-0000BA5F0000}"/>
    <cellStyle name="Explanatory Text 3" xfId="27644" hidden="1" xr:uid="{00000000-0005-0000-0000-0000BB5F0000}"/>
    <cellStyle name="Explanatory Text 3" xfId="27652" hidden="1" xr:uid="{00000000-0005-0000-0000-0000BC5F0000}"/>
    <cellStyle name="Explanatory Text 3" xfId="27663" hidden="1" xr:uid="{00000000-0005-0000-0000-0000BD5F0000}"/>
    <cellStyle name="Explanatory Text 3" xfId="27671" hidden="1" xr:uid="{00000000-0005-0000-0000-0000BE5F0000}"/>
    <cellStyle name="Explanatory Text 3" xfId="27655" hidden="1" xr:uid="{00000000-0005-0000-0000-0000BF5F0000}"/>
    <cellStyle name="Explanatory Text 3" xfId="27684" hidden="1" xr:uid="{00000000-0005-0000-0000-0000C05F0000}"/>
    <cellStyle name="Explanatory Text 3" xfId="27693" hidden="1" xr:uid="{00000000-0005-0000-0000-0000C15F0000}"/>
    <cellStyle name="Explanatory Text 3" xfId="27701" hidden="1" xr:uid="{00000000-0005-0000-0000-0000C25F0000}"/>
    <cellStyle name="Explanatory Text 3" xfId="27703" hidden="1" xr:uid="{00000000-0005-0000-0000-0000C35F0000}"/>
    <cellStyle name="Explanatory Text 3" xfId="27717" hidden="1" xr:uid="{00000000-0005-0000-0000-0000C45F0000}"/>
    <cellStyle name="Explanatory Text 3" xfId="27725" hidden="1" xr:uid="{00000000-0005-0000-0000-0000C55F0000}"/>
    <cellStyle name="Explanatory Text 3" xfId="27733" hidden="1" xr:uid="{00000000-0005-0000-0000-0000C65F0000}"/>
    <cellStyle name="Explanatory Text 3" xfId="27741" hidden="1" xr:uid="{00000000-0005-0000-0000-0000C75F0000}"/>
    <cellStyle name="Explanatory Text 3" xfId="27752" hidden="1" xr:uid="{00000000-0005-0000-0000-0000C85F0000}"/>
    <cellStyle name="Explanatory Text 3" xfId="27760" hidden="1" xr:uid="{00000000-0005-0000-0000-0000C95F0000}"/>
    <cellStyle name="Explanatory Text 3" xfId="27744" hidden="1" xr:uid="{00000000-0005-0000-0000-0000CA5F0000}"/>
    <cellStyle name="Explanatory Text 3" xfId="27774" hidden="1" xr:uid="{00000000-0005-0000-0000-0000CB5F0000}"/>
    <cellStyle name="Explanatory Text 3" xfId="27782" hidden="1" xr:uid="{00000000-0005-0000-0000-0000CC5F0000}"/>
    <cellStyle name="Explanatory Text 3" xfId="27793" hidden="1" xr:uid="{00000000-0005-0000-0000-0000CD5F0000}"/>
    <cellStyle name="Explanatory Text 3" xfId="27801" hidden="1" xr:uid="{00000000-0005-0000-0000-0000CE5F0000}"/>
    <cellStyle name="Explanatory Text 3" xfId="27785" hidden="1" xr:uid="{00000000-0005-0000-0000-0000CF5F0000}"/>
    <cellStyle name="Explanatory Text 3" xfId="27814" hidden="1" xr:uid="{00000000-0005-0000-0000-0000D05F0000}"/>
    <cellStyle name="Explanatory Text 3" xfId="27823" hidden="1" xr:uid="{00000000-0005-0000-0000-0000D15F0000}"/>
    <cellStyle name="Explanatory Text 3" xfId="27831" hidden="1" xr:uid="{00000000-0005-0000-0000-0000D25F0000}"/>
    <cellStyle name="Explanatory Text 3" xfId="27833" hidden="1" xr:uid="{00000000-0005-0000-0000-0000D35F0000}"/>
    <cellStyle name="Explanatory Text 3" xfId="27847" hidden="1" xr:uid="{00000000-0005-0000-0000-0000D45F0000}"/>
    <cellStyle name="Explanatory Text 3" xfId="27855" hidden="1" xr:uid="{00000000-0005-0000-0000-0000D55F0000}"/>
    <cellStyle name="Explanatory Text 3" xfId="27868" hidden="1" xr:uid="{00000000-0005-0000-0000-0000D65F0000}"/>
    <cellStyle name="Explanatory Text 3" xfId="27924" hidden="1" xr:uid="{00000000-0005-0000-0000-0000D75F0000}"/>
    <cellStyle name="Explanatory Text 3" xfId="27952" hidden="1" xr:uid="{00000000-0005-0000-0000-0000D85F0000}"/>
    <cellStyle name="Explanatory Text 3" xfId="27963" hidden="1" xr:uid="{00000000-0005-0000-0000-0000D95F0000}"/>
    <cellStyle name="Explanatory Text 3" xfId="27971" hidden="1" xr:uid="{00000000-0005-0000-0000-0000DA5F0000}"/>
    <cellStyle name="Explanatory Text 3" xfId="27955" hidden="1" xr:uid="{00000000-0005-0000-0000-0000DB5F0000}"/>
    <cellStyle name="Explanatory Text 3" xfId="27986" hidden="1" xr:uid="{00000000-0005-0000-0000-0000DC5F0000}"/>
    <cellStyle name="Explanatory Text 3" xfId="27994" hidden="1" xr:uid="{00000000-0005-0000-0000-0000DD5F0000}"/>
    <cellStyle name="Explanatory Text 3" xfId="28005" hidden="1" xr:uid="{00000000-0005-0000-0000-0000DE5F0000}"/>
    <cellStyle name="Explanatory Text 3" xfId="28013" hidden="1" xr:uid="{00000000-0005-0000-0000-0000DF5F0000}"/>
    <cellStyle name="Explanatory Text 3" xfId="27997" hidden="1" xr:uid="{00000000-0005-0000-0000-0000E05F0000}"/>
    <cellStyle name="Explanatory Text 3" xfId="28027" hidden="1" xr:uid="{00000000-0005-0000-0000-0000E15F0000}"/>
    <cellStyle name="Explanatory Text 3" xfId="28036" hidden="1" xr:uid="{00000000-0005-0000-0000-0000E25F0000}"/>
    <cellStyle name="Explanatory Text 3" xfId="28044" hidden="1" xr:uid="{00000000-0005-0000-0000-0000E35F0000}"/>
    <cellStyle name="Explanatory Text 3" xfId="28046" hidden="1" xr:uid="{00000000-0005-0000-0000-0000E45F0000}"/>
    <cellStyle name="Explanatory Text 3" xfId="28062" hidden="1" xr:uid="{00000000-0005-0000-0000-0000E55F0000}"/>
    <cellStyle name="Explanatory Text 3" xfId="27938" hidden="1" xr:uid="{00000000-0005-0000-0000-0000E65F0000}"/>
    <cellStyle name="Explanatory Text 3" xfId="28076" hidden="1" xr:uid="{00000000-0005-0000-0000-0000E75F0000}"/>
    <cellStyle name="Explanatory Text 3" xfId="28087" hidden="1" xr:uid="{00000000-0005-0000-0000-0000E85F0000}"/>
    <cellStyle name="Explanatory Text 3" xfId="28095" hidden="1" xr:uid="{00000000-0005-0000-0000-0000E95F0000}"/>
    <cellStyle name="Explanatory Text 3" xfId="28079" hidden="1" xr:uid="{00000000-0005-0000-0000-0000EA5F0000}"/>
    <cellStyle name="Explanatory Text 3" xfId="28108" hidden="1" xr:uid="{00000000-0005-0000-0000-0000EB5F0000}"/>
    <cellStyle name="Explanatory Text 3" xfId="28116" hidden="1" xr:uid="{00000000-0005-0000-0000-0000EC5F0000}"/>
    <cellStyle name="Explanatory Text 3" xfId="28127" hidden="1" xr:uid="{00000000-0005-0000-0000-0000ED5F0000}"/>
    <cellStyle name="Explanatory Text 3" xfId="28135" hidden="1" xr:uid="{00000000-0005-0000-0000-0000EE5F0000}"/>
    <cellStyle name="Explanatory Text 3" xfId="28119" hidden="1" xr:uid="{00000000-0005-0000-0000-0000EF5F0000}"/>
    <cellStyle name="Explanatory Text 3" xfId="28148" hidden="1" xr:uid="{00000000-0005-0000-0000-0000F05F0000}"/>
    <cellStyle name="Explanatory Text 3" xfId="28156" hidden="1" xr:uid="{00000000-0005-0000-0000-0000F15F0000}"/>
    <cellStyle name="Explanatory Text 3" xfId="28164" hidden="1" xr:uid="{00000000-0005-0000-0000-0000F25F0000}"/>
    <cellStyle name="Explanatory Text 3" xfId="28166" hidden="1" xr:uid="{00000000-0005-0000-0000-0000F35F0000}"/>
    <cellStyle name="Explanatory Text 3" xfId="28180" hidden="1" xr:uid="{00000000-0005-0000-0000-0000F45F0000}"/>
    <cellStyle name="Explanatory Text 3" xfId="27927" hidden="1" xr:uid="{00000000-0005-0000-0000-0000F55F0000}"/>
    <cellStyle name="Explanatory Text 3" xfId="27934" hidden="1" xr:uid="{00000000-0005-0000-0000-0000F65F0000}"/>
    <cellStyle name="Explanatory Text 3" xfId="28190" hidden="1" xr:uid="{00000000-0005-0000-0000-0000F75F0000}"/>
    <cellStyle name="Explanatory Text 3" xfId="28198" hidden="1" xr:uid="{00000000-0005-0000-0000-0000F85F0000}"/>
    <cellStyle name="Explanatory Text 3" xfId="28182" hidden="1" xr:uid="{00000000-0005-0000-0000-0000F95F0000}"/>
    <cellStyle name="Explanatory Text 3" xfId="28211" hidden="1" xr:uid="{00000000-0005-0000-0000-0000FA5F0000}"/>
    <cellStyle name="Explanatory Text 3" xfId="28219" hidden="1" xr:uid="{00000000-0005-0000-0000-0000FB5F0000}"/>
    <cellStyle name="Explanatory Text 3" xfId="28230" hidden="1" xr:uid="{00000000-0005-0000-0000-0000FC5F0000}"/>
    <cellStyle name="Explanatory Text 3" xfId="28238" hidden="1" xr:uid="{00000000-0005-0000-0000-0000FD5F0000}"/>
    <cellStyle name="Explanatory Text 3" xfId="28222" hidden="1" xr:uid="{00000000-0005-0000-0000-0000FE5F0000}"/>
    <cellStyle name="Explanatory Text 3" xfId="28251" hidden="1" xr:uid="{00000000-0005-0000-0000-0000FF5F0000}"/>
    <cellStyle name="Explanatory Text 3" xfId="28259" hidden="1" xr:uid="{00000000-0005-0000-0000-000000600000}"/>
    <cellStyle name="Explanatory Text 3" xfId="28267" hidden="1" xr:uid="{00000000-0005-0000-0000-000001600000}"/>
    <cellStyle name="Explanatory Text 3" xfId="28269" hidden="1" xr:uid="{00000000-0005-0000-0000-000002600000}"/>
    <cellStyle name="Explanatory Text 3" xfId="28283" hidden="1" xr:uid="{00000000-0005-0000-0000-000003600000}"/>
    <cellStyle name="Explanatory Text 3" xfId="27860" hidden="1" xr:uid="{00000000-0005-0000-0000-000004600000}"/>
    <cellStyle name="Explanatory Text 3" xfId="28310" hidden="1" xr:uid="{00000000-0005-0000-0000-000005600000}"/>
    <cellStyle name="Explanatory Text 3" xfId="28338" hidden="1" xr:uid="{00000000-0005-0000-0000-000006600000}"/>
    <cellStyle name="Explanatory Text 3" xfId="28349" hidden="1" xr:uid="{00000000-0005-0000-0000-000007600000}"/>
    <cellStyle name="Explanatory Text 3" xfId="28357" hidden="1" xr:uid="{00000000-0005-0000-0000-000008600000}"/>
    <cellStyle name="Explanatory Text 3" xfId="28341" hidden="1" xr:uid="{00000000-0005-0000-0000-000009600000}"/>
    <cellStyle name="Explanatory Text 3" xfId="28371" hidden="1" xr:uid="{00000000-0005-0000-0000-00000A600000}"/>
    <cellStyle name="Explanatory Text 3" xfId="28379" hidden="1" xr:uid="{00000000-0005-0000-0000-00000B600000}"/>
    <cellStyle name="Explanatory Text 3" xfId="28390" hidden="1" xr:uid="{00000000-0005-0000-0000-00000C600000}"/>
    <cellStyle name="Explanatory Text 3" xfId="28398" hidden="1" xr:uid="{00000000-0005-0000-0000-00000D600000}"/>
    <cellStyle name="Explanatory Text 3" xfId="28382" hidden="1" xr:uid="{00000000-0005-0000-0000-00000E600000}"/>
    <cellStyle name="Explanatory Text 3" xfId="28411" hidden="1" xr:uid="{00000000-0005-0000-0000-00000F600000}"/>
    <cellStyle name="Explanatory Text 3" xfId="28420" hidden="1" xr:uid="{00000000-0005-0000-0000-000010600000}"/>
    <cellStyle name="Explanatory Text 3" xfId="28428" hidden="1" xr:uid="{00000000-0005-0000-0000-000011600000}"/>
    <cellStyle name="Explanatory Text 3" xfId="28430" hidden="1" xr:uid="{00000000-0005-0000-0000-000012600000}"/>
    <cellStyle name="Explanatory Text 3" xfId="28444" hidden="1" xr:uid="{00000000-0005-0000-0000-000013600000}"/>
    <cellStyle name="Explanatory Text 3" xfId="28324" hidden="1" xr:uid="{00000000-0005-0000-0000-000014600000}"/>
    <cellStyle name="Explanatory Text 3" xfId="28457" hidden="1" xr:uid="{00000000-0005-0000-0000-000015600000}"/>
    <cellStyle name="Explanatory Text 3" xfId="28468" hidden="1" xr:uid="{00000000-0005-0000-0000-000016600000}"/>
    <cellStyle name="Explanatory Text 3" xfId="28476" hidden="1" xr:uid="{00000000-0005-0000-0000-000017600000}"/>
    <cellStyle name="Explanatory Text 3" xfId="28460" hidden="1" xr:uid="{00000000-0005-0000-0000-000018600000}"/>
    <cellStyle name="Explanatory Text 3" xfId="28489" hidden="1" xr:uid="{00000000-0005-0000-0000-000019600000}"/>
    <cellStyle name="Explanatory Text 3" xfId="28497" hidden="1" xr:uid="{00000000-0005-0000-0000-00001A600000}"/>
    <cellStyle name="Explanatory Text 3" xfId="28508" hidden="1" xr:uid="{00000000-0005-0000-0000-00001B600000}"/>
    <cellStyle name="Explanatory Text 3" xfId="28516" hidden="1" xr:uid="{00000000-0005-0000-0000-00001C600000}"/>
    <cellStyle name="Explanatory Text 3" xfId="28500" hidden="1" xr:uid="{00000000-0005-0000-0000-00001D600000}"/>
    <cellStyle name="Explanatory Text 3" xfId="28529" hidden="1" xr:uid="{00000000-0005-0000-0000-00001E600000}"/>
    <cellStyle name="Explanatory Text 3" xfId="28537" hidden="1" xr:uid="{00000000-0005-0000-0000-00001F600000}"/>
    <cellStyle name="Explanatory Text 3" xfId="28545" hidden="1" xr:uid="{00000000-0005-0000-0000-000020600000}"/>
    <cellStyle name="Explanatory Text 3" xfId="28547" hidden="1" xr:uid="{00000000-0005-0000-0000-000021600000}"/>
    <cellStyle name="Explanatory Text 3" xfId="28561" hidden="1" xr:uid="{00000000-0005-0000-0000-000022600000}"/>
    <cellStyle name="Explanatory Text 3" xfId="28313" hidden="1" xr:uid="{00000000-0005-0000-0000-000023600000}"/>
    <cellStyle name="Explanatory Text 3" xfId="28320" hidden="1" xr:uid="{00000000-0005-0000-0000-000024600000}"/>
    <cellStyle name="Explanatory Text 3" xfId="28571" hidden="1" xr:uid="{00000000-0005-0000-0000-000025600000}"/>
    <cellStyle name="Explanatory Text 3" xfId="28579" hidden="1" xr:uid="{00000000-0005-0000-0000-000026600000}"/>
    <cellStyle name="Explanatory Text 3" xfId="28563" hidden="1" xr:uid="{00000000-0005-0000-0000-000027600000}"/>
    <cellStyle name="Explanatory Text 3" xfId="28592" hidden="1" xr:uid="{00000000-0005-0000-0000-000028600000}"/>
    <cellStyle name="Explanatory Text 3" xfId="28600" hidden="1" xr:uid="{00000000-0005-0000-0000-000029600000}"/>
    <cellStyle name="Explanatory Text 3" xfId="28611" hidden="1" xr:uid="{00000000-0005-0000-0000-00002A600000}"/>
    <cellStyle name="Explanatory Text 3" xfId="28619" hidden="1" xr:uid="{00000000-0005-0000-0000-00002B600000}"/>
    <cellStyle name="Explanatory Text 3" xfId="28603" hidden="1" xr:uid="{00000000-0005-0000-0000-00002C600000}"/>
    <cellStyle name="Explanatory Text 3" xfId="28632" hidden="1" xr:uid="{00000000-0005-0000-0000-00002D600000}"/>
    <cellStyle name="Explanatory Text 3" xfId="28640" hidden="1" xr:uid="{00000000-0005-0000-0000-00002E600000}"/>
    <cellStyle name="Explanatory Text 3" xfId="28648" hidden="1" xr:uid="{00000000-0005-0000-0000-00002F600000}"/>
    <cellStyle name="Explanatory Text 3" xfId="28650" hidden="1" xr:uid="{00000000-0005-0000-0000-000030600000}"/>
    <cellStyle name="Explanatory Text 3" xfId="28664" hidden="1" xr:uid="{00000000-0005-0000-0000-000031600000}"/>
    <cellStyle name="Explanatory Text 3" xfId="28297" hidden="1" xr:uid="{00000000-0005-0000-0000-000032600000}"/>
    <cellStyle name="Explanatory Text 3" xfId="27882" hidden="1" xr:uid="{00000000-0005-0000-0000-000033600000}"/>
    <cellStyle name="Explanatory Text 3" xfId="27903" hidden="1" xr:uid="{00000000-0005-0000-0000-000034600000}"/>
    <cellStyle name="Explanatory Text 3" xfId="28673" hidden="1" xr:uid="{00000000-0005-0000-0000-000035600000}"/>
    <cellStyle name="Explanatory Text 3" xfId="28681" hidden="1" xr:uid="{00000000-0005-0000-0000-000036600000}"/>
    <cellStyle name="Explanatory Text 3" xfId="27907" hidden="1" xr:uid="{00000000-0005-0000-0000-000037600000}"/>
    <cellStyle name="Explanatory Text 3" xfId="28694" hidden="1" xr:uid="{00000000-0005-0000-0000-000038600000}"/>
    <cellStyle name="Explanatory Text 3" xfId="28702" hidden="1" xr:uid="{00000000-0005-0000-0000-000039600000}"/>
    <cellStyle name="Explanatory Text 3" xfId="28713" hidden="1" xr:uid="{00000000-0005-0000-0000-00003A600000}"/>
    <cellStyle name="Explanatory Text 3" xfId="28721" hidden="1" xr:uid="{00000000-0005-0000-0000-00003B600000}"/>
    <cellStyle name="Explanatory Text 3" xfId="28705" hidden="1" xr:uid="{00000000-0005-0000-0000-00003C600000}"/>
    <cellStyle name="Explanatory Text 3" xfId="28734" hidden="1" xr:uid="{00000000-0005-0000-0000-00003D600000}"/>
    <cellStyle name="Explanatory Text 3" xfId="28742" hidden="1" xr:uid="{00000000-0005-0000-0000-00003E600000}"/>
    <cellStyle name="Explanatory Text 3" xfId="28750" hidden="1" xr:uid="{00000000-0005-0000-0000-00003F600000}"/>
    <cellStyle name="Explanatory Text 3" xfId="28752" hidden="1" xr:uid="{00000000-0005-0000-0000-000040600000}"/>
    <cellStyle name="Explanatory Text 3" xfId="28766" hidden="1" xr:uid="{00000000-0005-0000-0000-000041600000}"/>
    <cellStyle name="Explanatory Text 3" xfId="27894" hidden="1" xr:uid="{00000000-0005-0000-0000-000042600000}"/>
    <cellStyle name="Explanatory Text 3" xfId="28779" hidden="1" xr:uid="{00000000-0005-0000-0000-000043600000}"/>
    <cellStyle name="Explanatory Text 3" xfId="28790" hidden="1" xr:uid="{00000000-0005-0000-0000-000044600000}"/>
    <cellStyle name="Explanatory Text 3" xfId="28798" hidden="1" xr:uid="{00000000-0005-0000-0000-000045600000}"/>
    <cellStyle name="Explanatory Text 3" xfId="28782" hidden="1" xr:uid="{00000000-0005-0000-0000-000046600000}"/>
    <cellStyle name="Explanatory Text 3" xfId="28811" hidden="1" xr:uid="{00000000-0005-0000-0000-000047600000}"/>
    <cellStyle name="Explanatory Text 3" xfId="28819" hidden="1" xr:uid="{00000000-0005-0000-0000-000048600000}"/>
    <cellStyle name="Explanatory Text 3" xfId="28830" hidden="1" xr:uid="{00000000-0005-0000-0000-000049600000}"/>
    <cellStyle name="Explanatory Text 3" xfId="28838" hidden="1" xr:uid="{00000000-0005-0000-0000-00004A600000}"/>
    <cellStyle name="Explanatory Text 3" xfId="28822" hidden="1" xr:uid="{00000000-0005-0000-0000-00004B600000}"/>
    <cellStyle name="Explanatory Text 3" xfId="28851" hidden="1" xr:uid="{00000000-0005-0000-0000-00004C600000}"/>
    <cellStyle name="Explanatory Text 3" xfId="28859" hidden="1" xr:uid="{00000000-0005-0000-0000-00004D600000}"/>
    <cellStyle name="Explanatory Text 3" xfId="28867" hidden="1" xr:uid="{00000000-0005-0000-0000-00004E600000}"/>
    <cellStyle name="Explanatory Text 3" xfId="28869" hidden="1" xr:uid="{00000000-0005-0000-0000-00004F600000}"/>
    <cellStyle name="Explanatory Text 3" xfId="28883" hidden="1" xr:uid="{00000000-0005-0000-0000-000050600000}"/>
    <cellStyle name="Explanatory Text 3" xfId="27885" hidden="1" xr:uid="{00000000-0005-0000-0000-000051600000}"/>
    <cellStyle name="Explanatory Text 3" xfId="27978" hidden="1" xr:uid="{00000000-0005-0000-0000-000052600000}"/>
    <cellStyle name="Explanatory Text 3" xfId="28893" hidden="1" xr:uid="{00000000-0005-0000-0000-000053600000}"/>
    <cellStyle name="Explanatory Text 3" xfId="28901" hidden="1" xr:uid="{00000000-0005-0000-0000-000054600000}"/>
    <cellStyle name="Explanatory Text 3" xfId="28885" hidden="1" xr:uid="{00000000-0005-0000-0000-000055600000}"/>
    <cellStyle name="Explanatory Text 3" xfId="28914" hidden="1" xr:uid="{00000000-0005-0000-0000-000056600000}"/>
    <cellStyle name="Explanatory Text 3" xfId="28922" hidden="1" xr:uid="{00000000-0005-0000-0000-000057600000}"/>
    <cellStyle name="Explanatory Text 3" xfId="28933" hidden="1" xr:uid="{00000000-0005-0000-0000-000058600000}"/>
    <cellStyle name="Explanatory Text 3" xfId="28941" hidden="1" xr:uid="{00000000-0005-0000-0000-000059600000}"/>
    <cellStyle name="Explanatory Text 3" xfId="28925" hidden="1" xr:uid="{00000000-0005-0000-0000-00005A600000}"/>
    <cellStyle name="Explanatory Text 3" xfId="28954" hidden="1" xr:uid="{00000000-0005-0000-0000-00005B600000}"/>
    <cellStyle name="Explanatory Text 3" xfId="28962" hidden="1" xr:uid="{00000000-0005-0000-0000-00005C600000}"/>
    <cellStyle name="Explanatory Text 3" xfId="28970" hidden="1" xr:uid="{00000000-0005-0000-0000-00005D600000}"/>
    <cellStyle name="Explanatory Text 3" xfId="28972" hidden="1" xr:uid="{00000000-0005-0000-0000-00005E600000}"/>
    <cellStyle name="Explanatory Text 3" xfId="28986" hidden="1" xr:uid="{00000000-0005-0000-0000-00005F600000}"/>
    <cellStyle name="Explanatory Text 3" xfId="27872" hidden="1" xr:uid="{00000000-0005-0000-0000-000060600000}"/>
    <cellStyle name="Explanatory Text 3" xfId="28989" hidden="1" xr:uid="{00000000-0005-0000-0000-000061600000}"/>
    <cellStyle name="Explanatory Text 3" xfId="29007" hidden="1" xr:uid="{00000000-0005-0000-0000-000062600000}"/>
    <cellStyle name="Explanatory Text 3" xfId="29018" hidden="1" xr:uid="{00000000-0005-0000-0000-000063600000}"/>
    <cellStyle name="Explanatory Text 3" xfId="29026" hidden="1" xr:uid="{00000000-0005-0000-0000-000064600000}"/>
    <cellStyle name="Explanatory Text 3" xfId="29010" hidden="1" xr:uid="{00000000-0005-0000-0000-000065600000}"/>
    <cellStyle name="Explanatory Text 3" xfId="29039" hidden="1" xr:uid="{00000000-0005-0000-0000-000066600000}"/>
    <cellStyle name="Explanatory Text 3" xfId="29047" hidden="1" xr:uid="{00000000-0005-0000-0000-000067600000}"/>
    <cellStyle name="Explanatory Text 3" xfId="29058" hidden="1" xr:uid="{00000000-0005-0000-0000-000068600000}"/>
    <cellStyle name="Explanatory Text 3" xfId="29066" hidden="1" xr:uid="{00000000-0005-0000-0000-000069600000}"/>
    <cellStyle name="Explanatory Text 3" xfId="29050" hidden="1" xr:uid="{00000000-0005-0000-0000-00006A600000}"/>
    <cellStyle name="Explanatory Text 3" xfId="29079" hidden="1" xr:uid="{00000000-0005-0000-0000-00006B600000}"/>
    <cellStyle name="Explanatory Text 3" xfId="29087" hidden="1" xr:uid="{00000000-0005-0000-0000-00006C600000}"/>
    <cellStyle name="Explanatory Text 3" xfId="29095" hidden="1" xr:uid="{00000000-0005-0000-0000-00006D600000}"/>
    <cellStyle name="Explanatory Text 3" xfId="29097" hidden="1" xr:uid="{00000000-0005-0000-0000-00006E600000}"/>
    <cellStyle name="Explanatory Text 3" xfId="29111" hidden="1" xr:uid="{00000000-0005-0000-0000-00006F600000}"/>
    <cellStyle name="Explanatory Text 3" xfId="28993" hidden="1" xr:uid="{00000000-0005-0000-0000-000070600000}"/>
    <cellStyle name="Explanatory Text 3" xfId="29124" hidden="1" xr:uid="{00000000-0005-0000-0000-000071600000}"/>
    <cellStyle name="Explanatory Text 3" xfId="29135" hidden="1" xr:uid="{00000000-0005-0000-0000-000072600000}"/>
    <cellStyle name="Explanatory Text 3" xfId="29143" hidden="1" xr:uid="{00000000-0005-0000-0000-000073600000}"/>
    <cellStyle name="Explanatory Text 3" xfId="29127" hidden="1" xr:uid="{00000000-0005-0000-0000-000074600000}"/>
    <cellStyle name="Explanatory Text 3" xfId="29156" hidden="1" xr:uid="{00000000-0005-0000-0000-000075600000}"/>
    <cellStyle name="Explanatory Text 3" xfId="29164" hidden="1" xr:uid="{00000000-0005-0000-0000-000076600000}"/>
    <cellStyle name="Explanatory Text 3" xfId="29175" hidden="1" xr:uid="{00000000-0005-0000-0000-000077600000}"/>
    <cellStyle name="Explanatory Text 3" xfId="29183" hidden="1" xr:uid="{00000000-0005-0000-0000-000078600000}"/>
    <cellStyle name="Explanatory Text 3" xfId="29167" hidden="1" xr:uid="{00000000-0005-0000-0000-000079600000}"/>
    <cellStyle name="Explanatory Text 3" xfId="29196" hidden="1" xr:uid="{00000000-0005-0000-0000-00007A600000}"/>
    <cellStyle name="Explanatory Text 3" xfId="29204" hidden="1" xr:uid="{00000000-0005-0000-0000-00007B600000}"/>
    <cellStyle name="Explanatory Text 3" xfId="29212" hidden="1" xr:uid="{00000000-0005-0000-0000-00007C600000}"/>
    <cellStyle name="Explanatory Text 3" xfId="29214" hidden="1" xr:uid="{00000000-0005-0000-0000-00007D600000}"/>
    <cellStyle name="Explanatory Text 3" xfId="29228" hidden="1" xr:uid="{00000000-0005-0000-0000-00007E600000}"/>
    <cellStyle name="Explanatory Text 3" xfId="28288" hidden="1" xr:uid="{00000000-0005-0000-0000-00007F600000}"/>
    <cellStyle name="Explanatory Text 3" xfId="28294" hidden="1" xr:uid="{00000000-0005-0000-0000-000080600000}"/>
    <cellStyle name="Explanatory Text 3" xfId="29238" hidden="1" xr:uid="{00000000-0005-0000-0000-000081600000}"/>
    <cellStyle name="Explanatory Text 3" xfId="29246" hidden="1" xr:uid="{00000000-0005-0000-0000-000082600000}"/>
    <cellStyle name="Explanatory Text 3" xfId="29230" hidden="1" xr:uid="{00000000-0005-0000-0000-000083600000}"/>
    <cellStyle name="Explanatory Text 3" xfId="29259" hidden="1" xr:uid="{00000000-0005-0000-0000-000084600000}"/>
    <cellStyle name="Explanatory Text 3" xfId="29267" hidden="1" xr:uid="{00000000-0005-0000-0000-000085600000}"/>
    <cellStyle name="Explanatory Text 3" xfId="29278" hidden="1" xr:uid="{00000000-0005-0000-0000-000086600000}"/>
    <cellStyle name="Explanatory Text 3" xfId="29286" hidden="1" xr:uid="{00000000-0005-0000-0000-000087600000}"/>
    <cellStyle name="Explanatory Text 3" xfId="29270" hidden="1" xr:uid="{00000000-0005-0000-0000-000088600000}"/>
    <cellStyle name="Explanatory Text 3" xfId="29299" hidden="1" xr:uid="{00000000-0005-0000-0000-000089600000}"/>
    <cellStyle name="Explanatory Text 3" xfId="29307" hidden="1" xr:uid="{00000000-0005-0000-0000-00008A600000}"/>
    <cellStyle name="Explanatory Text 3" xfId="29315" hidden="1" xr:uid="{00000000-0005-0000-0000-00008B600000}"/>
    <cellStyle name="Explanatory Text 3" xfId="29317" hidden="1" xr:uid="{00000000-0005-0000-0000-00008C600000}"/>
    <cellStyle name="Explanatory Text 3" xfId="29331" hidden="1" xr:uid="{00000000-0005-0000-0000-00008D600000}"/>
    <cellStyle name="Explanatory Text 3" xfId="29342" hidden="1" xr:uid="{00000000-0005-0000-0000-00008E600000}"/>
    <cellStyle name="Explanatory Text 3" xfId="29350" hidden="1" xr:uid="{00000000-0005-0000-0000-00008F600000}"/>
    <cellStyle name="Explanatory Text 3" xfId="29378" hidden="1" xr:uid="{00000000-0005-0000-0000-000090600000}"/>
    <cellStyle name="Explanatory Text 3" xfId="29389" hidden="1" xr:uid="{00000000-0005-0000-0000-000091600000}"/>
    <cellStyle name="Explanatory Text 3" xfId="29397" hidden="1" xr:uid="{00000000-0005-0000-0000-000092600000}"/>
    <cellStyle name="Explanatory Text 3" xfId="29381" hidden="1" xr:uid="{00000000-0005-0000-0000-000093600000}"/>
    <cellStyle name="Explanatory Text 3" xfId="29411" hidden="1" xr:uid="{00000000-0005-0000-0000-000094600000}"/>
    <cellStyle name="Explanatory Text 3" xfId="29419" hidden="1" xr:uid="{00000000-0005-0000-0000-000095600000}"/>
    <cellStyle name="Explanatory Text 3" xfId="29430" hidden="1" xr:uid="{00000000-0005-0000-0000-000096600000}"/>
    <cellStyle name="Explanatory Text 3" xfId="29438" hidden="1" xr:uid="{00000000-0005-0000-0000-000097600000}"/>
    <cellStyle name="Explanatory Text 3" xfId="29422" hidden="1" xr:uid="{00000000-0005-0000-0000-000098600000}"/>
    <cellStyle name="Explanatory Text 3" xfId="29451" hidden="1" xr:uid="{00000000-0005-0000-0000-000099600000}"/>
    <cellStyle name="Explanatory Text 3" xfId="29460" hidden="1" xr:uid="{00000000-0005-0000-0000-00009A600000}"/>
    <cellStyle name="Explanatory Text 3" xfId="29468" hidden="1" xr:uid="{00000000-0005-0000-0000-00009B600000}"/>
    <cellStyle name="Explanatory Text 3" xfId="29470" hidden="1" xr:uid="{00000000-0005-0000-0000-00009C600000}"/>
    <cellStyle name="Explanatory Text 3" xfId="29484" hidden="1" xr:uid="{00000000-0005-0000-0000-00009D600000}"/>
    <cellStyle name="Explanatory Text 3" xfId="29364" hidden="1" xr:uid="{00000000-0005-0000-0000-00009E600000}"/>
    <cellStyle name="Explanatory Text 3" xfId="29497" hidden="1" xr:uid="{00000000-0005-0000-0000-00009F600000}"/>
    <cellStyle name="Explanatory Text 3" xfId="29508" hidden="1" xr:uid="{00000000-0005-0000-0000-0000A0600000}"/>
    <cellStyle name="Explanatory Text 3" xfId="29516" hidden="1" xr:uid="{00000000-0005-0000-0000-0000A1600000}"/>
    <cellStyle name="Explanatory Text 3" xfId="29500" hidden="1" xr:uid="{00000000-0005-0000-0000-0000A2600000}"/>
    <cellStyle name="Explanatory Text 3" xfId="29529" hidden="1" xr:uid="{00000000-0005-0000-0000-0000A3600000}"/>
    <cellStyle name="Explanatory Text 3" xfId="29537" hidden="1" xr:uid="{00000000-0005-0000-0000-0000A4600000}"/>
    <cellStyle name="Explanatory Text 3" xfId="29548" hidden="1" xr:uid="{00000000-0005-0000-0000-0000A5600000}"/>
    <cellStyle name="Explanatory Text 3" xfId="29556" hidden="1" xr:uid="{00000000-0005-0000-0000-0000A6600000}"/>
    <cellStyle name="Explanatory Text 3" xfId="29540" hidden="1" xr:uid="{00000000-0005-0000-0000-0000A7600000}"/>
    <cellStyle name="Explanatory Text 3" xfId="29569" hidden="1" xr:uid="{00000000-0005-0000-0000-0000A8600000}"/>
    <cellStyle name="Explanatory Text 3" xfId="29577" hidden="1" xr:uid="{00000000-0005-0000-0000-0000A9600000}"/>
    <cellStyle name="Explanatory Text 3" xfId="29585" hidden="1" xr:uid="{00000000-0005-0000-0000-0000AA600000}"/>
    <cellStyle name="Explanatory Text 3" xfId="29587" hidden="1" xr:uid="{00000000-0005-0000-0000-0000AB600000}"/>
    <cellStyle name="Explanatory Text 3" xfId="29601" hidden="1" xr:uid="{00000000-0005-0000-0000-0000AC600000}"/>
    <cellStyle name="Explanatory Text 3" xfId="29353" hidden="1" xr:uid="{00000000-0005-0000-0000-0000AD600000}"/>
    <cellStyle name="Explanatory Text 3" xfId="29360" hidden="1" xr:uid="{00000000-0005-0000-0000-0000AE600000}"/>
    <cellStyle name="Explanatory Text 3" xfId="29611" hidden="1" xr:uid="{00000000-0005-0000-0000-0000AF600000}"/>
    <cellStyle name="Explanatory Text 3" xfId="29619" hidden="1" xr:uid="{00000000-0005-0000-0000-0000B0600000}"/>
    <cellStyle name="Explanatory Text 3" xfId="29603" hidden="1" xr:uid="{00000000-0005-0000-0000-0000B1600000}"/>
    <cellStyle name="Explanatory Text 3" xfId="29632" hidden="1" xr:uid="{00000000-0005-0000-0000-0000B2600000}"/>
    <cellStyle name="Explanatory Text 3" xfId="29640" hidden="1" xr:uid="{00000000-0005-0000-0000-0000B3600000}"/>
    <cellStyle name="Explanatory Text 3" xfId="29651" hidden="1" xr:uid="{00000000-0005-0000-0000-0000B4600000}"/>
    <cellStyle name="Explanatory Text 3" xfId="29659" hidden="1" xr:uid="{00000000-0005-0000-0000-0000B5600000}"/>
    <cellStyle name="Explanatory Text 3" xfId="29643" hidden="1" xr:uid="{00000000-0005-0000-0000-0000B6600000}"/>
    <cellStyle name="Explanatory Text 3" xfId="29672" hidden="1" xr:uid="{00000000-0005-0000-0000-0000B7600000}"/>
    <cellStyle name="Explanatory Text 3" xfId="29680" hidden="1" xr:uid="{00000000-0005-0000-0000-0000B8600000}"/>
    <cellStyle name="Explanatory Text 3" xfId="29688" hidden="1" xr:uid="{00000000-0005-0000-0000-0000B9600000}"/>
    <cellStyle name="Explanatory Text 3" xfId="29690" hidden="1" xr:uid="{00000000-0005-0000-0000-0000BA600000}"/>
    <cellStyle name="Explanatory Text 3" xfId="29704" hidden="1" xr:uid="{00000000-0005-0000-0000-0000BB600000}"/>
    <cellStyle name="Explanatory Text 3" xfId="29713" hidden="1" xr:uid="{00000000-0005-0000-0000-0000BC600000}"/>
    <cellStyle name="Explanatory Text 3" xfId="29791" hidden="1" xr:uid="{00000000-0005-0000-0000-0000BD600000}"/>
    <cellStyle name="Explanatory Text 3" xfId="29802" hidden="1" xr:uid="{00000000-0005-0000-0000-0000BE600000}"/>
    <cellStyle name="Explanatory Text 3" xfId="29810" hidden="1" xr:uid="{00000000-0005-0000-0000-0000BF600000}"/>
    <cellStyle name="Explanatory Text 3" xfId="29794" hidden="1" xr:uid="{00000000-0005-0000-0000-0000C0600000}"/>
    <cellStyle name="Explanatory Text 3" xfId="29824" hidden="1" xr:uid="{00000000-0005-0000-0000-0000C1600000}"/>
    <cellStyle name="Explanatory Text 3" xfId="29832" hidden="1" xr:uid="{00000000-0005-0000-0000-0000C2600000}"/>
    <cellStyle name="Explanatory Text 3" xfId="29843" hidden="1" xr:uid="{00000000-0005-0000-0000-0000C3600000}"/>
    <cellStyle name="Explanatory Text 3" xfId="29851" hidden="1" xr:uid="{00000000-0005-0000-0000-0000C4600000}"/>
    <cellStyle name="Explanatory Text 3" xfId="29835" hidden="1" xr:uid="{00000000-0005-0000-0000-0000C5600000}"/>
    <cellStyle name="Explanatory Text 3" xfId="29864" hidden="1" xr:uid="{00000000-0005-0000-0000-0000C6600000}"/>
    <cellStyle name="Explanatory Text 3" xfId="29873" hidden="1" xr:uid="{00000000-0005-0000-0000-0000C7600000}"/>
    <cellStyle name="Explanatory Text 3" xfId="29881" hidden="1" xr:uid="{00000000-0005-0000-0000-0000C8600000}"/>
    <cellStyle name="Explanatory Text 3" xfId="29883" hidden="1" xr:uid="{00000000-0005-0000-0000-0000C9600000}"/>
    <cellStyle name="Explanatory Text 3" xfId="29897" hidden="1" xr:uid="{00000000-0005-0000-0000-0000CA600000}"/>
    <cellStyle name="Explanatory Text 3" xfId="29905" hidden="1" xr:uid="{00000000-0005-0000-0000-0000CB600000}"/>
    <cellStyle name="Explanatory Text 3" xfId="29921" hidden="1" xr:uid="{00000000-0005-0000-0000-0000CC600000}"/>
    <cellStyle name="Explanatory Text 3" xfId="29932" hidden="1" xr:uid="{00000000-0005-0000-0000-0000CD600000}"/>
    <cellStyle name="Explanatory Text 3" xfId="29940" hidden="1" xr:uid="{00000000-0005-0000-0000-0000CE600000}"/>
    <cellStyle name="Explanatory Text 3" xfId="29924" hidden="1" xr:uid="{00000000-0005-0000-0000-0000CF600000}"/>
    <cellStyle name="Explanatory Text 3" xfId="29954" hidden="1" xr:uid="{00000000-0005-0000-0000-0000D0600000}"/>
    <cellStyle name="Explanatory Text 3" xfId="29962" hidden="1" xr:uid="{00000000-0005-0000-0000-0000D1600000}"/>
    <cellStyle name="Explanatory Text 3" xfId="29973" hidden="1" xr:uid="{00000000-0005-0000-0000-0000D2600000}"/>
    <cellStyle name="Explanatory Text 3" xfId="29981" hidden="1" xr:uid="{00000000-0005-0000-0000-0000D3600000}"/>
    <cellStyle name="Explanatory Text 3" xfId="29965" hidden="1" xr:uid="{00000000-0005-0000-0000-0000D4600000}"/>
    <cellStyle name="Explanatory Text 3" xfId="29994" hidden="1" xr:uid="{00000000-0005-0000-0000-0000D5600000}"/>
    <cellStyle name="Explanatory Text 3" xfId="30003" hidden="1" xr:uid="{00000000-0005-0000-0000-0000D6600000}"/>
    <cellStyle name="Explanatory Text 3" xfId="30011" hidden="1" xr:uid="{00000000-0005-0000-0000-0000D7600000}"/>
    <cellStyle name="Explanatory Text 3" xfId="30013" hidden="1" xr:uid="{00000000-0005-0000-0000-0000D8600000}"/>
    <cellStyle name="Explanatory Text 3" xfId="30027" hidden="1" xr:uid="{00000000-0005-0000-0000-0000D9600000}"/>
    <cellStyle name="Explanatory Text 3" xfId="30035" hidden="1" xr:uid="{00000000-0005-0000-0000-0000DA600000}"/>
    <cellStyle name="Explanatory Text 3" xfId="29908" hidden="1" xr:uid="{00000000-0005-0000-0000-0000DB600000}"/>
    <cellStyle name="Explanatory Text 3" xfId="30043" hidden="1" xr:uid="{00000000-0005-0000-0000-0000DC600000}"/>
    <cellStyle name="Explanatory Text 3" xfId="30054" hidden="1" xr:uid="{00000000-0005-0000-0000-0000DD600000}"/>
    <cellStyle name="Explanatory Text 3" xfId="30062" hidden="1" xr:uid="{00000000-0005-0000-0000-0000DE600000}"/>
    <cellStyle name="Explanatory Text 3" xfId="30046" hidden="1" xr:uid="{00000000-0005-0000-0000-0000DF600000}"/>
    <cellStyle name="Explanatory Text 3" xfId="30075" hidden="1" xr:uid="{00000000-0005-0000-0000-0000E0600000}"/>
    <cellStyle name="Explanatory Text 3" xfId="30083" hidden="1" xr:uid="{00000000-0005-0000-0000-0000E1600000}"/>
    <cellStyle name="Explanatory Text 3" xfId="30094" hidden="1" xr:uid="{00000000-0005-0000-0000-0000E2600000}"/>
    <cellStyle name="Explanatory Text 3" xfId="30102" hidden="1" xr:uid="{00000000-0005-0000-0000-0000E3600000}"/>
    <cellStyle name="Explanatory Text 3" xfId="30086" hidden="1" xr:uid="{00000000-0005-0000-0000-0000E4600000}"/>
    <cellStyle name="Explanatory Text 3" xfId="30115" hidden="1" xr:uid="{00000000-0005-0000-0000-0000E5600000}"/>
    <cellStyle name="Explanatory Text 3" xfId="30123" hidden="1" xr:uid="{00000000-0005-0000-0000-0000E6600000}"/>
    <cellStyle name="Explanatory Text 3" xfId="30131" hidden="1" xr:uid="{00000000-0005-0000-0000-0000E7600000}"/>
    <cellStyle name="Explanatory Text 3" xfId="30133" hidden="1" xr:uid="{00000000-0005-0000-0000-0000E8600000}"/>
    <cellStyle name="Explanatory Text 3" xfId="30147" hidden="1" xr:uid="{00000000-0005-0000-0000-0000E9600000}"/>
    <cellStyle name="Explanatory Text 3" xfId="30155" hidden="1" xr:uid="{00000000-0005-0000-0000-0000EA600000}"/>
    <cellStyle name="Explanatory Text 3" xfId="30163" hidden="1" xr:uid="{00000000-0005-0000-0000-0000EB600000}"/>
    <cellStyle name="Explanatory Text 3" xfId="30171" hidden="1" xr:uid="{00000000-0005-0000-0000-0000EC600000}"/>
    <cellStyle name="Explanatory Text 3" xfId="30182" hidden="1" xr:uid="{00000000-0005-0000-0000-0000ED600000}"/>
    <cellStyle name="Explanatory Text 3" xfId="30190" hidden="1" xr:uid="{00000000-0005-0000-0000-0000EE600000}"/>
    <cellStyle name="Explanatory Text 3" xfId="30174" hidden="1" xr:uid="{00000000-0005-0000-0000-0000EF600000}"/>
    <cellStyle name="Explanatory Text 3" xfId="30204" hidden="1" xr:uid="{00000000-0005-0000-0000-0000F0600000}"/>
    <cellStyle name="Explanatory Text 3" xfId="30212" hidden="1" xr:uid="{00000000-0005-0000-0000-0000F1600000}"/>
    <cellStyle name="Explanatory Text 3" xfId="30223" hidden="1" xr:uid="{00000000-0005-0000-0000-0000F2600000}"/>
    <cellStyle name="Explanatory Text 3" xfId="30231" hidden="1" xr:uid="{00000000-0005-0000-0000-0000F3600000}"/>
    <cellStyle name="Explanatory Text 3" xfId="30215" hidden="1" xr:uid="{00000000-0005-0000-0000-0000F4600000}"/>
    <cellStyle name="Explanatory Text 3" xfId="30244" hidden="1" xr:uid="{00000000-0005-0000-0000-0000F5600000}"/>
    <cellStyle name="Explanatory Text 3" xfId="30253" hidden="1" xr:uid="{00000000-0005-0000-0000-0000F6600000}"/>
    <cellStyle name="Explanatory Text 3" xfId="30261" hidden="1" xr:uid="{00000000-0005-0000-0000-0000F7600000}"/>
    <cellStyle name="Explanatory Text 3" xfId="30263" hidden="1" xr:uid="{00000000-0005-0000-0000-0000F8600000}"/>
    <cellStyle name="Explanatory Text 3" xfId="30277" hidden="1" xr:uid="{00000000-0005-0000-0000-0000F9600000}"/>
    <cellStyle name="Explanatory Text 3" xfId="30285" hidden="1" xr:uid="{00000000-0005-0000-0000-0000FA600000}"/>
    <cellStyle name="Explanatory Text 3" xfId="30293" hidden="1" xr:uid="{00000000-0005-0000-0000-0000FB600000}"/>
    <cellStyle name="Explanatory Text 3" xfId="30301" hidden="1" xr:uid="{00000000-0005-0000-0000-0000FC600000}"/>
    <cellStyle name="Explanatory Text 3" xfId="30312" hidden="1" xr:uid="{00000000-0005-0000-0000-0000FD600000}"/>
    <cellStyle name="Explanatory Text 3" xfId="30320" hidden="1" xr:uid="{00000000-0005-0000-0000-0000FE600000}"/>
    <cellStyle name="Explanatory Text 3" xfId="30304" hidden="1" xr:uid="{00000000-0005-0000-0000-0000FF600000}"/>
    <cellStyle name="Explanatory Text 3" xfId="30334" hidden="1" xr:uid="{00000000-0005-0000-0000-000000610000}"/>
    <cellStyle name="Explanatory Text 3" xfId="30342" hidden="1" xr:uid="{00000000-0005-0000-0000-000001610000}"/>
    <cellStyle name="Explanatory Text 3" xfId="30353" hidden="1" xr:uid="{00000000-0005-0000-0000-000002610000}"/>
    <cellStyle name="Explanatory Text 3" xfId="30361" hidden="1" xr:uid="{00000000-0005-0000-0000-000003610000}"/>
    <cellStyle name="Explanatory Text 3" xfId="30345" hidden="1" xr:uid="{00000000-0005-0000-0000-000004610000}"/>
    <cellStyle name="Explanatory Text 3" xfId="30374" hidden="1" xr:uid="{00000000-0005-0000-0000-000005610000}"/>
    <cellStyle name="Explanatory Text 3" xfId="30383" hidden="1" xr:uid="{00000000-0005-0000-0000-000006610000}"/>
    <cellStyle name="Explanatory Text 3" xfId="30391" hidden="1" xr:uid="{00000000-0005-0000-0000-000007610000}"/>
    <cellStyle name="Explanatory Text 3" xfId="30393" hidden="1" xr:uid="{00000000-0005-0000-0000-000008610000}"/>
    <cellStyle name="Explanatory Text 3" xfId="30407" hidden="1" xr:uid="{00000000-0005-0000-0000-000009610000}"/>
    <cellStyle name="Explanatory Text 3" xfId="30415" hidden="1" xr:uid="{00000000-0005-0000-0000-00000A610000}"/>
    <cellStyle name="Explanatory Text 3" xfId="30428" hidden="1" xr:uid="{00000000-0005-0000-0000-00000B610000}"/>
    <cellStyle name="Explanatory Text 3" xfId="30484" hidden="1" xr:uid="{00000000-0005-0000-0000-00000C610000}"/>
    <cellStyle name="Explanatory Text 3" xfId="30512" hidden="1" xr:uid="{00000000-0005-0000-0000-00000D610000}"/>
    <cellStyle name="Explanatory Text 3" xfId="30523" hidden="1" xr:uid="{00000000-0005-0000-0000-00000E610000}"/>
    <cellStyle name="Explanatory Text 3" xfId="30531" hidden="1" xr:uid="{00000000-0005-0000-0000-00000F610000}"/>
    <cellStyle name="Explanatory Text 3" xfId="30515" hidden="1" xr:uid="{00000000-0005-0000-0000-000010610000}"/>
    <cellStyle name="Explanatory Text 3" xfId="30546" hidden="1" xr:uid="{00000000-0005-0000-0000-000011610000}"/>
    <cellStyle name="Explanatory Text 3" xfId="30554" hidden="1" xr:uid="{00000000-0005-0000-0000-000012610000}"/>
    <cellStyle name="Explanatory Text 3" xfId="30565" hidden="1" xr:uid="{00000000-0005-0000-0000-000013610000}"/>
    <cellStyle name="Explanatory Text 3" xfId="30573" hidden="1" xr:uid="{00000000-0005-0000-0000-000014610000}"/>
    <cellStyle name="Explanatory Text 3" xfId="30557" hidden="1" xr:uid="{00000000-0005-0000-0000-000015610000}"/>
    <cellStyle name="Explanatory Text 3" xfId="30587" hidden="1" xr:uid="{00000000-0005-0000-0000-000016610000}"/>
    <cellStyle name="Explanatory Text 3" xfId="30596" hidden="1" xr:uid="{00000000-0005-0000-0000-000017610000}"/>
    <cellStyle name="Explanatory Text 3" xfId="30604" hidden="1" xr:uid="{00000000-0005-0000-0000-000018610000}"/>
    <cellStyle name="Explanatory Text 3" xfId="30606" hidden="1" xr:uid="{00000000-0005-0000-0000-000019610000}"/>
    <cellStyle name="Explanatory Text 3" xfId="30622" hidden="1" xr:uid="{00000000-0005-0000-0000-00001A610000}"/>
    <cellStyle name="Explanatory Text 3" xfId="30498" hidden="1" xr:uid="{00000000-0005-0000-0000-00001B610000}"/>
    <cellStyle name="Explanatory Text 3" xfId="30636" hidden="1" xr:uid="{00000000-0005-0000-0000-00001C610000}"/>
    <cellStyle name="Explanatory Text 3" xfId="30647" hidden="1" xr:uid="{00000000-0005-0000-0000-00001D610000}"/>
    <cellStyle name="Explanatory Text 3" xfId="30655" hidden="1" xr:uid="{00000000-0005-0000-0000-00001E610000}"/>
    <cellStyle name="Explanatory Text 3" xfId="30639" hidden="1" xr:uid="{00000000-0005-0000-0000-00001F610000}"/>
    <cellStyle name="Explanatory Text 3" xfId="30668" hidden="1" xr:uid="{00000000-0005-0000-0000-000020610000}"/>
    <cellStyle name="Explanatory Text 3" xfId="30676" hidden="1" xr:uid="{00000000-0005-0000-0000-000021610000}"/>
    <cellStyle name="Explanatory Text 3" xfId="30687" hidden="1" xr:uid="{00000000-0005-0000-0000-000022610000}"/>
    <cellStyle name="Explanatory Text 3" xfId="30695" hidden="1" xr:uid="{00000000-0005-0000-0000-000023610000}"/>
    <cellStyle name="Explanatory Text 3" xfId="30679" hidden="1" xr:uid="{00000000-0005-0000-0000-000024610000}"/>
    <cellStyle name="Explanatory Text 3" xfId="30708" hidden="1" xr:uid="{00000000-0005-0000-0000-000025610000}"/>
    <cellStyle name="Explanatory Text 3" xfId="30716" hidden="1" xr:uid="{00000000-0005-0000-0000-000026610000}"/>
    <cellStyle name="Explanatory Text 3" xfId="30724" hidden="1" xr:uid="{00000000-0005-0000-0000-000027610000}"/>
    <cellStyle name="Explanatory Text 3" xfId="30726" hidden="1" xr:uid="{00000000-0005-0000-0000-000028610000}"/>
    <cellStyle name="Explanatory Text 3" xfId="30740" hidden="1" xr:uid="{00000000-0005-0000-0000-000029610000}"/>
    <cellStyle name="Explanatory Text 3" xfId="30487" hidden="1" xr:uid="{00000000-0005-0000-0000-00002A610000}"/>
    <cellStyle name="Explanatory Text 3" xfId="30494" hidden="1" xr:uid="{00000000-0005-0000-0000-00002B610000}"/>
    <cellStyle name="Explanatory Text 3" xfId="30750" hidden="1" xr:uid="{00000000-0005-0000-0000-00002C610000}"/>
    <cellStyle name="Explanatory Text 3" xfId="30758" hidden="1" xr:uid="{00000000-0005-0000-0000-00002D610000}"/>
    <cellStyle name="Explanatory Text 3" xfId="30742" hidden="1" xr:uid="{00000000-0005-0000-0000-00002E610000}"/>
    <cellStyle name="Explanatory Text 3" xfId="30771" hidden="1" xr:uid="{00000000-0005-0000-0000-00002F610000}"/>
    <cellStyle name="Explanatory Text 3" xfId="30779" hidden="1" xr:uid="{00000000-0005-0000-0000-000030610000}"/>
    <cellStyle name="Explanatory Text 3" xfId="30790" hidden="1" xr:uid="{00000000-0005-0000-0000-000031610000}"/>
    <cellStyle name="Explanatory Text 3" xfId="30798" hidden="1" xr:uid="{00000000-0005-0000-0000-000032610000}"/>
    <cellStyle name="Explanatory Text 3" xfId="30782" hidden="1" xr:uid="{00000000-0005-0000-0000-000033610000}"/>
    <cellStyle name="Explanatory Text 3" xfId="30811" hidden="1" xr:uid="{00000000-0005-0000-0000-000034610000}"/>
    <cellStyle name="Explanatory Text 3" xfId="30819" hidden="1" xr:uid="{00000000-0005-0000-0000-000035610000}"/>
    <cellStyle name="Explanatory Text 3" xfId="30827" hidden="1" xr:uid="{00000000-0005-0000-0000-000036610000}"/>
    <cellStyle name="Explanatory Text 3" xfId="30829" hidden="1" xr:uid="{00000000-0005-0000-0000-000037610000}"/>
    <cellStyle name="Explanatory Text 3" xfId="30843" hidden="1" xr:uid="{00000000-0005-0000-0000-000038610000}"/>
    <cellStyle name="Explanatory Text 3" xfId="30420" hidden="1" xr:uid="{00000000-0005-0000-0000-000039610000}"/>
    <cellStyle name="Explanatory Text 3" xfId="30873" hidden="1" xr:uid="{00000000-0005-0000-0000-00003A610000}"/>
    <cellStyle name="Explanatory Text 3" xfId="30901" hidden="1" xr:uid="{00000000-0005-0000-0000-00003B610000}"/>
    <cellStyle name="Explanatory Text 3" xfId="30912" hidden="1" xr:uid="{00000000-0005-0000-0000-00003C610000}"/>
    <cellStyle name="Explanatory Text 3" xfId="30920" hidden="1" xr:uid="{00000000-0005-0000-0000-00003D610000}"/>
    <cellStyle name="Explanatory Text 3" xfId="30904" hidden="1" xr:uid="{00000000-0005-0000-0000-00003E610000}"/>
    <cellStyle name="Explanatory Text 3" xfId="30934" hidden="1" xr:uid="{00000000-0005-0000-0000-00003F610000}"/>
    <cellStyle name="Explanatory Text 3" xfId="30942" hidden="1" xr:uid="{00000000-0005-0000-0000-000040610000}"/>
    <cellStyle name="Explanatory Text 3" xfId="30953" hidden="1" xr:uid="{00000000-0005-0000-0000-000041610000}"/>
    <cellStyle name="Explanatory Text 3" xfId="30961" hidden="1" xr:uid="{00000000-0005-0000-0000-000042610000}"/>
    <cellStyle name="Explanatory Text 3" xfId="30945" hidden="1" xr:uid="{00000000-0005-0000-0000-000043610000}"/>
    <cellStyle name="Explanatory Text 3" xfId="30974" hidden="1" xr:uid="{00000000-0005-0000-0000-000044610000}"/>
    <cellStyle name="Explanatory Text 3" xfId="30983" hidden="1" xr:uid="{00000000-0005-0000-0000-000045610000}"/>
    <cellStyle name="Explanatory Text 3" xfId="30991" hidden="1" xr:uid="{00000000-0005-0000-0000-000046610000}"/>
    <cellStyle name="Explanatory Text 3" xfId="30993" hidden="1" xr:uid="{00000000-0005-0000-0000-000047610000}"/>
    <cellStyle name="Explanatory Text 3" xfId="31007" hidden="1" xr:uid="{00000000-0005-0000-0000-000048610000}"/>
    <cellStyle name="Explanatory Text 3" xfId="30887" hidden="1" xr:uid="{00000000-0005-0000-0000-000049610000}"/>
    <cellStyle name="Explanatory Text 3" xfId="31020" hidden="1" xr:uid="{00000000-0005-0000-0000-00004A610000}"/>
    <cellStyle name="Explanatory Text 3" xfId="31031" hidden="1" xr:uid="{00000000-0005-0000-0000-00004B610000}"/>
    <cellStyle name="Explanatory Text 3" xfId="31039" hidden="1" xr:uid="{00000000-0005-0000-0000-00004C610000}"/>
    <cellStyle name="Explanatory Text 3" xfId="31023" hidden="1" xr:uid="{00000000-0005-0000-0000-00004D610000}"/>
    <cellStyle name="Explanatory Text 3" xfId="31052" hidden="1" xr:uid="{00000000-0005-0000-0000-00004E610000}"/>
    <cellStyle name="Explanatory Text 3" xfId="31060" hidden="1" xr:uid="{00000000-0005-0000-0000-00004F610000}"/>
    <cellStyle name="Explanatory Text 3" xfId="31071" hidden="1" xr:uid="{00000000-0005-0000-0000-000050610000}"/>
    <cellStyle name="Explanatory Text 3" xfId="31079" hidden="1" xr:uid="{00000000-0005-0000-0000-000051610000}"/>
    <cellStyle name="Explanatory Text 3" xfId="31063" hidden="1" xr:uid="{00000000-0005-0000-0000-000052610000}"/>
    <cellStyle name="Explanatory Text 3" xfId="31092" hidden="1" xr:uid="{00000000-0005-0000-0000-000053610000}"/>
    <cellStyle name="Explanatory Text 3" xfId="31100" hidden="1" xr:uid="{00000000-0005-0000-0000-000054610000}"/>
    <cellStyle name="Explanatory Text 3" xfId="31108" hidden="1" xr:uid="{00000000-0005-0000-0000-000055610000}"/>
    <cellStyle name="Explanatory Text 3" xfId="31110" hidden="1" xr:uid="{00000000-0005-0000-0000-000056610000}"/>
    <cellStyle name="Explanatory Text 3" xfId="31124" hidden="1" xr:uid="{00000000-0005-0000-0000-000057610000}"/>
    <cellStyle name="Explanatory Text 3" xfId="30876" hidden="1" xr:uid="{00000000-0005-0000-0000-000058610000}"/>
    <cellStyle name="Explanatory Text 3" xfId="30883" hidden="1" xr:uid="{00000000-0005-0000-0000-000059610000}"/>
    <cellStyle name="Explanatory Text 3" xfId="31134" hidden="1" xr:uid="{00000000-0005-0000-0000-00005A610000}"/>
    <cellStyle name="Explanatory Text 3" xfId="31142" hidden="1" xr:uid="{00000000-0005-0000-0000-00005B610000}"/>
    <cellStyle name="Explanatory Text 3" xfId="31126" hidden="1" xr:uid="{00000000-0005-0000-0000-00005C610000}"/>
    <cellStyle name="Explanatory Text 3" xfId="31155" hidden="1" xr:uid="{00000000-0005-0000-0000-00005D610000}"/>
    <cellStyle name="Explanatory Text 3" xfId="31163" hidden="1" xr:uid="{00000000-0005-0000-0000-00005E610000}"/>
    <cellStyle name="Explanatory Text 3" xfId="31174" hidden="1" xr:uid="{00000000-0005-0000-0000-00005F610000}"/>
    <cellStyle name="Explanatory Text 3" xfId="31182" hidden="1" xr:uid="{00000000-0005-0000-0000-000060610000}"/>
    <cellStyle name="Explanatory Text 3" xfId="31166" hidden="1" xr:uid="{00000000-0005-0000-0000-000061610000}"/>
    <cellStyle name="Explanatory Text 3" xfId="31195" hidden="1" xr:uid="{00000000-0005-0000-0000-000062610000}"/>
    <cellStyle name="Explanatory Text 3" xfId="31203" hidden="1" xr:uid="{00000000-0005-0000-0000-000063610000}"/>
    <cellStyle name="Explanatory Text 3" xfId="31211" hidden="1" xr:uid="{00000000-0005-0000-0000-000064610000}"/>
    <cellStyle name="Explanatory Text 3" xfId="31213" hidden="1" xr:uid="{00000000-0005-0000-0000-000065610000}"/>
    <cellStyle name="Explanatory Text 3" xfId="31227" hidden="1" xr:uid="{00000000-0005-0000-0000-000066610000}"/>
    <cellStyle name="Explanatory Text 3" xfId="30860" hidden="1" xr:uid="{00000000-0005-0000-0000-000067610000}"/>
    <cellStyle name="Explanatory Text 3" xfId="30442" hidden="1" xr:uid="{00000000-0005-0000-0000-000068610000}"/>
    <cellStyle name="Explanatory Text 3" xfId="30463" hidden="1" xr:uid="{00000000-0005-0000-0000-000069610000}"/>
    <cellStyle name="Explanatory Text 3" xfId="31236" hidden="1" xr:uid="{00000000-0005-0000-0000-00006A610000}"/>
    <cellStyle name="Explanatory Text 3" xfId="31244" hidden="1" xr:uid="{00000000-0005-0000-0000-00006B610000}"/>
    <cellStyle name="Explanatory Text 3" xfId="30467" hidden="1" xr:uid="{00000000-0005-0000-0000-00006C610000}"/>
    <cellStyle name="Explanatory Text 3" xfId="31257" hidden="1" xr:uid="{00000000-0005-0000-0000-00006D610000}"/>
    <cellStyle name="Explanatory Text 3" xfId="31265" hidden="1" xr:uid="{00000000-0005-0000-0000-00006E610000}"/>
    <cellStyle name="Explanatory Text 3" xfId="31276" hidden="1" xr:uid="{00000000-0005-0000-0000-00006F610000}"/>
    <cellStyle name="Explanatory Text 3" xfId="31284" hidden="1" xr:uid="{00000000-0005-0000-0000-000070610000}"/>
    <cellStyle name="Explanatory Text 3" xfId="31268" hidden="1" xr:uid="{00000000-0005-0000-0000-000071610000}"/>
    <cellStyle name="Explanatory Text 3" xfId="31297" hidden="1" xr:uid="{00000000-0005-0000-0000-000072610000}"/>
    <cellStyle name="Explanatory Text 3" xfId="31305" hidden="1" xr:uid="{00000000-0005-0000-0000-000073610000}"/>
    <cellStyle name="Explanatory Text 3" xfId="31313" hidden="1" xr:uid="{00000000-0005-0000-0000-000074610000}"/>
    <cellStyle name="Explanatory Text 3" xfId="31315" hidden="1" xr:uid="{00000000-0005-0000-0000-000075610000}"/>
    <cellStyle name="Explanatory Text 3" xfId="31329" hidden="1" xr:uid="{00000000-0005-0000-0000-000076610000}"/>
    <cellStyle name="Explanatory Text 3" xfId="30454" hidden="1" xr:uid="{00000000-0005-0000-0000-000077610000}"/>
    <cellStyle name="Explanatory Text 3" xfId="31342" hidden="1" xr:uid="{00000000-0005-0000-0000-000078610000}"/>
    <cellStyle name="Explanatory Text 3" xfId="31353" hidden="1" xr:uid="{00000000-0005-0000-0000-000079610000}"/>
    <cellStyle name="Explanatory Text 3" xfId="31361" hidden="1" xr:uid="{00000000-0005-0000-0000-00007A610000}"/>
    <cellStyle name="Explanatory Text 3" xfId="31345" hidden="1" xr:uid="{00000000-0005-0000-0000-00007B610000}"/>
    <cellStyle name="Explanatory Text 3" xfId="31374" hidden="1" xr:uid="{00000000-0005-0000-0000-00007C610000}"/>
    <cellStyle name="Explanatory Text 3" xfId="31382" hidden="1" xr:uid="{00000000-0005-0000-0000-00007D610000}"/>
    <cellStyle name="Explanatory Text 3" xfId="31393" hidden="1" xr:uid="{00000000-0005-0000-0000-00007E610000}"/>
    <cellStyle name="Explanatory Text 3" xfId="31401" hidden="1" xr:uid="{00000000-0005-0000-0000-00007F610000}"/>
    <cellStyle name="Explanatory Text 3" xfId="31385" hidden="1" xr:uid="{00000000-0005-0000-0000-000080610000}"/>
    <cellStyle name="Explanatory Text 3" xfId="31414" hidden="1" xr:uid="{00000000-0005-0000-0000-000081610000}"/>
    <cellStyle name="Explanatory Text 3" xfId="31422" hidden="1" xr:uid="{00000000-0005-0000-0000-000082610000}"/>
    <cellStyle name="Explanatory Text 3" xfId="31430" hidden="1" xr:uid="{00000000-0005-0000-0000-000083610000}"/>
    <cellStyle name="Explanatory Text 3" xfId="31432" hidden="1" xr:uid="{00000000-0005-0000-0000-000084610000}"/>
    <cellStyle name="Explanatory Text 3" xfId="31446" hidden="1" xr:uid="{00000000-0005-0000-0000-000085610000}"/>
    <cellStyle name="Explanatory Text 3" xfId="30445" hidden="1" xr:uid="{00000000-0005-0000-0000-000086610000}"/>
    <cellStyle name="Explanatory Text 3" xfId="30538" hidden="1" xr:uid="{00000000-0005-0000-0000-000087610000}"/>
    <cellStyle name="Explanatory Text 3" xfId="31456" hidden="1" xr:uid="{00000000-0005-0000-0000-000088610000}"/>
    <cellStyle name="Explanatory Text 3" xfId="31464" hidden="1" xr:uid="{00000000-0005-0000-0000-000089610000}"/>
    <cellStyle name="Explanatory Text 3" xfId="31448" hidden="1" xr:uid="{00000000-0005-0000-0000-00008A610000}"/>
    <cellStyle name="Explanatory Text 3" xfId="31477" hidden="1" xr:uid="{00000000-0005-0000-0000-00008B610000}"/>
    <cellStyle name="Explanatory Text 3" xfId="31485" hidden="1" xr:uid="{00000000-0005-0000-0000-00008C610000}"/>
    <cellStyle name="Explanatory Text 3" xfId="31496" hidden="1" xr:uid="{00000000-0005-0000-0000-00008D610000}"/>
    <cellStyle name="Explanatory Text 3" xfId="31504" hidden="1" xr:uid="{00000000-0005-0000-0000-00008E610000}"/>
    <cellStyle name="Explanatory Text 3" xfId="31488" hidden="1" xr:uid="{00000000-0005-0000-0000-00008F610000}"/>
    <cellStyle name="Explanatory Text 3" xfId="31517" hidden="1" xr:uid="{00000000-0005-0000-0000-000090610000}"/>
    <cellStyle name="Explanatory Text 3" xfId="31525" hidden="1" xr:uid="{00000000-0005-0000-0000-000091610000}"/>
    <cellStyle name="Explanatory Text 3" xfId="31533" hidden="1" xr:uid="{00000000-0005-0000-0000-000092610000}"/>
    <cellStyle name="Explanatory Text 3" xfId="31535" hidden="1" xr:uid="{00000000-0005-0000-0000-000093610000}"/>
    <cellStyle name="Explanatory Text 3" xfId="31549" hidden="1" xr:uid="{00000000-0005-0000-0000-000094610000}"/>
    <cellStyle name="Explanatory Text 3" xfId="30432" hidden="1" xr:uid="{00000000-0005-0000-0000-000095610000}"/>
    <cellStyle name="Explanatory Text 3" xfId="31552" hidden="1" xr:uid="{00000000-0005-0000-0000-000096610000}"/>
    <cellStyle name="Explanatory Text 3" xfId="31570" hidden="1" xr:uid="{00000000-0005-0000-0000-000097610000}"/>
    <cellStyle name="Explanatory Text 3" xfId="31581" hidden="1" xr:uid="{00000000-0005-0000-0000-000098610000}"/>
    <cellStyle name="Explanatory Text 3" xfId="31589" hidden="1" xr:uid="{00000000-0005-0000-0000-000099610000}"/>
    <cellStyle name="Explanatory Text 3" xfId="31573" hidden="1" xr:uid="{00000000-0005-0000-0000-00009A610000}"/>
    <cellStyle name="Explanatory Text 3" xfId="31602" hidden="1" xr:uid="{00000000-0005-0000-0000-00009B610000}"/>
    <cellStyle name="Explanatory Text 3" xfId="31610" hidden="1" xr:uid="{00000000-0005-0000-0000-00009C610000}"/>
    <cellStyle name="Explanatory Text 3" xfId="31621" hidden="1" xr:uid="{00000000-0005-0000-0000-00009D610000}"/>
    <cellStyle name="Explanatory Text 3" xfId="31629" hidden="1" xr:uid="{00000000-0005-0000-0000-00009E610000}"/>
    <cellStyle name="Explanatory Text 3" xfId="31613" hidden="1" xr:uid="{00000000-0005-0000-0000-00009F610000}"/>
    <cellStyle name="Explanatory Text 3" xfId="31642" hidden="1" xr:uid="{00000000-0005-0000-0000-0000A0610000}"/>
    <cellStyle name="Explanatory Text 3" xfId="31650" hidden="1" xr:uid="{00000000-0005-0000-0000-0000A1610000}"/>
    <cellStyle name="Explanatory Text 3" xfId="31658" hidden="1" xr:uid="{00000000-0005-0000-0000-0000A2610000}"/>
    <cellStyle name="Explanatory Text 3" xfId="31660" hidden="1" xr:uid="{00000000-0005-0000-0000-0000A3610000}"/>
    <cellStyle name="Explanatory Text 3" xfId="31674" hidden="1" xr:uid="{00000000-0005-0000-0000-0000A4610000}"/>
    <cellStyle name="Explanatory Text 3" xfId="31556" hidden="1" xr:uid="{00000000-0005-0000-0000-0000A5610000}"/>
    <cellStyle name="Explanatory Text 3" xfId="31687" hidden="1" xr:uid="{00000000-0005-0000-0000-0000A6610000}"/>
    <cellStyle name="Explanatory Text 3" xfId="31698" hidden="1" xr:uid="{00000000-0005-0000-0000-0000A7610000}"/>
    <cellStyle name="Explanatory Text 3" xfId="31706" hidden="1" xr:uid="{00000000-0005-0000-0000-0000A8610000}"/>
    <cellStyle name="Explanatory Text 3" xfId="31690" hidden="1" xr:uid="{00000000-0005-0000-0000-0000A9610000}"/>
    <cellStyle name="Explanatory Text 3" xfId="31719" hidden="1" xr:uid="{00000000-0005-0000-0000-0000AA610000}"/>
    <cellStyle name="Explanatory Text 3" xfId="31727" hidden="1" xr:uid="{00000000-0005-0000-0000-0000AB610000}"/>
    <cellStyle name="Explanatory Text 3" xfId="31738" hidden="1" xr:uid="{00000000-0005-0000-0000-0000AC610000}"/>
    <cellStyle name="Explanatory Text 3" xfId="31746" hidden="1" xr:uid="{00000000-0005-0000-0000-0000AD610000}"/>
    <cellStyle name="Explanatory Text 3" xfId="31730" hidden="1" xr:uid="{00000000-0005-0000-0000-0000AE610000}"/>
    <cellStyle name="Explanatory Text 3" xfId="31759" hidden="1" xr:uid="{00000000-0005-0000-0000-0000AF610000}"/>
    <cellStyle name="Explanatory Text 3" xfId="31767" hidden="1" xr:uid="{00000000-0005-0000-0000-0000B0610000}"/>
    <cellStyle name="Explanatory Text 3" xfId="31775" hidden="1" xr:uid="{00000000-0005-0000-0000-0000B1610000}"/>
    <cellStyle name="Explanatory Text 3" xfId="31777" hidden="1" xr:uid="{00000000-0005-0000-0000-0000B2610000}"/>
    <cellStyle name="Explanatory Text 3" xfId="31791" hidden="1" xr:uid="{00000000-0005-0000-0000-0000B3610000}"/>
    <cellStyle name="Explanatory Text 3" xfId="30851" hidden="1" xr:uid="{00000000-0005-0000-0000-0000B4610000}"/>
    <cellStyle name="Explanatory Text 3" xfId="30857" hidden="1" xr:uid="{00000000-0005-0000-0000-0000B5610000}"/>
    <cellStyle name="Explanatory Text 3" xfId="31801" hidden="1" xr:uid="{00000000-0005-0000-0000-0000B6610000}"/>
    <cellStyle name="Explanatory Text 3" xfId="31809" hidden="1" xr:uid="{00000000-0005-0000-0000-0000B7610000}"/>
    <cellStyle name="Explanatory Text 3" xfId="31793" hidden="1" xr:uid="{00000000-0005-0000-0000-0000B8610000}"/>
    <cellStyle name="Explanatory Text 3" xfId="31822" hidden="1" xr:uid="{00000000-0005-0000-0000-0000B9610000}"/>
    <cellStyle name="Explanatory Text 3" xfId="31830" hidden="1" xr:uid="{00000000-0005-0000-0000-0000BA610000}"/>
    <cellStyle name="Explanatory Text 3" xfId="31841" hidden="1" xr:uid="{00000000-0005-0000-0000-0000BB610000}"/>
    <cellStyle name="Explanatory Text 3" xfId="31849" hidden="1" xr:uid="{00000000-0005-0000-0000-0000BC610000}"/>
    <cellStyle name="Explanatory Text 3" xfId="31833" hidden="1" xr:uid="{00000000-0005-0000-0000-0000BD610000}"/>
    <cellStyle name="Explanatory Text 3" xfId="31862" hidden="1" xr:uid="{00000000-0005-0000-0000-0000BE610000}"/>
    <cellStyle name="Explanatory Text 3" xfId="31870" hidden="1" xr:uid="{00000000-0005-0000-0000-0000BF610000}"/>
    <cellStyle name="Explanatory Text 3" xfId="31878" hidden="1" xr:uid="{00000000-0005-0000-0000-0000C0610000}"/>
    <cellStyle name="Explanatory Text 3" xfId="31880" hidden="1" xr:uid="{00000000-0005-0000-0000-0000C1610000}"/>
    <cellStyle name="Explanatory Text 3" xfId="31894" hidden="1" xr:uid="{00000000-0005-0000-0000-0000C2610000}"/>
    <cellStyle name="Explanatory Text 3" xfId="31905" hidden="1" xr:uid="{00000000-0005-0000-0000-0000C3610000}"/>
    <cellStyle name="Explanatory Text 3" xfId="31913" hidden="1" xr:uid="{00000000-0005-0000-0000-0000C4610000}"/>
    <cellStyle name="Explanatory Text 3" xfId="31941" hidden="1" xr:uid="{00000000-0005-0000-0000-0000C5610000}"/>
    <cellStyle name="Explanatory Text 3" xfId="31952" hidden="1" xr:uid="{00000000-0005-0000-0000-0000C6610000}"/>
    <cellStyle name="Explanatory Text 3" xfId="31960" hidden="1" xr:uid="{00000000-0005-0000-0000-0000C7610000}"/>
    <cellStyle name="Explanatory Text 3" xfId="31944" hidden="1" xr:uid="{00000000-0005-0000-0000-0000C8610000}"/>
    <cellStyle name="Explanatory Text 3" xfId="31974" hidden="1" xr:uid="{00000000-0005-0000-0000-0000C9610000}"/>
    <cellStyle name="Explanatory Text 3" xfId="31982" hidden="1" xr:uid="{00000000-0005-0000-0000-0000CA610000}"/>
    <cellStyle name="Explanatory Text 3" xfId="31993" hidden="1" xr:uid="{00000000-0005-0000-0000-0000CB610000}"/>
    <cellStyle name="Explanatory Text 3" xfId="32001" hidden="1" xr:uid="{00000000-0005-0000-0000-0000CC610000}"/>
    <cellStyle name="Explanatory Text 3" xfId="31985" hidden="1" xr:uid="{00000000-0005-0000-0000-0000CD610000}"/>
    <cellStyle name="Explanatory Text 3" xfId="32014" hidden="1" xr:uid="{00000000-0005-0000-0000-0000CE610000}"/>
    <cellStyle name="Explanatory Text 3" xfId="32023" hidden="1" xr:uid="{00000000-0005-0000-0000-0000CF610000}"/>
    <cellStyle name="Explanatory Text 3" xfId="32031" hidden="1" xr:uid="{00000000-0005-0000-0000-0000D0610000}"/>
    <cellStyle name="Explanatory Text 3" xfId="32033" hidden="1" xr:uid="{00000000-0005-0000-0000-0000D1610000}"/>
    <cellStyle name="Explanatory Text 3" xfId="32047" hidden="1" xr:uid="{00000000-0005-0000-0000-0000D2610000}"/>
    <cellStyle name="Explanatory Text 3" xfId="31927" hidden="1" xr:uid="{00000000-0005-0000-0000-0000D3610000}"/>
    <cellStyle name="Explanatory Text 3" xfId="32060" hidden="1" xr:uid="{00000000-0005-0000-0000-0000D4610000}"/>
    <cellStyle name="Explanatory Text 3" xfId="32071" hidden="1" xr:uid="{00000000-0005-0000-0000-0000D5610000}"/>
    <cellStyle name="Explanatory Text 3" xfId="32079" hidden="1" xr:uid="{00000000-0005-0000-0000-0000D6610000}"/>
    <cellStyle name="Explanatory Text 3" xfId="32063" hidden="1" xr:uid="{00000000-0005-0000-0000-0000D7610000}"/>
    <cellStyle name="Explanatory Text 3" xfId="32092" hidden="1" xr:uid="{00000000-0005-0000-0000-0000D8610000}"/>
    <cellStyle name="Explanatory Text 3" xfId="32100" hidden="1" xr:uid="{00000000-0005-0000-0000-0000D9610000}"/>
    <cellStyle name="Explanatory Text 3" xfId="32111" hidden="1" xr:uid="{00000000-0005-0000-0000-0000DA610000}"/>
    <cellStyle name="Explanatory Text 3" xfId="32119" hidden="1" xr:uid="{00000000-0005-0000-0000-0000DB610000}"/>
    <cellStyle name="Explanatory Text 3" xfId="32103" hidden="1" xr:uid="{00000000-0005-0000-0000-0000DC610000}"/>
    <cellStyle name="Explanatory Text 3" xfId="32132" hidden="1" xr:uid="{00000000-0005-0000-0000-0000DD610000}"/>
    <cellStyle name="Explanatory Text 3" xfId="32140" hidden="1" xr:uid="{00000000-0005-0000-0000-0000DE610000}"/>
    <cellStyle name="Explanatory Text 3" xfId="32148" hidden="1" xr:uid="{00000000-0005-0000-0000-0000DF610000}"/>
    <cellStyle name="Explanatory Text 3" xfId="32150" hidden="1" xr:uid="{00000000-0005-0000-0000-0000E0610000}"/>
    <cellStyle name="Explanatory Text 3" xfId="32164" hidden="1" xr:uid="{00000000-0005-0000-0000-0000E1610000}"/>
    <cellStyle name="Explanatory Text 3" xfId="31916" hidden="1" xr:uid="{00000000-0005-0000-0000-0000E2610000}"/>
    <cellStyle name="Explanatory Text 3" xfId="31923" hidden="1" xr:uid="{00000000-0005-0000-0000-0000E3610000}"/>
    <cellStyle name="Explanatory Text 3" xfId="32174" hidden="1" xr:uid="{00000000-0005-0000-0000-0000E4610000}"/>
    <cellStyle name="Explanatory Text 3" xfId="32182" hidden="1" xr:uid="{00000000-0005-0000-0000-0000E5610000}"/>
    <cellStyle name="Explanatory Text 3" xfId="32166" hidden="1" xr:uid="{00000000-0005-0000-0000-0000E6610000}"/>
    <cellStyle name="Explanatory Text 3" xfId="32195" hidden="1" xr:uid="{00000000-0005-0000-0000-0000E7610000}"/>
    <cellStyle name="Explanatory Text 3" xfId="32203" hidden="1" xr:uid="{00000000-0005-0000-0000-0000E8610000}"/>
    <cellStyle name="Explanatory Text 3" xfId="32214" hidden="1" xr:uid="{00000000-0005-0000-0000-0000E9610000}"/>
    <cellStyle name="Explanatory Text 3" xfId="32222" hidden="1" xr:uid="{00000000-0005-0000-0000-0000EA610000}"/>
    <cellStyle name="Explanatory Text 3" xfId="32206" hidden="1" xr:uid="{00000000-0005-0000-0000-0000EB610000}"/>
    <cellStyle name="Explanatory Text 3" xfId="32235" hidden="1" xr:uid="{00000000-0005-0000-0000-0000EC610000}"/>
    <cellStyle name="Explanatory Text 3" xfId="32243" hidden="1" xr:uid="{00000000-0005-0000-0000-0000ED610000}"/>
    <cellStyle name="Explanatory Text 3" xfId="32251" hidden="1" xr:uid="{00000000-0005-0000-0000-0000EE610000}"/>
    <cellStyle name="Explanatory Text 3" xfId="32253" hidden="1" xr:uid="{00000000-0005-0000-0000-0000EF610000}"/>
    <cellStyle name="Explanatory Text 3" xfId="32267" hidden="1" xr:uid="{00000000-0005-0000-0000-0000F0610000}"/>
    <cellStyle name="Explanatory Text 3" xfId="29778" hidden="1" xr:uid="{00000000-0005-0000-0000-0000F1610000}"/>
    <cellStyle name="Explanatory Text 3" xfId="29770" hidden="1" xr:uid="{00000000-0005-0000-0000-0000F2610000}"/>
    <cellStyle name="Explanatory Text 3" xfId="29759" hidden="1" xr:uid="{00000000-0005-0000-0000-0000F3610000}"/>
    <cellStyle name="Explanatory Text 3" xfId="29751" hidden="1" xr:uid="{00000000-0005-0000-0000-0000F4610000}"/>
    <cellStyle name="Explanatory Text 3" xfId="29767" hidden="1" xr:uid="{00000000-0005-0000-0000-0000F5610000}"/>
    <cellStyle name="Explanatory Text 3" xfId="29738" hidden="1" xr:uid="{00000000-0005-0000-0000-0000F6610000}"/>
    <cellStyle name="Explanatory Text 3" xfId="29730" hidden="1" xr:uid="{00000000-0005-0000-0000-0000F7610000}"/>
    <cellStyle name="Explanatory Text 3" xfId="29722" hidden="1" xr:uid="{00000000-0005-0000-0000-0000F8610000}"/>
    <cellStyle name="Explanatory Text 3" xfId="32270" hidden="1" xr:uid="{00000000-0005-0000-0000-0000F9610000}"/>
    <cellStyle name="Explanatory Text 3" xfId="30847" hidden="1" xr:uid="{00000000-0005-0000-0000-0000FA610000}"/>
    <cellStyle name="Explanatory Text 3" xfId="32283" hidden="1" xr:uid="{00000000-0005-0000-0000-0000FB610000}"/>
    <cellStyle name="Explanatory Text 3" xfId="32291" hidden="1" xr:uid="{00000000-0005-0000-0000-0000FC610000}"/>
    <cellStyle name="Explanatory Text 3" xfId="32299" hidden="1" xr:uid="{00000000-0005-0000-0000-0000FD610000}"/>
    <cellStyle name="Explanatory Text 3" xfId="32301" hidden="1" xr:uid="{00000000-0005-0000-0000-0000FE610000}"/>
    <cellStyle name="Explanatory Text 3" xfId="32315" hidden="1" xr:uid="{00000000-0005-0000-0000-0000FF610000}"/>
    <cellStyle name="Explanatory Text 3" xfId="32323" hidden="1" xr:uid="{00000000-0005-0000-0000-000000620000}"/>
    <cellStyle name="Explanatory Text 3" xfId="32339" hidden="1" xr:uid="{00000000-0005-0000-0000-000001620000}"/>
    <cellStyle name="Explanatory Text 3" xfId="32350" hidden="1" xr:uid="{00000000-0005-0000-0000-000002620000}"/>
    <cellStyle name="Explanatory Text 3" xfId="32358" hidden="1" xr:uid="{00000000-0005-0000-0000-000003620000}"/>
    <cellStyle name="Explanatory Text 3" xfId="32342" hidden="1" xr:uid="{00000000-0005-0000-0000-000004620000}"/>
    <cellStyle name="Explanatory Text 3" xfId="32371" hidden="1" xr:uid="{00000000-0005-0000-0000-000005620000}"/>
    <cellStyle name="Explanatory Text 3" xfId="32379" hidden="1" xr:uid="{00000000-0005-0000-0000-000006620000}"/>
    <cellStyle name="Explanatory Text 3" xfId="32390" hidden="1" xr:uid="{00000000-0005-0000-0000-000007620000}"/>
    <cellStyle name="Explanatory Text 3" xfId="32398" hidden="1" xr:uid="{00000000-0005-0000-0000-000008620000}"/>
    <cellStyle name="Explanatory Text 3" xfId="32382" hidden="1" xr:uid="{00000000-0005-0000-0000-000009620000}"/>
    <cellStyle name="Explanatory Text 3" xfId="32411" hidden="1" xr:uid="{00000000-0005-0000-0000-00000A620000}"/>
    <cellStyle name="Explanatory Text 3" xfId="32419" hidden="1" xr:uid="{00000000-0005-0000-0000-00000B620000}"/>
    <cellStyle name="Explanatory Text 3" xfId="32427" hidden="1" xr:uid="{00000000-0005-0000-0000-00000C620000}"/>
    <cellStyle name="Explanatory Text 3" xfId="32429" hidden="1" xr:uid="{00000000-0005-0000-0000-00000D620000}"/>
    <cellStyle name="Explanatory Text 3" xfId="32443" hidden="1" xr:uid="{00000000-0005-0000-0000-00000E620000}"/>
    <cellStyle name="Explanatory Text 3" xfId="32451" hidden="1" xr:uid="{00000000-0005-0000-0000-00000F620000}"/>
    <cellStyle name="Explanatory Text 3" xfId="32326" hidden="1" xr:uid="{00000000-0005-0000-0000-000010620000}"/>
    <cellStyle name="Explanatory Text 3" xfId="32459" hidden="1" xr:uid="{00000000-0005-0000-0000-000011620000}"/>
    <cellStyle name="Explanatory Text 3" xfId="32470" hidden="1" xr:uid="{00000000-0005-0000-0000-000012620000}"/>
    <cellStyle name="Explanatory Text 3" xfId="32478" hidden="1" xr:uid="{00000000-0005-0000-0000-000013620000}"/>
    <cellStyle name="Explanatory Text 3" xfId="32462" hidden="1" xr:uid="{00000000-0005-0000-0000-000014620000}"/>
    <cellStyle name="Explanatory Text 3" xfId="32491" hidden="1" xr:uid="{00000000-0005-0000-0000-000015620000}"/>
    <cellStyle name="Explanatory Text 3" xfId="32499" hidden="1" xr:uid="{00000000-0005-0000-0000-000016620000}"/>
    <cellStyle name="Explanatory Text 3" xfId="32510" hidden="1" xr:uid="{00000000-0005-0000-0000-000017620000}"/>
    <cellStyle name="Explanatory Text 3" xfId="32518" hidden="1" xr:uid="{00000000-0005-0000-0000-000018620000}"/>
    <cellStyle name="Explanatory Text 3" xfId="32502" hidden="1" xr:uid="{00000000-0005-0000-0000-000019620000}"/>
    <cellStyle name="Explanatory Text 3" xfId="32531" hidden="1" xr:uid="{00000000-0005-0000-0000-00001A620000}"/>
    <cellStyle name="Explanatory Text 3" xfId="32539" hidden="1" xr:uid="{00000000-0005-0000-0000-00001B620000}"/>
    <cellStyle name="Explanatory Text 3" xfId="32547" hidden="1" xr:uid="{00000000-0005-0000-0000-00001C620000}"/>
    <cellStyle name="Explanatory Text 3" xfId="32549" hidden="1" xr:uid="{00000000-0005-0000-0000-00001D620000}"/>
    <cellStyle name="Explanatory Text 3" xfId="32563" hidden="1" xr:uid="{00000000-0005-0000-0000-00001E620000}"/>
    <cellStyle name="Explanatory Text 3" xfId="32571" hidden="1" xr:uid="{00000000-0005-0000-0000-00001F620000}"/>
    <cellStyle name="Explanatory Text 3" xfId="32579" hidden="1" xr:uid="{00000000-0005-0000-0000-000020620000}"/>
    <cellStyle name="Explanatory Text 3" xfId="32587" hidden="1" xr:uid="{00000000-0005-0000-0000-000021620000}"/>
    <cellStyle name="Explanatory Text 3" xfId="32598" hidden="1" xr:uid="{00000000-0005-0000-0000-000022620000}"/>
    <cellStyle name="Explanatory Text 3" xfId="32606" hidden="1" xr:uid="{00000000-0005-0000-0000-000023620000}"/>
    <cellStyle name="Explanatory Text 3" xfId="32590" hidden="1" xr:uid="{00000000-0005-0000-0000-000024620000}"/>
    <cellStyle name="Explanatory Text 3" xfId="32619" hidden="1" xr:uid="{00000000-0005-0000-0000-000025620000}"/>
    <cellStyle name="Explanatory Text 3" xfId="32627" hidden="1" xr:uid="{00000000-0005-0000-0000-000026620000}"/>
    <cellStyle name="Explanatory Text 3" xfId="32638" hidden="1" xr:uid="{00000000-0005-0000-0000-000027620000}"/>
    <cellStyle name="Explanatory Text 3" xfId="32646" hidden="1" xr:uid="{00000000-0005-0000-0000-000028620000}"/>
    <cellStyle name="Explanatory Text 3" xfId="32630" hidden="1" xr:uid="{00000000-0005-0000-0000-000029620000}"/>
    <cellStyle name="Explanatory Text 3" xfId="32659" hidden="1" xr:uid="{00000000-0005-0000-0000-00002A620000}"/>
    <cellStyle name="Explanatory Text 3" xfId="32667" hidden="1" xr:uid="{00000000-0005-0000-0000-00002B620000}"/>
    <cellStyle name="Explanatory Text 3" xfId="32675" hidden="1" xr:uid="{00000000-0005-0000-0000-00002C620000}"/>
    <cellStyle name="Explanatory Text 3" xfId="32677" hidden="1" xr:uid="{00000000-0005-0000-0000-00002D620000}"/>
    <cellStyle name="Explanatory Text 3" xfId="32691" hidden="1" xr:uid="{00000000-0005-0000-0000-00002E620000}"/>
    <cellStyle name="Explanatory Text 3" xfId="32699" hidden="1" xr:uid="{00000000-0005-0000-0000-00002F620000}"/>
    <cellStyle name="Explanatory Text 3" xfId="32707" hidden="1" xr:uid="{00000000-0005-0000-0000-000030620000}"/>
    <cellStyle name="Explanatory Text 3" xfId="32715" hidden="1" xr:uid="{00000000-0005-0000-0000-000031620000}"/>
    <cellStyle name="Explanatory Text 3" xfId="32726" hidden="1" xr:uid="{00000000-0005-0000-0000-000032620000}"/>
    <cellStyle name="Explanatory Text 3" xfId="32734" hidden="1" xr:uid="{00000000-0005-0000-0000-000033620000}"/>
    <cellStyle name="Explanatory Text 3" xfId="32718" hidden="1" xr:uid="{00000000-0005-0000-0000-000034620000}"/>
    <cellStyle name="Explanatory Text 3" xfId="32747" hidden="1" xr:uid="{00000000-0005-0000-0000-000035620000}"/>
    <cellStyle name="Explanatory Text 3" xfId="32755" hidden="1" xr:uid="{00000000-0005-0000-0000-000036620000}"/>
    <cellStyle name="Explanatory Text 3" xfId="32766" hidden="1" xr:uid="{00000000-0005-0000-0000-000037620000}"/>
    <cellStyle name="Explanatory Text 3" xfId="32774" hidden="1" xr:uid="{00000000-0005-0000-0000-000038620000}"/>
    <cellStyle name="Explanatory Text 3" xfId="32758" hidden="1" xr:uid="{00000000-0005-0000-0000-000039620000}"/>
    <cellStyle name="Explanatory Text 3" xfId="32787" hidden="1" xr:uid="{00000000-0005-0000-0000-00003A620000}"/>
    <cellStyle name="Explanatory Text 3" xfId="32795" hidden="1" xr:uid="{00000000-0005-0000-0000-00003B620000}"/>
    <cellStyle name="Explanatory Text 3" xfId="32803" hidden="1" xr:uid="{00000000-0005-0000-0000-00003C620000}"/>
    <cellStyle name="Explanatory Text 3" xfId="32805" hidden="1" xr:uid="{00000000-0005-0000-0000-00003D620000}"/>
    <cellStyle name="Explanatory Text 3" xfId="32819" hidden="1" xr:uid="{00000000-0005-0000-0000-00003E620000}"/>
    <cellStyle name="Explanatory Text 3" xfId="32827" hidden="1" xr:uid="{00000000-0005-0000-0000-00003F620000}"/>
    <cellStyle name="Explanatory Text 3" xfId="32838" hidden="1" xr:uid="{00000000-0005-0000-0000-000040620000}"/>
    <cellStyle name="Explanatory Text 3" xfId="32894" hidden="1" xr:uid="{00000000-0005-0000-0000-000041620000}"/>
    <cellStyle name="Explanatory Text 3" xfId="32922" hidden="1" xr:uid="{00000000-0005-0000-0000-000042620000}"/>
    <cellStyle name="Explanatory Text 3" xfId="32933" hidden="1" xr:uid="{00000000-0005-0000-0000-000043620000}"/>
    <cellStyle name="Explanatory Text 3" xfId="32941" hidden="1" xr:uid="{00000000-0005-0000-0000-000044620000}"/>
    <cellStyle name="Explanatory Text 3" xfId="32925" hidden="1" xr:uid="{00000000-0005-0000-0000-000045620000}"/>
    <cellStyle name="Explanatory Text 3" xfId="32955" hidden="1" xr:uid="{00000000-0005-0000-0000-000046620000}"/>
    <cellStyle name="Explanatory Text 3" xfId="32963" hidden="1" xr:uid="{00000000-0005-0000-0000-000047620000}"/>
    <cellStyle name="Explanatory Text 3" xfId="32974" hidden="1" xr:uid="{00000000-0005-0000-0000-000048620000}"/>
    <cellStyle name="Explanatory Text 3" xfId="32982" hidden="1" xr:uid="{00000000-0005-0000-0000-000049620000}"/>
    <cellStyle name="Explanatory Text 3" xfId="32966" hidden="1" xr:uid="{00000000-0005-0000-0000-00004A620000}"/>
    <cellStyle name="Explanatory Text 3" xfId="32996" hidden="1" xr:uid="{00000000-0005-0000-0000-00004B620000}"/>
    <cellStyle name="Explanatory Text 3" xfId="33004" hidden="1" xr:uid="{00000000-0005-0000-0000-00004C620000}"/>
    <cellStyle name="Explanatory Text 3" xfId="33012" hidden="1" xr:uid="{00000000-0005-0000-0000-00004D620000}"/>
    <cellStyle name="Explanatory Text 3" xfId="33014" hidden="1" xr:uid="{00000000-0005-0000-0000-00004E620000}"/>
    <cellStyle name="Explanatory Text 3" xfId="33030" hidden="1" xr:uid="{00000000-0005-0000-0000-00004F620000}"/>
    <cellStyle name="Explanatory Text 3" xfId="32908" hidden="1" xr:uid="{00000000-0005-0000-0000-000050620000}"/>
    <cellStyle name="Explanatory Text 3" xfId="33044" hidden="1" xr:uid="{00000000-0005-0000-0000-000051620000}"/>
    <cellStyle name="Explanatory Text 3" xfId="33055" hidden="1" xr:uid="{00000000-0005-0000-0000-000052620000}"/>
    <cellStyle name="Explanatory Text 3" xfId="33063" hidden="1" xr:uid="{00000000-0005-0000-0000-000053620000}"/>
    <cellStyle name="Explanatory Text 3" xfId="33047" hidden="1" xr:uid="{00000000-0005-0000-0000-000054620000}"/>
    <cellStyle name="Explanatory Text 3" xfId="33076" hidden="1" xr:uid="{00000000-0005-0000-0000-000055620000}"/>
    <cellStyle name="Explanatory Text 3" xfId="33084" hidden="1" xr:uid="{00000000-0005-0000-0000-000056620000}"/>
    <cellStyle name="Explanatory Text 3" xfId="33095" hidden="1" xr:uid="{00000000-0005-0000-0000-000057620000}"/>
    <cellStyle name="Explanatory Text 3" xfId="33103" hidden="1" xr:uid="{00000000-0005-0000-0000-000058620000}"/>
    <cellStyle name="Explanatory Text 3" xfId="33087" hidden="1" xr:uid="{00000000-0005-0000-0000-000059620000}"/>
    <cellStyle name="Explanatory Text 3" xfId="33116" hidden="1" xr:uid="{00000000-0005-0000-0000-00005A620000}"/>
    <cellStyle name="Explanatory Text 3" xfId="33124" hidden="1" xr:uid="{00000000-0005-0000-0000-00005B620000}"/>
    <cellStyle name="Explanatory Text 3" xfId="33132" hidden="1" xr:uid="{00000000-0005-0000-0000-00005C620000}"/>
    <cellStyle name="Explanatory Text 3" xfId="33134" hidden="1" xr:uid="{00000000-0005-0000-0000-00005D620000}"/>
    <cellStyle name="Explanatory Text 3" xfId="33148" hidden="1" xr:uid="{00000000-0005-0000-0000-00005E620000}"/>
    <cellStyle name="Explanatory Text 3" xfId="32897" hidden="1" xr:uid="{00000000-0005-0000-0000-00005F620000}"/>
    <cellStyle name="Explanatory Text 3" xfId="32904" hidden="1" xr:uid="{00000000-0005-0000-0000-000060620000}"/>
    <cellStyle name="Explanatory Text 3" xfId="33158" hidden="1" xr:uid="{00000000-0005-0000-0000-000061620000}"/>
    <cellStyle name="Explanatory Text 3" xfId="33166" hidden="1" xr:uid="{00000000-0005-0000-0000-000062620000}"/>
    <cellStyle name="Explanatory Text 3" xfId="33150" hidden="1" xr:uid="{00000000-0005-0000-0000-000063620000}"/>
    <cellStyle name="Explanatory Text 3" xfId="33179" hidden="1" xr:uid="{00000000-0005-0000-0000-000064620000}"/>
    <cellStyle name="Explanatory Text 3" xfId="33187" hidden="1" xr:uid="{00000000-0005-0000-0000-000065620000}"/>
    <cellStyle name="Explanatory Text 3" xfId="33198" hidden="1" xr:uid="{00000000-0005-0000-0000-000066620000}"/>
    <cellStyle name="Explanatory Text 3" xfId="33206" hidden="1" xr:uid="{00000000-0005-0000-0000-000067620000}"/>
    <cellStyle name="Explanatory Text 3" xfId="33190" hidden="1" xr:uid="{00000000-0005-0000-0000-000068620000}"/>
    <cellStyle name="Explanatory Text 3" xfId="33219" hidden="1" xr:uid="{00000000-0005-0000-0000-000069620000}"/>
    <cellStyle name="Explanatory Text 3" xfId="33227" hidden="1" xr:uid="{00000000-0005-0000-0000-00006A620000}"/>
    <cellStyle name="Explanatory Text 3" xfId="33235" hidden="1" xr:uid="{00000000-0005-0000-0000-00006B620000}"/>
    <cellStyle name="Explanatory Text 3" xfId="33237" hidden="1" xr:uid="{00000000-0005-0000-0000-00006C620000}"/>
    <cellStyle name="Explanatory Text 3" xfId="33251" hidden="1" xr:uid="{00000000-0005-0000-0000-00006D620000}"/>
    <cellStyle name="Explanatory Text 3" xfId="32831" hidden="1" xr:uid="{00000000-0005-0000-0000-00006E620000}"/>
    <cellStyle name="Explanatory Text 3" xfId="33278" hidden="1" xr:uid="{00000000-0005-0000-0000-00006F620000}"/>
    <cellStyle name="Explanatory Text 3" xfId="33306" hidden="1" xr:uid="{00000000-0005-0000-0000-000070620000}"/>
    <cellStyle name="Explanatory Text 3" xfId="33317" hidden="1" xr:uid="{00000000-0005-0000-0000-000071620000}"/>
    <cellStyle name="Explanatory Text 3" xfId="33325" hidden="1" xr:uid="{00000000-0005-0000-0000-000072620000}"/>
    <cellStyle name="Explanatory Text 3" xfId="33309" hidden="1" xr:uid="{00000000-0005-0000-0000-000073620000}"/>
    <cellStyle name="Explanatory Text 3" xfId="33339" hidden="1" xr:uid="{00000000-0005-0000-0000-000074620000}"/>
    <cellStyle name="Explanatory Text 3" xfId="33347" hidden="1" xr:uid="{00000000-0005-0000-0000-000075620000}"/>
    <cellStyle name="Explanatory Text 3" xfId="33358" hidden="1" xr:uid="{00000000-0005-0000-0000-000076620000}"/>
    <cellStyle name="Explanatory Text 3" xfId="33366" hidden="1" xr:uid="{00000000-0005-0000-0000-000077620000}"/>
    <cellStyle name="Explanatory Text 3" xfId="33350" hidden="1" xr:uid="{00000000-0005-0000-0000-000078620000}"/>
    <cellStyle name="Explanatory Text 3" xfId="33379" hidden="1" xr:uid="{00000000-0005-0000-0000-000079620000}"/>
    <cellStyle name="Explanatory Text 3" xfId="33388" hidden="1" xr:uid="{00000000-0005-0000-0000-00007A620000}"/>
    <cellStyle name="Explanatory Text 3" xfId="33396" hidden="1" xr:uid="{00000000-0005-0000-0000-00007B620000}"/>
    <cellStyle name="Explanatory Text 3" xfId="33398" hidden="1" xr:uid="{00000000-0005-0000-0000-00007C620000}"/>
    <cellStyle name="Explanatory Text 3" xfId="33412" hidden="1" xr:uid="{00000000-0005-0000-0000-00007D620000}"/>
    <cellStyle name="Explanatory Text 3" xfId="33292" hidden="1" xr:uid="{00000000-0005-0000-0000-00007E620000}"/>
    <cellStyle name="Explanatory Text 3" xfId="33425" hidden="1" xr:uid="{00000000-0005-0000-0000-00007F620000}"/>
    <cellStyle name="Explanatory Text 3" xfId="33436" hidden="1" xr:uid="{00000000-0005-0000-0000-000080620000}"/>
    <cellStyle name="Explanatory Text 3" xfId="33444" hidden="1" xr:uid="{00000000-0005-0000-0000-000081620000}"/>
    <cellStyle name="Explanatory Text 3" xfId="33428" hidden="1" xr:uid="{00000000-0005-0000-0000-000082620000}"/>
    <cellStyle name="Explanatory Text 3" xfId="33457" hidden="1" xr:uid="{00000000-0005-0000-0000-000083620000}"/>
    <cellStyle name="Explanatory Text 3" xfId="33465" hidden="1" xr:uid="{00000000-0005-0000-0000-000084620000}"/>
    <cellStyle name="Explanatory Text 3" xfId="33476" hidden="1" xr:uid="{00000000-0005-0000-0000-000085620000}"/>
    <cellStyle name="Explanatory Text 3" xfId="33484" hidden="1" xr:uid="{00000000-0005-0000-0000-000086620000}"/>
    <cellStyle name="Explanatory Text 3" xfId="33468" hidden="1" xr:uid="{00000000-0005-0000-0000-000087620000}"/>
    <cellStyle name="Explanatory Text 3" xfId="33497" hidden="1" xr:uid="{00000000-0005-0000-0000-000088620000}"/>
    <cellStyle name="Explanatory Text 3" xfId="33505" hidden="1" xr:uid="{00000000-0005-0000-0000-000089620000}"/>
    <cellStyle name="Explanatory Text 3" xfId="33513" hidden="1" xr:uid="{00000000-0005-0000-0000-00008A620000}"/>
    <cellStyle name="Explanatory Text 3" xfId="33515" hidden="1" xr:uid="{00000000-0005-0000-0000-00008B620000}"/>
    <cellStyle name="Explanatory Text 3" xfId="33529" hidden="1" xr:uid="{00000000-0005-0000-0000-00008C620000}"/>
    <cellStyle name="Explanatory Text 3" xfId="33281" hidden="1" xr:uid="{00000000-0005-0000-0000-00008D620000}"/>
    <cellStyle name="Explanatory Text 3" xfId="33288" hidden="1" xr:uid="{00000000-0005-0000-0000-00008E620000}"/>
    <cellStyle name="Explanatory Text 3" xfId="33539" hidden="1" xr:uid="{00000000-0005-0000-0000-00008F620000}"/>
    <cellStyle name="Explanatory Text 3" xfId="33547" hidden="1" xr:uid="{00000000-0005-0000-0000-000090620000}"/>
    <cellStyle name="Explanatory Text 3" xfId="33531" hidden="1" xr:uid="{00000000-0005-0000-0000-000091620000}"/>
    <cellStyle name="Explanatory Text 3" xfId="33560" hidden="1" xr:uid="{00000000-0005-0000-0000-000092620000}"/>
    <cellStyle name="Explanatory Text 3" xfId="33568" hidden="1" xr:uid="{00000000-0005-0000-0000-000093620000}"/>
    <cellStyle name="Explanatory Text 3" xfId="33579" hidden="1" xr:uid="{00000000-0005-0000-0000-000094620000}"/>
    <cellStyle name="Explanatory Text 3" xfId="33587" hidden="1" xr:uid="{00000000-0005-0000-0000-000095620000}"/>
    <cellStyle name="Explanatory Text 3" xfId="33571" hidden="1" xr:uid="{00000000-0005-0000-0000-000096620000}"/>
    <cellStyle name="Explanatory Text 3" xfId="33600" hidden="1" xr:uid="{00000000-0005-0000-0000-000097620000}"/>
    <cellStyle name="Explanatory Text 3" xfId="33608" hidden="1" xr:uid="{00000000-0005-0000-0000-000098620000}"/>
    <cellStyle name="Explanatory Text 3" xfId="33616" hidden="1" xr:uid="{00000000-0005-0000-0000-000099620000}"/>
    <cellStyle name="Explanatory Text 3" xfId="33618" hidden="1" xr:uid="{00000000-0005-0000-0000-00009A620000}"/>
    <cellStyle name="Explanatory Text 3" xfId="33632" hidden="1" xr:uid="{00000000-0005-0000-0000-00009B620000}"/>
    <cellStyle name="Explanatory Text 3" xfId="33265" hidden="1" xr:uid="{00000000-0005-0000-0000-00009C620000}"/>
    <cellStyle name="Explanatory Text 3" xfId="32852" hidden="1" xr:uid="{00000000-0005-0000-0000-00009D620000}"/>
    <cellStyle name="Explanatory Text 3" xfId="32873" hidden="1" xr:uid="{00000000-0005-0000-0000-00009E620000}"/>
    <cellStyle name="Explanatory Text 3" xfId="33641" hidden="1" xr:uid="{00000000-0005-0000-0000-00009F620000}"/>
    <cellStyle name="Explanatory Text 3" xfId="33649" hidden="1" xr:uid="{00000000-0005-0000-0000-0000A0620000}"/>
    <cellStyle name="Explanatory Text 3" xfId="32877" hidden="1" xr:uid="{00000000-0005-0000-0000-0000A1620000}"/>
    <cellStyle name="Explanatory Text 3" xfId="33662" hidden="1" xr:uid="{00000000-0005-0000-0000-0000A2620000}"/>
    <cellStyle name="Explanatory Text 3" xfId="33670" hidden="1" xr:uid="{00000000-0005-0000-0000-0000A3620000}"/>
    <cellStyle name="Explanatory Text 3" xfId="33681" hidden="1" xr:uid="{00000000-0005-0000-0000-0000A4620000}"/>
    <cellStyle name="Explanatory Text 3" xfId="33689" hidden="1" xr:uid="{00000000-0005-0000-0000-0000A5620000}"/>
    <cellStyle name="Explanatory Text 3" xfId="33673" hidden="1" xr:uid="{00000000-0005-0000-0000-0000A6620000}"/>
    <cellStyle name="Explanatory Text 3" xfId="33702" hidden="1" xr:uid="{00000000-0005-0000-0000-0000A7620000}"/>
    <cellStyle name="Explanatory Text 3" xfId="33710" hidden="1" xr:uid="{00000000-0005-0000-0000-0000A8620000}"/>
    <cellStyle name="Explanatory Text 3" xfId="33718" hidden="1" xr:uid="{00000000-0005-0000-0000-0000A9620000}"/>
    <cellStyle name="Explanatory Text 3" xfId="33720" hidden="1" xr:uid="{00000000-0005-0000-0000-0000AA620000}"/>
    <cellStyle name="Explanatory Text 3" xfId="33734" hidden="1" xr:uid="{00000000-0005-0000-0000-0000AB620000}"/>
    <cellStyle name="Explanatory Text 3" xfId="32864" hidden="1" xr:uid="{00000000-0005-0000-0000-0000AC620000}"/>
    <cellStyle name="Explanatory Text 3" xfId="33747" hidden="1" xr:uid="{00000000-0005-0000-0000-0000AD620000}"/>
    <cellStyle name="Explanatory Text 3" xfId="33758" hidden="1" xr:uid="{00000000-0005-0000-0000-0000AE620000}"/>
    <cellStyle name="Explanatory Text 3" xfId="33766" hidden="1" xr:uid="{00000000-0005-0000-0000-0000AF620000}"/>
    <cellStyle name="Explanatory Text 3" xfId="33750" hidden="1" xr:uid="{00000000-0005-0000-0000-0000B0620000}"/>
    <cellStyle name="Explanatory Text 3" xfId="33779" hidden="1" xr:uid="{00000000-0005-0000-0000-0000B1620000}"/>
    <cellStyle name="Explanatory Text 3" xfId="33787" hidden="1" xr:uid="{00000000-0005-0000-0000-0000B2620000}"/>
    <cellStyle name="Explanatory Text 3" xfId="33798" hidden="1" xr:uid="{00000000-0005-0000-0000-0000B3620000}"/>
    <cellStyle name="Explanatory Text 3" xfId="33806" hidden="1" xr:uid="{00000000-0005-0000-0000-0000B4620000}"/>
    <cellStyle name="Explanatory Text 3" xfId="33790" hidden="1" xr:uid="{00000000-0005-0000-0000-0000B5620000}"/>
    <cellStyle name="Explanatory Text 3" xfId="33819" hidden="1" xr:uid="{00000000-0005-0000-0000-0000B6620000}"/>
    <cellStyle name="Explanatory Text 3" xfId="33827" hidden="1" xr:uid="{00000000-0005-0000-0000-0000B7620000}"/>
    <cellStyle name="Explanatory Text 3" xfId="33835" hidden="1" xr:uid="{00000000-0005-0000-0000-0000B8620000}"/>
    <cellStyle name="Explanatory Text 3" xfId="33837" hidden="1" xr:uid="{00000000-0005-0000-0000-0000B9620000}"/>
    <cellStyle name="Explanatory Text 3" xfId="33851" hidden="1" xr:uid="{00000000-0005-0000-0000-0000BA620000}"/>
    <cellStyle name="Explanatory Text 3" xfId="32855" hidden="1" xr:uid="{00000000-0005-0000-0000-0000BB620000}"/>
    <cellStyle name="Explanatory Text 3" xfId="32948" hidden="1" xr:uid="{00000000-0005-0000-0000-0000BC620000}"/>
    <cellStyle name="Explanatory Text 3" xfId="33861" hidden="1" xr:uid="{00000000-0005-0000-0000-0000BD620000}"/>
    <cellStyle name="Explanatory Text 3" xfId="33869" hidden="1" xr:uid="{00000000-0005-0000-0000-0000BE620000}"/>
    <cellStyle name="Explanatory Text 3" xfId="33853" hidden="1" xr:uid="{00000000-0005-0000-0000-0000BF620000}"/>
    <cellStyle name="Explanatory Text 3" xfId="33882" hidden="1" xr:uid="{00000000-0005-0000-0000-0000C0620000}"/>
    <cellStyle name="Explanatory Text 3" xfId="33890" hidden="1" xr:uid="{00000000-0005-0000-0000-0000C1620000}"/>
    <cellStyle name="Explanatory Text 3" xfId="33901" hidden="1" xr:uid="{00000000-0005-0000-0000-0000C2620000}"/>
    <cellStyle name="Explanatory Text 3" xfId="33909" hidden="1" xr:uid="{00000000-0005-0000-0000-0000C3620000}"/>
    <cellStyle name="Explanatory Text 3" xfId="33893" hidden="1" xr:uid="{00000000-0005-0000-0000-0000C4620000}"/>
    <cellStyle name="Explanatory Text 3" xfId="33922" hidden="1" xr:uid="{00000000-0005-0000-0000-0000C5620000}"/>
    <cellStyle name="Explanatory Text 3" xfId="33930" hidden="1" xr:uid="{00000000-0005-0000-0000-0000C6620000}"/>
    <cellStyle name="Explanatory Text 3" xfId="33938" hidden="1" xr:uid="{00000000-0005-0000-0000-0000C7620000}"/>
    <cellStyle name="Explanatory Text 3" xfId="33940" hidden="1" xr:uid="{00000000-0005-0000-0000-0000C8620000}"/>
    <cellStyle name="Explanatory Text 3" xfId="33954" hidden="1" xr:uid="{00000000-0005-0000-0000-0000C9620000}"/>
    <cellStyle name="Explanatory Text 3" xfId="32842" hidden="1" xr:uid="{00000000-0005-0000-0000-0000CA620000}"/>
    <cellStyle name="Explanatory Text 3" xfId="33957" hidden="1" xr:uid="{00000000-0005-0000-0000-0000CB620000}"/>
    <cellStyle name="Explanatory Text 3" xfId="33975" hidden="1" xr:uid="{00000000-0005-0000-0000-0000CC620000}"/>
    <cellStyle name="Explanatory Text 3" xfId="33986" hidden="1" xr:uid="{00000000-0005-0000-0000-0000CD620000}"/>
    <cellStyle name="Explanatory Text 3" xfId="33994" hidden="1" xr:uid="{00000000-0005-0000-0000-0000CE620000}"/>
    <cellStyle name="Explanatory Text 3" xfId="33978" hidden="1" xr:uid="{00000000-0005-0000-0000-0000CF620000}"/>
    <cellStyle name="Explanatory Text 3" xfId="34007" hidden="1" xr:uid="{00000000-0005-0000-0000-0000D0620000}"/>
    <cellStyle name="Explanatory Text 3" xfId="34015" hidden="1" xr:uid="{00000000-0005-0000-0000-0000D1620000}"/>
    <cellStyle name="Explanatory Text 3" xfId="34026" hidden="1" xr:uid="{00000000-0005-0000-0000-0000D2620000}"/>
    <cellStyle name="Explanatory Text 3" xfId="34034" hidden="1" xr:uid="{00000000-0005-0000-0000-0000D3620000}"/>
    <cellStyle name="Explanatory Text 3" xfId="34018" hidden="1" xr:uid="{00000000-0005-0000-0000-0000D4620000}"/>
    <cellStyle name="Explanatory Text 3" xfId="34047" hidden="1" xr:uid="{00000000-0005-0000-0000-0000D5620000}"/>
    <cellStyle name="Explanatory Text 3" xfId="34055" hidden="1" xr:uid="{00000000-0005-0000-0000-0000D6620000}"/>
    <cellStyle name="Explanatory Text 3" xfId="34063" hidden="1" xr:uid="{00000000-0005-0000-0000-0000D7620000}"/>
    <cellStyle name="Explanatory Text 3" xfId="34065" hidden="1" xr:uid="{00000000-0005-0000-0000-0000D8620000}"/>
    <cellStyle name="Explanatory Text 3" xfId="34079" hidden="1" xr:uid="{00000000-0005-0000-0000-0000D9620000}"/>
    <cellStyle name="Explanatory Text 3" xfId="33961" hidden="1" xr:uid="{00000000-0005-0000-0000-0000DA620000}"/>
    <cellStyle name="Explanatory Text 3" xfId="34092" hidden="1" xr:uid="{00000000-0005-0000-0000-0000DB620000}"/>
    <cellStyle name="Explanatory Text 3" xfId="34103" hidden="1" xr:uid="{00000000-0005-0000-0000-0000DC620000}"/>
    <cellStyle name="Explanatory Text 3" xfId="34111" hidden="1" xr:uid="{00000000-0005-0000-0000-0000DD620000}"/>
    <cellStyle name="Explanatory Text 3" xfId="34095" hidden="1" xr:uid="{00000000-0005-0000-0000-0000DE620000}"/>
    <cellStyle name="Explanatory Text 3" xfId="34124" hidden="1" xr:uid="{00000000-0005-0000-0000-0000DF620000}"/>
    <cellStyle name="Explanatory Text 3" xfId="34132" hidden="1" xr:uid="{00000000-0005-0000-0000-0000E0620000}"/>
    <cellStyle name="Explanatory Text 3" xfId="34143" hidden="1" xr:uid="{00000000-0005-0000-0000-0000E1620000}"/>
    <cellStyle name="Explanatory Text 3" xfId="34151" hidden="1" xr:uid="{00000000-0005-0000-0000-0000E2620000}"/>
    <cellStyle name="Explanatory Text 3" xfId="34135" hidden="1" xr:uid="{00000000-0005-0000-0000-0000E3620000}"/>
    <cellStyle name="Explanatory Text 3" xfId="34164" hidden="1" xr:uid="{00000000-0005-0000-0000-0000E4620000}"/>
    <cellStyle name="Explanatory Text 3" xfId="34172" hidden="1" xr:uid="{00000000-0005-0000-0000-0000E5620000}"/>
    <cellStyle name="Explanatory Text 3" xfId="34180" hidden="1" xr:uid="{00000000-0005-0000-0000-0000E6620000}"/>
    <cellStyle name="Explanatory Text 3" xfId="34182" hidden="1" xr:uid="{00000000-0005-0000-0000-0000E7620000}"/>
    <cellStyle name="Explanatory Text 3" xfId="34196" hidden="1" xr:uid="{00000000-0005-0000-0000-0000E8620000}"/>
    <cellStyle name="Explanatory Text 3" xfId="33256" hidden="1" xr:uid="{00000000-0005-0000-0000-0000E9620000}"/>
    <cellStyle name="Explanatory Text 3" xfId="33262" hidden="1" xr:uid="{00000000-0005-0000-0000-0000EA620000}"/>
    <cellStyle name="Explanatory Text 3" xfId="34206" hidden="1" xr:uid="{00000000-0005-0000-0000-0000EB620000}"/>
    <cellStyle name="Explanatory Text 3" xfId="34214" hidden="1" xr:uid="{00000000-0005-0000-0000-0000EC620000}"/>
    <cellStyle name="Explanatory Text 3" xfId="34198" hidden="1" xr:uid="{00000000-0005-0000-0000-0000ED620000}"/>
    <cellStyle name="Explanatory Text 3" xfId="34227" hidden="1" xr:uid="{00000000-0005-0000-0000-0000EE620000}"/>
    <cellStyle name="Explanatory Text 3" xfId="34235" hidden="1" xr:uid="{00000000-0005-0000-0000-0000EF620000}"/>
    <cellStyle name="Explanatory Text 3" xfId="34246" hidden="1" xr:uid="{00000000-0005-0000-0000-0000F0620000}"/>
    <cellStyle name="Explanatory Text 3" xfId="34254" hidden="1" xr:uid="{00000000-0005-0000-0000-0000F1620000}"/>
    <cellStyle name="Explanatory Text 3" xfId="34238" hidden="1" xr:uid="{00000000-0005-0000-0000-0000F2620000}"/>
    <cellStyle name="Explanatory Text 3" xfId="34267" hidden="1" xr:uid="{00000000-0005-0000-0000-0000F3620000}"/>
    <cellStyle name="Explanatory Text 3" xfId="34275" hidden="1" xr:uid="{00000000-0005-0000-0000-0000F4620000}"/>
    <cellStyle name="Explanatory Text 3" xfId="34283" hidden="1" xr:uid="{00000000-0005-0000-0000-0000F5620000}"/>
    <cellStyle name="Explanatory Text 3" xfId="34285" hidden="1" xr:uid="{00000000-0005-0000-0000-0000F6620000}"/>
    <cellStyle name="Explanatory Text 3" xfId="34299" hidden="1" xr:uid="{00000000-0005-0000-0000-0000F7620000}"/>
    <cellStyle name="Explanatory Text 3" xfId="34307" hidden="1" xr:uid="{00000000-0005-0000-0000-0000F8620000}"/>
    <cellStyle name="Explanatory Text 3" xfId="34315" hidden="1" xr:uid="{00000000-0005-0000-0000-0000F9620000}"/>
    <cellStyle name="Explanatory Text 3" xfId="34343" hidden="1" xr:uid="{00000000-0005-0000-0000-0000FA620000}"/>
    <cellStyle name="Explanatory Text 3" xfId="34354" hidden="1" xr:uid="{00000000-0005-0000-0000-0000FB620000}"/>
    <cellStyle name="Explanatory Text 3" xfId="34362" hidden="1" xr:uid="{00000000-0005-0000-0000-0000FC620000}"/>
    <cellStyle name="Explanatory Text 3" xfId="34346" hidden="1" xr:uid="{00000000-0005-0000-0000-0000FD620000}"/>
    <cellStyle name="Explanatory Text 3" xfId="34375" hidden="1" xr:uid="{00000000-0005-0000-0000-0000FE620000}"/>
    <cellStyle name="Explanatory Text 3" xfId="34383" hidden="1" xr:uid="{00000000-0005-0000-0000-0000FF620000}"/>
    <cellStyle name="Explanatory Text 3" xfId="34394" hidden="1" xr:uid="{00000000-0005-0000-0000-000000630000}"/>
    <cellStyle name="Explanatory Text 3" xfId="34402" hidden="1" xr:uid="{00000000-0005-0000-0000-000001630000}"/>
    <cellStyle name="Explanatory Text 3" xfId="34386" hidden="1" xr:uid="{00000000-0005-0000-0000-000002630000}"/>
    <cellStyle name="Explanatory Text 3" xfId="34415" hidden="1" xr:uid="{00000000-0005-0000-0000-000003630000}"/>
    <cellStyle name="Explanatory Text 3" xfId="34423" hidden="1" xr:uid="{00000000-0005-0000-0000-000004630000}"/>
    <cellStyle name="Explanatory Text 3" xfId="34431" hidden="1" xr:uid="{00000000-0005-0000-0000-000005630000}"/>
    <cellStyle name="Explanatory Text 3" xfId="34433" hidden="1" xr:uid="{00000000-0005-0000-0000-000006630000}"/>
    <cellStyle name="Explanatory Text 3" xfId="34447" hidden="1" xr:uid="{00000000-0005-0000-0000-000007630000}"/>
    <cellStyle name="Explanatory Text 3" xfId="34329" hidden="1" xr:uid="{00000000-0005-0000-0000-000008630000}"/>
    <cellStyle name="Explanatory Text 3" xfId="34460" hidden="1" xr:uid="{00000000-0005-0000-0000-000009630000}"/>
    <cellStyle name="Explanatory Text 3" xfId="34471" hidden="1" xr:uid="{00000000-0005-0000-0000-00000A630000}"/>
    <cellStyle name="Explanatory Text 3" xfId="34479" hidden="1" xr:uid="{00000000-0005-0000-0000-00000B630000}"/>
    <cellStyle name="Explanatory Text 3" xfId="34463" hidden="1" xr:uid="{00000000-0005-0000-0000-00000C630000}"/>
    <cellStyle name="Explanatory Text 3" xfId="34492" hidden="1" xr:uid="{00000000-0005-0000-0000-00000D630000}"/>
    <cellStyle name="Explanatory Text 3" xfId="34500" hidden="1" xr:uid="{00000000-0005-0000-0000-00000E630000}"/>
    <cellStyle name="Explanatory Text 3" xfId="34511" hidden="1" xr:uid="{00000000-0005-0000-0000-00000F630000}"/>
    <cellStyle name="Explanatory Text 3" xfId="34519" hidden="1" xr:uid="{00000000-0005-0000-0000-000010630000}"/>
    <cellStyle name="Explanatory Text 3" xfId="34503" hidden="1" xr:uid="{00000000-0005-0000-0000-000011630000}"/>
    <cellStyle name="Explanatory Text 3" xfId="34532" hidden="1" xr:uid="{00000000-0005-0000-0000-000012630000}"/>
    <cellStyle name="Explanatory Text 3" xfId="34540" hidden="1" xr:uid="{00000000-0005-0000-0000-000013630000}"/>
    <cellStyle name="Explanatory Text 3" xfId="34548" hidden="1" xr:uid="{00000000-0005-0000-0000-000014630000}"/>
    <cellStyle name="Explanatory Text 3" xfId="34550" hidden="1" xr:uid="{00000000-0005-0000-0000-000015630000}"/>
    <cellStyle name="Explanatory Text 3" xfId="34564" hidden="1" xr:uid="{00000000-0005-0000-0000-000016630000}"/>
    <cellStyle name="Explanatory Text 3" xfId="34318" hidden="1" xr:uid="{00000000-0005-0000-0000-000017630000}"/>
    <cellStyle name="Explanatory Text 3" xfId="34325" hidden="1" xr:uid="{00000000-0005-0000-0000-000018630000}"/>
    <cellStyle name="Explanatory Text 3" xfId="34574" hidden="1" xr:uid="{00000000-0005-0000-0000-000019630000}"/>
    <cellStyle name="Explanatory Text 3" xfId="34582" hidden="1" xr:uid="{00000000-0005-0000-0000-00001A630000}"/>
    <cellStyle name="Explanatory Text 3" xfId="34566" hidden="1" xr:uid="{00000000-0005-0000-0000-00001B630000}"/>
    <cellStyle name="Explanatory Text 3" xfId="34595" hidden="1" xr:uid="{00000000-0005-0000-0000-00001C630000}"/>
    <cellStyle name="Explanatory Text 3" xfId="34603" hidden="1" xr:uid="{00000000-0005-0000-0000-00001D630000}"/>
    <cellStyle name="Explanatory Text 3" xfId="34614" hidden="1" xr:uid="{00000000-0005-0000-0000-00001E630000}"/>
    <cellStyle name="Explanatory Text 3" xfId="34622" hidden="1" xr:uid="{00000000-0005-0000-0000-00001F630000}"/>
    <cellStyle name="Explanatory Text 3" xfId="34606" hidden="1" xr:uid="{00000000-0005-0000-0000-000020630000}"/>
    <cellStyle name="Explanatory Text 3" xfId="34635" hidden="1" xr:uid="{00000000-0005-0000-0000-000021630000}"/>
    <cellStyle name="Explanatory Text 3" xfId="34643" hidden="1" xr:uid="{00000000-0005-0000-0000-000022630000}"/>
    <cellStyle name="Explanatory Text 3" xfId="34651" hidden="1" xr:uid="{00000000-0005-0000-0000-000023630000}"/>
    <cellStyle name="Explanatory Text 3" xfId="34653" hidden="1" xr:uid="{00000000-0005-0000-0000-000024630000}"/>
    <cellStyle name="Explanatory Text 3" xfId="34667" hidden="1" xr:uid="{00000000-0005-0000-0000-000025630000}"/>
    <cellStyle name="Explanatory Text 3" xfId="34678" hidden="1" xr:uid="{00000000-0005-0000-0000-000026630000}"/>
    <cellStyle name="Explanatory Text 3" xfId="34965" hidden="1" xr:uid="{00000000-0005-0000-0000-000027630000}"/>
    <cellStyle name="Explanatory Text 3" xfId="34978" hidden="1" xr:uid="{00000000-0005-0000-0000-000028630000}"/>
    <cellStyle name="Explanatory Text 3" xfId="34986" hidden="1" xr:uid="{00000000-0005-0000-0000-000029630000}"/>
    <cellStyle name="Explanatory Text 3" xfId="34969" hidden="1" xr:uid="{00000000-0005-0000-0000-00002A630000}"/>
    <cellStyle name="Explanatory Text 3" xfId="35003" hidden="1" xr:uid="{00000000-0005-0000-0000-00002B630000}"/>
    <cellStyle name="Explanatory Text 3" xfId="35011" hidden="1" xr:uid="{00000000-0005-0000-0000-00002C630000}"/>
    <cellStyle name="Explanatory Text 3" xfId="35022" hidden="1" xr:uid="{00000000-0005-0000-0000-00002D630000}"/>
    <cellStyle name="Explanatory Text 3" xfId="35030" hidden="1" xr:uid="{00000000-0005-0000-0000-00002E630000}"/>
    <cellStyle name="Explanatory Text 3" xfId="35014" hidden="1" xr:uid="{00000000-0005-0000-0000-00002F630000}"/>
    <cellStyle name="Explanatory Text 3" xfId="35044" hidden="1" xr:uid="{00000000-0005-0000-0000-000030630000}"/>
    <cellStyle name="Explanatory Text 3" xfId="35055" hidden="1" xr:uid="{00000000-0005-0000-0000-000031630000}"/>
    <cellStyle name="Explanatory Text 3" xfId="35063" hidden="1" xr:uid="{00000000-0005-0000-0000-000032630000}"/>
    <cellStyle name="Explanatory Text 3" xfId="35065" hidden="1" xr:uid="{00000000-0005-0000-0000-000033630000}"/>
    <cellStyle name="Explanatory Text 3" xfId="35081" hidden="1" xr:uid="{00000000-0005-0000-0000-000034630000}"/>
    <cellStyle name="Explanatory Text 3" xfId="35092" hidden="1" xr:uid="{00000000-0005-0000-0000-000035630000}"/>
    <cellStyle name="Explanatory Text 3" xfId="35108" hidden="1" xr:uid="{00000000-0005-0000-0000-000036630000}"/>
    <cellStyle name="Explanatory Text 3" xfId="35119" hidden="1" xr:uid="{00000000-0005-0000-0000-000037630000}"/>
    <cellStyle name="Explanatory Text 3" xfId="35127" hidden="1" xr:uid="{00000000-0005-0000-0000-000038630000}"/>
    <cellStyle name="Explanatory Text 3" xfId="35111" hidden="1" xr:uid="{00000000-0005-0000-0000-000039630000}"/>
    <cellStyle name="Explanatory Text 3" xfId="35141" hidden="1" xr:uid="{00000000-0005-0000-0000-00003A630000}"/>
    <cellStyle name="Explanatory Text 3" xfId="35149" hidden="1" xr:uid="{00000000-0005-0000-0000-00003B630000}"/>
    <cellStyle name="Explanatory Text 3" xfId="35160" hidden="1" xr:uid="{00000000-0005-0000-0000-00003C630000}"/>
    <cellStyle name="Explanatory Text 3" xfId="35168" hidden="1" xr:uid="{00000000-0005-0000-0000-00003D630000}"/>
    <cellStyle name="Explanatory Text 3" xfId="35152" hidden="1" xr:uid="{00000000-0005-0000-0000-00003E630000}"/>
    <cellStyle name="Explanatory Text 3" xfId="35181" hidden="1" xr:uid="{00000000-0005-0000-0000-00003F630000}"/>
    <cellStyle name="Explanatory Text 3" xfId="35190" hidden="1" xr:uid="{00000000-0005-0000-0000-000040630000}"/>
    <cellStyle name="Explanatory Text 3" xfId="35198" hidden="1" xr:uid="{00000000-0005-0000-0000-000041630000}"/>
    <cellStyle name="Explanatory Text 3" xfId="35200" hidden="1" xr:uid="{00000000-0005-0000-0000-000042630000}"/>
    <cellStyle name="Explanatory Text 3" xfId="35214" hidden="1" xr:uid="{00000000-0005-0000-0000-000043630000}"/>
    <cellStyle name="Explanatory Text 3" xfId="35223" hidden="1" xr:uid="{00000000-0005-0000-0000-000044630000}"/>
    <cellStyle name="Explanatory Text 3" xfId="35095" hidden="1" xr:uid="{00000000-0005-0000-0000-000045630000}"/>
    <cellStyle name="Explanatory Text 3" xfId="35231" hidden="1" xr:uid="{00000000-0005-0000-0000-000046630000}"/>
    <cellStyle name="Explanatory Text 3" xfId="35242" hidden="1" xr:uid="{00000000-0005-0000-0000-000047630000}"/>
    <cellStyle name="Explanatory Text 3" xfId="35250" hidden="1" xr:uid="{00000000-0005-0000-0000-000048630000}"/>
    <cellStyle name="Explanatory Text 3" xfId="35234" hidden="1" xr:uid="{00000000-0005-0000-0000-000049630000}"/>
    <cellStyle name="Explanatory Text 3" xfId="35263" hidden="1" xr:uid="{00000000-0005-0000-0000-00004A630000}"/>
    <cellStyle name="Explanatory Text 3" xfId="35271" hidden="1" xr:uid="{00000000-0005-0000-0000-00004B630000}"/>
    <cellStyle name="Explanatory Text 3" xfId="35282" hidden="1" xr:uid="{00000000-0005-0000-0000-00004C630000}"/>
    <cellStyle name="Explanatory Text 3" xfId="35290" hidden="1" xr:uid="{00000000-0005-0000-0000-00004D630000}"/>
    <cellStyle name="Explanatory Text 3" xfId="35274" hidden="1" xr:uid="{00000000-0005-0000-0000-00004E630000}"/>
    <cellStyle name="Explanatory Text 3" xfId="35303" hidden="1" xr:uid="{00000000-0005-0000-0000-00004F630000}"/>
    <cellStyle name="Explanatory Text 3" xfId="35311" hidden="1" xr:uid="{00000000-0005-0000-0000-000050630000}"/>
    <cellStyle name="Explanatory Text 3" xfId="35319" hidden="1" xr:uid="{00000000-0005-0000-0000-000051630000}"/>
    <cellStyle name="Explanatory Text 3" xfId="35321" hidden="1" xr:uid="{00000000-0005-0000-0000-000052630000}"/>
    <cellStyle name="Explanatory Text 3" xfId="35335" hidden="1" xr:uid="{00000000-0005-0000-0000-000053630000}"/>
    <cellStyle name="Explanatory Text 3" xfId="35343" hidden="1" xr:uid="{00000000-0005-0000-0000-000054630000}"/>
    <cellStyle name="Explanatory Text 3" xfId="35351" hidden="1" xr:uid="{00000000-0005-0000-0000-000055630000}"/>
    <cellStyle name="Explanatory Text 3" xfId="35359" hidden="1" xr:uid="{00000000-0005-0000-0000-000056630000}"/>
    <cellStyle name="Explanatory Text 3" xfId="35370" hidden="1" xr:uid="{00000000-0005-0000-0000-000057630000}"/>
    <cellStyle name="Explanatory Text 3" xfId="35378" hidden="1" xr:uid="{00000000-0005-0000-0000-000058630000}"/>
    <cellStyle name="Explanatory Text 3" xfId="35362" hidden="1" xr:uid="{00000000-0005-0000-0000-000059630000}"/>
    <cellStyle name="Explanatory Text 3" xfId="35392" hidden="1" xr:uid="{00000000-0005-0000-0000-00005A630000}"/>
    <cellStyle name="Explanatory Text 3" xfId="35400" hidden="1" xr:uid="{00000000-0005-0000-0000-00005B630000}"/>
    <cellStyle name="Explanatory Text 3" xfId="35411" hidden="1" xr:uid="{00000000-0005-0000-0000-00005C630000}"/>
    <cellStyle name="Explanatory Text 3" xfId="35419" hidden="1" xr:uid="{00000000-0005-0000-0000-00005D630000}"/>
    <cellStyle name="Explanatory Text 3" xfId="35403" hidden="1" xr:uid="{00000000-0005-0000-0000-00005E630000}"/>
    <cellStyle name="Explanatory Text 3" xfId="35432" hidden="1" xr:uid="{00000000-0005-0000-0000-00005F630000}"/>
    <cellStyle name="Explanatory Text 3" xfId="35441" hidden="1" xr:uid="{00000000-0005-0000-0000-000060630000}"/>
    <cellStyle name="Explanatory Text 3" xfId="35449" hidden="1" xr:uid="{00000000-0005-0000-0000-000061630000}"/>
    <cellStyle name="Explanatory Text 3" xfId="35451" hidden="1" xr:uid="{00000000-0005-0000-0000-000062630000}"/>
    <cellStyle name="Explanatory Text 3" xfId="35465" hidden="1" xr:uid="{00000000-0005-0000-0000-000063630000}"/>
    <cellStyle name="Explanatory Text 3" xfId="35473" hidden="1" xr:uid="{00000000-0005-0000-0000-000064630000}"/>
    <cellStyle name="Explanatory Text 3" xfId="35481" hidden="1" xr:uid="{00000000-0005-0000-0000-000065630000}"/>
    <cellStyle name="Explanatory Text 3" xfId="35489" hidden="1" xr:uid="{00000000-0005-0000-0000-000066630000}"/>
    <cellStyle name="Explanatory Text 3" xfId="35500" hidden="1" xr:uid="{00000000-0005-0000-0000-000067630000}"/>
    <cellStyle name="Explanatory Text 3" xfId="35508" hidden="1" xr:uid="{00000000-0005-0000-0000-000068630000}"/>
    <cellStyle name="Explanatory Text 3" xfId="35492" hidden="1" xr:uid="{00000000-0005-0000-0000-000069630000}"/>
    <cellStyle name="Explanatory Text 3" xfId="35522" hidden="1" xr:uid="{00000000-0005-0000-0000-00006A630000}"/>
    <cellStyle name="Explanatory Text 3" xfId="35530" hidden="1" xr:uid="{00000000-0005-0000-0000-00006B630000}"/>
    <cellStyle name="Explanatory Text 3" xfId="35541" hidden="1" xr:uid="{00000000-0005-0000-0000-00006C630000}"/>
    <cellStyle name="Explanatory Text 3" xfId="35549" hidden="1" xr:uid="{00000000-0005-0000-0000-00006D630000}"/>
    <cellStyle name="Explanatory Text 3" xfId="35533" hidden="1" xr:uid="{00000000-0005-0000-0000-00006E630000}"/>
    <cellStyle name="Explanatory Text 3" xfId="35562" hidden="1" xr:uid="{00000000-0005-0000-0000-00006F630000}"/>
    <cellStyle name="Explanatory Text 3" xfId="35571" hidden="1" xr:uid="{00000000-0005-0000-0000-000070630000}"/>
    <cellStyle name="Explanatory Text 3" xfId="35579" hidden="1" xr:uid="{00000000-0005-0000-0000-000071630000}"/>
    <cellStyle name="Explanatory Text 3" xfId="35581" hidden="1" xr:uid="{00000000-0005-0000-0000-000072630000}"/>
    <cellStyle name="Explanatory Text 3" xfId="35595" hidden="1" xr:uid="{00000000-0005-0000-0000-000073630000}"/>
    <cellStyle name="Explanatory Text 3" xfId="35603" hidden="1" xr:uid="{00000000-0005-0000-0000-000074630000}"/>
    <cellStyle name="Explanatory Text 3" xfId="35617" hidden="1" xr:uid="{00000000-0005-0000-0000-000075630000}"/>
    <cellStyle name="Explanatory Text 3" xfId="35687" hidden="1" xr:uid="{00000000-0005-0000-0000-000076630000}"/>
    <cellStyle name="Explanatory Text 3" xfId="35715" hidden="1" xr:uid="{00000000-0005-0000-0000-000077630000}"/>
    <cellStyle name="Explanatory Text 3" xfId="35726" hidden="1" xr:uid="{00000000-0005-0000-0000-000078630000}"/>
    <cellStyle name="Explanatory Text 3" xfId="35734" hidden="1" xr:uid="{00000000-0005-0000-0000-000079630000}"/>
    <cellStyle name="Explanatory Text 3" xfId="35718" hidden="1" xr:uid="{00000000-0005-0000-0000-00007A630000}"/>
    <cellStyle name="Explanatory Text 3" xfId="35749" hidden="1" xr:uid="{00000000-0005-0000-0000-00007B630000}"/>
    <cellStyle name="Explanatory Text 3" xfId="35757" hidden="1" xr:uid="{00000000-0005-0000-0000-00007C630000}"/>
    <cellStyle name="Explanatory Text 3" xfId="35768" hidden="1" xr:uid="{00000000-0005-0000-0000-00007D630000}"/>
    <cellStyle name="Explanatory Text 3" xfId="35776" hidden="1" xr:uid="{00000000-0005-0000-0000-00007E630000}"/>
    <cellStyle name="Explanatory Text 3" xfId="35760" hidden="1" xr:uid="{00000000-0005-0000-0000-00007F630000}"/>
    <cellStyle name="Explanatory Text 3" xfId="35790" hidden="1" xr:uid="{00000000-0005-0000-0000-000080630000}"/>
    <cellStyle name="Explanatory Text 3" xfId="35799" hidden="1" xr:uid="{00000000-0005-0000-0000-000081630000}"/>
    <cellStyle name="Explanatory Text 3" xfId="35807" hidden="1" xr:uid="{00000000-0005-0000-0000-000082630000}"/>
    <cellStyle name="Explanatory Text 3" xfId="35809" hidden="1" xr:uid="{00000000-0005-0000-0000-000083630000}"/>
    <cellStyle name="Explanatory Text 3" xfId="35825" hidden="1" xr:uid="{00000000-0005-0000-0000-000084630000}"/>
    <cellStyle name="Explanatory Text 3" xfId="35701" hidden="1" xr:uid="{00000000-0005-0000-0000-000085630000}"/>
    <cellStyle name="Explanatory Text 3" xfId="35839" hidden="1" xr:uid="{00000000-0005-0000-0000-000086630000}"/>
    <cellStyle name="Explanatory Text 3" xfId="35850" hidden="1" xr:uid="{00000000-0005-0000-0000-000087630000}"/>
    <cellStyle name="Explanatory Text 3" xfId="35858" hidden="1" xr:uid="{00000000-0005-0000-0000-000088630000}"/>
    <cellStyle name="Explanatory Text 3" xfId="35842" hidden="1" xr:uid="{00000000-0005-0000-0000-000089630000}"/>
    <cellStyle name="Explanatory Text 3" xfId="35871" hidden="1" xr:uid="{00000000-0005-0000-0000-00008A630000}"/>
    <cellStyle name="Explanatory Text 3" xfId="35879" hidden="1" xr:uid="{00000000-0005-0000-0000-00008B630000}"/>
    <cellStyle name="Explanatory Text 3" xfId="35890" hidden="1" xr:uid="{00000000-0005-0000-0000-00008C630000}"/>
    <cellStyle name="Explanatory Text 3" xfId="35898" hidden="1" xr:uid="{00000000-0005-0000-0000-00008D630000}"/>
    <cellStyle name="Explanatory Text 3" xfId="35882" hidden="1" xr:uid="{00000000-0005-0000-0000-00008E630000}"/>
    <cellStyle name="Explanatory Text 3" xfId="35911" hidden="1" xr:uid="{00000000-0005-0000-0000-00008F630000}"/>
    <cellStyle name="Explanatory Text 3" xfId="35919" hidden="1" xr:uid="{00000000-0005-0000-0000-000090630000}"/>
    <cellStyle name="Explanatory Text 3" xfId="35927" hidden="1" xr:uid="{00000000-0005-0000-0000-000091630000}"/>
    <cellStyle name="Explanatory Text 3" xfId="35929" hidden="1" xr:uid="{00000000-0005-0000-0000-000092630000}"/>
    <cellStyle name="Explanatory Text 3" xfId="35943" hidden="1" xr:uid="{00000000-0005-0000-0000-000093630000}"/>
    <cellStyle name="Explanatory Text 3" xfId="35690" hidden="1" xr:uid="{00000000-0005-0000-0000-000094630000}"/>
    <cellStyle name="Explanatory Text 3" xfId="35697" hidden="1" xr:uid="{00000000-0005-0000-0000-000095630000}"/>
    <cellStyle name="Explanatory Text 3" xfId="35953" hidden="1" xr:uid="{00000000-0005-0000-0000-000096630000}"/>
    <cellStyle name="Explanatory Text 3" xfId="35961" hidden="1" xr:uid="{00000000-0005-0000-0000-000097630000}"/>
    <cellStyle name="Explanatory Text 3" xfId="35945" hidden="1" xr:uid="{00000000-0005-0000-0000-000098630000}"/>
    <cellStyle name="Explanatory Text 3" xfId="35974" hidden="1" xr:uid="{00000000-0005-0000-0000-000099630000}"/>
    <cellStyle name="Explanatory Text 3" xfId="35982" hidden="1" xr:uid="{00000000-0005-0000-0000-00009A630000}"/>
    <cellStyle name="Explanatory Text 3" xfId="35993" hidden="1" xr:uid="{00000000-0005-0000-0000-00009B630000}"/>
    <cellStyle name="Explanatory Text 3" xfId="36001" hidden="1" xr:uid="{00000000-0005-0000-0000-00009C630000}"/>
    <cellStyle name="Explanatory Text 3" xfId="35985" hidden="1" xr:uid="{00000000-0005-0000-0000-00009D630000}"/>
    <cellStyle name="Explanatory Text 3" xfId="36014" hidden="1" xr:uid="{00000000-0005-0000-0000-00009E630000}"/>
    <cellStyle name="Explanatory Text 3" xfId="36022" hidden="1" xr:uid="{00000000-0005-0000-0000-00009F630000}"/>
    <cellStyle name="Explanatory Text 3" xfId="36030" hidden="1" xr:uid="{00000000-0005-0000-0000-0000A0630000}"/>
    <cellStyle name="Explanatory Text 3" xfId="36032" hidden="1" xr:uid="{00000000-0005-0000-0000-0000A1630000}"/>
    <cellStyle name="Explanatory Text 3" xfId="36046" hidden="1" xr:uid="{00000000-0005-0000-0000-0000A2630000}"/>
    <cellStyle name="Explanatory Text 3" xfId="35608" hidden="1" xr:uid="{00000000-0005-0000-0000-0000A3630000}"/>
    <cellStyle name="Explanatory Text 3" xfId="36091" hidden="1" xr:uid="{00000000-0005-0000-0000-0000A4630000}"/>
    <cellStyle name="Explanatory Text 3" xfId="36119" hidden="1" xr:uid="{00000000-0005-0000-0000-0000A5630000}"/>
    <cellStyle name="Explanatory Text 3" xfId="36130" hidden="1" xr:uid="{00000000-0005-0000-0000-0000A6630000}"/>
    <cellStyle name="Explanatory Text 3" xfId="36138" hidden="1" xr:uid="{00000000-0005-0000-0000-0000A7630000}"/>
    <cellStyle name="Explanatory Text 3" xfId="36122" hidden="1" xr:uid="{00000000-0005-0000-0000-0000A8630000}"/>
    <cellStyle name="Explanatory Text 3" xfId="36152" hidden="1" xr:uid="{00000000-0005-0000-0000-0000A9630000}"/>
    <cellStyle name="Explanatory Text 3" xfId="36160" hidden="1" xr:uid="{00000000-0005-0000-0000-0000AA630000}"/>
    <cellStyle name="Explanatory Text 3" xfId="36171" hidden="1" xr:uid="{00000000-0005-0000-0000-0000AB630000}"/>
    <cellStyle name="Explanatory Text 3" xfId="36179" hidden="1" xr:uid="{00000000-0005-0000-0000-0000AC630000}"/>
    <cellStyle name="Explanatory Text 3" xfId="36163" hidden="1" xr:uid="{00000000-0005-0000-0000-0000AD630000}"/>
    <cellStyle name="Explanatory Text 3" xfId="36192" hidden="1" xr:uid="{00000000-0005-0000-0000-0000AE630000}"/>
    <cellStyle name="Explanatory Text 3" xfId="36201" hidden="1" xr:uid="{00000000-0005-0000-0000-0000AF630000}"/>
    <cellStyle name="Explanatory Text 3" xfId="36209" hidden="1" xr:uid="{00000000-0005-0000-0000-0000B0630000}"/>
    <cellStyle name="Explanatory Text 3" xfId="36211" hidden="1" xr:uid="{00000000-0005-0000-0000-0000B1630000}"/>
    <cellStyle name="Explanatory Text 3" xfId="36225" hidden="1" xr:uid="{00000000-0005-0000-0000-0000B2630000}"/>
    <cellStyle name="Explanatory Text 3" xfId="36105" hidden="1" xr:uid="{00000000-0005-0000-0000-0000B3630000}"/>
    <cellStyle name="Explanatory Text 3" xfId="36238" hidden="1" xr:uid="{00000000-0005-0000-0000-0000B4630000}"/>
    <cellStyle name="Explanatory Text 3" xfId="36249" hidden="1" xr:uid="{00000000-0005-0000-0000-0000B5630000}"/>
    <cellStyle name="Explanatory Text 3" xfId="36257" hidden="1" xr:uid="{00000000-0005-0000-0000-0000B6630000}"/>
    <cellStyle name="Explanatory Text 3" xfId="36241" hidden="1" xr:uid="{00000000-0005-0000-0000-0000B7630000}"/>
    <cellStyle name="Explanatory Text 3" xfId="36270" hidden="1" xr:uid="{00000000-0005-0000-0000-0000B8630000}"/>
    <cellStyle name="Explanatory Text 3" xfId="36278" hidden="1" xr:uid="{00000000-0005-0000-0000-0000B9630000}"/>
    <cellStyle name="Explanatory Text 3" xfId="36289" hidden="1" xr:uid="{00000000-0005-0000-0000-0000BA630000}"/>
    <cellStyle name="Explanatory Text 3" xfId="36297" hidden="1" xr:uid="{00000000-0005-0000-0000-0000BB630000}"/>
    <cellStyle name="Explanatory Text 3" xfId="36281" hidden="1" xr:uid="{00000000-0005-0000-0000-0000BC630000}"/>
    <cellStyle name="Explanatory Text 3" xfId="36310" hidden="1" xr:uid="{00000000-0005-0000-0000-0000BD630000}"/>
    <cellStyle name="Explanatory Text 3" xfId="36318" hidden="1" xr:uid="{00000000-0005-0000-0000-0000BE630000}"/>
    <cellStyle name="Explanatory Text 3" xfId="36326" hidden="1" xr:uid="{00000000-0005-0000-0000-0000BF630000}"/>
    <cellStyle name="Explanatory Text 3" xfId="36328" hidden="1" xr:uid="{00000000-0005-0000-0000-0000C0630000}"/>
    <cellStyle name="Explanatory Text 3" xfId="36342" hidden="1" xr:uid="{00000000-0005-0000-0000-0000C1630000}"/>
    <cellStyle name="Explanatory Text 3" xfId="36094" hidden="1" xr:uid="{00000000-0005-0000-0000-0000C2630000}"/>
    <cellStyle name="Explanatory Text 3" xfId="36101" hidden="1" xr:uid="{00000000-0005-0000-0000-0000C3630000}"/>
    <cellStyle name="Explanatory Text 3" xfId="36352" hidden="1" xr:uid="{00000000-0005-0000-0000-0000C4630000}"/>
    <cellStyle name="Explanatory Text 3" xfId="36360" hidden="1" xr:uid="{00000000-0005-0000-0000-0000C5630000}"/>
    <cellStyle name="Explanatory Text 3" xfId="36344" hidden="1" xr:uid="{00000000-0005-0000-0000-0000C6630000}"/>
    <cellStyle name="Explanatory Text 3" xfId="36373" hidden="1" xr:uid="{00000000-0005-0000-0000-0000C7630000}"/>
    <cellStyle name="Explanatory Text 3" xfId="36381" hidden="1" xr:uid="{00000000-0005-0000-0000-0000C8630000}"/>
    <cellStyle name="Explanatory Text 3" xfId="36392" hidden="1" xr:uid="{00000000-0005-0000-0000-0000C9630000}"/>
    <cellStyle name="Explanatory Text 3" xfId="36400" hidden="1" xr:uid="{00000000-0005-0000-0000-0000CA630000}"/>
    <cellStyle name="Explanatory Text 3" xfId="36384" hidden="1" xr:uid="{00000000-0005-0000-0000-0000CB630000}"/>
    <cellStyle name="Explanatory Text 3" xfId="36413" hidden="1" xr:uid="{00000000-0005-0000-0000-0000CC630000}"/>
    <cellStyle name="Explanatory Text 3" xfId="36421" hidden="1" xr:uid="{00000000-0005-0000-0000-0000CD630000}"/>
    <cellStyle name="Explanatory Text 3" xfId="36429" hidden="1" xr:uid="{00000000-0005-0000-0000-0000CE630000}"/>
    <cellStyle name="Explanatory Text 3" xfId="36431" hidden="1" xr:uid="{00000000-0005-0000-0000-0000CF630000}"/>
    <cellStyle name="Explanatory Text 3" xfId="36445" hidden="1" xr:uid="{00000000-0005-0000-0000-0000D0630000}"/>
    <cellStyle name="Explanatory Text 3" xfId="36078" hidden="1" xr:uid="{00000000-0005-0000-0000-0000D1630000}"/>
    <cellStyle name="Explanatory Text 3" xfId="35631" hidden="1" xr:uid="{00000000-0005-0000-0000-0000D2630000}"/>
    <cellStyle name="Explanatory Text 3" xfId="35653" hidden="1" xr:uid="{00000000-0005-0000-0000-0000D3630000}"/>
    <cellStyle name="Explanatory Text 3" xfId="36454" hidden="1" xr:uid="{00000000-0005-0000-0000-0000D4630000}"/>
    <cellStyle name="Explanatory Text 3" xfId="36462" hidden="1" xr:uid="{00000000-0005-0000-0000-0000D5630000}"/>
    <cellStyle name="Explanatory Text 3" xfId="35657" hidden="1" xr:uid="{00000000-0005-0000-0000-0000D6630000}"/>
    <cellStyle name="Explanatory Text 3" xfId="36475" hidden="1" xr:uid="{00000000-0005-0000-0000-0000D7630000}"/>
    <cellStyle name="Explanatory Text 3" xfId="36483" hidden="1" xr:uid="{00000000-0005-0000-0000-0000D8630000}"/>
    <cellStyle name="Explanatory Text 3" xfId="36494" hidden="1" xr:uid="{00000000-0005-0000-0000-0000D9630000}"/>
    <cellStyle name="Explanatory Text 3" xfId="36502" hidden="1" xr:uid="{00000000-0005-0000-0000-0000DA630000}"/>
    <cellStyle name="Explanatory Text 3" xfId="36486" hidden="1" xr:uid="{00000000-0005-0000-0000-0000DB630000}"/>
    <cellStyle name="Explanatory Text 3" xfId="36515" hidden="1" xr:uid="{00000000-0005-0000-0000-0000DC630000}"/>
    <cellStyle name="Explanatory Text 3" xfId="36523" hidden="1" xr:uid="{00000000-0005-0000-0000-0000DD630000}"/>
    <cellStyle name="Explanatory Text 3" xfId="36531" hidden="1" xr:uid="{00000000-0005-0000-0000-0000DE630000}"/>
    <cellStyle name="Explanatory Text 3" xfId="36533" hidden="1" xr:uid="{00000000-0005-0000-0000-0000DF630000}"/>
    <cellStyle name="Explanatory Text 3" xfId="36547" hidden="1" xr:uid="{00000000-0005-0000-0000-0000E0630000}"/>
    <cellStyle name="Explanatory Text 3" xfId="35643" hidden="1" xr:uid="{00000000-0005-0000-0000-0000E1630000}"/>
    <cellStyle name="Explanatory Text 3" xfId="36560" hidden="1" xr:uid="{00000000-0005-0000-0000-0000E2630000}"/>
    <cellStyle name="Explanatory Text 3" xfId="36571" hidden="1" xr:uid="{00000000-0005-0000-0000-0000E3630000}"/>
    <cellStyle name="Explanatory Text 3" xfId="36579" hidden="1" xr:uid="{00000000-0005-0000-0000-0000E4630000}"/>
    <cellStyle name="Explanatory Text 3" xfId="36563" hidden="1" xr:uid="{00000000-0005-0000-0000-0000E5630000}"/>
    <cellStyle name="Explanatory Text 3" xfId="36592" hidden="1" xr:uid="{00000000-0005-0000-0000-0000E6630000}"/>
    <cellStyle name="Explanatory Text 3" xfId="36600" hidden="1" xr:uid="{00000000-0005-0000-0000-0000E7630000}"/>
    <cellStyle name="Explanatory Text 3" xfId="36611" hidden="1" xr:uid="{00000000-0005-0000-0000-0000E8630000}"/>
    <cellStyle name="Explanatory Text 3" xfId="36619" hidden="1" xr:uid="{00000000-0005-0000-0000-0000E9630000}"/>
    <cellStyle name="Explanatory Text 3" xfId="36603" hidden="1" xr:uid="{00000000-0005-0000-0000-0000EA630000}"/>
    <cellStyle name="Explanatory Text 3" xfId="36632" hidden="1" xr:uid="{00000000-0005-0000-0000-0000EB630000}"/>
    <cellStyle name="Explanatory Text 3" xfId="36640" hidden="1" xr:uid="{00000000-0005-0000-0000-0000EC630000}"/>
    <cellStyle name="Explanatory Text 3" xfId="36648" hidden="1" xr:uid="{00000000-0005-0000-0000-0000ED630000}"/>
    <cellStyle name="Explanatory Text 3" xfId="36650" hidden="1" xr:uid="{00000000-0005-0000-0000-0000EE630000}"/>
    <cellStyle name="Explanatory Text 3" xfId="36664" hidden="1" xr:uid="{00000000-0005-0000-0000-0000EF630000}"/>
    <cellStyle name="Explanatory Text 3" xfId="35634" hidden="1" xr:uid="{00000000-0005-0000-0000-0000F0630000}"/>
    <cellStyle name="Explanatory Text 3" xfId="35741" hidden="1" xr:uid="{00000000-0005-0000-0000-0000F1630000}"/>
    <cellStyle name="Explanatory Text 3" xfId="36674" hidden="1" xr:uid="{00000000-0005-0000-0000-0000F2630000}"/>
    <cellStyle name="Explanatory Text 3" xfId="36682" hidden="1" xr:uid="{00000000-0005-0000-0000-0000F3630000}"/>
    <cellStyle name="Explanatory Text 3" xfId="36666" hidden="1" xr:uid="{00000000-0005-0000-0000-0000F4630000}"/>
    <cellStyle name="Explanatory Text 3" xfId="36695" hidden="1" xr:uid="{00000000-0005-0000-0000-0000F5630000}"/>
    <cellStyle name="Explanatory Text 3" xfId="36703" hidden="1" xr:uid="{00000000-0005-0000-0000-0000F6630000}"/>
    <cellStyle name="Explanatory Text 3" xfId="36714" hidden="1" xr:uid="{00000000-0005-0000-0000-0000F7630000}"/>
    <cellStyle name="Explanatory Text 3" xfId="36722" hidden="1" xr:uid="{00000000-0005-0000-0000-0000F8630000}"/>
    <cellStyle name="Explanatory Text 3" xfId="36706" hidden="1" xr:uid="{00000000-0005-0000-0000-0000F9630000}"/>
    <cellStyle name="Explanatory Text 3" xfId="36735" hidden="1" xr:uid="{00000000-0005-0000-0000-0000FA630000}"/>
    <cellStyle name="Explanatory Text 3" xfId="36743" hidden="1" xr:uid="{00000000-0005-0000-0000-0000FB630000}"/>
    <cellStyle name="Explanatory Text 3" xfId="36751" hidden="1" xr:uid="{00000000-0005-0000-0000-0000FC630000}"/>
    <cellStyle name="Explanatory Text 3" xfId="36753" hidden="1" xr:uid="{00000000-0005-0000-0000-0000FD630000}"/>
    <cellStyle name="Explanatory Text 3" xfId="36767" hidden="1" xr:uid="{00000000-0005-0000-0000-0000FE630000}"/>
    <cellStyle name="Explanatory Text 3" xfId="35621" hidden="1" xr:uid="{00000000-0005-0000-0000-0000FF630000}"/>
    <cellStyle name="Explanatory Text 3" xfId="36770" hidden="1" xr:uid="{00000000-0005-0000-0000-000000640000}"/>
    <cellStyle name="Explanatory Text 3" xfId="36788" hidden="1" xr:uid="{00000000-0005-0000-0000-000001640000}"/>
    <cellStyle name="Explanatory Text 3" xfId="36799" hidden="1" xr:uid="{00000000-0005-0000-0000-000002640000}"/>
    <cellStyle name="Explanatory Text 3" xfId="36807" hidden="1" xr:uid="{00000000-0005-0000-0000-000003640000}"/>
    <cellStyle name="Explanatory Text 3" xfId="36791" hidden="1" xr:uid="{00000000-0005-0000-0000-000004640000}"/>
    <cellStyle name="Explanatory Text 3" xfId="36820" hidden="1" xr:uid="{00000000-0005-0000-0000-000005640000}"/>
    <cellStyle name="Explanatory Text 3" xfId="36828" hidden="1" xr:uid="{00000000-0005-0000-0000-000006640000}"/>
    <cellStyle name="Explanatory Text 3" xfId="36839" hidden="1" xr:uid="{00000000-0005-0000-0000-000007640000}"/>
    <cellStyle name="Explanatory Text 3" xfId="36847" hidden="1" xr:uid="{00000000-0005-0000-0000-000008640000}"/>
    <cellStyle name="Explanatory Text 3" xfId="36831" hidden="1" xr:uid="{00000000-0005-0000-0000-000009640000}"/>
    <cellStyle name="Explanatory Text 3" xfId="36860" hidden="1" xr:uid="{00000000-0005-0000-0000-00000A640000}"/>
    <cellStyle name="Explanatory Text 3" xfId="36868" hidden="1" xr:uid="{00000000-0005-0000-0000-00000B640000}"/>
    <cellStyle name="Explanatory Text 3" xfId="36876" hidden="1" xr:uid="{00000000-0005-0000-0000-00000C640000}"/>
    <cellStyle name="Explanatory Text 3" xfId="36878" hidden="1" xr:uid="{00000000-0005-0000-0000-00000D640000}"/>
    <cellStyle name="Explanatory Text 3" xfId="36892" hidden="1" xr:uid="{00000000-0005-0000-0000-00000E640000}"/>
    <cellStyle name="Explanatory Text 3" xfId="36774" hidden="1" xr:uid="{00000000-0005-0000-0000-00000F640000}"/>
    <cellStyle name="Explanatory Text 3" xfId="36905" hidden="1" xr:uid="{00000000-0005-0000-0000-000010640000}"/>
    <cellStyle name="Explanatory Text 3" xfId="36916" hidden="1" xr:uid="{00000000-0005-0000-0000-000011640000}"/>
    <cellStyle name="Explanatory Text 3" xfId="36924" hidden="1" xr:uid="{00000000-0005-0000-0000-000012640000}"/>
    <cellStyle name="Explanatory Text 3" xfId="36908" hidden="1" xr:uid="{00000000-0005-0000-0000-000013640000}"/>
    <cellStyle name="Explanatory Text 3" xfId="36937" hidden="1" xr:uid="{00000000-0005-0000-0000-000014640000}"/>
    <cellStyle name="Explanatory Text 3" xfId="36945" hidden="1" xr:uid="{00000000-0005-0000-0000-000015640000}"/>
    <cellStyle name="Explanatory Text 3" xfId="36956" hidden="1" xr:uid="{00000000-0005-0000-0000-000016640000}"/>
    <cellStyle name="Explanatory Text 3" xfId="36964" hidden="1" xr:uid="{00000000-0005-0000-0000-000017640000}"/>
    <cellStyle name="Explanatory Text 3" xfId="36948" hidden="1" xr:uid="{00000000-0005-0000-0000-000018640000}"/>
    <cellStyle name="Explanatory Text 3" xfId="36977" hidden="1" xr:uid="{00000000-0005-0000-0000-000019640000}"/>
    <cellStyle name="Explanatory Text 3" xfId="36985" hidden="1" xr:uid="{00000000-0005-0000-0000-00001A640000}"/>
    <cellStyle name="Explanatory Text 3" xfId="36993" hidden="1" xr:uid="{00000000-0005-0000-0000-00001B640000}"/>
    <cellStyle name="Explanatory Text 3" xfId="36995" hidden="1" xr:uid="{00000000-0005-0000-0000-00001C640000}"/>
    <cellStyle name="Explanatory Text 3" xfId="37009" hidden="1" xr:uid="{00000000-0005-0000-0000-00001D640000}"/>
    <cellStyle name="Explanatory Text 3" xfId="36069" hidden="1" xr:uid="{00000000-0005-0000-0000-00001E640000}"/>
    <cellStyle name="Explanatory Text 3" xfId="36075" hidden="1" xr:uid="{00000000-0005-0000-0000-00001F640000}"/>
    <cellStyle name="Explanatory Text 3" xfId="37019" hidden="1" xr:uid="{00000000-0005-0000-0000-000020640000}"/>
    <cellStyle name="Explanatory Text 3" xfId="37027" hidden="1" xr:uid="{00000000-0005-0000-0000-000021640000}"/>
    <cellStyle name="Explanatory Text 3" xfId="37011" hidden="1" xr:uid="{00000000-0005-0000-0000-000022640000}"/>
    <cellStyle name="Explanatory Text 3" xfId="37040" hidden="1" xr:uid="{00000000-0005-0000-0000-000023640000}"/>
    <cellStyle name="Explanatory Text 3" xfId="37048" hidden="1" xr:uid="{00000000-0005-0000-0000-000024640000}"/>
    <cellStyle name="Explanatory Text 3" xfId="37059" hidden="1" xr:uid="{00000000-0005-0000-0000-000025640000}"/>
    <cellStyle name="Explanatory Text 3" xfId="37067" hidden="1" xr:uid="{00000000-0005-0000-0000-000026640000}"/>
    <cellStyle name="Explanatory Text 3" xfId="37051" hidden="1" xr:uid="{00000000-0005-0000-0000-000027640000}"/>
    <cellStyle name="Explanatory Text 3" xfId="37080" hidden="1" xr:uid="{00000000-0005-0000-0000-000028640000}"/>
    <cellStyle name="Explanatory Text 3" xfId="37088" hidden="1" xr:uid="{00000000-0005-0000-0000-000029640000}"/>
    <cellStyle name="Explanatory Text 3" xfId="37096" hidden="1" xr:uid="{00000000-0005-0000-0000-00002A640000}"/>
    <cellStyle name="Explanatory Text 3" xfId="37098" hidden="1" xr:uid="{00000000-0005-0000-0000-00002B640000}"/>
    <cellStyle name="Explanatory Text 3" xfId="37112" hidden="1" xr:uid="{00000000-0005-0000-0000-00002C640000}"/>
    <cellStyle name="Explanatory Text 3" xfId="37126" hidden="1" xr:uid="{00000000-0005-0000-0000-00002D640000}"/>
    <cellStyle name="Explanatory Text 3" xfId="37134" hidden="1" xr:uid="{00000000-0005-0000-0000-00002E640000}"/>
    <cellStyle name="Explanatory Text 3" xfId="37162" hidden="1" xr:uid="{00000000-0005-0000-0000-00002F640000}"/>
    <cellStyle name="Explanatory Text 3" xfId="37173" hidden="1" xr:uid="{00000000-0005-0000-0000-000030640000}"/>
    <cellStyle name="Explanatory Text 3" xfId="37181" hidden="1" xr:uid="{00000000-0005-0000-0000-000031640000}"/>
    <cellStyle name="Explanatory Text 3" xfId="37165" hidden="1" xr:uid="{00000000-0005-0000-0000-000032640000}"/>
    <cellStyle name="Explanatory Text 3" xfId="37195" hidden="1" xr:uid="{00000000-0005-0000-0000-000033640000}"/>
    <cellStyle name="Explanatory Text 3" xfId="37203" hidden="1" xr:uid="{00000000-0005-0000-0000-000034640000}"/>
    <cellStyle name="Explanatory Text 3" xfId="37214" hidden="1" xr:uid="{00000000-0005-0000-0000-000035640000}"/>
    <cellStyle name="Explanatory Text 3" xfId="37222" hidden="1" xr:uid="{00000000-0005-0000-0000-000036640000}"/>
    <cellStyle name="Explanatory Text 3" xfId="37206" hidden="1" xr:uid="{00000000-0005-0000-0000-000037640000}"/>
    <cellStyle name="Explanatory Text 3" xfId="37235" hidden="1" xr:uid="{00000000-0005-0000-0000-000038640000}"/>
    <cellStyle name="Explanatory Text 3" xfId="37244" hidden="1" xr:uid="{00000000-0005-0000-0000-000039640000}"/>
    <cellStyle name="Explanatory Text 3" xfId="37252" hidden="1" xr:uid="{00000000-0005-0000-0000-00003A640000}"/>
    <cellStyle name="Explanatory Text 3" xfId="37254" hidden="1" xr:uid="{00000000-0005-0000-0000-00003B640000}"/>
    <cellStyle name="Explanatory Text 3" xfId="37268" hidden="1" xr:uid="{00000000-0005-0000-0000-00003C640000}"/>
    <cellStyle name="Explanatory Text 3" xfId="37148" hidden="1" xr:uid="{00000000-0005-0000-0000-00003D640000}"/>
    <cellStyle name="Explanatory Text 3" xfId="37281" hidden="1" xr:uid="{00000000-0005-0000-0000-00003E640000}"/>
    <cellStyle name="Explanatory Text 3" xfId="37292" hidden="1" xr:uid="{00000000-0005-0000-0000-00003F640000}"/>
    <cellStyle name="Explanatory Text 3" xfId="37300" hidden="1" xr:uid="{00000000-0005-0000-0000-000040640000}"/>
    <cellStyle name="Explanatory Text 3" xfId="37284" hidden="1" xr:uid="{00000000-0005-0000-0000-000041640000}"/>
    <cellStyle name="Explanatory Text 3" xfId="37313" hidden="1" xr:uid="{00000000-0005-0000-0000-000042640000}"/>
    <cellStyle name="Explanatory Text 3" xfId="37321" hidden="1" xr:uid="{00000000-0005-0000-0000-000043640000}"/>
    <cellStyle name="Explanatory Text 3" xfId="37332" hidden="1" xr:uid="{00000000-0005-0000-0000-000044640000}"/>
    <cellStyle name="Explanatory Text 3" xfId="37340" hidden="1" xr:uid="{00000000-0005-0000-0000-000045640000}"/>
    <cellStyle name="Explanatory Text 3" xfId="37324" hidden="1" xr:uid="{00000000-0005-0000-0000-000046640000}"/>
    <cellStyle name="Explanatory Text 3" xfId="37353" hidden="1" xr:uid="{00000000-0005-0000-0000-000047640000}"/>
    <cellStyle name="Explanatory Text 3" xfId="37361" hidden="1" xr:uid="{00000000-0005-0000-0000-000048640000}"/>
    <cellStyle name="Explanatory Text 3" xfId="37369" hidden="1" xr:uid="{00000000-0005-0000-0000-000049640000}"/>
    <cellStyle name="Explanatory Text 3" xfId="37371" hidden="1" xr:uid="{00000000-0005-0000-0000-00004A640000}"/>
    <cellStyle name="Explanatory Text 3" xfId="37385" hidden="1" xr:uid="{00000000-0005-0000-0000-00004B640000}"/>
    <cellStyle name="Explanatory Text 3" xfId="37137" hidden="1" xr:uid="{00000000-0005-0000-0000-00004C640000}"/>
    <cellStyle name="Explanatory Text 3" xfId="37144" hidden="1" xr:uid="{00000000-0005-0000-0000-00004D640000}"/>
    <cellStyle name="Explanatory Text 3" xfId="37395" hidden="1" xr:uid="{00000000-0005-0000-0000-00004E640000}"/>
    <cellStyle name="Explanatory Text 3" xfId="37403" hidden="1" xr:uid="{00000000-0005-0000-0000-00004F640000}"/>
    <cellStyle name="Explanatory Text 3" xfId="37387" hidden="1" xr:uid="{00000000-0005-0000-0000-000050640000}"/>
    <cellStyle name="Explanatory Text 3" xfId="37416" hidden="1" xr:uid="{00000000-0005-0000-0000-000051640000}"/>
    <cellStyle name="Explanatory Text 3" xfId="37424" hidden="1" xr:uid="{00000000-0005-0000-0000-000052640000}"/>
    <cellStyle name="Explanatory Text 3" xfId="37435" hidden="1" xr:uid="{00000000-0005-0000-0000-000053640000}"/>
    <cellStyle name="Explanatory Text 3" xfId="37443" hidden="1" xr:uid="{00000000-0005-0000-0000-000054640000}"/>
    <cellStyle name="Explanatory Text 3" xfId="37427" hidden="1" xr:uid="{00000000-0005-0000-0000-000055640000}"/>
    <cellStyle name="Explanatory Text 3" xfId="37456" hidden="1" xr:uid="{00000000-0005-0000-0000-000056640000}"/>
    <cellStyle name="Explanatory Text 3" xfId="37464" hidden="1" xr:uid="{00000000-0005-0000-0000-000057640000}"/>
    <cellStyle name="Explanatory Text 3" xfId="37472" hidden="1" xr:uid="{00000000-0005-0000-0000-000058640000}"/>
    <cellStyle name="Explanatory Text 3" xfId="37474" hidden="1" xr:uid="{00000000-0005-0000-0000-000059640000}"/>
    <cellStyle name="Explanatory Text 3" xfId="37488" hidden="1" xr:uid="{00000000-0005-0000-0000-00005A640000}"/>
    <cellStyle name="Explanatory Text 3" xfId="34949" hidden="1" xr:uid="{00000000-0005-0000-0000-00005B640000}"/>
    <cellStyle name="Explanatory Text 3" xfId="34741" hidden="1" xr:uid="{00000000-0005-0000-0000-00005C640000}"/>
    <cellStyle name="Explanatory Text 3" xfId="34730" hidden="1" xr:uid="{00000000-0005-0000-0000-00005D640000}"/>
    <cellStyle name="Explanatory Text 3" xfId="34722" hidden="1" xr:uid="{00000000-0005-0000-0000-00005E640000}"/>
    <cellStyle name="Explanatory Text 3" xfId="34738" hidden="1" xr:uid="{00000000-0005-0000-0000-00005F640000}"/>
    <cellStyle name="Explanatory Text 3" xfId="34707" hidden="1" xr:uid="{00000000-0005-0000-0000-000060640000}"/>
    <cellStyle name="Explanatory Text 3" xfId="34699" hidden="1" xr:uid="{00000000-0005-0000-0000-000061640000}"/>
    <cellStyle name="Explanatory Text 3" xfId="34691" hidden="1" xr:uid="{00000000-0005-0000-0000-000062640000}"/>
    <cellStyle name="Explanatory Text 3" xfId="34683" hidden="1" xr:uid="{00000000-0005-0000-0000-000063640000}"/>
    <cellStyle name="Explanatory Text 3" xfId="34696" hidden="1" xr:uid="{00000000-0005-0000-0000-000064640000}"/>
    <cellStyle name="Explanatory Text 3" xfId="37505" hidden="1" xr:uid="{00000000-0005-0000-0000-000065640000}"/>
    <cellStyle name="Explanatory Text 3" xfId="37515" hidden="1" xr:uid="{00000000-0005-0000-0000-000066640000}"/>
    <cellStyle name="Explanatory Text 3" xfId="37524" hidden="1" xr:uid="{00000000-0005-0000-0000-000067640000}"/>
    <cellStyle name="Explanatory Text 3" xfId="37526" hidden="1" xr:uid="{00000000-0005-0000-0000-000068640000}"/>
    <cellStyle name="Explanatory Text 3" xfId="37542" hidden="1" xr:uid="{00000000-0005-0000-0000-000069640000}"/>
    <cellStyle name="Explanatory Text 3" xfId="37551" hidden="1" xr:uid="{00000000-0005-0000-0000-00006A640000}"/>
    <cellStyle name="Explanatory Text 3" xfId="37567" hidden="1" xr:uid="{00000000-0005-0000-0000-00006B640000}"/>
    <cellStyle name="Explanatory Text 3" xfId="37578" hidden="1" xr:uid="{00000000-0005-0000-0000-00006C640000}"/>
    <cellStyle name="Explanatory Text 3" xfId="37586" hidden="1" xr:uid="{00000000-0005-0000-0000-00006D640000}"/>
    <cellStyle name="Explanatory Text 3" xfId="37570" hidden="1" xr:uid="{00000000-0005-0000-0000-00006E640000}"/>
    <cellStyle name="Explanatory Text 3" xfId="37600" hidden="1" xr:uid="{00000000-0005-0000-0000-00006F640000}"/>
    <cellStyle name="Explanatory Text 3" xfId="37608" hidden="1" xr:uid="{00000000-0005-0000-0000-000070640000}"/>
    <cellStyle name="Explanatory Text 3" xfId="37619" hidden="1" xr:uid="{00000000-0005-0000-0000-000071640000}"/>
    <cellStyle name="Explanatory Text 3" xfId="37627" hidden="1" xr:uid="{00000000-0005-0000-0000-000072640000}"/>
    <cellStyle name="Explanatory Text 3" xfId="37611" hidden="1" xr:uid="{00000000-0005-0000-0000-000073640000}"/>
    <cellStyle name="Explanatory Text 3" xfId="37640" hidden="1" xr:uid="{00000000-0005-0000-0000-000074640000}"/>
    <cellStyle name="Explanatory Text 3" xfId="37649" hidden="1" xr:uid="{00000000-0005-0000-0000-000075640000}"/>
    <cellStyle name="Explanatory Text 3" xfId="37657" hidden="1" xr:uid="{00000000-0005-0000-0000-000076640000}"/>
    <cellStyle name="Explanatory Text 3" xfId="37659" hidden="1" xr:uid="{00000000-0005-0000-0000-000077640000}"/>
    <cellStyle name="Explanatory Text 3" xfId="37673" hidden="1" xr:uid="{00000000-0005-0000-0000-000078640000}"/>
    <cellStyle name="Explanatory Text 3" xfId="37682" hidden="1" xr:uid="{00000000-0005-0000-0000-000079640000}"/>
    <cellStyle name="Explanatory Text 3" xfId="37554" hidden="1" xr:uid="{00000000-0005-0000-0000-00007A640000}"/>
    <cellStyle name="Explanatory Text 3" xfId="37690" hidden="1" xr:uid="{00000000-0005-0000-0000-00007B640000}"/>
    <cellStyle name="Explanatory Text 3" xfId="37701" hidden="1" xr:uid="{00000000-0005-0000-0000-00007C640000}"/>
    <cellStyle name="Explanatory Text 3" xfId="37709" hidden="1" xr:uid="{00000000-0005-0000-0000-00007D640000}"/>
    <cellStyle name="Explanatory Text 3" xfId="37693" hidden="1" xr:uid="{00000000-0005-0000-0000-00007E640000}"/>
    <cellStyle name="Explanatory Text 3" xfId="37722" hidden="1" xr:uid="{00000000-0005-0000-0000-00007F640000}"/>
    <cellStyle name="Explanatory Text 3" xfId="37730" hidden="1" xr:uid="{00000000-0005-0000-0000-000080640000}"/>
    <cellStyle name="Explanatory Text 3" xfId="37741" hidden="1" xr:uid="{00000000-0005-0000-0000-000081640000}"/>
    <cellStyle name="Explanatory Text 3" xfId="37749" hidden="1" xr:uid="{00000000-0005-0000-0000-000082640000}"/>
    <cellStyle name="Explanatory Text 3" xfId="37733" hidden="1" xr:uid="{00000000-0005-0000-0000-000083640000}"/>
    <cellStyle name="Explanatory Text 3" xfId="37762" hidden="1" xr:uid="{00000000-0005-0000-0000-000084640000}"/>
    <cellStyle name="Explanatory Text 3" xfId="37770" hidden="1" xr:uid="{00000000-0005-0000-0000-000085640000}"/>
    <cellStyle name="Explanatory Text 3" xfId="37778" hidden="1" xr:uid="{00000000-0005-0000-0000-000086640000}"/>
    <cellStyle name="Explanatory Text 3" xfId="37780" hidden="1" xr:uid="{00000000-0005-0000-0000-000087640000}"/>
    <cellStyle name="Explanatory Text 3" xfId="37794" hidden="1" xr:uid="{00000000-0005-0000-0000-000088640000}"/>
    <cellStyle name="Explanatory Text 3" xfId="37802" hidden="1" xr:uid="{00000000-0005-0000-0000-000089640000}"/>
    <cellStyle name="Explanatory Text 3" xfId="37810" hidden="1" xr:uid="{00000000-0005-0000-0000-00008A640000}"/>
    <cellStyle name="Explanatory Text 3" xfId="37818" hidden="1" xr:uid="{00000000-0005-0000-0000-00008B640000}"/>
    <cellStyle name="Explanatory Text 3" xfId="37829" hidden="1" xr:uid="{00000000-0005-0000-0000-00008C640000}"/>
    <cellStyle name="Explanatory Text 3" xfId="37837" hidden="1" xr:uid="{00000000-0005-0000-0000-00008D640000}"/>
    <cellStyle name="Explanatory Text 3" xfId="37821" hidden="1" xr:uid="{00000000-0005-0000-0000-00008E640000}"/>
    <cellStyle name="Explanatory Text 3" xfId="37851" hidden="1" xr:uid="{00000000-0005-0000-0000-00008F640000}"/>
    <cellStyle name="Explanatory Text 3" xfId="37859" hidden="1" xr:uid="{00000000-0005-0000-0000-000090640000}"/>
    <cellStyle name="Explanatory Text 3" xfId="37870" hidden="1" xr:uid="{00000000-0005-0000-0000-000091640000}"/>
    <cellStyle name="Explanatory Text 3" xfId="37878" hidden="1" xr:uid="{00000000-0005-0000-0000-000092640000}"/>
    <cellStyle name="Explanatory Text 3" xfId="37862" hidden="1" xr:uid="{00000000-0005-0000-0000-000093640000}"/>
    <cellStyle name="Explanatory Text 3" xfId="37891" hidden="1" xr:uid="{00000000-0005-0000-0000-000094640000}"/>
    <cellStyle name="Explanatory Text 3" xfId="37900" hidden="1" xr:uid="{00000000-0005-0000-0000-000095640000}"/>
    <cellStyle name="Explanatory Text 3" xfId="37908" hidden="1" xr:uid="{00000000-0005-0000-0000-000096640000}"/>
    <cellStyle name="Explanatory Text 3" xfId="37910" hidden="1" xr:uid="{00000000-0005-0000-0000-000097640000}"/>
    <cellStyle name="Explanatory Text 3" xfId="37924" hidden="1" xr:uid="{00000000-0005-0000-0000-000098640000}"/>
    <cellStyle name="Explanatory Text 3" xfId="37932" hidden="1" xr:uid="{00000000-0005-0000-0000-000099640000}"/>
    <cellStyle name="Explanatory Text 3" xfId="37940" hidden="1" xr:uid="{00000000-0005-0000-0000-00009A640000}"/>
    <cellStyle name="Explanatory Text 3" xfId="37948" hidden="1" xr:uid="{00000000-0005-0000-0000-00009B640000}"/>
    <cellStyle name="Explanatory Text 3" xfId="37959" hidden="1" xr:uid="{00000000-0005-0000-0000-00009C640000}"/>
    <cellStyle name="Explanatory Text 3" xfId="37967" hidden="1" xr:uid="{00000000-0005-0000-0000-00009D640000}"/>
    <cellStyle name="Explanatory Text 3" xfId="37951" hidden="1" xr:uid="{00000000-0005-0000-0000-00009E640000}"/>
    <cellStyle name="Explanatory Text 3" xfId="37980" hidden="1" xr:uid="{00000000-0005-0000-0000-00009F640000}"/>
    <cellStyle name="Explanatory Text 3" xfId="37988" hidden="1" xr:uid="{00000000-0005-0000-0000-0000A0640000}"/>
    <cellStyle name="Explanatory Text 3" xfId="37999" hidden="1" xr:uid="{00000000-0005-0000-0000-0000A1640000}"/>
    <cellStyle name="Explanatory Text 3" xfId="38007" hidden="1" xr:uid="{00000000-0005-0000-0000-0000A2640000}"/>
    <cellStyle name="Explanatory Text 3" xfId="37991" hidden="1" xr:uid="{00000000-0005-0000-0000-0000A3640000}"/>
    <cellStyle name="Explanatory Text 3" xfId="38020" hidden="1" xr:uid="{00000000-0005-0000-0000-0000A4640000}"/>
    <cellStyle name="Explanatory Text 3" xfId="38029" hidden="1" xr:uid="{00000000-0005-0000-0000-0000A5640000}"/>
    <cellStyle name="Explanatory Text 3" xfId="38037" hidden="1" xr:uid="{00000000-0005-0000-0000-0000A6640000}"/>
    <cellStyle name="Explanatory Text 3" xfId="38039" hidden="1" xr:uid="{00000000-0005-0000-0000-0000A7640000}"/>
    <cellStyle name="Explanatory Text 3" xfId="38053" hidden="1" xr:uid="{00000000-0005-0000-0000-0000A8640000}"/>
    <cellStyle name="Explanatory Text 3" xfId="38061" hidden="1" xr:uid="{00000000-0005-0000-0000-0000A9640000}"/>
    <cellStyle name="Explanatory Text 3" xfId="38075" hidden="1" xr:uid="{00000000-0005-0000-0000-0000AA640000}"/>
    <cellStyle name="Explanatory Text 3" xfId="38141" hidden="1" xr:uid="{00000000-0005-0000-0000-0000AB640000}"/>
    <cellStyle name="Explanatory Text 3" xfId="38169" hidden="1" xr:uid="{00000000-0005-0000-0000-0000AC640000}"/>
    <cellStyle name="Explanatory Text 3" xfId="38180" hidden="1" xr:uid="{00000000-0005-0000-0000-0000AD640000}"/>
    <cellStyle name="Explanatory Text 3" xfId="38188" hidden="1" xr:uid="{00000000-0005-0000-0000-0000AE640000}"/>
    <cellStyle name="Explanatory Text 3" xfId="38172" hidden="1" xr:uid="{00000000-0005-0000-0000-0000AF640000}"/>
    <cellStyle name="Explanatory Text 3" xfId="38203" hidden="1" xr:uid="{00000000-0005-0000-0000-0000B0640000}"/>
    <cellStyle name="Explanatory Text 3" xfId="38211" hidden="1" xr:uid="{00000000-0005-0000-0000-0000B1640000}"/>
    <cellStyle name="Explanatory Text 3" xfId="38222" hidden="1" xr:uid="{00000000-0005-0000-0000-0000B2640000}"/>
    <cellStyle name="Explanatory Text 3" xfId="38230" hidden="1" xr:uid="{00000000-0005-0000-0000-0000B3640000}"/>
    <cellStyle name="Explanatory Text 3" xfId="38214" hidden="1" xr:uid="{00000000-0005-0000-0000-0000B4640000}"/>
    <cellStyle name="Explanatory Text 3" xfId="38244" hidden="1" xr:uid="{00000000-0005-0000-0000-0000B5640000}"/>
    <cellStyle name="Explanatory Text 3" xfId="38253" hidden="1" xr:uid="{00000000-0005-0000-0000-0000B6640000}"/>
    <cellStyle name="Explanatory Text 3" xfId="38261" hidden="1" xr:uid="{00000000-0005-0000-0000-0000B7640000}"/>
    <cellStyle name="Explanatory Text 3" xfId="38263" hidden="1" xr:uid="{00000000-0005-0000-0000-0000B8640000}"/>
    <cellStyle name="Explanatory Text 3" xfId="38279" hidden="1" xr:uid="{00000000-0005-0000-0000-0000B9640000}"/>
    <cellStyle name="Explanatory Text 3" xfId="38155" hidden="1" xr:uid="{00000000-0005-0000-0000-0000BA640000}"/>
    <cellStyle name="Explanatory Text 3" xfId="38293" hidden="1" xr:uid="{00000000-0005-0000-0000-0000BB640000}"/>
    <cellStyle name="Explanatory Text 3" xfId="38304" hidden="1" xr:uid="{00000000-0005-0000-0000-0000BC640000}"/>
    <cellStyle name="Explanatory Text 3" xfId="38312" hidden="1" xr:uid="{00000000-0005-0000-0000-0000BD640000}"/>
    <cellStyle name="Explanatory Text 3" xfId="38296" hidden="1" xr:uid="{00000000-0005-0000-0000-0000BE640000}"/>
    <cellStyle name="Explanatory Text 3" xfId="38325" hidden="1" xr:uid="{00000000-0005-0000-0000-0000BF640000}"/>
    <cellStyle name="Explanatory Text 3" xfId="38333" hidden="1" xr:uid="{00000000-0005-0000-0000-0000C0640000}"/>
    <cellStyle name="Explanatory Text 3" xfId="38344" hidden="1" xr:uid="{00000000-0005-0000-0000-0000C1640000}"/>
    <cellStyle name="Explanatory Text 3" xfId="38352" hidden="1" xr:uid="{00000000-0005-0000-0000-0000C2640000}"/>
    <cellStyle name="Explanatory Text 3" xfId="38336" hidden="1" xr:uid="{00000000-0005-0000-0000-0000C3640000}"/>
    <cellStyle name="Explanatory Text 3" xfId="38365" hidden="1" xr:uid="{00000000-0005-0000-0000-0000C4640000}"/>
    <cellStyle name="Explanatory Text 3" xfId="38373" hidden="1" xr:uid="{00000000-0005-0000-0000-0000C5640000}"/>
    <cellStyle name="Explanatory Text 3" xfId="38381" hidden="1" xr:uid="{00000000-0005-0000-0000-0000C6640000}"/>
    <cellStyle name="Explanatory Text 3" xfId="38383" hidden="1" xr:uid="{00000000-0005-0000-0000-0000C7640000}"/>
    <cellStyle name="Explanatory Text 3" xfId="38397" hidden="1" xr:uid="{00000000-0005-0000-0000-0000C8640000}"/>
    <cellStyle name="Explanatory Text 3" xfId="38144" hidden="1" xr:uid="{00000000-0005-0000-0000-0000C9640000}"/>
    <cellStyle name="Explanatory Text 3" xfId="38151" hidden="1" xr:uid="{00000000-0005-0000-0000-0000CA640000}"/>
    <cellStyle name="Explanatory Text 3" xfId="38407" hidden="1" xr:uid="{00000000-0005-0000-0000-0000CB640000}"/>
    <cellStyle name="Explanatory Text 3" xfId="38415" hidden="1" xr:uid="{00000000-0005-0000-0000-0000CC640000}"/>
    <cellStyle name="Explanatory Text 3" xfId="38399" hidden="1" xr:uid="{00000000-0005-0000-0000-0000CD640000}"/>
    <cellStyle name="Explanatory Text 3" xfId="38428" hidden="1" xr:uid="{00000000-0005-0000-0000-0000CE640000}"/>
    <cellStyle name="Explanatory Text 3" xfId="38436" hidden="1" xr:uid="{00000000-0005-0000-0000-0000CF640000}"/>
    <cellStyle name="Explanatory Text 3" xfId="38447" hidden="1" xr:uid="{00000000-0005-0000-0000-0000D0640000}"/>
    <cellStyle name="Explanatory Text 3" xfId="38455" hidden="1" xr:uid="{00000000-0005-0000-0000-0000D1640000}"/>
    <cellStyle name="Explanatory Text 3" xfId="38439" hidden="1" xr:uid="{00000000-0005-0000-0000-0000D2640000}"/>
    <cellStyle name="Explanatory Text 3" xfId="38468" hidden="1" xr:uid="{00000000-0005-0000-0000-0000D3640000}"/>
    <cellStyle name="Explanatory Text 3" xfId="38476" hidden="1" xr:uid="{00000000-0005-0000-0000-0000D4640000}"/>
    <cellStyle name="Explanatory Text 3" xfId="38484" hidden="1" xr:uid="{00000000-0005-0000-0000-0000D5640000}"/>
    <cellStyle name="Explanatory Text 3" xfId="38486" hidden="1" xr:uid="{00000000-0005-0000-0000-0000D6640000}"/>
    <cellStyle name="Explanatory Text 3" xfId="38500" hidden="1" xr:uid="{00000000-0005-0000-0000-0000D7640000}"/>
    <cellStyle name="Explanatory Text 3" xfId="38066" hidden="1" xr:uid="{00000000-0005-0000-0000-0000D8640000}"/>
    <cellStyle name="Explanatory Text 3" xfId="38549" hidden="1" xr:uid="{00000000-0005-0000-0000-0000D9640000}"/>
    <cellStyle name="Explanatory Text 3" xfId="38577" hidden="1" xr:uid="{00000000-0005-0000-0000-0000DA640000}"/>
    <cellStyle name="Explanatory Text 3" xfId="38588" hidden="1" xr:uid="{00000000-0005-0000-0000-0000DB640000}"/>
    <cellStyle name="Explanatory Text 3" xfId="38596" hidden="1" xr:uid="{00000000-0005-0000-0000-0000DC640000}"/>
    <cellStyle name="Explanatory Text 3" xfId="38580" hidden="1" xr:uid="{00000000-0005-0000-0000-0000DD640000}"/>
    <cellStyle name="Explanatory Text 3" xfId="38610" hidden="1" xr:uid="{00000000-0005-0000-0000-0000DE640000}"/>
    <cellStyle name="Explanatory Text 3" xfId="38618" hidden="1" xr:uid="{00000000-0005-0000-0000-0000DF640000}"/>
    <cellStyle name="Explanatory Text 3" xfId="38629" hidden="1" xr:uid="{00000000-0005-0000-0000-0000E0640000}"/>
    <cellStyle name="Explanatory Text 3" xfId="38637" hidden="1" xr:uid="{00000000-0005-0000-0000-0000E1640000}"/>
    <cellStyle name="Explanatory Text 3" xfId="38621" hidden="1" xr:uid="{00000000-0005-0000-0000-0000E2640000}"/>
    <cellStyle name="Explanatory Text 3" xfId="38650" hidden="1" xr:uid="{00000000-0005-0000-0000-0000E3640000}"/>
    <cellStyle name="Explanatory Text 3" xfId="38659" hidden="1" xr:uid="{00000000-0005-0000-0000-0000E4640000}"/>
    <cellStyle name="Explanatory Text 3" xfId="38667" hidden="1" xr:uid="{00000000-0005-0000-0000-0000E5640000}"/>
    <cellStyle name="Explanatory Text 3" xfId="38669" hidden="1" xr:uid="{00000000-0005-0000-0000-0000E6640000}"/>
    <cellStyle name="Explanatory Text 3" xfId="38683" hidden="1" xr:uid="{00000000-0005-0000-0000-0000E7640000}"/>
    <cellStyle name="Explanatory Text 3" xfId="38563" hidden="1" xr:uid="{00000000-0005-0000-0000-0000E8640000}"/>
    <cellStyle name="Explanatory Text 3" xfId="38696" hidden="1" xr:uid="{00000000-0005-0000-0000-0000E9640000}"/>
    <cellStyle name="Explanatory Text 3" xfId="38707" hidden="1" xr:uid="{00000000-0005-0000-0000-0000EA640000}"/>
    <cellStyle name="Explanatory Text 3" xfId="38715" hidden="1" xr:uid="{00000000-0005-0000-0000-0000EB640000}"/>
    <cellStyle name="Explanatory Text 3" xfId="38699" hidden="1" xr:uid="{00000000-0005-0000-0000-0000EC640000}"/>
    <cellStyle name="Explanatory Text 3" xfId="38728" hidden="1" xr:uid="{00000000-0005-0000-0000-0000ED640000}"/>
    <cellStyle name="Explanatory Text 3" xfId="38736" hidden="1" xr:uid="{00000000-0005-0000-0000-0000EE640000}"/>
    <cellStyle name="Explanatory Text 3" xfId="38747" hidden="1" xr:uid="{00000000-0005-0000-0000-0000EF640000}"/>
    <cellStyle name="Explanatory Text 3" xfId="38755" hidden="1" xr:uid="{00000000-0005-0000-0000-0000F0640000}"/>
    <cellStyle name="Explanatory Text 3" xfId="38739" hidden="1" xr:uid="{00000000-0005-0000-0000-0000F1640000}"/>
    <cellStyle name="Explanatory Text 3" xfId="38768" hidden="1" xr:uid="{00000000-0005-0000-0000-0000F2640000}"/>
    <cellStyle name="Explanatory Text 3" xfId="38776" hidden="1" xr:uid="{00000000-0005-0000-0000-0000F3640000}"/>
    <cellStyle name="Explanatory Text 3" xfId="38784" hidden="1" xr:uid="{00000000-0005-0000-0000-0000F4640000}"/>
    <cellStyle name="Explanatory Text 3" xfId="38786" hidden="1" xr:uid="{00000000-0005-0000-0000-0000F5640000}"/>
    <cellStyle name="Explanatory Text 3" xfId="38800" hidden="1" xr:uid="{00000000-0005-0000-0000-0000F6640000}"/>
    <cellStyle name="Explanatory Text 3" xfId="38552" hidden="1" xr:uid="{00000000-0005-0000-0000-0000F7640000}"/>
    <cellStyle name="Explanatory Text 3" xfId="38559" hidden="1" xr:uid="{00000000-0005-0000-0000-0000F8640000}"/>
    <cellStyle name="Explanatory Text 3" xfId="38810" hidden="1" xr:uid="{00000000-0005-0000-0000-0000F9640000}"/>
    <cellStyle name="Explanatory Text 3" xfId="38818" hidden="1" xr:uid="{00000000-0005-0000-0000-0000FA640000}"/>
    <cellStyle name="Explanatory Text 3" xfId="38802" hidden="1" xr:uid="{00000000-0005-0000-0000-0000FB640000}"/>
    <cellStyle name="Explanatory Text 3" xfId="38831" hidden="1" xr:uid="{00000000-0005-0000-0000-0000FC640000}"/>
    <cellStyle name="Explanatory Text 3" xfId="38839" hidden="1" xr:uid="{00000000-0005-0000-0000-0000FD640000}"/>
    <cellStyle name="Explanatory Text 3" xfId="38850" hidden="1" xr:uid="{00000000-0005-0000-0000-0000FE640000}"/>
    <cellStyle name="Explanatory Text 3" xfId="38858" hidden="1" xr:uid="{00000000-0005-0000-0000-0000FF640000}"/>
    <cellStyle name="Explanatory Text 3" xfId="38842" hidden="1" xr:uid="{00000000-0005-0000-0000-000000650000}"/>
    <cellStyle name="Explanatory Text 3" xfId="38871" hidden="1" xr:uid="{00000000-0005-0000-0000-000001650000}"/>
    <cellStyle name="Explanatory Text 3" xfId="38879" hidden="1" xr:uid="{00000000-0005-0000-0000-000002650000}"/>
    <cellStyle name="Explanatory Text 3" xfId="38887" hidden="1" xr:uid="{00000000-0005-0000-0000-000003650000}"/>
    <cellStyle name="Explanatory Text 3" xfId="38889" hidden="1" xr:uid="{00000000-0005-0000-0000-000004650000}"/>
    <cellStyle name="Explanatory Text 3" xfId="38903" hidden="1" xr:uid="{00000000-0005-0000-0000-000005650000}"/>
    <cellStyle name="Explanatory Text 3" xfId="38536" hidden="1" xr:uid="{00000000-0005-0000-0000-000006650000}"/>
    <cellStyle name="Explanatory Text 3" xfId="38090" hidden="1" xr:uid="{00000000-0005-0000-0000-000007650000}"/>
    <cellStyle name="Explanatory Text 3" xfId="38111" hidden="1" xr:uid="{00000000-0005-0000-0000-000008650000}"/>
    <cellStyle name="Explanatory Text 3" xfId="38912" hidden="1" xr:uid="{00000000-0005-0000-0000-000009650000}"/>
    <cellStyle name="Explanatory Text 3" xfId="38920" hidden="1" xr:uid="{00000000-0005-0000-0000-00000A650000}"/>
    <cellStyle name="Explanatory Text 3" xfId="38115" hidden="1" xr:uid="{00000000-0005-0000-0000-00000B650000}"/>
    <cellStyle name="Explanatory Text 3" xfId="38933" hidden="1" xr:uid="{00000000-0005-0000-0000-00000C650000}"/>
    <cellStyle name="Explanatory Text 3" xfId="38941" hidden="1" xr:uid="{00000000-0005-0000-0000-00000D650000}"/>
    <cellStyle name="Explanatory Text 3" xfId="38952" hidden="1" xr:uid="{00000000-0005-0000-0000-00000E650000}"/>
    <cellStyle name="Explanatory Text 3" xfId="38960" hidden="1" xr:uid="{00000000-0005-0000-0000-00000F650000}"/>
    <cellStyle name="Explanatory Text 3" xfId="38944" hidden="1" xr:uid="{00000000-0005-0000-0000-000010650000}"/>
    <cellStyle name="Explanatory Text 3" xfId="38973" hidden="1" xr:uid="{00000000-0005-0000-0000-000011650000}"/>
    <cellStyle name="Explanatory Text 3" xfId="38981" hidden="1" xr:uid="{00000000-0005-0000-0000-000012650000}"/>
    <cellStyle name="Explanatory Text 3" xfId="38989" hidden="1" xr:uid="{00000000-0005-0000-0000-000013650000}"/>
    <cellStyle name="Explanatory Text 3" xfId="38991" hidden="1" xr:uid="{00000000-0005-0000-0000-000014650000}"/>
    <cellStyle name="Explanatory Text 3" xfId="39005" hidden="1" xr:uid="{00000000-0005-0000-0000-000015650000}"/>
    <cellStyle name="Explanatory Text 3" xfId="38102" hidden="1" xr:uid="{00000000-0005-0000-0000-000016650000}"/>
    <cellStyle name="Explanatory Text 3" xfId="39018" hidden="1" xr:uid="{00000000-0005-0000-0000-000017650000}"/>
    <cellStyle name="Explanatory Text 3" xfId="39029" hidden="1" xr:uid="{00000000-0005-0000-0000-000018650000}"/>
    <cellStyle name="Explanatory Text 3" xfId="39037" hidden="1" xr:uid="{00000000-0005-0000-0000-000019650000}"/>
    <cellStyle name="Explanatory Text 3" xfId="39021" hidden="1" xr:uid="{00000000-0005-0000-0000-00001A650000}"/>
    <cellStyle name="Explanatory Text 3" xfId="39050" hidden="1" xr:uid="{00000000-0005-0000-0000-00001B650000}"/>
    <cellStyle name="Explanatory Text 3" xfId="39058" hidden="1" xr:uid="{00000000-0005-0000-0000-00001C650000}"/>
    <cellStyle name="Explanatory Text 3" xfId="39069" hidden="1" xr:uid="{00000000-0005-0000-0000-00001D650000}"/>
    <cellStyle name="Explanatory Text 3" xfId="39077" hidden="1" xr:uid="{00000000-0005-0000-0000-00001E650000}"/>
    <cellStyle name="Explanatory Text 3" xfId="39061" hidden="1" xr:uid="{00000000-0005-0000-0000-00001F650000}"/>
    <cellStyle name="Explanatory Text 3" xfId="39090" hidden="1" xr:uid="{00000000-0005-0000-0000-000020650000}"/>
    <cellStyle name="Explanatory Text 3" xfId="39098" hidden="1" xr:uid="{00000000-0005-0000-0000-000021650000}"/>
    <cellStyle name="Explanatory Text 3" xfId="39106" hidden="1" xr:uid="{00000000-0005-0000-0000-000022650000}"/>
    <cellStyle name="Explanatory Text 3" xfId="39108" hidden="1" xr:uid="{00000000-0005-0000-0000-000023650000}"/>
    <cellStyle name="Explanatory Text 3" xfId="39122" hidden="1" xr:uid="{00000000-0005-0000-0000-000024650000}"/>
    <cellStyle name="Explanatory Text 3" xfId="38093" hidden="1" xr:uid="{00000000-0005-0000-0000-000025650000}"/>
    <cellStyle name="Explanatory Text 3" xfId="38195" hidden="1" xr:uid="{00000000-0005-0000-0000-000026650000}"/>
    <cellStyle name="Explanatory Text 3" xfId="39132" hidden="1" xr:uid="{00000000-0005-0000-0000-000027650000}"/>
    <cellStyle name="Explanatory Text 3" xfId="39140" hidden="1" xr:uid="{00000000-0005-0000-0000-000028650000}"/>
    <cellStyle name="Explanatory Text 3" xfId="39124" hidden="1" xr:uid="{00000000-0005-0000-0000-000029650000}"/>
    <cellStyle name="Explanatory Text 3" xfId="39153" hidden="1" xr:uid="{00000000-0005-0000-0000-00002A650000}"/>
    <cellStyle name="Explanatory Text 3" xfId="39161" hidden="1" xr:uid="{00000000-0005-0000-0000-00002B650000}"/>
    <cellStyle name="Explanatory Text 3" xfId="39172" hidden="1" xr:uid="{00000000-0005-0000-0000-00002C650000}"/>
    <cellStyle name="Explanatory Text 3" xfId="39180" hidden="1" xr:uid="{00000000-0005-0000-0000-00002D650000}"/>
    <cellStyle name="Explanatory Text 3" xfId="39164" hidden="1" xr:uid="{00000000-0005-0000-0000-00002E650000}"/>
    <cellStyle name="Explanatory Text 3" xfId="39193" hidden="1" xr:uid="{00000000-0005-0000-0000-00002F650000}"/>
    <cellStyle name="Explanatory Text 3" xfId="39201" hidden="1" xr:uid="{00000000-0005-0000-0000-000030650000}"/>
    <cellStyle name="Explanatory Text 3" xfId="39209" hidden="1" xr:uid="{00000000-0005-0000-0000-000031650000}"/>
    <cellStyle name="Explanatory Text 3" xfId="39211" hidden="1" xr:uid="{00000000-0005-0000-0000-000032650000}"/>
    <cellStyle name="Explanatory Text 3" xfId="39225" hidden="1" xr:uid="{00000000-0005-0000-0000-000033650000}"/>
    <cellStyle name="Explanatory Text 3" xfId="38080" hidden="1" xr:uid="{00000000-0005-0000-0000-000034650000}"/>
    <cellStyle name="Explanatory Text 3" xfId="39228" hidden="1" xr:uid="{00000000-0005-0000-0000-000035650000}"/>
    <cellStyle name="Explanatory Text 3" xfId="39246" hidden="1" xr:uid="{00000000-0005-0000-0000-000036650000}"/>
    <cellStyle name="Explanatory Text 3" xfId="39257" hidden="1" xr:uid="{00000000-0005-0000-0000-000037650000}"/>
    <cellStyle name="Explanatory Text 3" xfId="39265" hidden="1" xr:uid="{00000000-0005-0000-0000-000038650000}"/>
    <cellStyle name="Explanatory Text 3" xfId="39249" hidden="1" xr:uid="{00000000-0005-0000-0000-000039650000}"/>
    <cellStyle name="Explanatory Text 3" xfId="39278" hidden="1" xr:uid="{00000000-0005-0000-0000-00003A650000}"/>
    <cellStyle name="Explanatory Text 3" xfId="39286" hidden="1" xr:uid="{00000000-0005-0000-0000-00003B650000}"/>
    <cellStyle name="Explanatory Text 3" xfId="39297" hidden="1" xr:uid="{00000000-0005-0000-0000-00003C650000}"/>
    <cellStyle name="Explanatory Text 3" xfId="39305" hidden="1" xr:uid="{00000000-0005-0000-0000-00003D650000}"/>
    <cellStyle name="Explanatory Text 3" xfId="39289" hidden="1" xr:uid="{00000000-0005-0000-0000-00003E650000}"/>
    <cellStyle name="Explanatory Text 3" xfId="39318" hidden="1" xr:uid="{00000000-0005-0000-0000-00003F650000}"/>
    <cellStyle name="Explanatory Text 3" xfId="39326" hidden="1" xr:uid="{00000000-0005-0000-0000-000040650000}"/>
    <cellStyle name="Explanatory Text 3" xfId="39334" hidden="1" xr:uid="{00000000-0005-0000-0000-000041650000}"/>
    <cellStyle name="Explanatory Text 3" xfId="39336" hidden="1" xr:uid="{00000000-0005-0000-0000-000042650000}"/>
    <cellStyle name="Explanatory Text 3" xfId="39350" hidden="1" xr:uid="{00000000-0005-0000-0000-000043650000}"/>
    <cellStyle name="Explanatory Text 3" xfId="39232" hidden="1" xr:uid="{00000000-0005-0000-0000-000044650000}"/>
    <cellStyle name="Explanatory Text 3" xfId="39363" hidden="1" xr:uid="{00000000-0005-0000-0000-000045650000}"/>
    <cellStyle name="Explanatory Text 3" xfId="39374" hidden="1" xr:uid="{00000000-0005-0000-0000-000046650000}"/>
    <cellStyle name="Explanatory Text 3" xfId="39382" hidden="1" xr:uid="{00000000-0005-0000-0000-000047650000}"/>
    <cellStyle name="Explanatory Text 3" xfId="39366" hidden="1" xr:uid="{00000000-0005-0000-0000-000048650000}"/>
    <cellStyle name="Explanatory Text 3" xfId="39395" hidden="1" xr:uid="{00000000-0005-0000-0000-000049650000}"/>
    <cellStyle name="Explanatory Text 3" xfId="39403" hidden="1" xr:uid="{00000000-0005-0000-0000-00004A650000}"/>
    <cellStyle name="Explanatory Text 3" xfId="39414" hidden="1" xr:uid="{00000000-0005-0000-0000-00004B650000}"/>
    <cellStyle name="Explanatory Text 3" xfId="39422" hidden="1" xr:uid="{00000000-0005-0000-0000-00004C650000}"/>
    <cellStyle name="Explanatory Text 3" xfId="39406" hidden="1" xr:uid="{00000000-0005-0000-0000-00004D650000}"/>
    <cellStyle name="Explanatory Text 3" xfId="39435" hidden="1" xr:uid="{00000000-0005-0000-0000-00004E650000}"/>
    <cellStyle name="Explanatory Text 3" xfId="39443" hidden="1" xr:uid="{00000000-0005-0000-0000-00004F650000}"/>
    <cellStyle name="Explanatory Text 3" xfId="39451" hidden="1" xr:uid="{00000000-0005-0000-0000-000050650000}"/>
    <cellStyle name="Explanatory Text 3" xfId="39453" hidden="1" xr:uid="{00000000-0005-0000-0000-000051650000}"/>
    <cellStyle name="Explanatory Text 3" xfId="39467" hidden="1" xr:uid="{00000000-0005-0000-0000-000052650000}"/>
    <cellStyle name="Explanatory Text 3" xfId="38527" hidden="1" xr:uid="{00000000-0005-0000-0000-000053650000}"/>
    <cellStyle name="Explanatory Text 3" xfId="38533" hidden="1" xr:uid="{00000000-0005-0000-0000-000054650000}"/>
    <cellStyle name="Explanatory Text 3" xfId="39477" hidden="1" xr:uid="{00000000-0005-0000-0000-000055650000}"/>
    <cellStyle name="Explanatory Text 3" xfId="39485" hidden="1" xr:uid="{00000000-0005-0000-0000-000056650000}"/>
    <cellStyle name="Explanatory Text 3" xfId="39469" hidden="1" xr:uid="{00000000-0005-0000-0000-000057650000}"/>
    <cellStyle name="Explanatory Text 3" xfId="39498" hidden="1" xr:uid="{00000000-0005-0000-0000-000058650000}"/>
    <cellStyle name="Explanatory Text 3" xfId="39506" hidden="1" xr:uid="{00000000-0005-0000-0000-000059650000}"/>
    <cellStyle name="Explanatory Text 3" xfId="39517" hidden="1" xr:uid="{00000000-0005-0000-0000-00005A650000}"/>
    <cellStyle name="Explanatory Text 3" xfId="39525" hidden="1" xr:uid="{00000000-0005-0000-0000-00005B650000}"/>
    <cellStyle name="Explanatory Text 3" xfId="39509" hidden="1" xr:uid="{00000000-0005-0000-0000-00005C650000}"/>
    <cellStyle name="Explanatory Text 3" xfId="39538" hidden="1" xr:uid="{00000000-0005-0000-0000-00005D650000}"/>
    <cellStyle name="Explanatory Text 3" xfId="39546" hidden="1" xr:uid="{00000000-0005-0000-0000-00005E650000}"/>
    <cellStyle name="Explanatory Text 3" xfId="39554" hidden="1" xr:uid="{00000000-0005-0000-0000-00005F650000}"/>
    <cellStyle name="Explanatory Text 3" xfId="39556" hidden="1" xr:uid="{00000000-0005-0000-0000-000060650000}"/>
    <cellStyle name="Explanatory Text 3" xfId="39570" hidden="1" xr:uid="{00000000-0005-0000-0000-000061650000}"/>
    <cellStyle name="Explanatory Text 3" xfId="39581" hidden="1" xr:uid="{00000000-0005-0000-0000-000062650000}"/>
    <cellStyle name="Explanatory Text 3" xfId="39589" hidden="1" xr:uid="{00000000-0005-0000-0000-000063650000}"/>
    <cellStyle name="Explanatory Text 3" xfId="39617" hidden="1" xr:uid="{00000000-0005-0000-0000-000064650000}"/>
    <cellStyle name="Explanatory Text 3" xfId="39628" hidden="1" xr:uid="{00000000-0005-0000-0000-000065650000}"/>
    <cellStyle name="Explanatory Text 3" xfId="39636" hidden="1" xr:uid="{00000000-0005-0000-0000-000066650000}"/>
    <cellStyle name="Explanatory Text 3" xfId="39620" hidden="1" xr:uid="{00000000-0005-0000-0000-000067650000}"/>
    <cellStyle name="Explanatory Text 3" xfId="39650" hidden="1" xr:uid="{00000000-0005-0000-0000-000068650000}"/>
    <cellStyle name="Explanatory Text 3" xfId="39658" hidden="1" xr:uid="{00000000-0005-0000-0000-000069650000}"/>
    <cellStyle name="Explanatory Text 3" xfId="39669" hidden="1" xr:uid="{00000000-0005-0000-0000-00006A650000}"/>
    <cellStyle name="Explanatory Text 3" xfId="39677" hidden="1" xr:uid="{00000000-0005-0000-0000-00006B650000}"/>
    <cellStyle name="Explanatory Text 3" xfId="39661" hidden="1" xr:uid="{00000000-0005-0000-0000-00006C650000}"/>
    <cellStyle name="Explanatory Text 3" xfId="39690" hidden="1" xr:uid="{00000000-0005-0000-0000-00006D650000}"/>
    <cellStyle name="Explanatory Text 3" xfId="39699" hidden="1" xr:uid="{00000000-0005-0000-0000-00006E650000}"/>
    <cellStyle name="Explanatory Text 3" xfId="39707" hidden="1" xr:uid="{00000000-0005-0000-0000-00006F650000}"/>
    <cellStyle name="Explanatory Text 3" xfId="39709" hidden="1" xr:uid="{00000000-0005-0000-0000-000070650000}"/>
    <cellStyle name="Explanatory Text 3" xfId="39723" hidden="1" xr:uid="{00000000-0005-0000-0000-000071650000}"/>
    <cellStyle name="Explanatory Text 3" xfId="39603" hidden="1" xr:uid="{00000000-0005-0000-0000-000072650000}"/>
    <cellStyle name="Explanatory Text 3" xfId="39736" hidden="1" xr:uid="{00000000-0005-0000-0000-000073650000}"/>
    <cellStyle name="Explanatory Text 3" xfId="39747" hidden="1" xr:uid="{00000000-0005-0000-0000-000074650000}"/>
    <cellStyle name="Explanatory Text 3" xfId="39755" hidden="1" xr:uid="{00000000-0005-0000-0000-000075650000}"/>
    <cellStyle name="Explanatory Text 3" xfId="39739" hidden="1" xr:uid="{00000000-0005-0000-0000-000076650000}"/>
    <cellStyle name="Explanatory Text 3" xfId="39768" hidden="1" xr:uid="{00000000-0005-0000-0000-000077650000}"/>
    <cellStyle name="Explanatory Text 3" xfId="39776" hidden="1" xr:uid="{00000000-0005-0000-0000-000078650000}"/>
    <cellStyle name="Explanatory Text 3" xfId="39787" hidden="1" xr:uid="{00000000-0005-0000-0000-000079650000}"/>
    <cellStyle name="Explanatory Text 3" xfId="39795" hidden="1" xr:uid="{00000000-0005-0000-0000-00007A650000}"/>
    <cellStyle name="Explanatory Text 3" xfId="39779" hidden="1" xr:uid="{00000000-0005-0000-0000-00007B650000}"/>
    <cellStyle name="Explanatory Text 3" xfId="39808" hidden="1" xr:uid="{00000000-0005-0000-0000-00007C650000}"/>
    <cellStyle name="Explanatory Text 3" xfId="39816" hidden="1" xr:uid="{00000000-0005-0000-0000-00007D650000}"/>
    <cellStyle name="Explanatory Text 3" xfId="39824" hidden="1" xr:uid="{00000000-0005-0000-0000-00007E650000}"/>
    <cellStyle name="Explanatory Text 3" xfId="39826" hidden="1" xr:uid="{00000000-0005-0000-0000-00007F650000}"/>
    <cellStyle name="Explanatory Text 3" xfId="39840" hidden="1" xr:uid="{00000000-0005-0000-0000-000080650000}"/>
    <cellStyle name="Explanatory Text 3" xfId="39592" hidden="1" xr:uid="{00000000-0005-0000-0000-000081650000}"/>
    <cellStyle name="Explanatory Text 3" xfId="39599" hidden="1" xr:uid="{00000000-0005-0000-0000-000082650000}"/>
    <cellStyle name="Explanatory Text 3" xfId="39850" hidden="1" xr:uid="{00000000-0005-0000-0000-000083650000}"/>
    <cellStyle name="Explanatory Text 3" xfId="39858" hidden="1" xr:uid="{00000000-0005-0000-0000-000084650000}"/>
    <cellStyle name="Explanatory Text 3" xfId="39842" hidden="1" xr:uid="{00000000-0005-0000-0000-000085650000}"/>
    <cellStyle name="Explanatory Text 3" xfId="39871" hidden="1" xr:uid="{00000000-0005-0000-0000-000086650000}"/>
    <cellStyle name="Explanatory Text 3" xfId="39879" hidden="1" xr:uid="{00000000-0005-0000-0000-000087650000}"/>
    <cellStyle name="Explanatory Text 3" xfId="39890" hidden="1" xr:uid="{00000000-0005-0000-0000-000088650000}"/>
    <cellStyle name="Explanatory Text 3" xfId="39898" hidden="1" xr:uid="{00000000-0005-0000-0000-000089650000}"/>
    <cellStyle name="Explanatory Text 3" xfId="39882" hidden="1" xr:uid="{00000000-0005-0000-0000-00008A650000}"/>
    <cellStyle name="Explanatory Text 3" xfId="39911" hidden="1" xr:uid="{00000000-0005-0000-0000-00008B650000}"/>
    <cellStyle name="Explanatory Text 3" xfId="39919" hidden="1" xr:uid="{00000000-0005-0000-0000-00008C650000}"/>
    <cellStyle name="Explanatory Text 3" xfId="39927" hidden="1" xr:uid="{00000000-0005-0000-0000-00008D650000}"/>
    <cellStyle name="Explanatory Text 3" xfId="39929" hidden="1" xr:uid="{00000000-0005-0000-0000-00008E650000}"/>
    <cellStyle name="Explanatory Text 3" xfId="39943" hidden="1" xr:uid="{00000000-0005-0000-0000-00008F650000}"/>
    <cellStyle name="Explanatory Text 3" xfId="34756" hidden="1" xr:uid="{00000000-0005-0000-0000-000090650000}"/>
    <cellStyle name="Explanatory Text 3" xfId="34882" hidden="1" xr:uid="{00000000-0005-0000-0000-000091650000}"/>
    <cellStyle name="Explanatory Text 3" xfId="38511" hidden="1" xr:uid="{00000000-0005-0000-0000-000092650000}"/>
    <cellStyle name="Explanatory Text 3" xfId="35668" hidden="1" xr:uid="{00000000-0005-0000-0000-000093650000}"/>
    <cellStyle name="Explanatory Text 3" xfId="34884" hidden="1" xr:uid="{00000000-0005-0000-0000-000094650000}"/>
    <cellStyle name="Explanatory Text 3" xfId="34908" hidden="1" xr:uid="{00000000-0005-0000-0000-000095650000}"/>
    <cellStyle name="Explanatory Text 3" xfId="34915" hidden="1" xr:uid="{00000000-0005-0000-0000-000096650000}"/>
    <cellStyle name="Explanatory Text 3" xfId="34925" hidden="1" xr:uid="{00000000-0005-0000-0000-000097650000}"/>
    <cellStyle name="Explanatory Text 3" xfId="34933" hidden="1" xr:uid="{00000000-0005-0000-0000-000098650000}"/>
    <cellStyle name="Explanatory Text 3" xfId="34918" hidden="1" xr:uid="{00000000-0005-0000-0000-000099650000}"/>
    <cellStyle name="Explanatory Text 3" xfId="34938" hidden="1" xr:uid="{00000000-0005-0000-0000-00009A650000}"/>
    <cellStyle name="Explanatory Text 3" xfId="39948" hidden="1" xr:uid="{00000000-0005-0000-0000-00009B650000}"/>
    <cellStyle name="Explanatory Text 3" xfId="39956" hidden="1" xr:uid="{00000000-0005-0000-0000-00009C650000}"/>
    <cellStyle name="Explanatory Text 3" xfId="39958" hidden="1" xr:uid="{00000000-0005-0000-0000-00009D650000}"/>
    <cellStyle name="Explanatory Text 3" xfId="39972" hidden="1" xr:uid="{00000000-0005-0000-0000-00009E650000}"/>
    <cellStyle name="Explanatory Text 3" xfId="39980" hidden="1" xr:uid="{00000000-0005-0000-0000-00009F650000}"/>
    <cellStyle name="Explanatory Text 3" xfId="39996" hidden="1" xr:uid="{00000000-0005-0000-0000-0000A0650000}"/>
    <cellStyle name="Explanatory Text 3" xfId="40007" hidden="1" xr:uid="{00000000-0005-0000-0000-0000A1650000}"/>
    <cellStyle name="Explanatory Text 3" xfId="40015" hidden="1" xr:uid="{00000000-0005-0000-0000-0000A2650000}"/>
    <cellStyle name="Explanatory Text 3" xfId="39999" hidden="1" xr:uid="{00000000-0005-0000-0000-0000A3650000}"/>
    <cellStyle name="Explanatory Text 3" xfId="40029" hidden="1" xr:uid="{00000000-0005-0000-0000-0000A4650000}"/>
    <cellStyle name="Explanatory Text 3" xfId="40037" hidden="1" xr:uid="{00000000-0005-0000-0000-0000A5650000}"/>
    <cellStyle name="Explanatory Text 3" xfId="40048" hidden="1" xr:uid="{00000000-0005-0000-0000-0000A6650000}"/>
    <cellStyle name="Explanatory Text 3" xfId="40056" hidden="1" xr:uid="{00000000-0005-0000-0000-0000A7650000}"/>
    <cellStyle name="Explanatory Text 3" xfId="40040" hidden="1" xr:uid="{00000000-0005-0000-0000-0000A8650000}"/>
    <cellStyle name="Explanatory Text 3" xfId="40069" hidden="1" xr:uid="{00000000-0005-0000-0000-0000A9650000}"/>
    <cellStyle name="Explanatory Text 3" xfId="40078" hidden="1" xr:uid="{00000000-0005-0000-0000-0000AA650000}"/>
    <cellStyle name="Explanatory Text 3" xfId="40086" hidden="1" xr:uid="{00000000-0005-0000-0000-0000AB650000}"/>
    <cellStyle name="Explanatory Text 3" xfId="40088" hidden="1" xr:uid="{00000000-0005-0000-0000-0000AC650000}"/>
    <cellStyle name="Explanatory Text 3" xfId="40102" hidden="1" xr:uid="{00000000-0005-0000-0000-0000AD650000}"/>
    <cellStyle name="Explanatory Text 3" xfId="40110" hidden="1" xr:uid="{00000000-0005-0000-0000-0000AE650000}"/>
    <cellStyle name="Explanatory Text 3" xfId="39983" hidden="1" xr:uid="{00000000-0005-0000-0000-0000AF650000}"/>
    <cellStyle name="Explanatory Text 3" xfId="40118" hidden="1" xr:uid="{00000000-0005-0000-0000-0000B0650000}"/>
    <cellStyle name="Explanatory Text 3" xfId="40129" hidden="1" xr:uid="{00000000-0005-0000-0000-0000B1650000}"/>
    <cellStyle name="Explanatory Text 3" xfId="40137" hidden="1" xr:uid="{00000000-0005-0000-0000-0000B2650000}"/>
    <cellStyle name="Explanatory Text 3" xfId="40121" hidden="1" xr:uid="{00000000-0005-0000-0000-0000B3650000}"/>
    <cellStyle name="Explanatory Text 3" xfId="40150" hidden="1" xr:uid="{00000000-0005-0000-0000-0000B4650000}"/>
    <cellStyle name="Explanatory Text 3" xfId="40158" hidden="1" xr:uid="{00000000-0005-0000-0000-0000B5650000}"/>
    <cellStyle name="Explanatory Text 3" xfId="40169" hidden="1" xr:uid="{00000000-0005-0000-0000-0000B6650000}"/>
    <cellStyle name="Explanatory Text 3" xfId="40177" hidden="1" xr:uid="{00000000-0005-0000-0000-0000B7650000}"/>
    <cellStyle name="Explanatory Text 3" xfId="40161" hidden="1" xr:uid="{00000000-0005-0000-0000-0000B8650000}"/>
    <cellStyle name="Explanatory Text 3" xfId="40190" hidden="1" xr:uid="{00000000-0005-0000-0000-0000B9650000}"/>
    <cellStyle name="Explanatory Text 3" xfId="40198" hidden="1" xr:uid="{00000000-0005-0000-0000-0000BA650000}"/>
    <cellStyle name="Explanatory Text 3" xfId="40206" hidden="1" xr:uid="{00000000-0005-0000-0000-0000BB650000}"/>
    <cellStyle name="Explanatory Text 3" xfId="40208" hidden="1" xr:uid="{00000000-0005-0000-0000-0000BC650000}"/>
    <cellStyle name="Explanatory Text 3" xfId="40222" hidden="1" xr:uid="{00000000-0005-0000-0000-0000BD650000}"/>
    <cellStyle name="Explanatory Text 3" xfId="40230" hidden="1" xr:uid="{00000000-0005-0000-0000-0000BE650000}"/>
    <cellStyle name="Explanatory Text 3" xfId="40238" hidden="1" xr:uid="{00000000-0005-0000-0000-0000BF650000}"/>
    <cellStyle name="Explanatory Text 3" xfId="40246" hidden="1" xr:uid="{00000000-0005-0000-0000-0000C0650000}"/>
    <cellStyle name="Explanatory Text 3" xfId="40257" hidden="1" xr:uid="{00000000-0005-0000-0000-0000C1650000}"/>
    <cellStyle name="Explanatory Text 3" xfId="40265" hidden="1" xr:uid="{00000000-0005-0000-0000-0000C2650000}"/>
    <cellStyle name="Explanatory Text 3" xfId="40249" hidden="1" xr:uid="{00000000-0005-0000-0000-0000C3650000}"/>
    <cellStyle name="Explanatory Text 3" xfId="40279" hidden="1" xr:uid="{00000000-0005-0000-0000-0000C4650000}"/>
    <cellStyle name="Explanatory Text 3" xfId="40287" hidden="1" xr:uid="{00000000-0005-0000-0000-0000C5650000}"/>
    <cellStyle name="Explanatory Text 3" xfId="40298" hidden="1" xr:uid="{00000000-0005-0000-0000-0000C6650000}"/>
    <cellStyle name="Explanatory Text 3" xfId="40306" hidden="1" xr:uid="{00000000-0005-0000-0000-0000C7650000}"/>
    <cellStyle name="Explanatory Text 3" xfId="40290" hidden="1" xr:uid="{00000000-0005-0000-0000-0000C8650000}"/>
    <cellStyle name="Explanatory Text 3" xfId="40319" hidden="1" xr:uid="{00000000-0005-0000-0000-0000C9650000}"/>
    <cellStyle name="Explanatory Text 3" xfId="40328" hidden="1" xr:uid="{00000000-0005-0000-0000-0000CA650000}"/>
    <cellStyle name="Explanatory Text 3" xfId="40336" hidden="1" xr:uid="{00000000-0005-0000-0000-0000CB650000}"/>
    <cellStyle name="Explanatory Text 3" xfId="40338" hidden="1" xr:uid="{00000000-0005-0000-0000-0000CC650000}"/>
    <cellStyle name="Explanatory Text 3" xfId="40352" hidden="1" xr:uid="{00000000-0005-0000-0000-0000CD650000}"/>
    <cellStyle name="Explanatory Text 3" xfId="40360" hidden="1" xr:uid="{00000000-0005-0000-0000-0000CE650000}"/>
    <cellStyle name="Explanatory Text 3" xfId="40368" hidden="1" xr:uid="{00000000-0005-0000-0000-0000CF650000}"/>
    <cellStyle name="Explanatory Text 3" xfId="40376" hidden="1" xr:uid="{00000000-0005-0000-0000-0000D0650000}"/>
    <cellStyle name="Explanatory Text 3" xfId="40387" hidden="1" xr:uid="{00000000-0005-0000-0000-0000D1650000}"/>
    <cellStyle name="Explanatory Text 3" xfId="40395" hidden="1" xr:uid="{00000000-0005-0000-0000-0000D2650000}"/>
    <cellStyle name="Explanatory Text 3" xfId="40379" hidden="1" xr:uid="{00000000-0005-0000-0000-0000D3650000}"/>
    <cellStyle name="Explanatory Text 3" xfId="40408" hidden="1" xr:uid="{00000000-0005-0000-0000-0000D4650000}"/>
    <cellStyle name="Explanatory Text 3" xfId="40416" hidden="1" xr:uid="{00000000-0005-0000-0000-0000D5650000}"/>
    <cellStyle name="Explanatory Text 3" xfId="40427" hidden="1" xr:uid="{00000000-0005-0000-0000-0000D6650000}"/>
    <cellStyle name="Explanatory Text 3" xfId="40435" hidden="1" xr:uid="{00000000-0005-0000-0000-0000D7650000}"/>
    <cellStyle name="Explanatory Text 3" xfId="40419" hidden="1" xr:uid="{00000000-0005-0000-0000-0000D8650000}"/>
    <cellStyle name="Explanatory Text 3" xfId="40448" hidden="1" xr:uid="{00000000-0005-0000-0000-0000D9650000}"/>
    <cellStyle name="Explanatory Text 3" xfId="40457" hidden="1" xr:uid="{00000000-0005-0000-0000-0000DA650000}"/>
    <cellStyle name="Explanatory Text 3" xfId="40465" hidden="1" xr:uid="{00000000-0005-0000-0000-0000DB650000}"/>
    <cellStyle name="Explanatory Text 3" xfId="40467" hidden="1" xr:uid="{00000000-0005-0000-0000-0000DC650000}"/>
    <cellStyle name="Explanatory Text 3" xfId="40481" hidden="1" xr:uid="{00000000-0005-0000-0000-0000DD650000}"/>
    <cellStyle name="Explanatory Text 3" xfId="40489" hidden="1" xr:uid="{00000000-0005-0000-0000-0000DE650000}"/>
    <cellStyle name="Explanatory Text 3" xfId="40503" hidden="1" xr:uid="{00000000-0005-0000-0000-0000DF650000}"/>
    <cellStyle name="Explanatory Text 3" xfId="40561" hidden="1" xr:uid="{00000000-0005-0000-0000-0000E0650000}"/>
    <cellStyle name="Explanatory Text 3" xfId="40589" hidden="1" xr:uid="{00000000-0005-0000-0000-0000E1650000}"/>
    <cellStyle name="Explanatory Text 3" xfId="40600" hidden="1" xr:uid="{00000000-0005-0000-0000-0000E2650000}"/>
    <cellStyle name="Explanatory Text 3" xfId="40608" hidden="1" xr:uid="{00000000-0005-0000-0000-0000E3650000}"/>
    <cellStyle name="Explanatory Text 3" xfId="40592" hidden="1" xr:uid="{00000000-0005-0000-0000-0000E4650000}"/>
    <cellStyle name="Explanatory Text 3" xfId="40623" hidden="1" xr:uid="{00000000-0005-0000-0000-0000E5650000}"/>
    <cellStyle name="Explanatory Text 3" xfId="40631" hidden="1" xr:uid="{00000000-0005-0000-0000-0000E6650000}"/>
    <cellStyle name="Explanatory Text 3" xfId="40642" hidden="1" xr:uid="{00000000-0005-0000-0000-0000E7650000}"/>
    <cellStyle name="Explanatory Text 3" xfId="40650" hidden="1" xr:uid="{00000000-0005-0000-0000-0000E8650000}"/>
    <cellStyle name="Explanatory Text 3" xfId="40634" hidden="1" xr:uid="{00000000-0005-0000-0000-0000E9650000}"/>
    <cellStyle name="Explanatory Text 3" xfId="40664" hidden="1" xr:uid="{00000000-0005-0000-0000-0000EA650000}"/>
    <cellStyle name="Explanatory Text 3" xfId="40673" hidden="1" xr:uid="{00000000-0005-0000-0000-0000EB650000}"/>
    <cellStyle name="Explanatory Text 3" xfId="40681" hidden="1" xr:uid="{00000000-0005-0000-0000-0000EC650000}"/>
    <cellStyle name="Explanatory Text 3" xfId="40683" hidden="1" xr:uid="{00000000-0005-0000-0000-0000ED650000}"/>
    <cellStyle name="Explanatory Text 3" xfId="40699" hidden="1" xr:uid="{00000000-0005-0000-0000-0000EE650000}"/>
    <cellStyle name="Explanatory Text 3" xfId="40575" hidden="1" xr:uid="{00000000-0005-0000-0000-0000EF650000}"/>
    <cellStyle name="Explanatory Text 3" xfId="40713" hidden="1" xr:uid="{00000000-0005-0000-0000-0000F0650000}"/>
    <cellStyle name="Explanatory Text 3" xfId="40724" hidden="1" xr:uid="{00000000-0005-0000-0000-0000F1650000}"/>
    <cellStyle name="Explanatory Text 3" xfId="40732" hidden="1" xr:uid="{00000000-0005-0000-0000-0000F2650000}"/>
    <cellStyle name="Explanatory Text 3" xfId="40716" hidden="1" xr:uid="{00000000-0005-0000-0000-0000F3650000}"/>
    <cellStyle name="Explanatory Text 3" xfId="40745" hidden="1" xr:uid="{00000000-0005-0000-0000-0000F4650000}"/>
    <cellStyle name="Explanatory Text 3" xfId="40753" hidden="1" xr:uid="{00000000-0005-0000-0000-0000F5650000}"/>
    <cellStyle name="Explanatory Text 3" xfId="40764" hidden="1" xr:uid="{00000000-0005-0000-0000-0000F6650000}"/>
    <cellStyle name="Explanatory Text 3" xfId="40772" hidden="1" xr:uid="{00000000-0005-0000-0000-0000F7650000}"/>
    <cellStyle name="Explanatory Text 3" xfId="40756" hidden="1" xr:uid="{00000000-0005-0000-0000-0000F8650000}"/>
    <cellStyle name="Explanatory Text 3" xfId="40785" hidden="1" xr:uid="{00000000-0005-0000-0000-0000F9650000}"/>
    <cellStyle name="Explanatory Text 3" xfId="40793" hidden="1" xr:uid="{00000000-0005-0000-0000-0000FA650000}"/>
    <cellStyle name="Explanatory Text 3" xfId="40801" hidden="1" xr:uid="{00000000-0005-0000-0000-0000FB650000}"/>
    <cellStyle name="Explanatory Text 3" xfId="40803" hidden="1" xr:uid="{00000000-0005-0000-0000-0000FC650000}"/>
    <cellStyle name="Explanatory Text 3" xfId="40817" hidden="1" xr:uid="{00000000-0005-0000-0000-0000FD650000}"/>
    <cellStyle name="Explanatory Text 3" xfId="40564" hidden="1" xr:uid="{00000000-0005-0000-0000-0000FE650000}"/>
    <cellStyle name="Explanatory Text 3" xfId="40571" hidden="1" xr:uid="{00000000-0005-0000-0000-0000FF650000}"/>
    <cellStyle name="Explanatory Text 3" xfId="40827" hidden="1" xr:uid="{00000000-0005-0000-0000-000000660000}"/>
    <cellStyle name="Explanatory Text 3" xfId="40835" hidden="1" xr:uid="{00000000-0005-0000-0000-000001660000}"/>
    <cellStyle name="Explanatory Text 3" xfId="40819" hidden="1" xr:uid="{00000000-0005-0000-0000-000002660000}"/>
    <cellStyle name="Explanatory Text 3" xfId="40848" hidden="1" xr:uid="{00000000-0005-0000-0000-000003660000}"/>
    <cellStyle name="Explanatory Text 3" xfId="40856" hidden="1" xr:uid="{00000000-0005-0000-0000-000004660000}"/>
    <cellStyle name="Explanatory Text 3" xfId="40867" hidden="1" xr:uid="{00000000-0005-0000-0000-000005660000}"/>
    <cellStyle name="Explanatory Text 3" xfId="40875" hidden="1" xr:uid="{00000000-0005-0000-0000-000006660000}"/>
    <cellStyle name="Explanatory Text 3" xfId="40859" hidden="1" xr:uid="{00000000-0005-0000-0000-000007660000}"/>
    <cellStyle name="Explanatory Text 3" xfId="40888" hidden="1" xr:uid="{00000000-0005-0000-0000-000008660000}"/>
    <cellStyle name="Explanatory Text 3" xfId="40896" hidden="1" xr:uid="{00000000-0005-0000-0000-000009660000}"/>
    <cellStyle name="Explanatory Text 3" xfId="40904" hidden="1" xr:uid="{00000000-0005-0000-0000-00000A660000}"/>
    <cellStyle name="Explanatory Text 3" xfId="40906" hidden="1" xr:uid="{00000000-0005-0000-0000-00000B660000}"/>
    <cellStyle name="Explanatory Text 3" xfId="40920" hidden="1" xr:uid="{00000000-0005-0000-0000-00000C660000}"/>
    <cellStyle name="Explanatory Text 3" xfId="40494" hidden="1" xr:uid="{00000000-0005-0000-0000-00000D660000}"/>
    <cellStyle name="Explanatory Text 3" xfId="40959" hidden="1" xr:uid="{00000000-0005-0000-0000-00000E660000}"/>
    <cellStyle name="Explanatory Text 3" xfId="40987" hidden="1" xr:uid="{00000000-0005-0000-0000-00000F660000}"/>
    <cellStyle name="Explanatory Text 3" xfId="40998" hidden="1" xr:uid="{00000000-0005-0000-0000-000010660000}"/>
    <cellStyle name="Explanatory Text 3" xfId="41006" hidden="1" xr:uid="{00000000-0005-0000-0000-000011660000}"/>
    <cellStyle name="Explanatory Text 3" xfId="40990" hidden="1" xr:uid="{00000000-0005-0000-0000-000012660000}"/>
    <cellStyle name="Explanatory Text 3" xfId="41020" hidden="1" xr:uid="{00000000-0005-0000-0000-000013660000}"/>
    <cellStyle name="Explanatory Text 3" xfId="41028" hidden="1" xr:uid="{00000000-0005-0000-0000-000014660000}"/>
    <cellStyle name="Explanatory Text 3" xfId="41039" hidden="1" xr:uid="{00000000-0005-0000-0000-000015660000}"/>
    <cellStyle name="Explanatory Text 3" xfId="41047" hidden="1" xr:uid="{00000000-0005-0000-0000-000016660000}"/>
    <cellStyle name="Explanatory Text 3" xfId="41031" hidden="1" xr:uid="{00000000-0005-0000-0000-000017660000}"/>
    <cellStyle name="Explanatory Text 3" xfId="41060" hidden="1" xr:uid="{00000000-0005-0000-0000-000018660000}"/>
    <cellStyle name="Explanatory Text 3" xfId="41069" hidden="1" xr:uid="{00000000-0005-0000-0000-000019660000}"/>
    <cellStyle name="Explanatory Text 3" xfId="41077" hidden="1" xr:uid="{00000000-0005-0000-0000-00001A660000}"/>
    <cellStyle name="Explanatory Text 3" xfId="41079" hidden="1" xr:uid="{00000000-0005-0000-0000-00001B660000}"/>
    <cellStyle name="Explanatory Text 3" xfId="41093" hidden="1" xr:uid="{00000000-0005-0000-0000-00001C660000}"/>
    <cellStyle name="Explanatory Text 3" xfId="40973" hidden="1" xr:uid="{00000000-0005-0000-0000-00001D660000}"/>
    <cellStyle name="Explanatory Text 3" xfId="41106" hidden="1" xr:uid="{00000000-0005-0000-0000-00001E660000}"/>
    <cellStyle name="Explanatory Text 3" xfId="41117" hidden="1" xr:uid="{00000000-0005-0000-0000-00001F660000}"/>
    <cellStyle name="Explanatory Text 3" xfId="41125" hidden="1" xr:uid="{00000000-0005-0000-0000-000020660000}"/>
    <cellStyle name="Explanatory Text 3" xfId="41109" hidden="1" xr:uid="{00000000-0005-0000-0000-000021660000}"/>
    <cellStyle name="Explanatory Text 3" xfId="41138" hidden="1" xr:uid="{00000000-0005-0000-0000-000022660000}"/>
    <cellStyle name="Explanatory Text 3" xfId="41146" hidden="1" xr:uid="{00000000-0005-0000-0000-000023660000}"/>
    <cellStyle name="Explanatory Text 3" xfId="41157" hidden="1" xr:uid="{00000000-0005-0000-0000-000024660000}"/>
    <cellStyle name="Explanatory Text 3" xfId="41165" hidden="1" xr:uid="{00000000-0005-0000-0000-000025660000}"/>
    <cellStyle name="Explanatory Text 3" xfId="41149" hidden="1" xr:uid="{00000000-0005-0000-0000-000026660000}"/>
    <cellStyle name="Explanatory Text 3" xfId="41178" hidden="1" xr:uid="{00000000-0005-0000-0000-000027660000}"/>
    <cellStyle name="Explanatory Text 3" xfId="41186" hidden="1" xr:uid="{00000000-0005-0000-0000-000028660000}"/>
    <cellStyle name="Explanatory Text 3" xfId="41194" hidden="1" xr:uid="{00000000-0005-0000-0000-000029660000}"/>
    <cellStyle name="Explanatory Text 3" xfId="41196" hidden="1" xr:uid="{00000000-0005-0000-0000-00002A660000}"/>
    <cellStyle name="Explanatory Text 3" xfId="41210" hidden="1" xr:uid="{00000000-0005-0000-0000-00002B660000}"/>
    <cellStyle name="Explanatory Text 3" xfId="40962" hidden="1" xr:uid="{00000000-0005-0000-0000-00002C660000}"/>
    <cellStyle name="Explanatory Text 3" xfId="40969" hidden="1" xr:uid="{00000000-0005-0000-0000-00002D660000}"/>
    <cellStyle name="Explanatory Text 3" xfId="41220" hidden="1" xr:uid="{00000000-0005-0000-0000-00002E660000}"/>
    <cellStyle name="Explanatory Text 3" xfId="41228" hidden="1" xr:uid="{00000000-0005-0000-0000-00002F660000}"/>
    <cellStyle name="Explanatory Text 3" xfId="41212" hidden="1" xr:uid="{00000000-0005-0000-0000-000030660000}"/>
    <cellStyle name="Explanatory Text 3" xfId="41241" hidden="1" xr:uid="{00000000-0005-0000-0000-000031660000}"/>
    <cellStyle name="Explanatory Text 3" xfId="41249" hidden="1" xr:uid="{00000000-0005-0000-0000-000032660000}"/>
    <cellStyle name="Explanatory Text 3" xfId="41260" hidden="1" xr:uid="{00000000-0005-0000-0000-000033660000}"/>
    <cellStyle name="Explanatory Text 3" xfId="41268" hidden="1" xr:uid="{00000000-0005-0000-0000-000034660000}"/>
    <cellStyle name="Explanatory Text 3" xfId="41252" hidden="1" xr:uid="{00000000-0005-0000-0000-000035660000}"/>
    <cellStyle name="Explanatory Text 3" xfId="41281" hidden="1" xr:uid="{00000000-0005-0000-0000-000036660000}"/>
    <cellStyle name="Explanatory Text 3" xfId="41289" hidden="1" xr:uid="{00000000-0005-0000-0000-000037660000}"/>
    <cellStyle name="Explanatory Text 3" xfId="41297" hidden="1" xr:uid="{00000000-0005-0000-0000-000038660000}"/>
    <cellStyle name="Explanatory Text 3" xfId="41299" hidden="1" xr:uid="{00000000-0005-0000-0000-000039660000}"/>
    <cellStyle name="Explanatory Text 3" xfId="41313" hidden="1" xr:uid="{00000000-0005-0000-0000-00003A660000}"/>
    <cellStyle name="Explanatory Text 3" xfId="40946" hidden="1" xr:uid="{00000000-0005-0000-0000-00003B660000}"/>
    <cellStyle name="Explanatory Text 3" xfId="40517" hidden="1" xr:uid="{00000000-0005-0000-0000-00003C660000}"/>
    <cellStyle name="Explanatory Text 3" xfId="40538" hidden="1" xr:uid="{00000000-0005-0000-0000-00003D660000}"/>
    <cellStyle name="Explanatory Text 3" xfId="41322" hidden="1" xr:uid="{00000000-0005-0000-0000-00003E660000}"/>
    <cellStyle name="Explanatory Text 3" xfId="41330" hidden="1" xr:uid="{00000000-0005-0000-0000-00003F660000}"/>
    <cellStyle name="Explanatory Text 3" xfId="40542" hidden="1" xr:uid="{00000000-0005-0000-0000-000040660000}"/>
    <cellStyle name="Explanatory Text 3" xfId="41343" hidden="1" xr:uid="{00000000-0005-0000-0000-000041660000}"/>
    <cellStyle name="Explanatory Text 3" xfId="41351" hidden="1" xr:uid="{00000000-0005-0000-0000-000042660000}"/>
    <cellStyle name="Explanatory Text 3" xfId="41362" hidden="1" xr:uid="{00000000-0005-0000-0000-000043660000}"/>
    <cellStyle name="Explanatory Text 3" xfId="41370" hidden="1" xr:uid="{00000000-0005-0000-0000-000044660000}"/>
    <cellStyle name="Explanatory Text 3" xfId="41354" hidden="1" xr:uid="{00000000-0005-0000-0000-000045660000}"/>
    <cellStyle name="Explanatory Text 3" xfId="41383" hidden="1" xr:uid="{00000000-0005-0000-0000-000046660000}"/>
    <cellStyle name="Explanatory Text 3" xfId="41391" hidden="1" xr:uid="{00000000-0005-0000-0000-000047660000}"/>
    <cellStyle name="Explanatory Text 3" xfId="41399" hidden="1" xr:uid="{00000000-0005-0000-0000-000048660000}"/>
    <cellStyle name="Explanatory Text 3" xfId="41401" hidden="1" xr:uid="{00000000-0005-0000-0000-000049660000}"/>
    <cellStyle name="Explanatory Text 3" xfId="41415" hidden="1" xr:uid="{00000000-0005-0000-0000-00004A660000}"/>
    <cellStyle name="Explanatory Text 3" xfId="40529" hidden="1" xr:uid="{00000000-0005-0000-0000-00004B660000}"/>
    <cellStyle name="Explanatory Text 3" xfId="41428" hidden="1" xr:uid="{00000000-0005-0000-0000-00004C660000}"/>
    <cellStyle name="Explanatory Text 3" xfId="41439" hidden="1" xr:uid="{00000000-0005-0000-0000-00004D660000}"/>
    <cellStyle name="Explanatory Text 3" xfId="41447" hidden="1" xr:uid="{00000000-0005-0000-0000-00004E660000}"/>
    <cellStyle name="Explanatory Text 3" xfId="41431" hidden="1" xr:uid="{00000000-0005-0000-0000-00004F660000}"/>
    <cellStyle name="Explanatory Text 3" xfId="41460" hidden="1" xr:uid="{00000000-0005-0000-0000-000050660000}"/>
    <cellStyle name="Explanatory Text 3" xfId="41468" hidden="1" xr:uid="{00000000-0005-0000-0000-000051660000}"/>
    <cellStyle name="Explanatory Text 3" xfId="41479" hidden="1" xr:uid="{00000000-0005-0000-0000-000052660000}"/>
    <cellStyle name="Explanatory Text 3" xfId="41487" hidden="1" xr:uid="{00000000-0005-0000-0000-000053660000}"/>
    <cellStyle name="Explanatory Text 3" xfId="41471" hidden="1" xr:uid="{00000000-0005-0000-0000-000054660000}"/>
    <cellStyle name="Explanatory Text 3" xfId="41500" hidden="1" xr:uid="{00000000-0005-0000-0000-000055660000}"/>
    <cellStyle name="Explanatory Text 3" xfId="41508" hidden="1" xr:uid="{00000000-0005-0000-0000-000056660000}"/>
    <cellStyle name="Explanatory Text 3" xfId="41516" hidden="1" xr:uid="{00000000-0005-0000-0000-000057660000}"/>
    <cellStyle name="Explanatory Text 3" xfId="41518" hidden="1" xr:uid="{00000000-0005-0000-0000-000058660000}"/>
    <cellStyle name="Explanatory Text 3" xfId="41532" hidden="1" xr:uid="{00000000-0005-0000-0000-000059660000}"/>
    <cellStyle name="Explanatory Text 3" xfId="40520" hidden="1" xr:uid="{00000000-0005-0000-0000-00005A660000}"/>
    <cellStyle name="Explanatory Text 3" xfId="40615" hidden="1" xr:uid="{00000000-0005-0000-0000-00005B660000}"/>
    <cellStyle name="Explanatory Text 3" xfId="41542" hidden="1" xr:uid="{00000000-0005-0000-0000-00005C660000}"/>
    <cellStyle name="Explanatory Text 3" xfId="41550" hidden="1" xr:uid="{00000000-0005-0000-0000-00005D660000}"/>
    <cellStyle name="Explanatory Text 3" xfId="41534" hidden="1" xr:uid="{00000000-0005-0000-0000-00005E660000}"/>
    <cellStyle name="Explanatory Text 3" xfId="41563" hidden="1" xr:uid="{00000000-0005-0000-0000-00005F660000}"/>
    <cellStyle name="Explanatory Text 3" xfId="41571" hidden="1" xr:uid="{00000000-0005-0000-0000-000060660000}"/>
    <cellStyle name="Explanatory Text 3" xfId="41582" hidden="1" xr:uid="{00000000-0005-0000-0000-000061660000}"/>
    <cellStyle name="Explanatory Text 3" xfId="41590" hidden="1" xr:uid="{00000000-0005-0000-0000-000062660000}"/>
    <cellStyle name="Explanatory Text 3" xfId="41574" hidden="1" xr:uid="{00000000-0005-0000-0000-000063660000}"/>
    <cellStyle name="Explanatory Text 3" xfId="41603" hidden="1" xr:uid="{00000000-0005-0000-0000-000064660000}"/>
    <cellStyle name="Explanatory Text 3" xfId="41611" hidden="1" xr:uid="{00000000-0005-0000-0000-000065660000}"/>
    <cellStyle name="Explanatory Text 3" xfId="41619" hidden="1" xr:uid="{00000000-0005-0000-0000-000066660000}"/>
    <cellStyle name="Explanatory Text 3" xfId="41621" hidden="1" xr:uid="{00000000-0005-0000-0000-000067660000}"/>
    <cellStyle name="Explanatory Text 3" xfId="41635" hidden="1" xr:uid="{00000000-0005-0000-0000-000068660000}"/>
    <cellStyle name="Explanatory Text 3" xfId="40507" hidden="1" xr:uid="{00000000-0005-0000-0000-000069660000}"/>
    <cellStyle name="Explanatory Text 3" xfId="41638" hidden="1" xr:uid="{00000000-0005-0000-0000-00006A660000}"/>
    <cellStyle name="Explanatory Text 3" xfId="41656" hidden="1" xr:uid="{00000000-0005-0000-0000-00006B660000}"/>
    <cellStyle name="Explanatory Text 3" xfId="41667" hidden="1" xr:uid="{00000000-0005-0000-0000-00006C660000}"/>
    <cellStyle name="Explanatory Text 3" xfId="41675" hidden="1" xr:uid="{00000000-0005-0000-0000-00006D660000}"/>
    <cellStyle name="Explanatory Text 3" xfId="41659" hidden="1" xr:uid="{00000000-0005-0000-0000-00006E660000}"/>
    <cellStyle name="Explanatory Text 3" xfId="41688" hidden="1" xr:uid="{00000000-0005-0000-0000-00006F660000}"/>
    <cellStyle name="Explanatory Text 3" xfId="41696" hidden="1" xr:uid="{00000000-0005-0000-0000-000070660000}"/>
    <cellStyle name="Explanatory Text 3" xfId="41707" hidden="1" xr:uid="{00000000-0005-0000-0000-000071660000}"/>
    <cellStyle name="Explanatory Text 3" xfId="41715" hidden="1" xr:uid="{00000000-0005-0000-0000-000072660000}"/>
    <cellStyle name="Explanatory Text 3" xfId="41699" hidden="1" xr:uid="{00000000-0005-0000-0000-000073660000}"/>
    <cellStyle name="Explanatory Text 3" xfId="41728" hidden="1" xr:uid="{00000000-0005-0000-0000-000074660000}"/>
    <cellStyle name="Explanatory Text 3" xfId="41736" hidden="1" xr:uid="{00000000-0005-0000-0000-000075660000}"/>
    <cellStyle name="Explanatory Text 3" xfId="41744" hidden="1" xr:uid="{00000000-0005-0000-0000-000076660000}"/>
    <cellStyle name="Explanatory Text 3" xfId="41746" hidden="1" xr:uid="{00000000-0005-0000-0000-000077660000}"/>
    <cellStyle name="Explanatory Text 3" xfId="41760" hidden="1" xr:uid="{00000000-0005-0000-0000-000078660000}"/>
    <cellStyle name="Explanatory Text 3" xfId="41642" hidden="1" xr:uid="{00000000-0005-0000-0000-000079660000}"/>
    <cellStyle name="Explanatory Text 3" xfId="41773" hidden="1" xr:uid="{00000000-0005-0000-0000-00007A660000}"/>
    <cellStyle name="Explanatory Text 3" xfId="41784" hidden="1" xr:uid="{00000000-0005-0000-0000-00007B660000}"/>
    <cellStyle name="Explanatory Text 3" xfId="41792" hidden="1" xr:uid="{00000000-0005-0000-0000-00007C660000}"/>
    <cellStyle name="Explanatory Text 3" xfId="41776" hidden="1" xr:uid="{00000000-0005-0000-0000-00007D660000}"/>
    <cellStyle name="Explanatory Text 3" xfId="41805" hidden="1" xr:uid="{00000000-0005-0000-0000-00007E660000}"/>
    <cellStyle name="Explanatory Text 3" xfId="41813" hidden="1" xr:uid="{00000000-0005-0000-0000-00007F660000}"/>
    <cellStyle name="Explanatory Text 3" xfId="41824" hidden="1" xr:uid="{00000000-0005-0000-0000-000080660000}"/>
    <cellStyle name="Explanatory Text 3" xfId="41832" hidden="1" xr:uid="{00000000-0005-0000-0000-000081660000}"/>
    <cellStyle name="Explanatory Text 3" xfId="41816" hidden="1" xr:uid="{00000000-0005-0000-0000-000082660000}"/>
    <cellStyle name="Explanatory Text 3" xfId="41845" hidden="1" xr:uid="{00000000-0005-0000-0000-000083660000}"/>
    <cellStyle name="Explanatory Text 3" xfId="41853" hidden="1" xr:uid="{00000000-0005-0000-0000-000084660000}"/>
    <cellStyle name="Explanatory Text 3" xfId="41861" hidden="1" xr:uid="{00000000-0005-0000-0000-000085660000}"/>
    <cellStyle name="Explanatory Text 3" xfId="41863" hidden="1" xr:uid="{00000000-0005-0000-0000-000086660000}"/>
    <cellStyle name="Explanatory Text 3" xfId="41877" hidden="1" xr:uid="{00000000-0005-0000-0000-000087660000}"/>
    <cellStyle name="Explanatory Text 3" xfId="40937" hidden="1" xr:uid="{00000000-0005-0000-0000-000088660000}"/>
    <cellStyle name="Explanatory Text 3" xfId="40943" hidden="1" xr:uid="{00000000-0005-0000-0000-000089660000}"/>
    <cellStyle name="Explanatory Text 3" xfId="41887" hidden="1" xr:uid="{00000000-0005-0000-0000-00008A660000}"/>
    <cellStyle name="Explanatory Text 3" xfId="41895" hidden="1" xr:uid="{00000000-0005-0000-0000-00008B660000}"/>
    <cellStyle name="Explanatory Text 3" xfId="41879" hidden="1" xr:uid="{00000000-0005-0000-0000-00008C660000}"/>
    <cellStyle name="Explanatory Text 3" xfId="41908" hidden="1" xr:uid="{00000000-0005-0000-0000-00008D660000}"/>
    <cellStyle name="Explanatory Text 3" xfId="41916" hidden="1" xr:uid="{00000000-0005-0000-0000-00008E660000}"/>
    <cellStyle name="Explanatory Text 3" xfId="41927" hidden="1" xr:uid="{00000000-0005-0000-0000-00008F660000}"/>
    <cellStyle name="Explanatory Text 3" xfId="41935" hidden="1" xr:uid="{00000000-0005-0000-0000-000090660000}"/>
    <cellStyle name="Explanatory Text 3" xfId="41919" hidden="1" xr:uid="{00000000-0005-0000-0000-000091660000}"/>
    <cellStyle name="Explanatory Text 3" xfId="41948" hidden="1" xr:uid="{00000000-0005-0000-0000-000092660000}"/>
    <cellStyle name="Explanatory Text 3" xfId="41956" hidden="1" xr:uid="{00000000-0005-0000-0000-000093660000}"/>
    <cellStyle name="Explanatory Text 3" xfId="41964" hidden="1" xr:uid="{00000000-0005-0000-0000-000094660000}"/>
    <cellStyle name="Explanatory Text 3" xfId="41966" hidden="1" xr:uid="{00000000-0005-0000-0000-000095660000}"/>
    <cellStyle name="Explanatory Text 3" xfId="41980" hidden="1" xr:uid="{00000000-0005-0000-0000-000096660000}"/>
    <cellStyle name="Explanatory Text 3" xfId="41989" hidden="1" xr:uid="{00000000-0005-0000-0000-000097660000}"/>
    <cellStyle name="Explanatory Text 3" xfId="41997" hidden="1" xr:uid="{00000000-0005-0000-0000-000098660000}"/>
    <cellStyle name="Explanatory Text 3" xfId="42025" hidden="1" xr:uid="{00000000-0005-0000-0000-000099660000}"/>
    <cellStyle name="Explanatory Text 3" xfId="42036" hidden="1" xr:uid="{00000000-0005-0000-0000-00009A660000}"/>
    <cellStyle name="Explanatory Text 3" xfId="42044" hidden="1" xr:uid="{00000000-0005-0000-0000-00009B660000}"/>
    <cellStyle name="Explanatory Text 3" xfId="42028" hidden="1" xr:uid="{00000000-0005-0000-0000-00009C660000}"/>
    <cellStyle name="Explanatory Text 3" xfId="42058" hidden="1" xr:uid="{00000000-0005-0000-0000-00009D660000}"/>
    <cellStyle name="Explanatory Text 3" xfId="42066" hidden="1" xr:uid="{00000000-0005-0000-0000-00009E660000}"/>
    <cellStyle name="Explanatory Text 3" xfId="42077" hidden="1" xr:uid="{00000000-0005-0000-0000-00009F660000}"/>
    <cellStyle name="Explanatory Text 3" xfId="42085" hidden="1" xr:uid="{00000000-0005-0000-0000-0000A0660000}"/>
    <cellStyle name="Explanatory Text 3" xfId="42069" hidden="1" xr:uid="{00000000-0005-0000-0000-0000A1660000}"/>
    <cellStyle name="Explanatory Text 3" xfId="42098" hidden="1" xr:uid="{00000000-0005-0000-0000-0000A2660000}"/>
    <cellStyle name="Explanatory Text 3" xfId="42107" hidden="1" xr:uid="{00000000-0005-0000-0000-0000A3660000}"/>
    <cellStyle name="Explanatory Text 3" xfId="42115" hidden="1" xr:uid="{00000000-0005-0000-0000-0000A4660000}"/>
    <cellStyle name="Explanatory Text 3" xfId="42117" hidden="1" xr:uid="{00000000-0005-0000-0000-0000A5660000}"/>
    <cellStyle name="Explanatory Text 3" xfId="42131" hidden="1" xr:uid="{00000000-0005-0000-0000-0000A6660000}"/>
    <cellStyle name="Explanatory Text 3" xfId="42011" hidden="1" xr:uid="{00000000-0005-0000-0000-0000A7660000}"/>
    <cellStyle name="Explanatory Text 3" xfId="42144" hidden="1" xr:uid="{00000000-0005-0000-0000-0000A8660000}"/>
    <cellStyle name="Explanatory Text 3" xfId="42155" hidden="1" xr:uid="{00000000-0005-0000-0000-0000A9660000}"/>
    <cellStyle name="Explanatory Text 3" xfId="42163" hidden="1" xr:uid="{00000000-0005-0000-0000-0000AA660000}"/>
    <cellStyle name="Explanatory Text 3" xfId="42147" hidden="1" xr:uid="{00000000-0005-0000-0000-0000AB660000}"/>
    <cellStyle name="Explanatory Text 3" xfId="42176" hidden="1" xr:uid="{00000000-0005-0000-0000-0000AC660000}"/>
    <cellStyle name="Explanatory Text 3" xfId="42184" hidden="1" xr:uid="{00000000-0005-0000-0000-0000AD660000}"/>
    <cellStyle name="Explanatory Text 3" xfId="42195" hidden="1" xr:uid="{00000000-0005-0000-0000-0000AE660000}"/>
    <cellStyle name="Explanatory Text 3" xfId="42203" hidden="1" xr:uid="{00000000-0005-0000-0000-0000AF660000}"/>
    <cellStyle name="Explanatory Text 3" xfId="42187" hidden="1" xr:uid="{00000000-0005-0000-0000-0000B0660000}"/>
    <cellStyle name="Explanatory Text 3" xfId="42216" hidden="1" xr:uid="{00000000-0005-0000-0000-0000B1660000}"/>
    <cellStyle name="Explanatory Text 3" xfId="42224" hidden="1" xr:uid="{00000000-0005-0000-0000-0000B2660000}"/>
    <cellStyle name="Explanatory Text 3" xfId="42232" hidden="1" xr:uid="{00000000-0005-0000-0000-0000B3660000}"/>
    <cellStyle name="Explanatory Text 3" xfId="42234" hidden="1" xr:uid="{00000000-0005-0000-0000-0000B4660000}"/>
    <cellStyle name="Explanatory Text 3" xfId="42248" hidden="1" xr:uid="{00000000-0005-0000-0000-0000B5660000}"/>
    <cellStyle name="Explanatory Text 3" xfId="42000" hidden="1" xr:uid="{00000000-0005-0000-0000-0000B6660000}"/>
    <cellStyle name="Explanatory Text 3" xfId="42007" hidden="1" xr:uid="{00000000-0005-0000-0000-0000B7660000}"/>
    <cellStyle name="Explanatory Text 3" xfId="42258" hidden="1" xr:uid="{00000000-0005-0000-0000-0000B8660000}"/>
    <cellStyle name="Explanatory Text 3" xfId="42266" hidden="1" xr:uid="{00000000-0005-0000-0000-0000B9660000}"/>
    <cellStyle name="Explanatory Text 3" xfId="42250" hidden="1" xr:uid="{00000000-0005-0000-0000-0000BA660000}"/>
    <cellStyle name="Explanatory Text 3" xfId="42279" hidden="1" xr:uid="{00000000-0005-0000-0000-0000BB660000}"/>
    <cellStyle name="Explanatory Text 3" xfId="42287" hidden="1" xr:uid="{00000000-0005-0000-0000-0000BC660000}"/>
    <cellStyle name="Explanatory Text 3" xfId="42298" hidden="1" xr:uid="{00000000-0005-0000-0000-0000BD660000}"/>
    <cellStyle name="Explanatory Text 3" xfId="42306" hidden="1" xr:uid="{00000000-0005-0000-0000-0000BE660000}"/>
    <cellStyle name="Explanatory Text 3" xfId="42290" hidden="1" xr:uid="{00000000-0005-0000-0000-0000BF660000}"/>
    <cellStyle name="Explanatory Text 3" xfId="42319" hidden="1" xr:uid="{00000000-0005-0000-0000-0000C0660000}"/>
    <cellStyle name="Explanatory Text 3" xfId="42327" hidden="1" xr:uid="{00000000-0005-0000-0000-0000C1660000}"/>
    <cellStyle name="Explanatory Text 3" xfId="42335" hidden="1" xr:uid="{00000000-0005-0000-0000-0000C2660000}"/>
    <cellStyle name="Explanatory Text 3" xfId="42337" hidden="1" xr:uid="{00000000-0005-0000-0000-0000C3660000}"/>
    <cellStyle name="Explanatory Text 3" xfId="42351" hidden="1" xr:uid="{00000000-0005-0000-0000-0000C4660000}"/>
    <cellStyle name="Explanatory Text 3" xfId="34867" hidden="1" xr:uid="{00000000-0005-0000-0000-0000C5660000}"/>
    <cellStyle name="Explanatory Text 3" xfId="38126" hidden="1" xr:uid="{00000000-0005-0000-0000-0000C6660000}"/>
    <cellStyle name="Explanatory Text 3" xfId="40925" hidden="1" xr:uid="{00000000-0005-0000-0000-0000C7660000}"/>
    <cellStyle name="Explanatory Text 3" xfId="34796" hidden="1" xr:uid="{00000000-0005-0000-0000-0000C8660000}"/>
    <cellStyle name="Explanatory Text 3" xfId="34806" hidden="1" xr:uid="{00000000-0005-0000-0000-0000C9660000}"/>
    <cellStyle name="Explanatory Text 3" xfId="34783" hidden="1" xr:uid="{00000000-0005-0000-0000-0000CA660000}"/>
    <cellStyle name="Explanatory Text 3" xfId="34775" hidden="1" xr:uid="{00000000-0005-0000-0000-0000CB660000}"/>
    <cellStyle name="Explanatory Text 3" xfId="34768" hidden="1" xr:uid="{00000000-0005-0000-0000-0000CC660000}"/>
    <cellStyle name="Explanatory Text 3" xfId="39692" hidden="1" xr:uid="{00000000-0005-0000-0000-0000CD660000}"/>
    <cellStyle name="Explanatory Text 3" xfId="38517" hidden="1" xr:uid="{00000000-0005-0000-0000-0000CE660000}"/>
    <cellStyle name="Explanatory Text 3" xfId="34762" hidden="1" xr:uid="{00000000-0005-0000-0000-0000CF660000}"/>
    <cellStyle name="Explanatory Text 3" xfId="42354" hidden="1" xr:uid="{00000000-0005-0000-0000-0000D0660000}"/>
    <cellStyle name="Explanatory Text 3" xfId="42362" hidden="1" xr:uid="{00000000-0005-0000-0000-0000D1660000}"/>
    <cellStyle name="Explanatory Text 3" xfId="42364" hidden="1" xr:uid="{00000000-0005-0000-0000-0000D2660000}"/>
    <cellStyle name="Explanatory Text 3" xfId="42378" hidden="1" xr:uid="{00000000-0005-0000-0000-0000D3660000}"/>
    <cellStyle name="Explanatory Text 3" xfId="42386" hidden="1" xr:uid="{00000000-0005-0000-0000-0000D4660000}"/>
    <cellStyle name="Explanatory Text 3" xfId="42402" hidden="1" xr:uid="{00000000-0005-0000-0000-0000D5660000}"/>
    <cellStyle name="Explanatory Text 3" xfId="42413" hidden="1" xr:uid="{00000000-0005-0000-0000-0000D6660000}"/>
    <cellStyle name="Explanatory Text 3" xfId="42421" hidden="1" xr:uid="{00000000-0005-0000-0000-0000D7660000}"/>
    <cellStyle name="Explanatory Text 3" xfId="42405" hidden="1" xr:uid="{00000000-0005-0000-0000-0000D8660000}"/>
    <cellStyle name="Explanatory Text 3" xfId="42434" hidden="1" xr:uid="{00000000-0005-0000-0000-0000D9660000}"/>
    <cellStyle name="Explanatory Text 3" xfId="42442" hidden="1" xr:uid="{00000000-0005-0000-0000-0000DA660000}"/>
    <cellStyle name="Explanatory Text 3" xfId="42453" hidden="1" xr:uid="{00000000-0005-0000-0000-0000DB660000}"/>
    <cellStyle name="Explanatory Text 3" xfId="42461" hidden="1" xr:uid="{00000000-0005-0000-0000-0000DC660000}"/>
    <cellStyle name="Explanatory Text 3" xfId="42445" hidden="1" xr:uid="{00000000-0005-0000-0000-0000DD660000}"/>
    <cellStyle name="Explanatory Text 3" xfId="42474" hidden="1" xr:uid="{00000000-0005-0000-0000-0000DE660000}"/>
    <cellStyle name="Explanatory Text 3" xfId="42483" hidden="1" xr:uid="{00000000-0005-0000-0000-0000DF660000}"/>
    <cellStyle name="Explanatory Text 3" xfId="42491" hidden="1" xr:uid="{00000000-0005-0000-0000-0000E0660000}"/>
    <cellStyle name="Explanatory Text 3" xfId="42493" hidden="1" xr:uid="{00000000-0005-0000-0000-0000E1660000}"/>
    <cellStyle name="Explanatory Text 3" xfId="42507" hidden="1" xr:uid="{00000000-0005-0000-0000-0000E2660000}"/>
    <cellStyle name="Explanatory Text 3" xfId="42515" hidden="1" xr:uid="{00000000-0005-0000-0000-0000E3660000}"/>
    <cellStyle name="Explanatory Text 3" xfId="42389" hidden="1" xr:uid="{00000000-0005-0000-0000-0000E4660000}"/>
    <cellStyle name="Explanatory Text 3" xfId="42523" hidden="1" xr:uid="{00000000-0005-0000-0000-0000E5660000}"/>
    <cellStyle name="Explanatory Text 3" xfId="42534" hidden="1" xr:uid="{00000000-0005-0000-0000-0000E6660000}"/>
    <cellStyle name="Explanatory Text 3" xfId="42542" hidden="1" xr:uid="{00000000-0005-0000-0000-0000E7660000}"/>
    <cellStyle name="Explanatory Text 3" xfId="42526" hidden="1" xr:uid="{00000000-0005-0000-0000-0000E8660000}"/>
    <cellStyle name="Explanatory Text 3" xfId="42555" hidden="1" xr:uid="{00000000-0005-0000-0000-0000E9660000}"/>
    <cellStyle name="Explanatory Text 3" xfId="42563" hidden="1" xr:uid="{00000000-0005-0000-0000-0000EA660000}"/>
    <cellStyle name="Explanatory Text 3" xfId="42574" hidden="1" xr:uid="{00000000-0005-0000-0000-0000EB660000}"/>
    <cellStyle name="Explanatory Text 3" xfId="42582" hidden="1" xr:uid="{00000000-0005-0000-0000-0000EC660000}"/>
    <cellStyle name="Explanatory Text 3" xfId="42566" hidden="1" xr:uid="{00000000-0005-0000-0000-0000ED660000}"/>
    <cellStyle name="Explanatory Text 3" xfId="42595" hidden="1" xr:uid="{00000000-0005-0000-0000-0000EE660000}"/>
    <cellStyle name="Explanatory Text 3" xfId="42603" hidden="1" xr:uid="{00000000-0005-0000-0000-0000EF660000}"/>
    <cellStyle name="Explanatory Text 3" xfId="42611" hidden="1" xr:uid="{00000000-0005-0000-0000-0000F0660000}"/>
    <cellStyle name="Explanatory Text 3" xfId="42613" hidden="1" xr:uid="{00000000-0005-0000-0000-0000F1660000}"/>
    <cellStyle name="Explanatory Text 3" xfId="42627" hidden="1" xr:uid="{00000000-0005-0000-0000-0000F2660000}"/>
    <cellStyle name="Explanatory Text 3" xfId="42635" hidden="1" xr:uid="{00000000-0005-0000-0000-0000F3660000}"/>
    <cellStyle name="Explanatory Text 3" xfId="42643" hidden="1" xr:uid="{00000000-0005-0000-0000-0000F4660000}"/>
    <cellStyle name="Explanatory Text 3" xfId="42651" hidden="1" xr:uid="{00000000-0005-0000-0000-0000F5660000}"/>
    <cellStyle name="Explanatory Text 3" xfId="42662" hidden="1" xr:uid="{00000000-0005-0000-0000-0000F6660000}"/>
    <cellStyle name="Explanatory Text 3" xfId="42670" hidden="1" xr:uid="{00000000-0005-0000-0000-0000F7660000}"/>
    <cellStyle name="Explanatory Text 3" xfId="42654" hidden="1" xr:uid="{00000000-0005-0000-0000-0000F8660000}"/>
    <cellStyle name="Explanatory Text 3" xfId="42684" hidden="1" xr:uid="{00000000-0005-0000-0000-0000F9660000}"/>
    <cellStyle name="Explanatory Text 3" xfId="42692" hidden="1" xr:uid="{00000000-0005-0000-0000-0000FA660000}"/>
    <cellStyle name="Explanatory Text 3" xfId="42703" hidden="1" xr:uid="{00000000-0005-0000-0000-0000FB660000}"/>
    <cellStyle name="Explanatory Text 3" xfId="42711" hidden="1" xr:uid="{00000000-0005-0000-0000-0000FC660000}"/>
    <cellStyle name="Explanatory Text 3" xfId="42695" hidden="1" xr:uid="{00000000-0005-0000-0000-0000FD660000}"/>
    <cellStyle name="Explanatory Text 3" xfId="42724" hidden="1" xr:uid="{00000000-0005-0000-0000-0000FE660000}"/>
    <cellStyle name="Explanatory Text 3" xfId="42733" hidden="1" xr:uid="{00000000-0005-0000-0000-0000FF660000}"/>
    <cellStyle name="Explanatory Text 3" xfId="42741" hidden="1" xr:uid="{00000000-0005-0000-0000-000000670000}"/>
    <cellStyle name="Explanatory Text 3" xfId="42743" hidden="1" xr:uid="{00000000-0005-0000-0000-000001670000}"/>
    <cellStyle name="Explanatory Text 3" xfId="42757" hidden="1" xr:uid="{00000000-0005-0000-0000-000002670000}"/>
    <cellStyle name="Explanatory Text 3" xfId="42765" hidden="1" xr:uid="{00000000-0005-0000-0000-000003670000}"/>
    <cellStyle name="Explanatory Text 3" xfId="42773" hidden="1" xr:uid="{00000000-0005-0000-0000-000004670000}"/>
    <cellStyle name="Explanatory Text 3" xfId="42781" hidden="1" xr:uid="{00000000-0005-0000-0000-000005670000}"/>
    <cellStyle name="Explanatory Text 3" xfId="42792" hidden="1" xr:uid="{00000000-0005-0000-0000-000006670000}"/>
    <cellStyle name="Explanatory Text 3" xfId="42800" hidden="1" xr:uid="{00000000-0005-0000-0000-000007670000}"/>
    <cellStyle name="Explanatory Text 3" xfId="42784" hidden="1" xr:uid="{00000000-0005-0000-0000-000008670000}"/>
    <cellStyle name="Explanatory Text 3" xfId="42813" hidden="1" xr:uid="{00000000-0005-0000-0000-000009670000}"/>
    <cellStyle name="Explanatory Text 3" xfId="42821" hidden="1" xr:uid="{00000000-0005-0000-0000-00000A670000}"/>
    <cellStyle name="Explanatory Text 3" xfId="42832" hidden="1" xr:uid="{00000000-0005-0000-0000-00000B670000}"/>
    <cellStyle name="Explanatory Text 3" xfId="42840" hidden="1" xr:uid="{00000000-0005-0000-0000-00000C670000}"/>
    <cellStyle name="Explanatory Text 3" xfId="42824" hidden="1" xr:uid="{00000000-0005-0000-0000-00000D670000}"/>
    <cellStyle name="Explanatory Text 3" xfId="42853" hidden="1" xr:uid="{00000000-0005-0000-0000-00000E670000}"/>
    <cellStyle name="Explanatory Text 3" xfId="42862" hidden="1" xr:uid="{00000000-0005-0000-0000-00000F670000}"/>
    <cellStyle name="Explanatory Text 3" xfId="42870" hidden="1" xr:uid="{00000000-0005-0000-0000-000010670000}"/>
    <cellStyle name="Explanatory Text 3" xfId="42872" hidden="1" xr:uid="{00000000-0005-0000-0000-000011670000}"/>
    <cellStyle name="Explanatory Text 3" xfId="42886" hidden="1" xr:uid="{00000000-0005-0000-0000-000012670000}"/>
    <cellStyle name="Explanatory Text 3" xfId="42894" hidden="1" xr:uid="{00000000-0005-0000-0000-000013670000}"/>
    <cellStyle name="Explanatory Text 3" xfId="42908" hidden="1" xr:uid="{00000000-0005-0000-0000-000014670000}"/>
    <cellStyle name="Explanatory Text 3" xfId="42966" hidden="1" xr:uid="{00000000-0005-0000-0000-000015670000}"/>
    <cellStyle name="Explanatory Text 3" xfId="42994" hidden="1" xr:uid="{00000000-0005-0000-0000-000016670000}"/>
    <cellStyle name="Explanatory Text 3" xfId="43005" hidden="1" xr:uid="{00000000-0005-0000-0000-000017670000}"/>
    <cellStyle name="Explanatory Text 3" xfId="43013" hidden="1" xr:uid="{00000000-0005-0000-0000-000018670000}"/>
    <cellStyle name="Explanatory Text 3" xfId="42997" hidden="1" xr:uid="{00000000-0005-0000-0000-000019670000}"/>
    <cellStyle name="Explanatory Text 3" xfId="43027" hidden="1" xr:uid="{00000000-0005-0000-0000-00001A670000}"/>
    <cellStyle name="Explanatory Text 3" xfId="43035" hidden="1" xr:uid="{00000000-0005-0000-0000-00001B670000}"/>
    <cellStyle name="Explanatory Text 3" xfId="43046" hidden="1" xr:uid="{00000000-0005-0000-0000-00001C670000}"/>
    <cellStyle name="Explanatory Text 3" xfId="43054" hidden="1" xr:uid="{00000000-0005-0000-0000-00001D670000}"/>
    <cellStyle name="Explanatory Text 3" xfId="43038" hidden="1" xr:uid="{00000000-0005-0000-0000-00001E670000}"/>
    <cellStyle name="Explanatory Text 3" xfId="43068" hidden="1" xr:uid="{00000000-0005-0000-0000-00001F670000}"/>
    <cellStyle name="Explanatory Text 3" xfId="43077" hidden="1" xr:uid="{00000000-0005-0000-0000-000020670000}"/>
    <cellStyle name="Explanatory Text 3" xfId="43085" hidden="1" xr:uid="{00000000-0005-0000-0000-000021670000}"/>
    <cellStyle name="Explanatory Text 3" xfId="43087" hidden="1" xr:uid="{00000000-0005-0000-0000-000022670000}"/>
    <cellStyle name="Explanatory Text 3" xfId="43103" hidden="1" xr:uid="{00000000-0005-0000-0000-000023670000}"/>
    <cellStyle name="Explanatory Text 3" xfId="42980" hidden="1" xr:uid="{00000000-0005-0000-0000-000024670000}"/>
    <cellStyle name="Explanatory Text 3" xfId="43117" hidden="1" xr:uid="{00000000-0005-0000-0000-000025670000}"/>
    <cellStyle name="Explanatory Text 3" xfId="43128" hidden="1" xr:uid="{00000000-0005-0000-0000-000026670000}"/>
    <cellStyle name="Explanatory Text 3" xfId="43136" hidden="1" xr:uid="{00000000-0005-0000-0000-000027670000}"/>
    <cellStyle name="Explanatory Text 3" xfId="43120" hidden="1" xr:uid="{00000000-0005-0000-0000-000028670000}"/>
    <cellStyle name="Explanatory Text 3" xfId="43149" hidden="1" xr:uid="{00000000-0005-0000-0000-000029670000}"/>
    <cellStyle name="Explanatory Text 3" xfId="43157" hidden="1" xr:uid="{00000000-0005-0000-0000-00002A670000}"/>
    <cellStyle name="Explanatory Text 3" xfId="43168" hidden="1" xr:uid="{00000000-0005-0000-0000-00002B670000}"/>
    <cellStyle name="Explanatory Text 3" xfId="43176" hidden="1" xr:uid="{00000000-0005-0000-0000-00002C670000}"/>
    <cellStyle name="Explanatory Text 3" xfId="43160" hidden="1" xr:uid="{00000000-0005-0000-0000-00002D670000}"/>
    <cellStyle name="Explanatory Text 3" xfId="43189" hidden="1" xr:uid="{00000000-0005-0000-0000-00002E670000}"/>
    <cellStyle name="Explanatory Text 3" xfId="43197" hidden="1" xr:uid="{00000000-0005-0000-0000-00002F670000}"/>
    <cellStyle name="Explanatory Text 3" xfId="43205" hidden="1" xr:uid="{00000000-0005-0000-0000-000030670000}"/>
    <cellStyle name="Explanatory Text 3" xfId="43207" hidden="1" xr:uid="{00000000-0005-0000-0000-000031670000}"/>
    <cellStyle name="Explanatory Text 3" xfId="43221" hidden="1" xr:uid="{00000000-0005-0000-0000-000032670000}"/>
    <cellStyle name="Explanatory Text 3" xfId="42969" hidden="1" xr:uid="{00000000-0005-0000-0000-000033670000}"/>
    <cellStyle name="Explanatory Text 3" xfId="42976" hidden="1" xr:uid="{00000000-0005-0000-0000-000034670000}"/>
    <cellStyle name="Explanatory Text 3" xfId="43231" hidden="1" xr:uid="{00000000-0005-0000-0000-000035670000}"/>
    <cellStyle name="Explanatory Text 3" xfId="43239" hidden="1" xr:uid="{00000000-0005-0000-0000-000036670000}"/>
    <cellStyle name="Explanatory Text 3" xfId="43223" hidden="1" xr:uid="{00000000-0005-0000-0000-000037670000}"/>
    <cellStyle name="Explanatory Text 3" xfId="43252" hidden="1" xr:uid="{00000000-0005-0000-0000-000038670000}"/>
    <cellStyle name="Explanatory Text 3" xfId="43260" hidden="1" xr:uid="{00000000-0005-0000-0000-000039670000}"/>
    <cellStyle name="Explanatory Text 3" xfId="43271" hidden="1" xr:uid="{00000000-0005-0000-0000-00003A670000}"/>
    <cellStyle name="Explanatory Text 3" xfId="43279" hidden="1" xr:uid="{00000000-0005-0000-0000-00003B670000}"/>
    <cellStyle name="Explanatory Text 3" xfId="43263" hidden="1" xr:uid="{00000000-0005-0000-0000-00003C670000}"/>
    <cellStyle name="Explanatory Text 3" xfId="43292" hidden="1" xr:uid="{00000000-0005-0000-0000-00003D670000}"/>
    <cellStyle name="Explanatory Text 3" xfId="43300" hidden="1" xr:uid="{00000000-0005-0000-0000-00003E670000}"/>
    <cellStyle name="Explanatory Text 3" xfId="43308" hidden="1" xr:uid="{00000000-0005-0000-0000-00003F670000}"/>
    <cellStyle name="Explanatory Text 3" xfId="43310" hidden="1" xr:uid="{00000000-0005-0000-0000-000040670000}"/>
    <cellStyle name="Explanatory Text 3" xfId="43324" hidden="1" xr:uid="{00000000-0005-0000-0000-000041670000}"/>
    <cellStyle name="Explanatory Text 3" xfId="42899" hidden="1" xr:uid="{00000000-0005-0000-0000-000042670000}"/>
    <cellStyle name="Explanatory Text 3" xfId="43361" hidden="1" xr:uid="{00000000-0005-0000-0000-000043670000}"/>
    <cellStyle name="Explanatory Text 3" xfId="43389" hidden="1" xr:uid="{00000000-0005-0000-0000-000044670000}"/>
    <cellStyle name="Explanatory Text 3" xfId="43400" hidden="1" xr:uid="{00000000-0005-0000-0000-000045670000}"/>
    <cellStyle name="Explanatory Text 3" xfId="43408" hidden="1" xr:uid="{00000000-0005-0000-0000-000046670000}"/>
    <cellStyle name="Explanatory Text 3" xfId="43392" hidden="1" xr:uid="{00000000-0005-0000-0000-000047670000}"/>
    <cellStyle name="Explanatory Text 3" xfId="43422" hidden="1" xr:uid="{00000000-0005-0000-0000-000048670000}"/>
    <cellStyle name="Explanatory Text 3" xfId="43430" hidden="1" xr:uid="{00000000-0005-0000-0000-000049670000}"/>
    <cellStyle name="Explanatory Text 3" xfId="43441" hidden="1" xr:uid="{00000000-0005-0000-0000-00004A670000}"/>
    <cellStyle name="Explanatory Text 3" xfId="43449" hidden="1" xr:uid="{00000000-0005-0000-0000-00004B670000}"/>
    <cellStyle name="Explanatory Text 3" xfId="43433" hidden="1" xr:uid="{00000000-0005-0000-0000-00004C670000}"/>
    <cellStyle name="Explanatory Text 3" xfId="43462" hidden="1" xr:uid="{00000000-0005-0000-0000-00004D670000}"/>
    <cellStyle name="Explanatory Text 3" xfId="43471" hidden="1" xr:uid="{00000000-0005-0000-0000-00004E670000}"/>
    <cellStyle name="Explanatory Text 3" xfId="43479" hidden="1" xr:uid="{00000000-0005-0000-0000-00004F670000}"/>
    <cellStyle name="Explanatory Text 3" xfId="43481" hidden="1" xr:uid="{00000000-0005-0000-0000-000050670000}"/>
    <cellStyle name="Explanatory Text 3" xfId="43495" hidden="1" xr:uid="{00000000-0005-0000-0000-000051670000}"/>
    <cellStyle name="Explanatory Text 3" xfId="43375" hidden="1" xr:uid="{00000000-0005-0000-0000-000052670000}"/>
    <cellStyle name="Explanatory Text 3" xfId="43508" hidden="1" xr:uid="{00000000-0005-0000-0000-000053670000}"/>
    <cellStyle name="Explanatory Text 3" xfId="43519" hidden="1" xr:uid="{00000000-0005-0000-0000-000054670000}"/>
    <cellStyle name="Explanatory Text 3" xfId="43527" hidden="1" xr:uid="{00000000-0005-0000-0000-000055670000}"/>
    <cellStyle name="Explanatory Text 3" xfId="43511" hidden="1" xr:uid="{00000000-0005-0000-0000-000056670000}"/>
    <cellStyle name="Explanatory Text 3" xfId="43540" hidden="1" xr:uid="{00000000-0005-0000-0000-000057670000}"/>
    <cellStyle name="Explanatory Text 3" xfId="43548" hidden="1" xr:uid="{00000000-0005-0000-0000-000058670000}"/>
    <cellStyle name="Explanatory Text 3" xfId="43559" hidden="1" xr:uid="{00000000-0005-0000-0000-000059670000}"/>
    <cellStyle name="Explanatory Text 3" xfId="43567" hidden="1" xr:uid="{00000000-0005-0000-0000-00005A670000}"/>
    <cellStyle name="Explanatory Text 3" xfId="43551" hidden="1" xr:uid="{00000000-0005-0000-0000-00005B670000}"/>
    <cellStyle name="Explanatory Text 3" xfId="43580" hidden="1" xr:uid="{00000000-0005-0000-0000-00005C670000}"/>
    <cellStyle name="Explanatory Text 3" xfId="43588" hidden="1" xr:uid="{00000000-0005-0000-0000-00005D670000}"/>
    <cellStyle name="Explanatory Text 3" xfId="43596" hidden="1" xr:uid="{00000000-0005-0000-0000-00005E670000}"/>
    <cellStyle name="Explanatory Text 3" xfId="43598" hidden="1" xr:uid="{00000000-0005-0000-0000-00005F670000}"/>
    <cellStyle name="Explanatory Text 3" xfId="43612" hidden="1" xr:uid="{00000000-0005-0000-0000-000060670000}"/>
    <cellStyle name="Explanatory Text 3" xfId="43364" hidden="1" xr:uid="{00000000-0005-0000-0000-000061670000}"/>
    <cellStyle name="Explanatory Text 3" xfId="43371" hidden="1" xr:uid="{00000000-0005-0000-0000-000062670000}"/>
    <cellStyle name="Explanatory Text 3" xfId="43622" hidden="1" xr:uid="{00000000-0005-0000-0000-000063670000}"/>
    <cellStyle name="Explanatory Text 3" xfId="43630" hidden="1" xr:uid="{00000000-0005-0000-0000-000064670000}"/>
    <cellStyle name="Explanatory Text 3" xfId="43614" hidden="1" xr:uid="{00000000-0005-0000-0000-000065670000}"/>
    <cellStyle name="Explanatory Text 3" xfId="43643" hidden="1" xr:uid="{00000000-0005-0000-0000-000066670000}"/>
    <cellStyle name="Explanatory Text 3" xfId="43651" hidden="1" xr:uid="{00000000-0005-0000-0000-000067670000}"/>
    <cellStyle name="Explanatory Text 3" xfId="43662" hidden="1" xr:uid="{00000000-0005-0000-0000-000068670000}"/>
    <cellStyle name="Explanatory Text 3" xfId="43670" hidden="1" xr:uid="{00000000-0005-0000-0000-000069670000}"/>
    <cellStyle name="Explanatory Text 3" xfId="43654" hidden="1" xr:uid="{00000000-0005-0000-0000-00006A670000}"/>
    <cellStyle name="Explanatory Text 3" xfId="43683" hidden="1" xr:uid="{00000000-0005-0000-0000-00006B670000}"/>
    <cellStyle name="Explanatory Text 3" xfId="43691" hidden="1" xr:uid="{00000000-0005-0000-0000-00006C670000}"/>
    <cellStyle name="Explanatory Text 3" xfId="43699" hidden="1" xr:uid="{00000000-0005-0000-0000-00006D670000}"/>
    <cellStyle name="Explanatory Text 3" xfId="43701" hidden="1" xr:uid="{00000000-0005-0000-0000-00006E670000}"/>
    <cellStyle name="Explanatory Text 3" xfId="43715" hidden="1" xr:uid="{00000000-0005-0000-0000-00006F670000}"/>
    <cellStyle name="Explanatory Text 3" xfId="43348" hidden="1" xr:uid="{00000000-0005-0000-0000-000070670000}"/>
    <cellStyle name="Explanatory Text 3" xfId="42922" hidden="1" xr:uid="{00000000-0005-0000-0000-000071670000}"/>
    <cellStyle name="Explanatory Text 3" xfId="42943" hidden="1" xr:uid="{00000000-0005-0000-0000-000072670000}"/>
    <cellStyle name="Explanatory Text 3" xfId="43724" hidden="1" xr:uid="{00000000-0005-0000-0000-000073670000}"/>
    <cellStyle name="Explanatory Text 3" xfId="43732" hidden="1" xr:uid="{00000000-0005-0000-0000-000074670000}"/>
    <cellStyle name="Explanatory Text 3" xfId="42947" hidden="1" xr:uid="{00000000-0005-0000-0000-000075670000}"/>
    <cellStyle name="Explanatory Text 3" xfId="43745" hidden="1" xr:uid="{00000000-0005-0000-0000-000076670000}"/>
    <cellStyle name="Explanatory Text 3" xfId="43753" hidden="1" xr:uid="{00000000-0005-0000-0000-000077670000}"/>
    <cellStyle name="Explanatory Text 3" xfId="43764" hidden="1" xr:uid="{00000000-0005-0000-0000-000078670000}"/>
    <cellStyle name="Explanatory Text 3" xfId="43772" hidden="1" xr:uid="{00000000-0005-0000-0000-000079670000}"/>
    <cellStyle name="Explanatory Text 3" xfId="43756" hidden="1" xr:uid="{00000000-0005-0000-0000-00007A670000}"/>
    <cellStyle name="Explanatory Text 3" xfId="43785" hidden="1" xr:uid="{00000000-0005-0000-0000-00007B670000}"/>
    <cellStyle name="Explanatory Text 3" xfId="43793" hidden="1" xr:uid="{00000000-0005-0000-0000-00007C670000}"/>
    <cellStyle name="Explanatory Text 3" xfId="43801" hidden="1" xr:uid="{00000000-0005-0000-0000-00007D670000}"/>
    <cellStyle name="Explanatory Text 3" xfId="43803" hidden="1" xr:uid="{00000000-0005-0000-0000-00007E670000}"/>
    <cellStyle name="Explanatory Text 3" xfId="43817" hidden="1" xr:uid="{00000000-0005-0000-0000-00007F670000}"/>
    <cellStyle name="Explanatory Text 3" xfId="42934" hidden="1" xr:uid="{00000000-0005-0000-0000-000080670000}"/>
    <cellStyle name="Explanatory Text 3" xfId="43830" hidden="1" xr:uid="{00000000-0005-0000-0000-000081670000}"/>
    <cellStyle name="Explanatory Text 3" xfId="43841" hidden="1" xr:uid="{00000000-0005-0000-0000-000082670000}"/>
    <cellStyle name="Explanatory Text 3" xfId="43849" hidden="1" xr:uid="{00000000-0005-0000-0000-000083670000}"/>
    <cellStyle name="Explanatory Text 3" xfId="43833" hidden="1" xr:uid="{00000000-0005-0000-0000-000084670000}"/>
    <cellStyle name="Explanatory Text 3" xfId="43862" hidden="1" xr:uid="{00000000-0005-0000-0000-000085670000}"/>
    <cellStyle name="Explanatory Text 3" xfId="43870" hidden="1" xr:uid="{00000000-0005-0000-0000-000086670000}"/>
    <cellStyle name="Explanatory Text 3" xfId="43881" hidden="1" xr:uid="{00000000-0005-0000-0000-000087670000}"/>
    <cellStyle name="Explanatory Text 3" xfId="43889" hidden="1" xr:uid="{00000000-0005-0000-0000-000088670000}"/>
    <cellStyle name="Explanatory Text 3" xfId="43873" hidden="1" xr:uid="{00000000-0005-0000-0000-000089670000}"/>
    <cellStyle name="Explanatory Text 3" xfId="43902" hidden="1" xr:uid="{00000000-0005-0000-0000-00008A670000}"/>
    <cellStyle name="Explanatory Text 3" xfId="43910" hidden="1" xr:uid="{00000000-0005-0000-0000-00008B670000}"/>
    <cellStyle name="Explanatory Text 3" xfId="43918" hidden="1" xr:uid="{00000000-0005-0000-0000-00008C670000}"/>
    <cellStyle name="Explanatory Text 3" xfId="43920" hidden="1" xr:uid="{00000000-0005-0000-0000-00008D670000}"/>
    <cellStyle name="Explanatory Text 3" xfId="43934" hidden="1" xr:uid="{00000000-0005-0000-0000-00008E670000}"/>
    <cellStyle name="Explanatory Text 3" xfId="42925" hidden="1" xr:uid="{00000000-0005-0000-0000-00008F670000}"/>
    <cellStyle name="Explanatory Text 3" xfId="43020" hidden="1" xr:uid="{00000000-0005-0000-0000-000090670000}"/>
    <cellStyle name="Explanatory Text 3" xfId="43944" hidden="1" xr:uid="{00000000-0005-0000-0000-000091670000}"/>
    <cellStyle name="Explanatory Text 3" xfId="43952" hidden="1" xr:uid="{00000000-0005-0000-0000-000092670000}"/>
    <cellStyle name="Explanatory Text 3" xfId="43936" hidden="1" xr:uid="{00000000-0005-0000-0000-000093670000}"/>
    <cellStyle name="Explanatory Text 3" xfId="43965" hidden="1" xr:uid="{00000000-0005-0000-0000-000094670000}"/>
    <cellStyle name="Explanatory Text 3" xfId="43973" hidden="1" xr:uid="{00000000-0005-0000-0000-000095670000}"/>
    <cellStyle name="Explanatory Text 3" xfId="43984" hidden="1" xr:uid="{00000000-0005-0000-0000-000096670000}"/>
    <cellStyle name="Explanatory Text 3" xfId="43992" hidden="1" xr:uid="{00000000-0005-0000-0000-000097670000}"/>
    <cellStyle name="Explanatory Text 3" xfId="43976" hidden="1" xr:uid="{00000000-0005-0000-0000-000098670000}"/>
    <cellStyle name="Explanatory Text 3" xfId="44005" hidden="1" xr:uid="{00000000-0005-0000-0000-000099670000}"/>
    <cellStyle name="Explanatory Text 3" xfId="44013" hidden="1" xr:uid="{00000000-0005-0000-0000-00009A670000}"/>
    <cellStyle name="Explanatory Text 3" xfId="44021" hidden="1" xr:uid="{00000000-0005-0000-0000-00009B670000}"/>
    <cellStyle name="Explanatory Text 3" xfId="44023" hidden="1" xr:uid="{00000000-0005-0000-0000-00009C670000}"/>
    <cellStyle name="Explanatory Text 3" xfId="44037" hidden="1" xr:uid="{00000000-0005-0000-0000-00009D670000}"/>
    <cellStyle name="Explanatory Text 3" xfId="42912" hidden="1" xr:uid="{00000000-0005-0000-0000-00009E670000}"/>
    <cellStyle name="Explanatory Text 3" xfId="44040" hidden="1" xr:uid="{00000000-0005-0000-0000-00009F670000}"/>
    <cellStyle name="Explanatory Text 3" xfId="44058" hidden="1" xr:uid="{00000000-0005-0000-0000-0000A0670000}"/>
    <cellStyle name="Explanatory Text 3" xfId="44069" hidden="1" xr:uid="{00000000-0005-0000-0000-0000A1670000}"/>
    <cellStyle name="Explanatory Text 3" xfId="44077" hidden="1" xr:uid="{00000000-0005-0000-0000-0000A2670000}"/>
    <cellStyle name="Explanatory Text 3" xfId="44061" hidden="1" xr:uid="{00000000-0005-0000-0000-0000A3670000}"/>
    <cellStyle name="Explanatory Text 3" xfId="44090" hidden="1" xr:uid="{00000000-0005-0000-0000-0000A4670000}"/>
    <cellStyle name="Explanatory Text 3" xfId="44098" hidden="1" xr:uid="{00000000-0005-0000-0000-0000A5670000}"/>
    <cellStyle name="Explanatory Text 3" xfId="44109" hidden="1" xr:uid="{00000000-0005-0000-0000-0000A6670000}"/>
    <cellStyle name="Explanatory Text 3" xfId="44117" hidden="1" xr:uid="{00000000-0005-0000-0000-0000A7670000}"/>
    <cellStyle name="Explanatory Text 3" xfId="44101" hidden="1" xr:uid="{00000000-0005-0000-0000-0000A8670000}"/>
    <cellStyle name="Explanatory Text 3" xfId="44130" hidden="1" xr:uid="{00000000-0005-0000-0000-0000A9670000}"/>
    <cellStyle name="Explanatory Text 3" xfId="44138" hidden="1" xr:uid="{00000000-0005-0000-0000-0000AA670000}"/>
    <cellStyle name="Explanatory Text 3" xfId="44146" hidden="1" xr:uid="{00000000-0005-0000-0000-0000AB670000}"/>
    <cellStyle name="Explanatory Text 3" xfId="44148" hidden="1" xr:uid="{00000000-0005-0000-0000-0000AC670000}"/>
    <cellStyle name="Explanatory Text 3" xfId="44162" hidden="1" xr:uid="{00000000-0005-0000-0000-0000AD670000}"/>
    <cellStyle name="Explanatory Text 3" xfId="44044" hidden="1" xr:uid="{00000000-0005-0000-0000-0000AE670000}"/>
    <cellStyle name="Explanatory Text 3" xfId="44175" hidden="1" xr:uid="{00000000-0005-0000-0000-0000AF670000}"/>
    <cellStyle name="Explanatory Text 3" xfId="44186" hidden="1" xr:uid="{00000000-0005-0000-0000-0000B0670000}"/>
    <cellStyle name="Explanatory Text 3" xfId="44194" hidden="1" xr:uid="{00000000-0005-0000-0000-0000B1670000}"/>
    <cellStyle name="Explanatory Text 3" xfId="44178" hidden="1" xr:uid="{00000000-0005-0000-0000-0000B2670000}"/>
    <cellStyle name="Explanatory Text 3" xfId="44207" hidden="1" xr:uid="{00000000-0005-0000-0000-0000B3670000}"/>
    <cellStyle name="Explanatory Text 3" xfId="44215" hidden="1" xr:uid="{00000000-0005-0000-0000-0000B4670000}"/>
    <cellStyle name="Explanatory Text 3" xfId="44226" hidden="1" xr:uid="{00000000-0005-0000-0000-0000B5670000}"/>
    <cellStyle name="Explanatory Text 3" xfId="44234" hidden="1" xr:uid="{00000000-0005-0000-0000-0000B6670000}"/>
    <cellStyle name="Explanatory Text 3" xfId="44218" hidden="1" xr:uid="{00000000-0005-0000-0000-0000B7670000}"/>
    <cellStyle name="Explanatory Text 3" xfId="44247" hidden="1" xr:uid="{00000000-0005-0000-0000-0000B8670000}"/>
    <cellStyle name="Explanatory Text 3" xfId="44255" hidden="1" xr:uid="{00000000-0005-0000-0000-0000B9670000}"/>
    <cellStyle name="Explanatory Text 3" xfId="44263" hidden="1" xr:uid="{00000000-0005-0000-0000-0000BA670000}"/>
    <cellStyle name="Explanatory Text 3" xfId="44265" hidden="1" xr:uid="{00000000-0005-0000-0000-0000BB670000}"/>
    <cellStyle name="Explanatory Text 3" xfId="44279" hidden="1" xr:uid="{00000000-0005-0000-0000-0000BC670000}"/>
    <cellStyle name="Explanatory Text 3" xfId="43339" hidden="1" xr:uid="{00000000-0005-0000-0000-0000BD670000}"/>
    <cellStyle name="Explanatory Text 3" xfId="43345" hidden="1" xr:uid="{00000000-0005-0000-0000-0000BE670000}"/>
    <cellStyle name="Explanatory Text 3" xfId="44289" hidden="1" xr:uid="{00000000-0005-0000-0000-0000BF670000}"/>
    <cellStyle name="Explanatory Text 3" xfId="44297" hidden="1" xr:uid="{00000000-0005-0000-0000-0000C0670000}"/>
    <cellStyle name="Explanatory Text 3" xfId="44281" hidden="1" xr:uid="{00000000-0005-0000-0000-0000C1670000}"/>
    <cellStyle name="Explanatory Text 3" xfId="44310" hidden="1" xr:uid="{00000000-0005-0000-0000-0000C2670000}"/>
    <cellStyle name="Explanatory Text 3" xfId="44318" hidden="1" xr:uid="{00000000-0005-0000-0000-0000C3670000}"/>
    <cellStyle name="Explanatory Text 3" xfId="44329" hidden="1" xr:uid="{00000000-0005-0000-0000-0000C4670000}"/>
    <cellStyle name="Explanatory Text 3" xfId="44337" hidden="1" xr:uid="{00000000-0005-0000-0000-0000C5670000}"/>
    <cellStyle name="Explanatory Text 3" xfId="44321" hidden="1" xr:uid="{00000000-0005-0000-0000-0000C6670000}"/>
    <cellStyle name="Explanatory Text 3" xfId="44350" hidden="1" xr:uid="{00000000-0005-0000-0000-0000C7670000}"/>
    <cellStyle name="Explanatory Text 3" xfId="44358" hidden="1" xr:uid="{00000000-0005-0000-0000-0000C8670000}"/>
    <cellStyle name="Explanatory Text 3" xfId="44366" hidden="1" xr:uid="{00000000-0005-0000-0000-0000C9670000}"/>
    <cellStyle name="Explanatory Text 3" xfId="44368" hidden="1" xr:uid="{00000000-0005-0000-0000-0000CA670000}"/>
    <cellStyle name="Explanatory Text 3" xfId="44382" hidden="1" xr:uid="{00000000-0005-0000-0000-0000CB670000}"/>
    <cellStyle name="Explanatory Text 3" xfId="44391" hidden="1" xr:uid="{00000000-0005-0000-0000-0000CC670000}"/>
    <cellStyle name="Explanatory Text 3" xfId="44399" hidden="1" xr:uid="{00000000-0005-0000-0000-0000CD670000}"/>
    <cellStyle name="Explanatory Text 3" xfId="44427" hidden="1" xr:uid="{00000000-0005-0000-0000-0000CE670000}"/>
    <cellStyle name="Explanatory Text 3" xfId="44438" hidden="1" xr:uid="{00000000-0005-0000-0000-0000CF670000}"/>
    <cellStyle name="Explanatory Text 3" xfId="44446" hidden="1" xr:uid="{00000000-0005-0000-0000-0000D0670000}"/>
    <cellStyle name="Explanatory Text 3" xfId="44430" hidden="1" xr:uid="{00000000-0005-0000-0000-0000D1670000}"/>
    <cellStyle name="Explanatory Text 3" xfId="44459" hidden="1" xr:uid="{00000000-0005-0000-0000-0000D2670000}"/>
    <cellStyle name="Explanatory Text 3" xfId="44467" hidden="1" xr:uid="{00000000-0005-0000-0000-0000D3670000}"/>
    <cellStyle name="Explanatory Text 3" xfId="44478" hidden="1" xr:uid="{00000000-0005-0000-0000-0000D4670000}"/>
    <cellStyle name="Explanatory Text 3" xfId="44486" hidden="1" xr:uid="{00000000-0005-0000-0000-0000D5670000}"/>
    <cellStyle name="Explanatory Text 3" xfId="44470" hidden="1" xr:uid="{00000000-0005-0000-0000-0000D6670000}"/>
    <cellStyle name="Explanatory Text 3" xfId="44499" hidden="1" xr:uid="{00000000-0005-0000-0000-0000D7670000}"/>
    <cellStyle name="Explanatory Text 3" xfId="44508" hidden="1" xr:uid="{00000000-0005-0000-0000-0000D8670000}"/>
    <cellStyle name="Explanatory Text 3" xfId="44516" hidden="1" xr:uid="{00000000-0005-0000-0000-0000D9670000}"/>
    <cellStyle name="Explanatory Text 3" xfId="44518" hidden="1" xr:uid="{00000000-0005-0000-0000-0000DA670000}"/>
    <cellStyle name="Explanatory Text 3" xfId="44532" hidden="1" xr:uid="{00000000-0005-0000-0000-0000DB670000}"/>
    <cellStyle name="Explanatory Text 3" xfId="44413" hidden="1" xr:uid="{00000000-0005-0000-0000-0000DC670000}"/>
    <cellStyle name="Explanatory Text 3" xfId="44545" hidden="1" xr:uid="{00000000-0005-0000-0000-0000DD670000}"/>
    <cellStyle name="Explanatory Text 3" xfId="44556" hidden="1" xr:uid="{00000000-0005-0000-0000-0000DE670000}"/>
    <cellStyle name="Explanatory Text 3" xfId="44564" hidden="1" xr:uid="{00000000-0005-0000-0000-0000DF670000}"/>
    <cellStyle name="Explanatory Text 3" xfId="44548" hidden="1" xr:uid="{00000000-0005-0000-0000-0000E0670000}"/>
    <cellStyle name="Explanatory Text 3" xfId="44577" hidden="1" xr:uid="{00000000-0005-0000-0000-0000E1670000}"/>
    <cellStyle name="Explanatory Text 3" xfId="44585" hidden="1" xr:uid="{00000000-0005-0000-0000-0000E2670000}"/>
    <cellStyle name="Explanatory Text 3" xfId="44596" hidden="1" xr:uid="{00000000-0005-0000-0000-0000E3670000}"/>
    <cellStyle name="Explanatory Text 3" xfId="44604" hidden="1" xr:uid="{00000000-0005-0000-0000-0000E4670000}"/>
    <cellStyle name="Explanatory Text 3" xfId="44588" hidden="1" xr:uid="{00000000-0005-0000-0000-0000E5670000}"/>
    <cellStyle name="Explanatory Text 3" xfId="44617" hidden="1" xr:uid="{00000000-0005-0000-0000-0000E6670000}"/>
    <cellStyle name="Explanatory Text 3" xfId="44625" hidden="1" xr:uid="{00000000-0005-0000-0000-0000E7670000}"/>
    <cellStyle name="Explanatory Text 3" xfId="44633" hidden="1" xr:uid="{00000000-0005-0000-0000-0000E8670000}"/>
    <cellStyle name="Explanatory Text 3" xfId="44635" hidden="1" xr:uid="{00000000-0005-0000-0000-0000E9670000}"/>
    <cellStyle name="Explanatory Text 3" xfId="44649" hidden="1" xr:uid="{00000000-0005-0000-0000-0000EA670000}"/>
    <cellStyle name="Explanatory Text 3" xfId="44402" hidden="1" xr:uid="{00000000-0005-0000-0000-0000EB670000}"/>
    <cellStyle name="Explanatory Text 3" xfId="44409" hidden="1" xr:uid="{00000000-0005-0000-0000-0000EC670000}"/>
    <cellStyle name="Explanatory Text 3" xfId="44659" hidden="1" xr:uid="{00000000-0005-0000-0000-0000ED670000}"/>
    <cellStyle name="Explanatory Text 3" xfId="44667" hidden="1" xr:uid="{00000000-0005-0000-0000-0000EE670000}"/>
    <cellStyle name="Explanatory Text 3" xfId="44651" hidden="1" xr:uid="{00000000-0005-0000-0000-0000EF670000}"/>
    <cellStyle name="Explanatory Text 3" xfId="44680" hidden="1" xr:uid="{00000000-0005-0000-0000-0000F0670000}"/>
    <cellStyle name="Explanatory Text 3" xfId="44688" hidden="1" xr:uid="{00000000-0005-0000-0000-0000F1670000}"/>
    <cellStyle name="Explanatory Text 3" xfId="44699" hidden="1" xr:uid="{00000000-0005-0000-0000-0000F2670000}"/>
    <cellStyle name="Explanatory Text 3" xfId="44707" hidden="1" xr:uid="{00000000-0005-0000-0000-0000F3670000}"/>
    <cellStyle name="Explanatory Text 3" xfId="44691" hidden="1" xr:uid="{00000000-0005-0000-0000-0000F4670000}"/>
    <cellStyle name="Explanatory Text 3" xfId="44720" hidden="1" xr:uid="{00000000-0005-0000-0000-0000F5670000}"/>
    <cellStyle name="Explanatory Text 3" xfId="44728" hidden="1" xr:uid="{00000000-0005-0000-0000-0000F6670000}"/>
    <cellStyle name="Explanatory Text 3" xfId="44736" hidden="1" xr:uid="{00000000-0005-0000-0000-0000F7670000}"/>
    <cellStyle name="Explanatory Text 3" xfId="44738" hidden="1" xr:uid="{00000000-0005-0000-0000-0000F8670000}"/>
    <cellStyle name="Explanatory Text 3" xfId="44752" hidden="1" xr:uid="{00000000-0005-0000-0000-0000F9670000}"/>
    <cellStyle name="Explanatory Text 3" xfId="34820" hidden="1" xr:uid="{00000000-0005-0000-0000-0000FA670000}"/>
    <cellStyle name="Explanatory Text 3" xfId="40552" hidden="1" xr:uid="{00000000-0005-0000-0000-0000FB670000}"/>
    <cellStyle name="Explanatory Text 3" xfId="43329" hidden="1" xr:uid="{00000000-0005-0000-0000-0000FC670000}"/>
    <cellStyle name="Explanatory Text 3" xfId="34859" hidden="1" xr:uid="{00000000-0005-0000-0000-0000FD670000}"/>
    <cellStyle name="Explanatory Text 3" xfId="34857" hidden="1" xr:uid="{00000000-0005-0000-0000-0000FE670000}"/>
    <cellStyle name="Explanatory Text 3" xfId="36049" hidden="1" xr:uid="{00000000-0005-0000-0000-0000FF670000}"/>
    <cellStyle name="Explanatory Text 3" xfId="34860" hidden="1" xr:uid="{00000000-0005-0000-0000-000000680000}"/>
    <cellStyle name="Explanatory Text 3" xfId="35675" hidden="1" xr:uid="{00000000-0005-0000-0000-000001680000}"/>
    <cellStyle name="Explanatory Text 3" xfId="42100" hidden="1" xr:uid="{00000000-0005-0000-0000-000002680000}"/>
    <cellStyle name="Explanatory Text 3" xfId="40930" hidden="1" xr:uid="{00000000-0005-0000-0000-000003680000}"/>
    <cellStyle name="Explanatory Text 3" xfId="34864" hidden="1" xr:uid="{00000000-0005-0000-0000-000004680000}"/>
    <cellStyle name="Explanatory Text 3" xfId="44755" hidden="1" xr:uid="{00000000-0005-0000-0000-000005680000}"/>
    <cellStyle name="Explanatory Text 3" xfId="44763" hidden="1" xr:uid="{00000000-0005-0000-0000-000006680000}"/>
    <cellStyle name="Explanatory Text 3" xfId="44765" hidden="1" xr:uid="{00000000-0005-0000-0000-000007680000}"/>
    <cellStyle name="Explanatory Text 3" xfId="44779" hidden="1" xr:uid="{00000000-0005-0000-0000-000008680000}"/>
    <cellStyle name="Explanatory Text 3" xfId="44787" hidden="1" xr:uid="{00000000-0005-0000-0000-000009680000}"/>
    <cellStyle name="Explanatory Text 3" xfId="44803" hidden="1" xr:uid="{00000000-0005-0000-0000-00000A680000}"/>
    <cellStyle name="Explanatory Text 3" xfId="44814" hidden="1" xr:uid="{00000000-0005-0000-0000-00000B680000}"/>
    <cellStyle name="Explanatory Text 3" xfId="44822" hidden="1" xr:uid="{00000000-0005-0000-0000-00000C680000}"/>
    <cellStyle name="Explanatory Text 3" xfId="44806" hidden="1" xr:uid="{00000000-0005-0000-0000-00000D680000}"/>
    <cellStyle name="Explanatory Text 3" xfId="44835" hidden="1" xr:uid="{00000000-0005-0000-0000-00000E680000}"/>
    <cellStyle name="Explanatory Text 3" xfId="44843" hidden="1" xr:uid="{00000000-0005-0000-0000-00000F680000}"/>
    <cellStyle name="Explanatory Text 3" xfId="44854" hidden="1" xr:uid="{00000000-0005-0000-0000-000010680000}"/>
    <cellStyle name="Explanatory Text 3" xfId="44862" hidden="1" xr:uid="{00000000-0005-0000-0000-000011680000}"/>
    <cellStyle name="Explanatory Text 3" xfId="44846" hidden="1" xr:uid="{00000000-0005-0000-0000-000012680000}"/>
    <cellStyle name="Explanatory Text 3" xfId="44875" hidden="1" xr:uid="{00000000-0005-0000-0000-000013680000}"/>
    <cellStyle name="Explanatory Text 3" xfId="44883" hidden="1" xr:uid="{00000000-0005-0000-0000-000014680000}"/>
    <cellStyle name="Explanatory Text 3" xfId="44891" hidden="1" xr:uid="{00000000-0005-0000-0000-000015680000}"/>
    <cellStyle name="Explanatory Text 3" xfId="44893" hidden="1" xr:uid="{00000000-0005-0000-0000-000016680000}"/>
    <cellStyle name="Explanatory Text 3" xfId="44907" hidden="1" xr:uid="{00000000-0005-0000-0000-000017680000}"/>
    <cellStyle name="Explanatory Text 3" xfId="44915" hidden="1" xr:uid="{00000000-0005-0000-0000-000018680000}"/>
    <cellStyle name="Explanatory Text 3" xfId="44790" hidden="1" xr:uid="{00000000-0005-0000-0000-000019680000}"/>
    <cellStyle name="Explanatory Text 3" xfId="44923" hidden="1" xr:uid="{00000000-0005-0000-0000-00001A680000}"/>
    <cellStyle name="Explanatory Text 3" xfId="44934" hidden="1" xr:uid="{00000000-0005-0000-0000-00001B680000}"/>
    <cellStyle name="Explanatory Text 3" xfId="44942" hidden="1" xr:uid="{00000000-0005-0000-0000-00001C680000}"/>
    <cellStyle name="Explanatory Text 3" xfId="44926" hidden="1" xr:uid="{00000000-0005-0000-0000-00001D680000}"/>
    <cellStyle name="Explanatory Text 3" xfId="44955" hidden="1" xr:uid="{00000000-0005-0000-0000-00001E680000}"/>
    <cellStyle name="Explanatory Text 3" xfId="44963" hidden="1" xr:uid="{00000000-0005-0000-0000-00001F680000}"/>
    <cellStyle name="Explanatory Text 3" xfId="44974" hidden="1" xr:uid="{00000000-0005-0000-0000-000020680000}"/>
    <cellStyle name="Explanatory Text 3" xfId="44982" hidden="1" xr:uid="{00000000-0005-0000-0000-000021680000}"/>
    <cellStyle name="Explanatory Text 3" xfId="44966" hidden="1" xr:uid="{00000000-0005-0000-0000-000022680000}"/>
    <cellStyle name="Explanatory Text 3" xfId="44995" hidden="1" xr:uid="{00000000-0005-0000-0000-000023680000}"/>
    <cellStyle name="Explanatory Text 3" xfId="45003" hidden="1" xr:uid="{00000000-0005-0000-0000-000024680000}"/>
    <cellStyle name="Explanatory Text 3" xfId="45011" hidden="1" xr:uid="{00000000-0005-0000-0000-000025680000}"/>
    <cellStyle name="Explanatory Text 3" xfId="45013" hidden="1" xr:uid="{00000000-0005-0000-0000-000026680000}"/>
    <cellStyle name="Explanatory Text 3" xfId="45027" hidden="1" xr:uid="{00000000-0005-0000-0000-000027680000}"/>
    <cellStyle name="Explanatory Text 3" xfId="45035" hidden="1" xr:uid="{00000000-0005-0000-0000-000028680000}"/>
    <cellStyle name="Explanatory Text 3" xfId="45043" hidden="1" xr:uid="{00000000-0005-0000-0000-000029680000}"/>
    <cellStyle name="Explanatory Text 3" xfId="45051" hidden="1" xr:uid="{00000000-0005-0000-0000-00002A680000}"/>
    <cellStyle name="Explanatory Text 3" xfId="45062" hidden="1" xr:uid="{00000000-0005-0000-0000-00002B680000}"/>
    <cellStyle name="Explanatory Text 3" xfId="45070" hidden="1" xr:uid="{00000000-0005-0000-0000-00002C680000}"/>
    <cellStyle name="Explanatory Text 3" xfId="45054" hidden="1" xr:uid="{00000000-0005-0000-0000-00002D680000}"/>
    <cellStyle name="Explanatory Text 3" xfId="45083" hidden="1" xr:uid="{00000000-0005-0000-0000-00002E680000}"/>
    <cellStyle name="Explanatory Text 3" xfId="45091" hidden="1" xr:uid="{00000000-0005-0000-0000-00002F680000}"/>
    <cellStyle name="Explanatory Text 3" xfId="45102" hidden="1" xr:uid="{00000000-0005-0000-0000-000030680000}"/>
    <cellStyle name="Explanatory Text 3" xfId="45110" hidden="1" xr:uid="{00000000-0005-0000-0000-000031680000}"/>
    <cellStyle name="Explanatory Text 3" xfId="45094" hidden="1" xr:uid="{00000000-0005-0000-0000-000032680000}"/>
    <cellStyle name="Explanatory Text 3" xfId="45123" hidden="1" xr:uid="{00000000-0005-0000-0000-000033680000}"/>
    <cellStyle name="Explanatory Text 3" xfId="45131" hidden="1" xr:uid="{00000000-0005-0000-0000-000034680000}"/>
    <cellStyle name="Explanatory Text 3" xfId="45139" hidden="1" xr:uid="{00000000-0005-0000-0000-000035680000}"/>
    <cellStyle name="Explanatory Text 3" xfId="45141" hidden="1" xr:uid="{00000000-0005-0000-0000-000036680000}"/>
    <cellStyle name="Explanatory Text 3" xfId="45155" hidden="1" xr:uid="{00000000-0005-0000-0000-000037680000}"/>
    <cellStyle name="Explanatory Text 3" xfId="45163" hidden="1" xr:uid="{00000000-0005-0000-0000-000038680000}"/>
    <cellStyle name="Explanatory Text 3" xfId="45171" hidden="1" xr:uid="{00000000-0005-0000-0000-000039680000}"/>
    <cellStyle name="Explanatory Text 3" xfId="45179" hidden="1" xr:uid="{00000000-0005-0000-0000-00003A680000}"/>
    <cellStyle name="Explanatory Text 3" xfId="45190" hidden="1" xr:uid="{00000000-0005-0000-0000-00003B680000}"/>
    <cellStyle name="Explanatory Text 3" xfId="45198" hidden="1" xr:uid="{00000000-0005-0000-0000-00003C680000}"/>
    <cellStyle name="Explanatory Text 3" xfId="45182" hidden="1" xr:uid="{00000000-0005-0000-0000-00003D680000}"/>
    <cellStyle name="Explanatory Text 3" xfId="45211" hidden="1" xr:uid="{00000000-0005-0000-0000-00003E680000}"/>
    <cellStyle name="Explanatory Text 3" xfId="45219" hidden="1" xr:uid="{00000000-0005-0000-0000-00003F680000}"/>
    <cellStyle name="Explanatory Text 3" xfId="45230" hidden="1" xr:uid="{00000000-0005-0000-0000-000040680000}"/>
    <cellStyle name="Explanatory Text 3" xfId="45238" hidden="1" xr:uid="{00000000-0005-0000-0000-000041680000}"/>
    <cellStyle name="Explanatory Text 3" xfId="45222" hidden="1" xr:uid="{00000000-0005-0000-0000-000042680000}"/>
    <cellStyle name="Explanatory Text 3" xfId="45251" hidden="1" xr:uid="{00000000-0005-0000-0000-000043680000}"/>
    <cellStyle name="Explanatory Text 3" xfId="45259" hidden="1" xr:uid="{00000000-0005-0000-0000-000044680000}"/>
    <cellStyle name="Explanatory Text 3" xfId="45267" hidden="1" xr:uid="{00000000-0005-0000-0000-000045680000}"/>
    <cellStyle name="Explanatory Text 3" xfId="45269" hidden="1" xr:uid="{00000000-0005-0000-0000-000046680000}"/>
    <cellStyle name="Explanatory Text 3" xfId="45283" hidden="1" xr:uid="{00000000-0005-0000-0000-000047680000}"/>
    <cellStyle name="Explanatory Text 3" xfId="45291" hidden="1" xr:uid="{00000000-0005-0000-0000-000048680000}"/>
    <cellStyle name="Explanatory Text 3" xfId="45302" hidden="1" xr:uid="{00000000-0005-0000-0000-000049680000}"/>
    <cellStyle name="Explanatory Text 3" xfId="45358" hidden="1" xr:uid="{00000000-0005-0000-0000-00004A680000}"/>
    <cellStyle name="Explanatory Text 3" xfId="45386" hidden="1" xr:uid="{00000000-0005-0000-0000-00004B680000}"/>
    <cellStyle name="Explanatory Text 3" xfId="45397" hidden="1" xr:uid="{00000000-0005-0000-0000-00004C680000}"/>
    <cellStyle name="Explanatory Text 3" xfId="45405" hidden="1" xr:uid="{00000000-0005-0000-0000-00004D680000}"/>
    <cellStyle name="Explanatory Text 3" xfId="45389" hidden="1" xr:uid="{00000000-0005-0000-0000-00004E680000}"/>
    <cellStyle name="Explanatory Text 3" xfId="45419" hidden="1" xr:uid="{00000000-0005-0000-0000-00004F680000}"/>
    <cellStyle name="Explanatory Text 3" xfId="45427" hidden="1" xr:uid="{00000000-0005-0000-0000-000050680000}"/>
    <cellStyle name="Explanatory Text 3" xfId="45438" hidden="1" xr:uid="{00000000-0005-0000-0000-000051680000}"/>
    <cellStyle name="Explanatory Text 3" xfId="45446" hidden="1" xr:uid="{00000000-0005-0000-0000-000052680000}"/>
    <cellStyle name="Explanatory Text 3" xfId="45430" hidden="1" xr:uid="{00000000-0005-0000-0000-000053680000}"/>
    <cellStyle name="Explanatory Text 3" xfId="45460" hidden="1" xr:uid="{00000000-0005-0000-0000-000054680000}"/>
    <cellStyle name="Explanatory Text 3" xfId="45468" hidden="1" xr:uid="{00000000-0005-0000-0000-000055680000}"/>
    <cellStyle name="Explanatory Text 3" xfId="45476" hidden="1" xr:uid="{00000000-0005-0000-0000-000056680000}"/>
    <cellStyle name="Explanatory Text 3" xfId="45478" hidden="1" xr:uid="{00000000-0005-0000-0000-000057680000}"/>
    <cellStyle name="Explanatory Text 3" xfId="45494" hidden="1" xr:uid="{00000000-0005-0000-0000-000058680000}"/>
    <cellStyle name="Explanatory Text 3" xfId="45372" hidden="1" xr:uid="{00000000-0005-0000-0000-000059680000}"/>
    <cellStyle name="Explanatory Text 3" xfId="45508" hidden="1" xr:uid="{00000000-0005-0000-0000-00005A680000}"/>
    <cellStyle name="Explanatory Text 3" xfId="45519" hidden="1" xr:uid="{00000000-0005-0000-0000-00005B680000}"/>
    <cellStyle name="Explanatory Text 3" xfId="45527" hidden="1" xr:uid="{00000000-0005-0000-0000-00005C680000}"/>
    <cellStyle name="Explanatory Text 3" xfId="45511" hidden="1" xr:uid="{00000000-0005-0000-0000-00005D680000}"/>
    <cellStyle name="Explanatory Text 3" xfId="45540" hidden="1" xr:uid="{00000000-0005-0000-0000-00005E680000}"/>
    <cellStyle name="Explanatory Text 3" xfId="45548" hidden="1" xr:uid="{00000000-0005-0000-0000-00005F680000}"/>
    <cellStyle name="Explanatory Text 3" xfId="45559" hidden="1" xr:uid="{00000000-0005-0000-0000-000060680000}"/>
    <cellStyle name="Explanatory Text 3" xfId="45567" hidden="1" xr:uid="{00000000-0005-0000-0000-000061680000}"/>
    <cellStyle name="Explanatory Text 3" xfId="45551" hidden="1" xr:uid="{00000000-0005-0000-0000-000062680000}"/>
    <cellStyle name="Explanatory Text 3" xfId="45580" hidden="1" xr:uid="{00000000-0005-0000-0000-000063680000}"/>
    <cellStyle name="Explanatory Text 3" xfId="45588" hidden="1" xr:uid="{00000000-0005-0000-0000-000064680000}"/>
    <cellStyle name="Explanatory Text 3" xfId="45596" hidden="1" xr:uid="{00000000-0005-0000-0000-000065680000}"/>
    <cellStyle name="Explanatory Text 3" xfId="45598" hidden="1" xr:uid="{00000000-0005-0000-0000-000066680000}"/>
    <cellStyle name="Explanatory Text 3" xfId="45612" hidden="1" xr:uid="{00000000-0005-0000-0000-000067680000}"/>
    <cellStyle name="Explanatory Text 3" xfId="45361" hidden="1" xr:uid="{00000000-0005-0000-0000-000068680000}"/>
    <cellStyle name="Explanatory Text 3" xfId="45368" hidden="1" xr:uid="{00000000-0005-0000-0000-000069680000}"/>
    <cellStyle name="Explanatory Text 3" xfId="45622" hidden="1" xr:uid="{00000000-0005-0000-0000-00006A680000}"/>
    <cellStyle name="Explanatory Text 3" xfId="45630" hidden="1" xr:uid="{00000000-0005-0000-0000-00006B680000}"/>
    <cellStyle name="Explanatory Text 3" xfId="45614" hidden="1" xr:uid="{00000000-0005-0000-0000-00006C680000}"/>
    <cellStyle name="Explanatory Text 3" xfId="45643" hidden="1" xr:uid="{00000000-0005-0000-0000-00006D680000}"/>
    <cellStyle name="Explanatory Text 3" xfId="45651" hidden="1" xr:uid="{00000000-0005-0000-0000-00006E680000}"/>
    <cellStyle name="Explanatory Text 3" xfId="45662" hidden="1" xr:uid="{00000000-0005-0000-0000-00006F680000}"/>
    <cellStyle name="Explanatory Text 3" xfId="45670" hidden="1" xr:uid="{00000000-0005-0000-0000-000070680000}"/>
    <cellStyle name="Explanatory Text 3" xfId="45654" hidden="1" xr:uid="{00000000-0005-0000-0000-000071680000}"/>
    <cellStyle name="Explanatory Text 3" xfId="45683" hidden="1" xr:uid="{00000000-0005-0000-0000-000072680000}"/>
    <cellStyle name="Explanatory Text 3" xfId="45691" hidden="1" xr:uid="{00000000-0005-0000-0000-000073680000}"/>
    <cellStyle name="Explanatory Text 3" xfId="45699" hidden="1" xr:uid="{00000000-0005-0000-0000-000074680000}"/>
    <cellStyle name="Explanatory Text 3" xfId="45701" hidden="1" xr:uid="{00000000-0005-0000-0000-000075680000}"/>
    <cellStyle name="Explanatory Text 3" xfId="45715" hidden="1" xr:uid="{00000000-0005-0000-0000-000076680000}"/>
    <cellStyle name="Explanatory Text 3" xfId="45295" hidden="1" xr:uid="{00000000-0005-0000-0000-000077680000}"/>
    <cellStyle name="Explanatory Text 3" xfId="45746" hidden="1" xr:uid="{00000000-0005-0000-0000-000078680000}"/>
    <cellStyle name="Explanatory Text 3" xfId="45774" hidden="1" xr:uid="{00000000-0005-0000-0000-000079680000}"/>
    <cellStyle name="Explanatory Text 3" xfId="45785" hidden="1" xr:uid="{00000000-0005-0000-0000-00007A680000}"/>
    <cellStyle name="Explanatory Text 3" xfId="45793" hidden="1" xr:uid="{00000000-0005-0000-0000-00007B680000}"/>
    <cellStyle name="Explanatory Text 3" xfId="45777" hidden="1" xr:uid="{00000000-0005-0000-0000-00007C680000}"/>
    <cellStyle name="Explanatory Text 3" xfId="45807" hidden="1" xr:uid="{00000000-0005-0000-0000-00007D680000}"/>
    <cellStyle name="Explanatory Text 3" xfId="45815" hidden="1" xr:uid="{00000000-0005-0000-0000-00007E680000}"/>
    <cellStyle name="Explanatory Text 3" xfId="45826" hidden="1" xr:uid="{00000000-0005-0000-0000-00007F680000}"/>
    <cellStyle name="Explanatory Text 3" xfId="45834" hidden="1" xr:uid="{00000000-0005-0000-0000-000080680000}"/>
    <cellStyle name="Explanatory Text 3" xfId="45818" hidden="1" xr:uid="{00000000-0005-0000-0000-000081680000}"/>
    <cellStyle name="Explanatory Text 3" xfId="45847" hidden="1" xr:uid="{00000000-0005-0000-0000-000082680000}"/>
    <cellStyle name="Explanatory Text 3" xfId="45856" hidden="1" xr:uid="{00000000-0005-0000-0000-000083680000}"/>
    <cellStyle name="Explanatory Text 3" xfId="45864" hidden="1" xr:uid="{00000000-0005-0000-0000-000084680000}"/>
    <cellStyle name="Explanatory Text 3" xfId="45866" hidden="1" xr:uid="{00000000-0005-0000-0000-000085680000}"/>
    <cellStyle name="Explanatory Text 3" xfId="45880" hidden="1" xr:uid="{00000000-0005-0000-0000-000086680000}"/>
    <cellStyle name="Explanatory Text 3" xfId="45760" hidden="1" xr:uid="{00000000-0005-0000-0000-000087680000}"/>
    <cellStyle name="Explanatory Text 3" xfId="45893" hidden="1" xr:uid="{00000000-0005-0000-0000-000088680000}"/>
    <cellStyle name="Explanatory Text 3" xfId="45904" hidden="1" xr:uid="{00000000-0005-0000-0000-000089680000}"/>
    <cellStyle name="Explanatory Text 3" xfId="45912" hidden="1" xr:uid="{00000000-0005-0000-0000-00008A680000}"/>
    <cellStyle name="Explanatory Text 3" xfId="45896" hidden="1" xr:uid="{00000000-0005-0000-0000-00008B680000}"/>
    <cellStyle name="Explanatory Text 3" xfId="45925" hidden="1" xr:uid="{00000000-0005-0000-0000-00008C680000}"/>
    <cellStyle name="Explanatory Text 3" xfId="45933" hidden="1" xr:uid="{00000000-0005-0000-0000-00008D680000}"/>
    <cellStyle name="Explanatory Text 3" xfId="45944" hidden="1" xr:uid="{00000000-0005-0000-0000-00008E680000}"/>
    <cellStyle name="Explanatory Text 3" xfId="45952" hidden="1" xr:uid="{00000000-0005-0000-0000-00008F680000}"/>
    <cellStyle name="Explanatory Text 3" xfId="45936" hidden="1" xr:uid="{00000000-0005-0000-0000-000090680000}"/>
    <cellStyle name="Explanatory Text 3" xfId="45965" hidden="1" xr:uid="{00000000-0005-0000-0000-000091680000}"/>
    <cellStyle name="Explanatory Text 3" xfId="45973" hidden="1" xr:uid="{00000000-0005-0000-0000-000092680000}"/>
    <cellStyle name="Explanatory Text 3" xfId="45981" hidden="1" xr:uid="{00000000-0005-0000-0000-000093680000}"/>
    <cellStyle name="Explanatory Text 3" xfId="45983" hidden="1" xr:uid="{00000000-0005-0000-0000-000094680000}"/>
    <cellStyle name="Explanatory Text 3" xfId="45997" hidden="1" xr:uid="{00000000-0005-0000-0000-000095680000}"/>
    <cellStyle name="Explanatory Text 3" xfId="45749" hidden="1" xr:uid="{00000000-0005-0000-0000-000096680000}"/>
    <cellStyle name="Explanatory Text 3" xfId="45756" hidden="1" xr:uid="{00000000-0005-0000-0000-000097680000}"/>
    <cellStyle name="Explanatory Text 3" xfId="46007" hidden="1" xr:uid="{00000000-0005-0000-0000-000098680000}"/>
    <cellStyle name="Explanatory Text 3" xfId="46015" hidden="1" xr:uid="{00000000-0005-0000-0000-000099680000}"/>
    <cellStyle name="Explanatory Text 3" xfId="45999" hidden="1" xr:uid="{00000000-0005-0000-0000-00009A680000}"/>
    <cellStyle name="Explanatory Text 3" xfId="46028" hidden="1" xr:uid="{00000000-0005-0000-0000-00009B680000}"/>
    <cellStyle name="Explanatory Text 3" xfId="46036" hidden="1" xr:uid="{00000000-0005-0000-0000-00009C680000}"/>
    <cellStyle name="Explanatory Text 3" xfId="46047" hidden="1" xr:uid="{00000000-0005-0000-0000-00009D680000}"/>
    <cellStyle name="Explanatory Text 3" xfId="46055" hidden="1" xr:uid="{00000000-0005-0000-0000-00009E680000}"/>
    <cellStyle name="Explanatory Text 3" xfId="46039" hidden="1" xr:uid="{00000000-0005-0000-0000-00009F680000}"/>
    <cellStyle name="Explanatory Text 3" xfId="46068" hidden="1" xr:uid="{00000000-0005-0000-0000-0000A0680000}"/>
    <cellStyle name="Explanatory Text 3" xfId="46076" hidden="1" xr:uid="{00000000-0005-0000-0000-0000A1680000}"/>
    <cellStyle name="Explanatory Text 3" xfId="46084" hidden="1" xr:uid="{00000000-0005-0000-0000-0000A2680000}"/>
    <cellStyle name="Explanatory Text 3" xfId="46086" hidden="1" xr:uid="{00000000-0005-0000-0000-0000A3680000}"/>
    <cellStyle name="Explanatory Text 3" xfId="46100" hidden="1" xr:uid="{00000000-0005-0000-0000-0000A4680000}"/>
    <cellStyle name="Explanatory Text 3" xfId="45733" hidden="1" xr:uid="{00000000-0005-0000-0000-0000A5680000}"/>
    <cellStyle name="Explanatory Text 3" xfId="45316" hidden="1" xr:uid="{00000000-0005-0000-0000-0000A6680000}"/>
    <cellStyle name="Explanatory Text 3" xfId="45337" hidden="1" xr:uid="{00000000-0005-0000-0000-0000A7680000}"/>
    <cellStyle name="Explanatory Text 3" xfId="46109" hidden="1" xr:uid="{00000000-0005-0000-0000-0000A8680000}"/>
    <cellStyle name="Explanatory Text 3" xfId="46117" hidden="1" xr:uid="{00000000-0005-0000-0000-0000A9680000}"/>
    <cellStyle name="Explanatory Text 3" xfId="45341" hidden="1" xr:uid="{00000000-0005-0000-0000-0000AA680000}"/>
    <cellStyle name="Explanatory Text 3" xfId="46130" hidden="1" xr:uid="{00000000-0005-0000-0000-0000AB680000}"/>
    <cellStyle name="Explanatory Text 3" xfId="46138" hidden="1" xr:uid="{00000000-0005-0000-0000-0000AC680000}"/>
    <cellStyle name="Explanatory Text 3" xfId="46149" hidden="1" xr:uid="{00000000-0005-0000-0000-0000AD680000}"/>
    <cellStyle name="Explanatory Text 3" xfId="46157" hidden="1" xr:uid="{00000000-0005-0000-0000-0000AE680000}"/>
    <cellStyle name="Explanatory Text 3" xfId="46141" hidden="1" xr:uid="{00000000-0005-0000-0000-0000AF680000}"/>
    <cellStyle name="Explanatory Text 3" xfId="46170" hidden="1" xr:uid="{00000000-0005-0000-0000-0000B0680000}"/>
    <cellStyle name="Explanatory Text 3" xfId="46178" hidden="1" xr:uid="{00000000-0005-0000-0000-0000B1680000}"/>
    <cellStyle name="Explanatory Text 3" xfId="46186" hidden="1" xr:uid="{00000000-0005-0000-0000-0000B2680000}"/>
    <cellStyle name="Explanatory Text 3" xfId="46188" hidden="1" xr:uid="{00000000-0005-0000-0000-0000B3680000}"/>
    <cellStyle name="Explanatory Text 3" xfId="46202" hidden="1" xr:uid="{00000000-0005-0000-0000-0000B4680000}"/>
    <cellStyle name="Explanatory Text 3" xfId="45328" hidden="1" xr:uid="{00000000-0005-0000-0000-0000B5680000}"/>
    <cellStyle name="Explanatory Text 3" xfId="46215" hidden="1" xr:uid="{00000000-0005-0000-0000-0000B6680000}"/>
    <cellStyle name="Explanatory Text 3" xfId="46226" hidden="1" xr:uid="{00000000-0005-0000-0000-0000B7680000}"/>
    <cellStyle name="Explanatory Text 3" xfId="46234" hidden="1" xr:uid="{00000000-0005-0000-0000-0000B8680000}"/>
    <cellStyle name="Explanatory Text 3" xfId="46218" hidden="1" xr:uid="{00000000-0005-0000-0000-0000B9680000}"/>
    <cellStyle name="Explanatory Text 3" xfId="46247" hidden="1" xr:uid="{00000000-0005-0000-0000-0000BA680000}"/>
    <cellStyle name="Explanatory Text 3" xfId="46255" hidden="1" xr:uid="{00000000-0005-0000-0000-0000BB680000}"/>
    <cellStyle name="Explanatory Text 3" xfId="46266" hidden="1" xr:uid="{00000000-0005-0000-0000-0000BC680000}"/>
    <cellStyle name="Explanatory Text 3" xfId="46274" hidden="1" xr:uid="{00000000-0005-0000-0000-0000BD680000}"/>
    <cellStyle name="Explanatory Text 3" xfId="46258" hidden="1" xr:uid="{00000000-0005-0000-0000-0000BE680000}"/>
    <cellStyle name="Explanatory Text 3" xfId="46287" hidden="1" xr:uid="{00000000-0005-0000-0000-0000BF680000}"/>
    <cellStyle name="Explanatory Text 3" xfId="46295" hidden="1" xr:uid="{00000000-0005-0000-0000-0000C0680000}"/>
    <cellStyle name="Explanatory Text 3" xfId="46303" hidden="1" xr:uid="{00000000-0005-0000-0000-0000C1680000}"/>
    <cellStyle name="Explanatory Text 3" xfId="46305" hidden="1" xr:uid="{00000000-0005-0000-0000-0000C2680000}"/>
    <cellStyle name="Explanatory Text 3" xfId="46319" hidden="1" xr:uid="{00000000-0005-0000-0000-0000C3680000}"/>
    <cellStyle name="Explanatory Text 3" xfId="45319" hidden="1" xr:uid="{00000000-0005-0000-0000-0000C4680000}"/>
    <cellStyle name="Explanatory Text 3" xfId="45412" hidden="1" xr:uid="{00000000-0005-0000-0000-0000C5680000}"/>
    <cellStyle name="Explanatory Text 3" xfId="46329" hidden="1" xr:uid="{00000000-0005-0000-0000-0000C6680000}"/>
    <cellStyle name="Explanatory Text 3" xfId="46337" hidden="1" xr:uid="{00000000-0005-0000-0000-0000C7680000}"/>
    <cellStyle name="Explanatory Text 3" xfId="46321" hidden="1" xr:uid="{00000000-0005-0000-0000-0000C8680000}"/>
    <cellStyle name="Explanatory Text 3" xfId="46350" hidden="1" xr:uid="{00000000-0005-0000-0000-0000C9680000}"/>
    <cellStyle name="Explanatory Text 3" xfId="46358" hidden="1" xr:uid="{00000000-0005-0000-0000-0000CA680000}"/>
    <cellStyle name="Explanatory Text 3" xfId="46369" hidden="1" xr:uid="{00000000-0005-0000-0000-0000CB680000}"/>
    <cellStyle name="Explanatory Text 3" xfId="46377" hidden="1" xr:uid="{00000000-0005-0000-0000-0000CC680000}"/>
    <cellStyle name="Explanatory Text 3" xfId="46361" hidden="1" xr:uid="{00000000-0005-0000-0000-0000CD680000}"/>
    <cellStyle name="Explanatory Text 3" xfId="46390" hidden="1" xr:uid="{00000000-0005-0000-0000-0000CE680000}"/>
    <cellStyle name="Explanatory Text 3" xfId="46398" hidden="1" xr:uid="{00000000-0005-0000-0000-0000CF680000}"/>
    <cellStyle name="Explanatory Text 3" xfId="46406" hidden="1" xr:uid="{00000000-0005-0000-0000-0000D0680000}"/>
    <cellStyle name="Explanatory Text 3" xfId="46408" hidden="1" xr:uid="{00000000-0005-0000-0000-0000D1680000}"/>
    <cellStyle name="Explanatory Text 3" xfId="46422" hidden="1" xr:uid="{00000000-0005-0000-0000-0000D2680000}"/>
    <cellStyle name="Explanatory Text 3" xfId="45306" hidden="1" xr:uid="{00000000-0005-0000-0000-0000D3680000}"/>
    <cellStyle name="Explanatory Text 3" xfId="46425" hidden="1" xr:uid="{00000000-0005-0000-0000-0000D4680000}"/>
    <cellStyle name="Explanatory Text 3" xfId="46443" hidden="1" xr:uid="{00000000-0005-0000-0000-0000D5680000}"/>
    <cellStyle name="Explanatory Text 3" xfId="46454" hidden="1" xr:uid="{00000000-0005-0000-0000-0000D6680000}"/>
    <cellStyle name="Explanatory Text 3" xfId="46462" hidden="1" xr:uid="{00000000-0005-0000-0000-0000D7680000}"/>
    <cellStyle name="Explanatory Text 3" xfId="46446" hidden="1" xr:uid="{00000000-0005-0000-0000-0000D8680000}"/>
    <cellStyle name="Explanatory Text 3" xfId="46475" hidden="1" xr:uid="{00000000-0005-0000-0000-0000D9680000}"/>
    <cellStyle name="Explanatory Text 3" xfId="46483" hidden="1" xr:uid="{00000000-0005-0000-0000-0000DA680000}"/>
    <cellStyle name="Explanatory Text 3" xfId="46494" hidden="1" xr:uid="{00000000-0005-0000-0000-0000DB680000}"/>
    <cellStyle name="Explanatory Text 3" xfId="46502" hidden="1" xr:uid="{00000000-0005-0000-0000-0000DC680000}"/>
    <cellStyle name="Explanatory Text 3" xfId="46486" hidden="1" xr:uid="{00000000-0005-0000-0000-0000DD680000}"/>
    <cellStyle name="Explanatory Text 3" xfId="46515" hidden="1" xr:uid="{00000000-0005-0000-0000-0000DE680000}"/>
    <cellStyle name="Explanatory Text 3" xfId="46523" hidden="1" xr:uid="{00000000-0005-0000-0000-0000DF680000}"/>
    <cellStyle name="Explanatory Text 3" xfId="46531" hidden="1" xr:uid="{00000000-0005-0000-0000-0000E0680000}"/>
    <cellStyle name="Explanatory Text 3" xfId="46533" hidden="1" xr:uid="{00000000-0005-0000-0000-0000E1680000}"/>
    <cellStyle name="Explanatory Text 3" xfId="46547" hidden="1" xr:uid="{00000000-0005-0000-0000-0000E2680000}"/>
    <cellStyle name="Explanatory Text 3" xfId="46429" hidden="1" xr:uid="{00000000-0005-0000-0000-0000E3680000}"/>
    <cellStyle name="Explanatory Text 3" xfId="46560" hidden="1" xr:uid="{00000000-0005-0000-0000-0000E4680000}"/>
    <cellStyle name="Explanatory Text 3" xfId="46571" hidden="1" xr:uid="{00000000-0005-0000-0000-0000E5680000}"/>
    <cellStyle name="Explanatory Text 3" xfId="46579" hidden="1" xr:uid="{00000000-0005-0000-0000-0000E6680000}"/>
    <cellStyle name="Explanatory Text 3" xfId="46563" hidden="1" xr:uid="{00000000-0005-0000-0000-0000E7680000}"/>
    <cellStyle name="Explanatory Text 3" xfId="46592" hidden="1" xr:uid="{00000000-0005-0000-0000-0000E8680000}"/>
    <cellStyle name="Explanatory Text 3" xfId="46600" hidden="1" xr:uid="{00000000-0005-0000-0000-0000E9680000}"/>
    <cellStyle name="Explanatory Text 3" xfId="46611" hidden="1" xr:uid="{00000000-0005-0000-0000-0000EA680000}"/>
    <cellStyle name="Explanatory Text 3" xfId="46619" hidden="1" xr:uid="{00000000-0005-0000-0000-0000EB680000}"/>
    <cellStyle name="Explanatory Text 3" xfId="46603" hidden="1" xr:uid="{00000000-0005-0000-0000-0000EC680000}"/>
    <cellStyle name="Explanatory Text 3" xfId="46632" hidden="1" xr:uid="{00000000-0005-0000-0000-0000ED680000}"/>
    <cellStyle name="Explanatory Text 3" xfId="46640" hidden="1" xr:uid="{00000000-0005-0000-0000-0000EE680000}"/>
    <cellStyle name="Explanatory Text 3" xfId="46648" hidden="1" xr:uid="{00000000-0005-0000-0000-0000EF680000}"/>
    <cellStyle name="Explanatory Text 3" xfId="46650" hidden="1" xr:uid="{00000000-0005-0000-0000-0000F0680000}"/>
    <cellStyle name="Explanatory Text 3" xfId="46664" hidden="1" xr:uid="{00000000-0005-0000-0000-0000F1680000}"/>
    <cellStyle name="Explanatory Text 3" xfId="45724" hidden="1" xr:uid="{00000000-0005-0000-0000-0000F2680000}"/>
    <cellStyle name="Explanatory Text 3" xfId="45730" hidden="1" xr:uid="{00000000-0005-0000-0000-0000F3680000}"/>
    <cellStyle name="Explanatory Text 3" xfId="46674" hidden="1" xr:uid="{00000000-0005-0000-0000-0000F4680000}"/>
    <cellStyle name="Explanatory Text 3" xfId="46682" hidden="1" xr:uid="{00000000-0005-0000-0000-0000F5680000}"/>
    <cellStyle name="Explanatory Text 3" xfId="46666" hidden="1" xr:uid="{00000000-0005-0000-0000-0000F6680000}"/>
    <cellStyle name="Explanatory Text 3" xfId="46695" hidden="1" xr:uid="{00000000-0005-0000-0000-0000F7680000}"/>
    <cellStyle name="Explanatory Text 3" xfId="46703" hidden="1" xr:uid="{00000000-0005-0000-0000-0000F8680000}"/>
    <cellStyle name="Explanatory Text 3" xfId="46714" hidden="1" xr:uid="{00000000-0005-0000-0000-0000F9680000}"/>
    <cellStyle name="Explanatory Text 3" xfId="46722" hidden="1" xr:uid="{00000000-0005-0000-0000-0000FA680000}"/>
    <cellStyle name="Explanatory Text 3" xfId="46706" hidden="1" xr:uid="{00000000-0005-0000-0000-0000FB680000}"/>
    <cellStyle name="Explanatory Text 3" xfId="46735" hidden="1" xr:uid="{00000000-0005-0000-0000-0000FC680000}"/>
    <cellStyle name="Explanatory Text 3" xfId="46743" hidden="1" xr:uid="{00000000-0005-0000-0000-0000FD680000}"/>
    <cellStyle name="Explanatory Text 3" xfId="46751" hidden="1" xr:uid="{00000000-0005-0000-0000-0000FE680000}"/>
    <cellStyle name="Explanatory Text 3" xfId="46753" hidden="1" xr:uid="{00000000-0005-0000-0000-0000FF680000}"/>
    <cellStyle name="Explanatory Text 3" xfId="46767" hidden="1" xr:uid="{00000000-0005-0000-0000-000000690000}"/>
    <cellStyle name="Explanatory Text 3" xfId="46775" hidden="1" xr:uid="{00000000-0005-0000-0000-000001690000}"/>
    <cellStyle name="Explanatory Text 3" xfId="46783" hidden="1" xr:uid="{00000000-0005-0000-0000-000002690000}"/>
    <cellStyle name="Explanatory Text 3" xfId="46811" hidden="1" xr:uid="{00000000-0005-0000-0000-000003690000}"/>
    <cellStyle name="Explanatory Text 3" xfId="46822" hidden="1" xr:uid="{00000000-0005-0000-0000-000004690000}"/>
    <cellStyle name="Explanatory Text 3" xfId="46830" hidden="1" xr:uid="{00000000-0005-0000-0000-000005690000}"/>
    <cellStyle name="Explanatory Text 3" xfId="46814" hidden="1" xr:uid="{00000000-0005-0000-0000-000006690000}"/>
    <cellStyle name="Explanatory Text 3" xfId="46843" hidden="1" xr:uid="{00000000-0005-0000-0000-000007690000}"/>
    <cellStyle name="Explanatory Text 3" xfId="46851" hidden="1" xr:uid="{00000000-0005-0000-0000-000008690000}"/>
    <cellStyle name="Explanatory Text 3" xfId="46862" hidden="1" xr:uid="{00000000-0005-0000-0000-000009690000}"/>
    <cellStyle name="Explanatory Text 3" xfId="46870" hidden="1" xr:uid="{00000000-0005-0000-0000-00000A690000}"/>
    <cellStyle name="Explanatory Text 3" xfId="46854" hidden="1" xr:uid="{00000000-0005-0000-0000-00000B690000}"/>
    <cellStyle name="Explanatory Text 3" xfId="46883" hidden="1" xr:uid="{00000000-0005-0000-0000-00000C690000}"/>
    <cellStyle name="Explanatory Text 3" xfId="46891" hidden="1" xr:uid="{00000000-0005-0000-0000-00000D690000}"/>
    <cellStyle name="Explanatory Text 3" xfId="46899" hidden="1" xr:uid="{00000000-0005-0000-0000-00000E690000}"/>
    <cellStyle name="Explanatory Text 3" xfId="46901" hidden="1" xr:uid="{00000000-0005-0000-0000-00000F690000}"/>
    <cellStyle name="Explanatory Text 3" xfId="46915" hidden="1" xr:uid="{00000000-0005-0000-0000-000010690000}"/>
    <cellStyle name="Explanatory Text 3" xfId="46797" hidden="1" xr:uid="{00000000-0005-0000-0000-000011690000}"/>
    <cellStyle name="Explanatory Text 3" xfId="46928" hidden="1" xr:uid="{00000000-0005-0000-0000-000012690000}"/>
    <cellStyle name="Explanatory Text 3" xfId="46939" hidden="1" xr:uid="{00000000-0005-0000-0000-000013690000}"/>
    <cellStyle name="Explanatory Text 3" xfId="46947" hidden="1" xr:uid="{00000000-0005-0000-0000-000014690000}"/>
    <cellStyle name="Explanatory Text 3" xfId="46931" hidden="1" xr:uid="{00000000-0005-0000-0000-000015690000}"/>
    <cellStyle name="Explanatory Text 3" xfId="46960" hidden="1" xr:uid="{00000000-0005-0000-0000-000016690000}"/>
    <cellStyle name="Explanatory Text 3" xfId="46968" hidden="1" xr:uid="{00000000-0005-0000-0000-000017690000}"/>
    <cellStyle name="Explanatory Text 3" xfId="46979" hidden="1" xr:uid="{00000000-0005-0000-0000-000018690000}"/>
    <cellStyle name="Explanatory Text 3" xfId="46987" hidden="1" xr:uid="{00000000-0005-0000-0000-000019690000}"/>
    <cellStyle name="Explanatory Text 3" xfId="46971" hidden="1" xr:uid="{00000000-0005-0000-0000-00001A690000}"/>
    <cellStyle name="Explanatory Text 3" xfId="47000" hidden="1" xr:uid="{00000000-0005-0000-0000-00001B690000}"/>
    <cellStyle name="Explanatory Text 3" xfId="47008" hidden="1" xr:uid="{00000000-0005-0000-0000-00001C690000}"/>
    <cellStyle name="Explanatory Text 3" xfId="47016" hidden="1" xr:uid="{00000000-0005-0000-0000-00001D690000}"/>
    <cellStyle name="Explanatory Text 3" xfId="47018" hidden="1" xr:uid="{00000000-0005-0000-0000-00001E690000}"/>
    <cellStyle name="Explanatory Text 3" xfId="47032" hidden="1" xr:uid="{00000000-0005-0000-0000-00001F690000}"/>
    <cellStyle name="Explanatory Text 3" xfId="46786" hidden="1" xr:uid="{00000000-0005-0000-0000-000020690000}"/>
    <cellStyle name="Explanatory Text 3" xfId="46793" hidden="1" xr:uid="{00000000-0005-0000-0000-000021690000}"/>
    <cellStyle name="Explanatory Text 3" xfId="47042" hidden="1" xr:uid="{00000000-0005-0000-0000-000022690000}"/>
    <cellStyle name="Explanatory Text 3" xfId="47050" hidden="1" xr:uid="{00000000-0005-0000-0000-000023690000}"/>
    <cellStyle name="Explanatory Text 3" xfId="47034" hidden="1" xr:uid="{00000000-0005-0000-0000-000024690000}"/>
    <cellStyle name="Explanatory Text 3" xfId="47063" hidden="1" xr:uid="{00000000-0005-0000-0000-000025690000}"/>
    <cellStyle name="Explanatory Text 3" xfId="47071" hidden="1" xr:uid="{00000000-0005-0000-0000-000026690000}"/>
    <cellStyle name="Explanatory Text 3" xfId="47082" hidden="1" xr:uid="{00000000-0005-0000-0000-000027690000}"/>
    <cellStyle name="Explanatory Text 3" xfId="47090" hidden="1" xr:uid="{00000000-0005-0000-0000-000028690000}"/>
    <cellStyle name="Explanatory Text 3" xfId="47074" hidden="1" xr:uid="{00000000-0005-0000-0000-000029690000}"/>
    <cellStyle name="Explanatory Text 3" xfId="47103" hidden="1" xr:uid="{00000000-0005-0000-0000-00002A690000}"/>
    <cellStyle name="Explanatory Text 3" xfId="47111" hidden="1" xr:uid="{00000000-0005-0000-0000-00002B690000}"/>
    <cellStyle name="Explanatory Text 3" xfId="47119" hidden="1" xr:uid="{00000000-0005-0000-0000-00002C690000}"/>
    <cellStyle name="Explanatory Text 3" xfId="47121" hidden="1" xr:uid="{00000000-0005-0000-0000-00002D690000}"/>
    <cellStyle name="Explanatory Text 3" xfId="47135" hidden="1" xr:uid="{00000000-0005-0000-0000-00002E690000}"/>
    <cellStyle name="Explanatory Text 3" xfId="34848" hidden="1" xr:uid="{00000000-0005-0000-0000-00002F690000}"/>
    <cellStyle name="Explanatory Text 3" xfId="38503" hidden="1" xr:uid="{00000000-0005-0000-0000-000030690000}"/>
    <cellStyle name="Explanatory Text 3" xfId="34790" hidden="1" xr:uid="{00000000-0005-0000-0000-000031690000}"/>
    <cellStyle name="Explanatory Text 3" xfId="39572" hidden="1" xr:uid="{00000000-0005-0000-0000-000032690000}"/>
    <cellStyle name="Explanatory Text 3" xfId="37517" hidden="1" xr:uid="{00000000-0005-0000-0000-000033690000}"/>
    <cellStyle name="Explanatory Text 3" xfId="38131" hidden="1" xr:uid="{00000000-0005-0000-0000-000034690000}"/>
    <cellStyle name="Explanatory Text 3" xfId="43332" hidden="1" xr:uid="{00000000-0005-0000-0000-000035690000}"/>
    <cellStyle name="Explanatory Text 3" xfId="34758" hidden="1" xr:uid="{00000000-0005-0000-0000-000036690000}"/>
    <cellStyle name="Explanatory Text 3" xfId="34830" hidden="1" xr:uid="{00000000-0005-0000-0000-000037690000}"/>
    <cellStyle name="Explanatory Text 3" xfId="34839" hidden="1" xr:uid="{00000000-0005-0000-0000-000038690000}"/>
    <cellStyle name="Explanatory Text 3" xfId="34823" hidden="1" xr:uid="{00000000-0005-0000-0000-000039690000}"/>
    <cellStyle name="Explanatory Text 3" xfId="47141" hidden="1" xr:uid="{00000000-0005-0000-0000-00003A690000}"/>
    <cellStyle name="Explanatory Text 3" xfId="47149" hidden="1" xr:uid="{00000000-0005-0000-0000-00003B690000}"/>
    <cellStyle name="Explanatory Text 3" xfId="47151" hidden="1" xr:uid="{00000000-0005-0000-0000-00003C690000}"/>
    <cellStyle name="Explanatory Text 3" xfId="47165" hidden="1" xr:uid="{00000000-0005-0000-0000-00003D690000}"/>
    <cellStyle name="Explanatory Text 3" xfId="47173" hidden="1" xr:uid="{00000000-0005-0000-0000-00003E690000}"/>
    <cellStyle name="Explanatory Text 3" xfId="47189" hidden="1" xr:uid="{00000000-0005-0000-0000-00003F690000}"/>
    <cellStyle name="Explanatory Text 3" xfId="47200" hidden="1" xr:uid="{00000000-0005-0000-0000-000040690000}"/>
    <cellStyle name="Explanatory Text 3" xfId="47208" hidden="1" xr:uid="{00000000-0005-0000-0000-000041690000}"/>
    <cellStyle name="Explanatory Text 3" xfId="47192" hidden="1" xr:uid="{00000000-0005-0000-0000-000042690000}"/>
    <cellStyle name="Explanatory Text 3" xfId="47221" hidden="1" xr:uid="{00000000-0005-0000-0000-000043690000}"/>
    <cellStyle name="Explanatory Text 3" xfId="47229" hidden="1" xr:uid="{00000000-0005-0000-0000-000044690000}"/>
    <cellStyle name="Explanatory Text 3" xfId="47240" hidden="1" xr:uid="{00000000-0005-0000-0000-000045690000}"/>
    <cellStyle name="Explanatory Text 3" xfId="47248" hidden="1" xr:uid="{00000000-0005-0000-0000-000046690000}"/>
    <cellStyle name="Explanatory Text 3" xfId="47232" hidden="1" xr:uid="{00000000-0005-0000-0000-000047690000}"/>
    <cellStyle name="Explanatory Text 3" xfId="47261" hidden="1" xr:uid="{00000000-0005-0000-0000-000048690000}"/>
    <cellStyle name="Explanatory Text 3" xfId="47269" hidden="1" xr:uid="{00000000-0005-0000-0000-000049690000}"/>
    <cellStyle name="Explanatory Text 3" xfId="47277" hidden="1" xr:uid="{00000000-0005-0000-0000-00004A690000}"/>
    <cellStyle name="Explanatory Text 3" xfId="47279" hidden="1" xr:uid="{00000000-0005-0000-0000-00004B690000}"/>
    <cellStyle name="Explanatory Text 3" xfId="47293" hidden="1" xr:uid="{00000000-0005-0000-0000-00004C690000}"/>
    <cellStyle name="Explanatory Text 3" xfId="47301" hidden="1" xr:uid="{00000000-0005-0000-0000-00004D690000}"/>
    <cellStyle name="Explanatory Text 3" xfId="47176" hidden="1" xr:uid="{00000000-0005-0000-0000-00004E690000}"/>
    <cellStyle name="Explanatory Text 3" xfId="47309" hidden="1" xr:uid="{00000000-0005-0000-0000-00004F690000}"/>
    <cellStyle name="Explanatory Text 3" xfId="47320" hidden="1" xr:uid="{00000000-0005-0000-0000-000050690000}"/>
    <cellStyle name="Explanatory Text 3" xfId="47328" hidden="1" xr:uid="{00000000-0005-0000-0000-000051690000}"/>
    <cellStyle name="Explanatory Text 3" xfId="47312" hidden="1" xr:uid="{00000000-0005-0000-0000-000052690000}"/>
    <cellStyle name="Explanatory Text 3" xfId="47341" hidden="1" xr:uid="{00000000-0005-0000-0000-000053690000}"/>
    <cellStyle name="Explanatory Text 3" xfId="47349" hidden="1" xr:uid="{00000000-0005-0000-0000-000054690000}"/>
    <cellStyle name="Explanatory Text 3" xfId="47360" hidden="1" xr:uid="{00000000-0005-0000-0000-000055690000}"/>
    <cellStyle name="Explanatory Text 3" xfId="47368" hidden="1" xr:uid="{00000000-0005-0000-0000-000056690000}"/>
    <cellStyle name="Explanatory Text 3" xfId="47352" hidden="1" xr:uid="{00000000-0005-0000-0000-000057690000}"/>
    <cellStyle name="Explanatory Text 3" xfId="47381" hidden="1" xr:uid="{00000000-0005-0000-0000-000058690000}"/>
    <cellStyle name="Explanatory Text 3" xfId="47389" hidden="1" xr:uid="{00000000-0005-0000-0000-000059690000}"/>
    <cellStyle name="Explanatory Text 3" xfId="47397" hidden="1" xr:uid="{00000000-0005-0000-0000-00005A690000}"/>
    <cellStyle name="Explanatory Text 3" xfId="47399" hidden="1" xr:uid="{00000000-0005-0000-0000-00005B690000}"/>
    <cellStyle name="Explanatory Text 3" xfId="47413" hidden="1" xr:uid="{00000000-0005-0000-0000-00005C690000}"/>
    <cellStyle name="Explanatory Text 3" xfId="47421" hidden="1" xr:uid="{00000000-0005-0000-0000-00005D690000}"/>
    <cellStyle name="Explanatory Text 3" xfId="47429" hidden="1" xr:uid="{00000000-0005-0000-0000-00005E690000}"/>
    <cellStyle name="Explanatory Text 3" xfId="47437" hidden="1" xr:uid="{00000000-0005-0000-0000-00005F690000}"/>
    <cellStyle name="Explanatory Text 3" xfId="47448" hidden="1" xr:uid="{00000000-0005-0000-0000-000060690000}"/>
    <cellStyle name="Explanatory Text 3" xfId="47456" hidden="1" xr:uid="{00000000-0005-0000-0000-000061690000}"/>
    <cellStyle name="Explanatory Text 3" xfId="47440" hidden="1" xr:uid="{00000000-0005-0000-0000-000062690000}"/>
    <cellStyle name="Explanatory Text 3" xfId="47469" hidden="1" xr:uid="{00000000-0005-0000-0000-000063690000}"/>
    <cellStyle name="Explanatory Text 3" xfId="47477" hidden="1" xr:uid="{00000000-0005-0000-0000-000064690000}"/>
    <cellStyle name="Explanatory Text 3" xfId="47488" hidden="1" xr:uid="{00000000-0005-0000-0000-000065690000}"/>
    <cellStyle name="Explanatory Text 3" xfId="47496" hidden="1" xr:uid="{00000000-0005-0000-0000-000066690000}"/>
    <cellStyle name="Explanatory Text 3" xfId="47480" hidden="1" xr:uid="{00000000-0005-0000-0000-000067690000}"/>
    <cellStyle name="Explanatory Text 3" xfId="47509" hidden="1" xr:uid="{00000000-0005-0000-0000-000068690000}"/>
    <cellStyle name="Explanatory Text 3" xfId="47517" hidden="1" xr:uid="{00000000-0005-0000-0000-000069690000}"/>
    <cellStyle name="Explanatory Text 3" xfId="47525" hidden="1" xr:uid="{00000000-0005-0000-0000-00006A690000}"/>
    <cellStyle name="Explanatory Text 3" xfId="47527" hidden="1" xr:uid="{00000000-0005-0000-0000-00006B690000}"/>
    <cellStyle name="Explanatory Text 3" xfId="47541" hidden="1" xr:uid="{00000000-0005-0000-0000-00006C690000}"/>
    <cellStyle name="Explanatory Text 3" xfId="47549" hidden="1" xr:uid="{00000000-0005-0000-0000-00006D690000}"/>
    <cellStyle name="Explanatory Text 3" xfId="47557" hidden="1" xr:uid="{00000000-0005-0000-0000-00006E690000}"/>
    <cellStyle name="Explanatory Text 3" xfId="47565" hidden="1" xr:uid="{00000000-0005-0000-0000-00006F690000}"/>
    <cellStyle name="Explanatory Text 3" xfId="47576" hidden="1" xr:uid="{00000000-0005-0000-0000-000070690000}"/>
    <cellStyle name="Explanatory Text 3" xfId="47584" hidden="1" xr:uid="{00000000-0005-0000-0000-000071690000}"/>
    <cellStyle name="Explanatory Text 3" xfId="47568" hidden="1" xr:uid="{00000000-0005-0000-0000-000072690000}"/>
    <cellStyle name="Explanatory Text 3" xfId="47597" hidden="1" xr:uid="{00000000-0005-0000-0000-000073690000}"/>
    <cellStyle name="Explanatory Text 3" xfId="47605" hidden="1" xr:uid="{00000000-0005-0000-0000-000074690000}"/>
    <cellStyle name="Explanatory Text 3" xfId="47616" hidden="1" xr:uid="{00000000-0005-0000-0000-000075690000}"/>
    <cellStyle name="Explanatory Text 3" xfId="47624" hidden="1" xr:uid="{00000000-0005-0000-0000-000076690000}"/>
    <cellStyle name="Explanatory Text 3" xfId="47608" hidden="1" xr:uid="{00000000-0005-0000-0000-000077690000}"/>
    <cellStyle name="Explanatory Text 3" xfId="47637" hidden="1" xr:uid="{00000000-0005-0000-0000-000078690000}"/>
    <cellStyle name="Explanatory Text 3" xfId="47645" hidden="1" xr:uid="{00000000-0005-0000-0000-000079690000}"/>
    <cellStyle name="Explanatory Text 3" xfId="47653" hidden="1" xr:uid="{00000000-0005-0000-0000-00007A690000}"/>
    <cellStyle name="Explanatory Text 3" xfId="47655" hidden="1" xr:uid="{00000000-0005-0000-0000-00007B690000}"/>
    <cellStyle name="Explanatory Text 3" xfId="47669" hidden="1" xr:uid="{00000000-0005-0000-0000-00007C690000}"/>
    <cellStyle name="Explanatory Text 3" xfId="47677" hidden="1" xr:uid="{00000000-0005-0000-0000-00007D690000}"/>
    <cellStyle name="Explanatory Text 3" xfId="47688" hidden="1" xr:uid="{00000000-0005-0000-0000-00007E690000}"/>
    <cellStyle name="Explanatory Text 3" xfId="47744" hidden="1" xr:uid="{00000000-0005-0000-0000-00007F690000}"/>
    <cellStyle name="Explanatory Text 3" xfId="47772" hidden="1" xr:uid="{00000000-0005-0000-0000-000080690000}"/>
    <cellStyle name="Explanatory Text 3" xfId="47783" hidden="1" xr:uid="{00000000-0005-0000-0000-000081690000}"/>
    <cellStyle name="Explanatory Text 3" xfId="47791" hidden="1" xr:uid="{00000000-0005-0000-0000-000082690000}"/>
    <cellStyle name="Explanatory Text 3" xfId="47775" hidden="1" xr:uid="{00000000-0005-0000-0000-000083690000}"/>
    <cellStyle name="Explanatory Text 3" xfId="47805" hidden="1" xr:uid="{00000000-0005-0000-0000-000084690000}"/>
    <cellStyle name="Explanatory Text 3" xfId="47813" hidden="1" xr:uid="{00000000-0005-0000-0000-000085690000}"/>
    <cellStyle name="Explanatory Text 3" xfId="47824" hidden="1" xr:uid="{00000000-0005-0000-0000-000086690000}"/>
    <cellStyle name="Explanatory Text 3" xfId="47832" hidden="1" xr:uid="{00000000-0005-0000-0000-000087690000}"/>
    <cellStyle name="Explanatory Text 3" xfId="47816" hidden="1" xr:uid="{00000000-0005-0000-0000-000088690000}"/>
    <cellStyle name="Explanatory Text 3" xfId="47846" hidden="1" xr:uid="{00000000-0005-0000-0000-000089690000}"/>
    <cellStyle name="Explanatory Text 3" xfId="47854" hidden="1" xr:uid="{00000000-0005-0000-0000-00008A690000}"/>
    <cellStyle name="Explanatory Text 3" xfId="47862" hidden="1" xr:uid="{00000000-0005-0000-0000-00008B690000}"/>
    <cellStyle name="Explanatory Text 3" xfId="47864" hidden="1" xr:uid="{00000000-0005-0000-0000-00008C690000}"/>
    <cellStyle name="Explanatory Text 3" xfId="47880" hidden="1" xr:uid="{00000000-0005-0000-0000-00008D690000}"/>
    <cellStyle name="Explanatory Text 3" xfId="47758" hidden="1" xr:uid="{00000000-0005-0000-0000-00008E690000}"/>
    <cellStyle name="Explanatory Text 3" xfId="47894" hidden="1" xr:uid="{00000000-0005-0000-0000-00008F690000}"/>
    <cellStyle name="Explanatory Text 3" xfId="47905" hidden="1" xr:uid="{00000000-0005-0000-0000-000090690000}"/>
    <cellStyle name="Explanatory Text 3" xfId="47913" hidden="1" xr:uid="{00000000-0005-0000-0000-000091690000}"/>
    <cellStyle name="Explanatory Text 3" xfId="47897" hidden="1" xr:uid="{00000000-0005-0000-0000-000092690000}"/>
    <cellStyle name="Explanatory Text 3" xfId="47926" hidden="1" xr:uid="{00000000-0005-0000-0000-000093690000}"/>
    <cellStyle name="Explanatory Text 3" xfId="47934" hidden="1" xr:uid="{00000000-0005-0000-0000-000094690000}"/>
    <cellStyle name="Explanatory Text 3" xfId="47945" hidden="1" xr:uid="{00000000-0005-0000-0000-000095690000}"/>
    <cellStyle name="Explanatory Text 3" xfId="47953" hidden="1" xr:uid="{00000000-0005-0000-0000-000096690000}"/>
    <cellStyle name="Explanatory Text 3" xfId="47937" hidden="1" xr:uid="{00000000-0005-0000-0000-000097690000}"/>
    <cellStyle name="Explanatory Text 3" xfId="47966" hidden="1" xr:uid="{00000000-0005-0000-0000-000098690000}"/>
    <cellStyle name="Explanatory Text 3" xfId="47974" hidden="1" xr:uid="{00000000-0005-0000-0000-000099690000}"/>
    <cellStyle name="Explanatory Text 3" xfId="47982" hidden="1" xr:uid="{00000000-0005-0000-0000-00009A690000}"/>
    <cellStyle name="Explanatory Text 3" xfId="47984" hidden="1" xr:uid="{00000000-0005-0000-0000-00009B690000}"/>
    <cellStyle name="Explanatory Text 3" xfId="47998" hidden="1" xr:uid="{00000000-0005-0000-0000-00009C690000}"/>
    <cellStyle name="Explanatory Text 3" xfId="47747" hidden="1" xr:uid="{00000000-0005-0000-0000-00009D690000}"/>
    <cellStyle name="Explanatory Text 3" xfId="47754" hidden="1" xr:uid="{00000000-0005-0000-0000-00009E690000}"/>
    <cellStyle name="Explanatory Text 3" xfId="48008" hidden="1" xr:uid="{00000000-0005-0000-0000-00009F690000}"/>
    <cellStyle name="Explanatory Text 3" xfId="48016" hidden="1" xr:uid="{00000000-0005-0000-0000-0000A0690000}"/>
    <cellStyle name="Explanatory Text 3" xfId="48000" hidden="1" xr:uid="{00000000-0005-0000-0000-0000A1690000}"/>
    <cellStyle name="Explanatory Text 3" xfId="48029" hidden="1" xr:uid="{00000000-0005-0000-0000-0000A2690000}"/>
    <cellStyle name="Explanatory Text 3" xfId="48037" hidden="1" xr:uid="{00000000-0005-0000-0000-0000A3690000}"/>
    <cellStyle name="Explanatory Text 3" xfId="48048" hidden="1" xr:uid="{00000000-0005-0000-0000-0000A4690000}"/>
    <cellStyle name="Explanatory Text 3" xfId="48056" hidden="1" xr:uid="{00000000-0005-0000-0000-0000A5690000}"/>
    <cellStyle name="Explanatory Text 3" xfId="48040" hidden="1" xr:uid="{00000000-0005-0000-0000-0000A6690000}"/>
    <cellStyle name="Explanatory Text 3" xfId="48069" hidden="1" xr:uid="{00000000-0005-0000-0000-0000A7690000}"/>
    <cellStyle name="Explanatory Text 3" xfId="48077" hidden="1" xr:uid="{00000000-0005-0000-0000-0000A8690000}"/>
    <cellStyle name="Explanatory Text 3" xfId="48085" hidden="1" xr:uid="{00000000-0005-0000-0000-0000A9690000}"/>
    <cellStyle name="Explanatory Text 3" xfId="48087" hidden="1" xr:uid="{00000000-0005-0000-0000-0000AA690000}"/>
    <cellStyle name="Explanatory Text 3" xfId="48101" hidden="1" xr:uid="{00000000-0005-0000-0000-0000AB690000}"/>
    <cellStyle name="Explanatory Text 3" xfId="47681" hidden="1" xr:uid="{00000000-0005-0000-0000-0000AC690000}"/>
    <cellStyle name="Explanatory Text 3" xfId="48128" hidden="1" xr:uid="{00000000-0005-0000-0000-0000AD690000}"/>
    <cellStyle name="Explanatory Text 3" xfId="48156" hidden="1" xr:uid="{00000000-0005-0000-0000-0000AE690000}"/>
    <cellStyle name="Explanatory Text 3" xfId="48167" hidden="1" xr:uid="{00000000-0005-0000-0000-0000AF690000}"/>
    <cellStyle name="Explanatory Text 3" xfId="48175" hidden="1" xr:uid="{00000000-0005-0000-0000-0000B0690000}"/>
    <cellStyle name="Explanatory Text 3" xfId="48159" hidden="1" xr:uid="{00000000-0005-0000-0000-0000B1690000}"/>
    <cellStyle name="Explanatory Text 3" xfId="48189" hidden="1" xr:uid="{00000000-0005-0000-0000-0000B2690000}"/>
    <cellStyle name="Explanatory Text 3" xfId="48197" hidden="1" xr:uid="{00000000-0005-0000-0000-0000B3690000}"/>
    <cellStyle name="Explanatory Text 3" xfId="48208" hidden="1" xr:uid="{00000000-0005-0000-0000-0000B4690000}"/>
    <cellStyle name="Explanatory Text 3" xfId="48216" hidden="1" xr:uid="{00000000-0005-0000-0000-0000B5690000}"/>
    <cellStyle name="Explanatory Text 3" xfId="48200" hidden="1" xr:uid="{00000000-0005-0000-0000-0000B6690000}"/>
    <cellStyle name="Explanatory Text 3" xfId="48229" hidden="1" xr:uid="{00000000-0005-0000-0000-0000B7690000}"/>
    <cellStyle name="Explanatory Text 3" xfId="48238" hidden="1" xr:uid="{00000000-0005-0000-0000-0000B8690000}"/>
    <cellStyle name="Explanatory Text 3" xfId="48246" hidden="1" xr:uid="{00000000-0005-0000-0000-0000B9690000}"/>
    <cellStyle name="Explanatory Text 3" xfId="48248" hidden="1" xr:uid="{00000000-0005-0000-0000-0000BA690000}"/>
    <cellStyle name="Explanatory Text 3" xfId="48262" hidden="1" xr:uid="{00000000-0005-0000-0000-0000BB690000}"/>
    <cellStyle name="Explanatory Text 3" xfId="48142" hidden="1" xr:uid="{00000000-0005-0000-0000-0000BC690000}"/>
    <cellStyle name="Explanatory Text 3" xfId="48275" hidden="1" xr:uid="{00000000-0005-0000-0000-0000BD690000}"/>
    <cellStyle name="Explanatory Text 3" xfId="48286" hidden="1" xr:uid="{00000000-0005-0000-0000-0000BE690000}"/>
    <cellStyle name="Explanatory Text 3" xfId="48294" hidden="1" xr:uid="{00000000-0005-0000-0000-0000BF690000}"/>
    <cellStyle name="Explanatory Text 3" xfId="48278" hidden="1" xr:uid="{00000000-0005-0000-0000-0000C0690000}"/>
    <cellStyle name="Explanatory Text 3" xfId="48307" hidden="1" xr:uid="{00000000-0005-0000-0000-0000C1690000}"/>
    <cellStyle name="Explanatory Text 3" xfId="48315" hidden="1" xr:uid="{00000000-0005-0000-0000-0000C2690000}"/>
    <cellStyle name="Explanatory Text 3" xfId="48326" hidden="1" xr:uid="{00000000-0005-0000-0000-0000C3690000}"/>
    <cellStyle name="Explanatory Text 3" xfId="48334" hidden="1" xr:uid="{00000000-0005-0000-0000-0000C4690000}"/>
    <cellStyle name="Explanatory Text 3" xfId="48318" hidden="1" xr:uid="{00000000-0005-0000-0000-0000C5690000}"/>
    <cellStyle name="Explanatory Text 3" xfId="48347" hidden="1" xr:uid="{00000000-0005-0000-0000-0000C6690000}"/>
    <cellStyle name="Explanatory Text 3" xfId="48355" hidden="1" xr:uid="{00000000-0005-0000-0000-0000C7690000}"/>
    <cellStyle name="Explanatory Text 3" xfId="48363" hidden="1" xr:uid="{00000000-0005-0000-0000-0000C8690000}"/>
    <cellStyle name="Explanatory Text 3" xfId="48365" hidden="1" xr:uid="{00000000-0005-0000-0000-0000C9690000}"/>
    <cellStyle name="Explanatory Text 3" xfId="48379" hidden="1" xr:uid="{00000000-0005-0000-0000-0000CA690000}"/>
    <cellStyle name="Explanatory Text 3" xfId="48131" hidden="1" xr:uid="{00000000-0005-0000-0000-0000CB690000}"/>
    <cellStyle name="Explanatory Text 3" xfId="48138" hidden="1" xr:uid="{00000000-0005-0000-0000-0000CC690000}"/>
    <cellStyle name="Explanatory Text 3" xfId="48389" hidden="1" xr:uid="{00000000-0005-0000-0000-0000CD690000}"/>
    <cellStyle name="Explanatory Text 3" xfId="48397" hidden="1" xr:uid="{00000000-0005-0000-0000-0000CE690000}"/>
    <cellStyle name="Explanatory Text 3" xfId="48381" hidden="1" xr:uid="{00000000-0005-0000-0000-0000CF690000}"/>
    <cellStyle name="Explanatory Text 3" xfId="48410" hidden="1" xr:uid="{00000000-0005-0000-0000-0000D0690000}"/>
    <cellStyle name="Explanatory Text 3" xfId="48418" hidden="1" xr:uid="{00000000-0005-0000-0000-0000D1690000}"/>
    <cellStyle name="Explanatory Text 3" xfId="48429" hidden="1" xr:uid="{00000000-0005-0000-0000-0000D2690000}"/>
    <cellStyle name="Explanatory Text 3" xfId="48437" hidden="1" xr:uid="{00000000-0005-0000-0000-0000D3690000}"/>
    <cellStyle name="Explanatory Text 3" xfId="48421" hidden="1" xr:uid="{00000000-0005-0000-0000-0000D4690000}"/>
    <cellStyle name="Explanatory Text 3" xfId="48450" hidden="1" xr:uid="{00000000-0005-0000-0000-0000D5690000}"/>
    <cellStyle name="Explanatory Text 3" xfId="48458" hidden="1" xr:uid="{00000000-0005-0000-0000-0000D6690000}"/>
    <cellStyle name="Explanatory Text 3" xfId="48466" hidden="1" xr:uid="{00000000-0005-0000-0000-0000D7690000}"/>
    <cellStyle name="Explanatory Text 3" xfId="48468" hidden="1" xr:uid="{00000000-0005-0000-0000-0000D8690000}"/>
    <cellStyle name="Explanatory Text 3" xfId="48482" hidden="1" xr:uid="{00000000-0005-0000-0000-0000D9690000}"/>
    <cellStyle name="Explanatory Text 3" xfId="48115" hidden="1" xr:uid="{00000000-0005-0000-0000-0000DA690000}"/>
    <cellStyle name="Explanatory Text 3" xfId="47702" hidden="1" xr:uid="{00000000-0005-0000-0000-0000DB690000}"/>
    <cellStyle name="Explanatory Text 3" xfId="47723" hidden="1" xr:uid="{00000000-0005-0000-0000-0000DC690000}"/>
    <cellStyle name="Explanatory Text 3" xfId="48491" hidden="1" xr:uid="{00000000-0005-0000-0000-0000DD690000}"/>
    <cellStyle name="Explanatory Text 3" xfId="48499" hidden="1" xr:uid="{00000000-0005-0000-0000-0000DE690000}"/>
    <cellStyle name="Explanatory Text 3" xfId="47727" hidden="1" xr:uid="{00000000-0005-0000-0000-0000DF690000}"/>
    <cellStyle name="Explanatory Text 3" xfId="48512" hidden="1" xr:uid="{00000000-0005-0000-0000-0000E0690000}"/>
    <cellStyle name="Explanatory Text 3" xfId="48520" hidden="1" xr:uid="{00000000-0005-0000-0000-0000E1690000}"/>
    <cellStyle name="Explanatory Text 3" xfId="48531" hidden="1" xr:uid="{00000000-0005-0000-0000-0000E2690000}"/>
    <cellStyle name="Explanatory Text 3" xfId="48539" hidden="1" xr:uid="{00000000-0005-0000-0000-0000E3690000}"/>
    <cellStyle name="Explanatory Text 3" xfId="48523" hidden="1" xr:uid="{00000000-0005-0000-0000-0000E4690000}"/>
    <cellStyle name="Explanatory Text 3" xfId="48552" hidden="1" xr:uid="{00000000-0005-0000-0000-0000E5690000}"/>
    <cellStyle name="Explanatory Text 3" xfId="48560" hidden="1" xr:uid="{00000000-0005-0000-0000-0000E6690000}"/>
    <cellStyle name="Explanatory Text 3" xfId="48568" hidden="1" xr:uid="{00000000-0005-0000-0000-0000E7690000}"/>
    <cellStyle name="Explanatory Text 3" xfId="48570" hidden="1" xr:uid="{00000000-0005-0000-0000-0000E8690000}"/>
    <cellStyle name="Explanatory Text 3" xfId="48584" hidden="1" xr:uid="{00000000-0005-0000-0000-0000E9690000}"/>
    <cellStyle name="Explanatory Text 3" xfId="47714" hidden="1" xr:uid="{00000000-0005-0000-0000-0000EA690000}"/>
    <cellStyle name="Explanatory Text 3" xfId="48597" hidden="1" xr:uid="{00000000-0005-0000-0000-0000EB690000}"/>
    <cellStyle name="Explanatory Text 3" xfId="48608" hidden="1" xr:uid="{00000000-0005-0000-0000-0000EC690000}"/>
    <cellStyle name="Explanatory Text 3" xfId="48616" hidden="1" xr:uid="{00000000-0005-0000-0000-0000ED690000}"/>
    <cellStyle name="Explanatory Text 3" xfId="48600" hidden="1" xr:uid="{00000000-0005-0000-0000-0000EE690000}"/>
    <cellStyle name="Explanatory Text 3" xfId="48629" hidden="1" xr:uid="{00000000-0005-0000-0000-0000EF690000}"/>
    <cellStyle name="Explanatory Text 3" xfId="48637" hidden="1" xr:uid="{00000000-0005-0000-0000-0000F0690000}"/>
    <cellStyle name="Explanatory Text 3" xfId="48648" hidden="1" xr:uid="{00000000-0005-0000-0000-0000F1690000}"/>
    <cellStyle name="Explanatory Text 3" xfId="48656" hidden="1" xr:uid="{00000000-0005-0000-0000-0000F2690000}"/>
    <cellStyle name="Explanatory Text 3" xfId="48640" hidden="1" xr:uid="{00000000-0005-0000-0000-0000F3690000}"/>
    <cellStyle name="Explanatory Text 3" xfId="48669" hidden="1" xr:uid="{00000000-0005-0000-0000-0000F4690000}"/>
    <cellStyle name="Explanatory Text 3" xfId="48677" hidden="1" xr:uid="{00000000-0005-0000-0000-0000F5690000}"/>
    <cellStyle name="Explanatory Text 3" xfId="48685" hidden="1" xr:uid="{00000000-0005-0000-0000-0000F6690000}"/>
    <cellStyle name="Explanatory Text 3" xfId="48687" hidden="1" xr:uid="{00000000-0005-0000-0000-0000F7690000}"/>
    <cellStyle name="Explanatory Text 3" xfId="48701" hidden="1" xr:uid="{00000000-0005-0000-0000-0000F8690000}"/>
    <cellStyle name="Explanatory Text 3" xfId="47705" hidden="1" xr:uid="{00000000-0005-0000-0000-0000F9690000}"/>
    <cellStyle name="Explanatory Text 3" xfId="47798" hidden="1" xr:uid="{00000000-0005-0000-0000-0000FA690000}"/>
    <cellStyle name="Explanatory Text 3" xfId="48711" hidden="1" xr:uid="{00000000-0005-0000-0000-0000FB690000}"/>
    <cellStyle name="Explanatory Text 3" xfId="48719" hidden="1" xr:uid="{00000000-0005-0000-0000-0000FC690000}"/>
    <cellStyle name="Explanatory Text 3" xfId="48703" hidden="1" xr:uid="{00000000-0005-0000-0000-0000FD690000}"/>
    <cellStyle name="Explanatory Text 3" xfId="48732" hidden="1" xr:uid="{00000000-0005-0000-0000-0000FE690000}"/>
    <cellStyle name="Explanatory Text 3" xfId="48740" hidden="1" xr:uid="{00000000-0005-0000-0000-0000FF690000}"/>
    <cellStyle name="Explanatory Text 3" xfId="48751" hidden="1" xr:uid="{00000000-0005-0000-0000-0000006A0000}"/>
    <cellStyle name="Explanatory Text 3" xfId="48759" hidden="1" xr:uid="{00000000-0005-0000-0000-0000016A0000}"/>
    <cellStyle name="Explanatory Text 3" xfId="48743" hidden="1" xr:uid="{00000000-0005-0000-0000-0000026A0000}"/>
    <cellStyle name="Explanatory Text 3" xfId="48772" hidden="1" xr:uid="{00000000-0005-0000-0000-0000036A0000}"/>
    <cellStyle name="Explanatory Text 3" xfId="48780" hidden="1" xr:uid="{00000000-0005-0000-0000-0000046A0000}"/>
    <cellStyle name="Explanatory Text 3" xfId="48788" hidden="1" xr:uid="{00000000-0005-0000-0000-0000056A0000}"/>
    <cellStyle name="Explanatory Text 3" xfId="48790" hidden="1" xr:uid="{00000000-0005-0000-0000-0000066A0000}"/>
    <cellStyle name="Explanatory Text 3" xfId="48804" hidden="1" xr:uid="{00000000-0005-0000-0000-0000076A0000}"/>
    <cellStyle name="Explanatory Text 3" xfId="47692" hidden="1" xr:uid="{00000000-0005-0000-0000-0000086A0000}"/>
    <cellStyle name="Explanatory Text 3" xfId="48807" hidden="1" xr:uid="{00000000-0005-0000-0000-0000096A0000}"/>
    <cellStyle name="Explanatory Text 3" xfId="48825" hidden="1" xr:uid="{00000000-0005-0000-0000-00000A6A0000}"/>
    <cellStyle name="Explanatory Text 3" xfId="48836" hidden="1" xr:uid="{00000000-0005-0000-0000-00000B6A0000}"/>
    <cellStyle name="Explanatory Text 3" xfId="48844" hidden="1" xr:uid="{00000000-0005-0000-0000-00000C6A0000}"/>
    <cellStyle name="Explanatory Text 3" xfId="48828" hidden="1" xr:uid="{00000000-0005-0000-0000-00000D6A0000}"/>
    <cellStyle name="Explanatory Text 3" xfId="48857" hidden="1" xr:uid="{00000000-0005-0000-0000-00000E6A0000}"/>
    <cellStyle name="Explanatory Text 3" xfId="48865" hidden="1" xr:uid="{00000000-0005-0000-0000-00000F6A0000}"/>
    <cellStyle name="Explanatory Text 3" xfId="48876" hidden="1" xr:uid="{00000000-0005-0000-0000-0000106A0000}"/>
    <cellStyle name="Explanatory Text 3" xfId="48884" hidden="1" xr:uid="{00000000-0005-0000-0000-0000116A0000}"/>
    <cellStyle name="Explanatory Text 3" xfId="48868" hidden="1" xr:uid="{00000000-0005-0000-0000-0000126A0000}"/>
    <cellStyle name="Explanatory Text 3" xfId="48897" hidden="1" xr:uid="{00000000-0005-0000-0000-0000136A0000}"/>
    <cellStyle name="Explanatory Text 3" xfId="48905" hidden="1" xr:uid="{00000000-0005-0000-0000-0000146A0000}"/>
    <cellStyle name="Explanatory Text 3" xfId="48913" hidden="1" xr:uid="{00000000-0005-0000-0000-0000156A0000}"/>
    <cellStyle name="Explanatory Text 3" xfId="48915" hidden="1" xr:uid="{00000000-0005-0000-0000-0000166A0000}"/>
    <cellStyle name="Explanatory Text 3" xfId="48929" hidden="1" xr:uid="{00000000-0005-0000-0000-0000176A0000}"/>
    <cellStyle name="Explanatory Text 3" xfId="48811" hidden="1" xr:uid="{00000000-0005-0000-0000-0000186A0000}"/>
    <cellStyle name="Explanatory Text 3" xfId="48942" hidden="1" xr:uid="{00000000-0005-0000-0000-0000196A0000}"/>
    <cellStyle name="Explanatory Text 3" xfId="48953" hidden="1" xr:uid="{00000000-0005-0000-0000-00001A6A0000}"/>
    <cellStyle name="Explanatory Text 3" xfId="48961" hidden="1" xr:uid="{00000000-0005-0000-0000-00001B6A0000}"/>
    <cellStyle name="Explanatory Text 3" xfId="48945" hidden="1" xr:uid="{00000000-0005-0000-0000-00001C6A0000}"/>
    <cellStyle name="Explanatory Text 3" xfId="48974" hidden="1" xr:uid="{00000000-0005-0000-0000-00001D6A0000}"/>
    <cellStyle name="Explanatory Text 3" xfId="48982" hidden="1" xr:uid="{00000000-0005-0000-0000-00001E6A0000}"/>
    <cellStyle name="Explanatory Text 3" xfId="48993" hidden="1" xr:uid="{00000000-0005-0000-0000-00001F6A0000}"/>
    <cellStyle name="Explanatory Text 3" xfId="49001" hidden="1" xr:uid="{00000000-0005-0000-0000-0000206A0000}"/>
    <cellStyle name="Explanatory Text 3" xfId="48985" hidden="1" xr:uid="{00000000-0005-0000-0000-0000216A0000}"/>
    <cellStyle name="Explanatory Text 3" xfId="49014" hidden="1" xr:uid="{00000000-0005-0000-0000-0000226A0000}"/>
    <cellStyle name="Explanatory Text 3" xfId="49022" hidden="1" xr:uid="{00000000-0005-0000-0000-0000236A0000}"/>
    <cellStyle name="Explanatory Text 3" xfId="49030" hidden="1" xr:uid="{00000000-0005-0000-0000-0000246A0000}"/>
    <cellStyle name="Explanatory Text 3" xfId="49032" hidden="1" xr:uid="{00000000-0005-0000-0000-0000256A0000}"/>
    <cellStyle name="Explanatory Text 3" xfId="49046" hidden="1" xr:uid="{00000000-0005-0000-0000-0000266A0000}"/>
    <cellStyle name="Explanatory Text 3" xfId="48106" hidden="1" xr:uid="{00000000-0005-0000-0000-0000276A0000}"/>
    <cellStyle name="Explanatory Text 3" xfId="48112" hidden="1" xr:uid="{00000000-0005-0000-0000-0000286A0000}"/>
    <cellStyle name="Explanatory Text 3" xfId="49056" hidden="1" xr:uid="{00000000-0005-0000-0000-0000296A0000}"/>
    <cellStyle name="Explanatory Text 3" xfId="49064" hidden="1" xr:uid="{00000000-0005-0000-0000-00002A6A0000}"/>
    <cellStyle name="Explanatory Text 3" xfId="49048" hidden="1" xr:uid="{00000000-0005-0000-0000-00002B6A0000}"/>
    <cellStyle name="Explanatory Text 3" xfId="49077" hidden="1" xr:uid="{00000000-0005-0000-0000-00002C6A0000}"/>
    <cellStyle name="Explanatory Text 3" xfId="49085" hidden="1" xr:uid="{00000000-0005-0000-0000-00002D6A0000}"/>
    <cellStyle name="Explanatory Text 3" xfId="49096" hidden="1" xr:uid="{00000000-0005-0000-0000-00002E6A0000}"/>
    <cellStyle name="Explanatory Text 3" xfId="49104" hidden="1" xr:uid="{00000000-0005-0000-0000-00002F6A0000}"/>
    <cellStyle name="Explanatory Text 3" xfId="49088" hidden="1" xr:uid="{00000000-0005-0000-0000-0000306A0000}"/>
    <cellStyle name="Explanatory Text 3" xfId="49117" hidden="1" xr:uid="{00000000-0005-0000-0000-0000316A0000}"/>
    <cellStyle name="Explanatory Text 3" xfId="49125" hidden="1" xr:uid="{00000000-0005-0000-0000-0000326A0000}"/>
    <cellStyle name="Explanatory Text 3" xfId="49133" hidden="1" xr:uid="{00000000-0005-0000-0000-0000336A0000}"/>
    <cellStyle name="Explanatory Text 3" xfId="49135" hidden="1" xr:uid="{00000000-0005-0000-0000-0000346A0000}"/>
    <cellStyle name="Explanatory Text 3" xfId="49149" hidden="1" xr:uid="{00000000-0005-0000-0000-0000356A0000}"/>
    <cellStyle name="Explanatory Text 3" xfId="49157" hidden="1" xr:uid="{00000000-0005-0000-0000-0000366A0000}"/>
    <cellStyle name="Explanatory Text 3" xfId="49165" hidden="1" xr:uid="{00000000-0005-0000-0000-0000376A0000}"/>
    <cellStyle name="Explanatory Text 3" xfId="49193" hidden="1" xr:uid="{00000000-0005-0000-0000-0000386A0000}"/>
    <cellStyle name="Explanatory Text 3" xfId="49204" hidden="1" xr:uid="{00000000-0005-0000-0000-0000396A0000}"/>
    <cellStyle name="Explanatory Text 3" xfId="49212" hidden="1" xr:uid="{00000000-0005-0000-0000-00003A6A0000}"/>
    <cellStyle name="Explanatory Text 3" xfId="49196" hidden="1" xr:uid="{00000000-0005-0000-0000-00003B6A0000}"/>
    <cellStyle name="Explanatory Text 3" xfId="49225" hidden="1" xr:uid="{00000000-0005-0000-0000-00003C6A0000}"/>
    <cellStyle name="Explanatory Text 3" xfId="49233" hidden="1" xr:uid="{00000000-0005-0000-0000-00003D6A0000}"/>
    <cellStyle name="Explanatory Text 3" xfId="49244" hidden="1" xr:uid="{00000000-0005-0000-0000-00003E6A0000}"/>
    <cellStyle name="Explanatory Text 3" xfId="49252" hidden="1" xr:uid="{00000000-0005-0000-0000-00003F6A0000}"/>
    <cellStyle name="Explanatory Text 3" xfId="49236" hidden="1" xr:uid="{00000000-0005-0000-0000-0000406A0000}"/>
    <cellStyle name="Explanatory Text 3" xfId="49265" hidden="1" xr:uid="{00000000-0005-0000-0000-0000416A0000}"/>
    <cellStyle name="Explanatory Text 3" xfId="49273" hidden="1" xr:uid="{00000000-0005-0000-0000-0000426A0000}"/>
    <cellStyle name="Explanatory Text 3" xfId="49281" hidden="1" xr:uid="{00000000-0005-0000-0000-0000436A0000}"/>
    <cellStyle name="Explanatory Text 3" xfId="49283" hidden="1" xr:uid="{00000000-0005-0000-0000-0000446A0000}"/>
    <cellStyle name="Explanatory Text 3" xfId="49297" hidden="1" xr:uid="{00000000-0005-0000-0000-0000456A0000}"/>
    <cellStyle name="Explanatory Text 3" xfId="49179" hidden="1" xr:uid="{00000000-0005-0000-0000-0000466A0000}"/>
    <cellStyle name="Explanatory Text 3" xfId="49310" hidden="1" xr:uid="{00000000-0005-0000-0000-0000476A0000}"/>
    <cellStyle name="Explanatory Text 3" xfId="49321" hidden="1" xr:uid="{00000000-0005-0000-0000-0000486A0000}"/>
    <cellStyle name="Explanatory Text 3" xfId="49329" hidden="1" xr:uid="{00000000-0005-0000-0000-0000496A0000}"/>
    <cellStyle name="Explanatory Text 3" xfId="49313" hidden="1" xr:uid="{00000000-0005-0000-0000-00004A6A0000}"/>
    <cellStyle name="Explanatory Text 3" xfId="49342" hidden="1" xr:uid="{00000000-0005-0000-0000-00004B6A0000}"/>
    <cellStyle name="Explanatory Text 3" xfId="49350" hidden="1" xr:uid="{00000000-0005-0000-0000-00004C6A0000}"/>
    <cellStyle name="Explanatory Text 3" xfId="49361" hidden="1" xr:uid="{00000000-0005-0000-0000-00004D6A0000}"/>
    <cellStyle name="Explanatory Text 3" xfId="49369" hidden="1" xr:uid="{00000000-0005-0000-0000-00004E6A0000}"/>
    <cellStyle name="Explanatory Text 3" xfId="49353" hidden="1" xr:uid="{00000000-0005-0000-0000-00004F6A0000}"/>
    <cellStyle name="Explanatory Text 3" xfId="49382" hidden="1" xr:uid="{00000000-0005-0000-0000-0000506A0000}"/>
    <cellStyle name="Explanatory Text 3" xfId="49390" hidden="1" xr:uid="{00000000-0005-0000-0000-0000516A0000}"/>
    <cellStyle name="Explanatory Text 3" xfId="49398" hidden="1" xr:uid="{00000000-0005-0000-0000-0000526A0000}"/>
    <cellStyle name="Explanatory Text 3" xfId="49400" hidden="1" xr:uid="{00000000-0005-0000-0000-0000536A0000}"/>
    <cellStyle name="Explanatory Text 3" xfId="49414" hidden="1" xr:uid="{00000000-0005-0000-0000-0000546A0000}"/>
    <cellStyle name="Explanatory Text 3" xfId="49168" hidden="1" xr:uid="{00000000-0005-0000-0000-0000556A0000}"/>
    <cellStyle name="Explanatory Text 3" xfId="49175" hidden="1" xr:uid="{00000000-0005-0000-0000-0000566A0000}"/>
    <cellStyle name="Explanatory Text 3" xfId="49424" hidden="1" xr:uid="{00000000-0005-0000-0000-0000576A0000}"/>
    <cellStyle name="Explanatory Text 3" xfId="49432" hidden="1" xr:uid="{00000000-0005-0000-0000-0000586A0000}"/>
    <cellStyle name="Explanatory Text 3" xfId="49416" hidden="1" xr:uid="{00000000-0005-0000-0000-0000596A0000}"/>
    <cellStyle name="Explanatory Text 3" xfId="49445" hidden="1" xr:uid="{00000000-0005-0000-0000-00005A6A0000}"/>
    <cellStyle name="Explanatory Text 3" xfId="49453" hidden="1" xr:uid="{00000000-0005-0000-0000-00005B6A0000}"/>
    <cellStyle name="Explanatory Text 3" xfId="49464" hidden="1" xr:uid="{00000000-0005-0000-0000-00005C6A0000}"/>
    <cellStyle name="Explanatory Text 3" xfId="49472" hidden="1" xr:uid="{00000000-0005-0000-0000-00005D6A0000}"/>
    <cellStyle name="Explanatory Text 3" xfId="49456" hidden="1" xr:uid="{00000000-0005-0000-0000-00005E6A0000}"/>
    <cellStyle name="Explanatory Text 3" xfId="49485" hidden="1" xr:uid="{00000000-0005-0000-0000-00005F6A0000}"/>
    <cellStyle name="Explanatory Text 3" xfId="49493" hidden="1" xr:uid="{00000000-0005-0000-0000-0000606A0000}"/>
    <cellStyle name="Explanatory Text 3" xfId="49501" hidden="1" xr:uid="{00000000-0005-0000-0000-0000616A0000}"/>
    <cellStyle name="Explanatory Text 3" xfId="49503" hidden="1" xr:uid="{00000000-0005-0000-0000-0000626A0000}"/>
    <cellStyle name="Explanatory Text 3" xfId="49517" hidden="1" xr:uid="{00000000-0005-0000-0000-0000636A0000}"/>
    <cellStyle name="Explanatory Text 3" xfId="49527" hidden="1" xr:uid="{00000000-0005-0000-0000-0000646A0000}"/>
    <cellStyle name="Explanatory Text 3" xfId="49576" hidden="1" xr:uid="{00000000-0005-0000-0000-0000656A0000}"/>
    <cellStyle name="Explanatory Text 3" xfId="49604" hidden="1" xr:uid="{00000000-0005-0000-0000-0000666A0000}"/>
    <cellStyle name="Explanatory Text 3" xfId="49615" hidden="1" xr:uid="{00000000-0005-0000-0000-0000676A0000}"/>
    <cellStyle name="Explanatory Text 3" xfId="49623" hidden="1" xr:uid="{00000000-0005-0000-0000-0000686A0000}"/>
    <cellStyle name="Explanatory Text 3" xfId="49607" hidden="1" xr:uid="{00000000-0005-0000-0000-0000696A0000}"/>
    <cellStyle name="Explanatory Text 3" xfId="49637" hidden="1" xr:uid="{00000000-0005-0000-0000-00006A6A0000}"/>
    <cellStyle name="Explanatory Text 3" xfId="49645" hidden="1" xr:uid="{00000000-0005-0000-0000-00006B6A0000}"/>
    <cellStyle name="Explanatory Text 3" xfId="49656" hidden="1" xr:uid="{00000000-0005-0000-0000-00006C6A0000}"/>
    <cellStyle name="Explanatory Text 3" xfId="49664" hidden="1" xr:uid="{00000000-0005-0000-0000-00006D6A0000}"/>
    <cellStyle name="Explanatory Text 3" xfId="49648" hidden="1" xr:uid="{00000000-0005-0000-0000-00006E6A0000}"/>
    <cellStyle name="Explanatory Text 3" xfId="49677" hidden="1" xr:uid="{00000000-0005-0000-0000-00006F6A0000}"/>
    <cellStyle name="Explanatory Text 3" xfId="49686" hidden="1" xr:uid="{00000000-0005-0000-0000-0000706A0000}"/>
    <cellStyle name="Explanatory Text 3" xfId="49694" hidden="1" xr:uid="{00000000-0005-0000-0000-0000716A0000}"/>
    <cellStyle name="Explanatory Text 3" xfId="49696" hidden="1" xr:uid="{00000000-0005-0000-0000-0000726A0000}"/>
    <cellStyle name="Explanatory Text 3" xfId="49710" hidden="1" xr:uid="{00000000-0005-0000-0000-0000736A0000}"/>
    <cellStyle name="Explanatory Text 3" xfId="49590" hidden="1" xr:uid="{00000000-0005-0000-0000-0000746A0000}"/>
    <cellStyle name="Explanatory Text 3" xfId="49723" hidden="1" xr:uid="{00000000-0005-0000-0000-0000756A0000}"/>
    <cellStyle name="Explanatory Text 3" xfId="49734" hidden="1" xr:uid="{00000000-0005-0000-0000-0000766A0000}"/>
    <cellStyle name="Explanatory Text 3" xfId="49742" hidden="1" xr:uid="{00000000-0005-0000-0000-0000776A0000}"/>
    <cellStyle name="Explanatory Text 3" xfId="49726" hidden="1" xr:uid="{00000000-0005-0000-0000-0000786A0000}"/>
    <cellStyle name="Explanatory Text 3" xfId="49755" hidden="1" xr:uid="{00000000-0005-0000-0000-0000796A0000}"/>
    <cellStyle name="Explanatory Text 3" xfId="49763" hidden="1" xr:uid="{00000000-0005-0000-0000-00007A6A0000}"/>
    <cellStyle name="Explanatory Text 3" xfId="49774" hidden="1" xr:uid="{00000000-0005-0000-0000-00007B6A0000}"/>
    <cellStyle name="Explanatory Text 3" xfId="49782" hidden="1" xr:uid="{00000000-0005-0000-0000-00007C6A0000}"/>
    <cellStyle name="Explanatory Text 3" xfId="49766" hidden="1" xr:uid="{00000000-0005-0000-0000-00007D6A0000}"/>
    <cellStyle name="Explanatory Text 3" xfId="49795" hidden="1" xr:uid="{00000000-0005-0000-0000-00007E6A0000}"/>
    <cellStyle name="Explanatory Text 3" xfId="49803" hidden="1" xr:uid="{00000000-0005-0000-0000-00007F6A0000}"/>
    <cellStyle name="Explanatory Text 3" xfId="49811" hidden="1" xr:uid="{00000000-0005-0000-0000-0000806A0000}"/>
    <cellStyle name="Explanatory Text 3" xfId="49813" hidden="1" xr:uid="{00000000-0005-0000-0000-0000816A0000}"/>
    <cellStyle name="Explanatory Text 3" xfId="49827" hidden="1" xr:uid="{00000000-0005-0000-0000-0000826A0000}"/>
    <cellStyle name="Explanatory Text 3" xfId="49579" hidden="1" xr:uid="{00000000-0005-0000-0000-0000836A0000}"/>
    <cellStyle name="Explanatory Text 3" xfId="49586" hidden="1" xr:uid="{00000000-0005-0000-0000-0000846A0000}"/>
    <cellStyle name="Explanatory Text 3" xfId="49837" hidden="1" xr:uid="{00000000-0005-0000-0000-0000856A0000}"/>
    <cellStyle name="Explanatory Text 3" xfId="49845" hidden="1" xr:uid="{00000000-0005-0000-0000-0000866A0000}"/>
    <cellStyle name="Explanatory Text 3" xfId="49829" hidden="1" xr:uid="{00000000-0005-0000-0000-0000876A0000}"/>
    <cellStyle name="Explanatory Text 3" xfId="49858" hidden="1" xr:uid="{00000000-0005-0000-0000-0000886A0000}"/>
    <cellStyle name="Explanatory Text 3" xfId="49866" hidden="1" xr:uid="{00000000-0005-0000-0000-0000896A0000}"/>
    <cellStyle name="Explanatory Text 3" xfId="49877" hidden="1" xr:uid="{00000000-0005-0000-0000-00008A6A0000}"/>
    <cellStyle name="Explanatory Text 3" xfId="49885" hidden="1" xr:uid="{00000000-0005-0000-0000-00008B6A0000}"/>
    <cellStyle name="Explanatory Text 3" xfId="49869" hidden="1" xr:uid="{00000000-0005-0000-0000-00008C6A0000}"/>
    <cellStyle name="Explanatory Text 3" xfId="49898" hidden="1" xr:uid="{00000000-0005-0000-0000-00008D6A0000}"/>
    <cellStyle name="Explanatory Text 3" xfId="49906" hidden="1" xr:uid="{00000000-0005-0000-0000-00008E6A0000}"/>
    <cellStyle name="Explanatory Text 3" xfId="49914" hidden="1" xr:uid="{00000000-0005-0000-0000-00008F6A0000}"/>
    <cellStyle name="Explanatory Text 3" xfId="49916" hidden="1" xr:uid="{00000000-0005-0000-0000-0000906A0000}"/>
    <cellStyle name="Explanatory Text 3" xfId="49930" hidden="1" xr:uid="{00000000-0005-0000-0000-0000916A0000}"/>
    <cellStyle name="Explanatory Text 3" xfId="49563" hidden="1" xr:uid="{00000000-0005-0000-0000-0000926A0000}"/>
    <cellStyle name="Explanatory Text 3" xfId="49555" hidden="1" xr:uid="{00000000-0005-0000-0000-0000936A0000}"/>
    <cellStyle name="Explanatory Text 3" xfId="49530" hidden="1" xr:uid="{00000000-0005-0000-0000-0000946A0000}"/>
    <cellStyle name="Explanatory Text 3" xfId="49944" hidden="1" xr:uid="{00000000-0005-0000-0000-0000956A0000}"/>
    <cellStyle name="Explanatory Text 3" xfId="49952" hidden="1" xr:uid="{00000000-0005-0000-0000-0000966A0000}"/>
    <cellStyle name="Explanatory Text 3" xfId="49936" hidden="1" xr:uid="{00000000-0005-0000-0000-0000976A0000}"/>
    <cellStyle name="Explanatory Text 3" xfId="49965" hidden="1" xr:uid="{00000000-0005-0000-0000-0000986A0000}"/>
    <cellStyle name="Explanatory Text 3" xfId="49973" hidden="1" xr:uid="{00000000-0005-0000-0000-0000996A0000}"/>
    <cellStyle name="Explanatory Text 3" xfId="49984" hidden="1" xr:uid="{00000000-0005-0000-0000-00009A6A0000}"/>
    <cellStyle name="Explanatory Text 3" xfId="49992" hidden="1" xr:uid="{00000000-0005-0000-0000-00009B6A0000}"/>
    <cellStyle name="Explanatory Text 3" xfId="49976" hidden="1" xr:uid="{00000000-0005-0000-0000-00009C6A0000}"/>
    <cellStyle name="Explanatory Text 3" xfId="50005" hidden="1" xr:uid="{00000000-0005-0000-0000-00009D6A0000}"/>
    <cellStyle name="Explanatory Text 3" xfId="50013" hidden="1" xr:uid="{00000000-0005-0000-0000-00009E6A0000}"/>
    <cellStyle name="Explanatory Text 3" xfId="50021" hidden="1" xr:uid="{00000000-0005-0000-0000-00009F6A0000}"/>
    <cellStyle name="Explanatory Text 3" xfId="50023" hidden="1" xr:uid="{00000000-0005-0000-0000-0000A06A0000}"/>
    <cellStyle name="Explanatory Text 3" xfId="50037" hidden="1" xr:uid="{00000000-0005-0000-0000-0000A16A0000}"/>
    <cellStyle name="Explanatory Text 3" xfId="49541" hidden="1" xr:uid="{00000000-0005-0000-0000-0000A26A0000}"/>
    <cellStyle name="Explanatory Text 3" xfId="50050" hidden="1" xr:uid="{00000000-0005-0000-0000-0000A36A0000}"/>
    <cellStyle name="Explanatory Text 3" xfId="50061" hidden="1" xr:uid="{00000000-0005-0000-0000-0000A46A0000}"/>
    <cellStyle name="Explanatory Text 3" xfId="50069" hidden="1" xr:uid="{00000000-0005-0000-0000-0000A56A0000}"/>
    <cellStyle name="Explanatory Text 3" xfId="50053" hidden="1" xr:uid="{00000000-0005-0000-0000-0000A66A0000}"/>
    <cellStyle name="Explanatory Text 3" xfId="50082" hidden="1" xr:uid="{00000000-0005-0000-0000-0000A76A0000}"/>
    <cellStyle name="Explanatory Text 3" xfId="50090" hidden="1" xr:uid="{00000000-0005-0000-0000-0000A86A0000}"/>
    <cellStyle name="Explanatory Text 3" xfId="50101" hidden="1" xr:uid="{00000000-0005-0000-0000-0000A96A0000}"/>
    <cellStyle name="Explanatory Text 3" xfId="50109" hidden="1" xr:uid="{00000000-0005-0000-0000-0000AA6A0000}"/>
    <cellStyle name="Explanatory Text 3" xfId="50093" hidden="1" xr:uid="{00000000-0005-0000-0000-0000AB6A0000}"/>
    <cellStyle name="Explanatory Text 3" xfId="50122" hidden="1" xr:uid="{00000000-0005-0000-0000-0000AC6A0000}"/>
    <cellStyle name="Explanatory Text 3" xfId="50130" hidden="1" xr:uid="{00000000-0005-0000-0000-0000AD6A0000}"/>
    <cellStyle name="Explanatory Text 3" xfId="50138" hidden="1" xr:uid="{00000000-0005-0000-0000-0000AE6A0000}"/>
    <cellStyle name="Explanatory Text 3" xfId="50140" hidden="1" xr:uid="{00000000-0005-0000-0000-0000AF6A0000}"/>
    <cellStyle name="Explanatory Text 3" xfId="50154" hidden="1" xr:uid="{00000000-0005-0000-0000-0000B06A0000}"/>
    <cellStyle name="Explanatory Text 3" xfId="49552" hidden="1" xr:uid="{00000000-0005-0000-0000-0000B16A0000}"/>
    <cellStyle name="Explanatory Text 3" xfId="49545" hidden="1" xr:uid="{00000000-0005-0000-0000-0000B26A0000}"/>
    <cellStyle name="Explanatory Text 3" xfId="50164" hidden="1" xr:uid="{00000000-0005-0000-0000-0000B36A0000}"/>
    <cellStyle name="Explanatory Text 3" xfId="50172" hidden="1" xr:uid="{00000000-0005-0000-0000-0000B46A0000}"/>
    <cellStyle name="Explanatory Text 3" xfId="50156" hidden="1" xr:uid="{00000000-0005-0000-0000-0000B56A0000}"/>
    <cellStyle name="Explanatory Text 3" xfId="50185" hidden="1" xr:uid="{00000000-0005-0000-0000-0000B66A0000}"/>
    <cellStyle name="Explanatory Text 3" xfId="50193" hidden="1" xr:uid="{00000000-0005-0000-0000-0000B76A0000}"/>
    <cellStyle name="Explanatory Text 3" xfId="50204" hidden="1" xr:uid="{00000000-0005-0000-0000-0000B86A0000}"/>
    <cellStyle name="Explanatory Text 3" xfId="50212" hidden="1" xr:uid="{00000000-0005-0000-0000-0000B96A0000}"/>
    <cellStyle name="Explanatory Text 3" xfId="50196" hidden="1" xr:uid="{00000000-0005-0000-0000-0000BA6A0000}"/>
    <cellStyle name="Explanatory Text 3" xfId="50225" hidden="1" xr:uid="{00000000-0005-0000-0000-0000BB6A0000}"/>
    <cellStyle name="Explanatory Text 3" xfId="50233" hidden="1" xr:uid="{00000000-0005-0000-0000-0000BC6A0000}"/>
    <cellStyle name="Explanatory Text 3" xfId="50241" hidden="1" xr:uid="{00000000-0005-0000-0000-0000BD6A0000}"/>
    <cellStyle name="Explanatory Text 3" xfId="50243" hidden="1" xr:uid="{00000000-0005-0000-0000-0000BE6A0000}"/>
    <cellStyle name="Explanatory Text 3" xfId="50257" hidden="1" xr:uid="{00000000-0005-0000-0000-0000BF6A0000}"/>
    <cellStyle name="Explanatory Text 3" xfId="50267" hidden="1" xr:uid="{00000000-0005-0000-0000-0000C06A0000}"/>
    <cellStyle name="Explanatory Text 3" xfId="50275" hidden="1" xr:uid="{00000000-0005-0000-0000-0000C16A0000}"/>
    <cellStyle name="Explanatory Text 3" xfId="50303" hidden="1" xr:uid="{00000000-0005-0000-0000-0000C26A0000}"/>
    <cellStyle name="Explanatory Text 3" xfId="50314" hidden="1" xr:uid="{00000000-0005-0000-0000-0000C36A0000}"/>
    <cellStyle name="Explanatory Text 3" xfId="50322" hidden="1" xr:uid="{00000000-0005-0000-0000-0000C46A0000}"/>
    <cellStyle name="Explanatory Text 3" xfId="50306" hidden="1" xr:uid="{00000000-0005-0000-0000-0000C56A0000}"/>
    <cellStyle name="Explanatory Text 3" xfId="50336" hidden="1" xr:uid="{00000000-0005-0000-0000-0000C66A0000}"/>
    <cellStyle name="Explanatory Text 3" xfId="50344" hidden="1" xr:uid="{00000000-0005-0000-0000-0000C76A0000}"/>
    <cellStyle name="Explanatory Text 3" xfId="50355" hidden="1" xr:uid="{00000000-0005-0000-0000-0000C86A0000}"/>
    <cellStyle name="Explanatory Text 3" xfId="50363" hidden="1" xr:uid="{00000000-0005-0000-0000-0000C96A0000}"/>
    <cellStyle name="Explanatory Text 3" xfId="50347" hidden="1" xr:uid="{00000000-0005-0000-0000-0000CA6A0000}"/>
    <cellStyle name="Explanatory Text 3" xfId="50376" hidden="1" xr:uid="{00000000-0005-0000-0000-0000CB6A0000}"/>
    <cellStyle name="Explanatory Text 3" xfId="50385" hidden="1" xr:uid="{00000000-0005-0000-0000-0000CC6A0000}"/>
    <cellStyle name="Explanatory Text 3" xfId="50393" hidden="1" xr:uid="{00000000-0005-0000-0000-0000CD6A0000}"/>
    <cellStyle name="Explanatory Text 3" xfId="50395" hidden="1" xr:uid="{00000000-0005-0000-0000-0000CE6A0000}"/>
    <cellStyle name="Explanatory Text 3" xfId="50409" hidden="1" xr:uid="{00000000-0005-0000-0000-0000CF6A0000}"/>
    <cellStyle name="Explanatory Text 3" xfId="50289" hidden="1" xr:uid="{00000000-0005-0000-0000-0000D06A0000}"/>
    <cellStyle name="Explanatory Text 3" xfId="50422" hidden="1" xr:uid="{00000000-0005-0000-0000-0000D16A0000}"/>
    <cellStyle name="Explanatory Text 3" xfId="50433" hidden="1" xr:uid="{00000000-0005-0000-0000-0000D26A0000}"/>
    <cellStyle name="Explanatory Text 3" xfId="50441" hidden="1" xr:uid="{00000000-0005-0000-0000-0000D36A0000}"/>
    <cellStyle name="Explanatory Text 3" xfId="50425" hidden="1" xr:uid="{00000000-0005-0000-0000-0000D46A0000}"/>
    <cellStyle name="Explanatory Text 3" xfId="50454" hidden="1" xr:uid="{00000000-0005-0000-0000-0000D56A0000}"/>
    <cellStyle name="Explanatory Text 3" xfId="50462" hidden="1" xr:uid="{00000000-0005-0000-0000-0000D66A0000}"/>
    <cellStyle name="Explanatory Text 3" xfId="50473" hidden="1" xr:uid="{00000000-0005-0000-0000-0000D76A0000}"/>
    <cellStyle name="Explanatory Text 3" xfId="50481" hidden="1" xr:uid="{00000000-0005-0000-0000-0000D86A0000}"/>
    <cellStyle name="Explanatory Text 3" xfId="50465" hidden="1" xr:uid="{00000000-0005-0000-0000-0000D96A0000}"/>
    <cellStyle name="Explanatory Text 3" xfId="50494" hidden="1" xr:uid="{00000000-0005-0000-0000-0000DA6A0000}"/>
    <cellStyle name="Explanatory Text 3" xfId="50502" hidden="1" xr:uid="{00000000-0005-0000-0000-0000DB6A0000}"/>
    <cellStyle name="Explanatory Text 3" xfId="50510" hidden="1" xr:uid="{00000000-0005-0000-0000-0000DC6A0000}"/>
    <cellStyle name="Explanatory Text 3" xfId="50512" hidden="1" xr:uid="{00000000-0005-0000-0000-0000DD6A0000}"/>
    <cellStyle name="Explanatory Text 3" xfId="50526" hidden="1" xr:uid="{00000000-0005-0000-0000-0000DE6A0000}"/>
    <cellStyle name="Explanatory Text 3" xfId="50278" hidden="1" xr:uid="{00000000-0005-0000-0000-0000DF6A0000}"/>
    <cellStyle name="Explanatory Text 3" xfId="50285" hidden="1" xr:uid="{00000000-0005-0000-0000-0000E06A0000}"/>
    <cellStyle name="Explanatory Text 3" xfId="50536" hidden="1" xr:uid="{00000000-0005-0000-0000-0000E16A0000}"/>
    <cellStyle name="Explanatory Text 3" xfId="50544" hidden="1" xr:uid="{00000000-0005-0000-0000-0000E26A0000}"/>
    <cellStyle name="Explanatory Text 3" xfId="50528" hidden="1" xr:uid="{00000000-0005-0000-0000-0000E36A0000}"/>
    <cellStyle name="Explanatory Text 3" xfId="50557" hidden="1" xr:uid="{00000000-0005-0000-0000-0000E46A0000}"/>
    <cellStyle name="Explanatory Text 3" xfId="50565" hidden="1" xr:uid="{00000000-0005-0000-0000-0000E56A0000}"/>
    <cellStyle name="Explanatory Text 3" xfId="50576" hidden="1" xr:uid="{00000000-0005-0000-0000-0000E66A0000}"/>
    <cellStyle name="Explanatory Text 3" xfId="50584" hidden="1" xr:uid="{00000000-0005-0000-0000-0000E76A0000}"/>
    <cellStyle name="Explanatory Text 3" xfId="50568" hidden="1" xr:uid="{00000000-0005-0000-0000-0000E86A0000}"/>
    <cellStyle name="Explanatory Text 3" xfId="50597" hidden="1" xr:uid="{00000000-0005-0000-0000-0000E96A0000}"/>
    <cellStyle name="Explanatory Text 3" xfId="50605" hidden="1" xr:uid="{00000000-0005-0000-0000-0000EA6A0000}"/>
    <cellStyle name="Explanatory Text 3" xfId="50613" hidden="1" xr:uid="{00000000-0005-0000-0000-0000EB6A0000}"/>
    <cellStyle name="Explanatory Text 3" xfId="50615" hidden="1" xr:uid="{00000000-0005-0000-0000-0000EC6A0000}"/>
    <cellStyle name="Explanatory Text 3" xfId="50629" hidden="1" xr:uid="{00000000-0005-0000-0000-0000ED6A0000}"/>
    <cellStyle name="Explanatory Text 3" xfId="50637" hidden="1" xr:uid="{00000000-0005-0000-0000-0000EE6A0000}"/>
    <cellStyle name="Explanatory Text 3" xfId="50645" hidden="1" xr:uid="{00000000-0005-0000-0000-0000EF6A0000}"/>
    <cellStyle name="Explanatory Text 3" xfId="50656" hidden="1" xr:uid="{00000000-0005-0000-0000-0000F06A0000}"/>
    <cellStyle name="Explanatory Text 3" xfId="50664" hidden="1" xr:uid="{00000000-0005-0000-0000-0000F16A0000}"/>
    <cellStyle name="Explanatory Text 3" xfId="50648" hidden="1" xr:uid="{00000000-0005-0000-0000-0000F26A0000}"/>
    <cellStyle name="Explanatory Text 3" xfId="50678" hidden="1" xr:uid="{00000000-0005-0000-0000-0000F36A0000}"/>
    <cellStyle name="Explanatory Text 3" xfId="50686" hidden="1" xr:uid="{00000000-0005-0000-0000-0000F46A0000}"/>
    <cellStyle name="Explanatory Text 3" xfId="50697" hidden="1" xr:uid="{00000000-0005-0000-0000-0000F56A0000}"/>
    <cellStyle name="Explanatory Text 3" xfId="50705" hidden="1" xr:uid="{00000000-0005-0000-0000-0000F66A0000}"/>
    <cellStyle name="Explanatory Text 3" xfId="50689" hidden="1" xr:uid="{00000000-0005-0000-0000-0000F76A0000}"/>
    <cellStyle name="Explanatory Text 3" xfId="50718" hidden="1" xr:uid="{00000000-0005-0000-0000-0000F86A0000}"/>
    <cellStyle name="Explanatory Text 3" xfId="50727" hidden="1" xr:uid="{00000000-0005-0000-0000-0000F96A0000}"/>
    <cellStyle name="Explanatory Text 3" xfId="50735" hidden="1" xr:uid="{00000000-0005-0000-0000-0000FA6A0000}"/>
    <cellStyle name="Explanatory Text 3" xfId="50737" hidden="1" xr:uid="{00000000-0005-0000-0000-0000FB6A0000}"/>
    <cellStyle name="Explanatory Text 3" xfId="50751" hidden="1" xr:uid="{00000000-0005-0000-0000-0000FC6A0000}"/>
    <cellStyle name="Explanatory Text 3" xfId="50759" hidden="1" xr:uid="{00000000-0005-0000-0000-0000FD6A0000}"/>
    <cellStyle name="Explanatory Text 3" xfId="50767" hidden="1" xr:uid="{00000000-0005-0000-0000-0000FE6A0000}"/>
    <cellStyle name="Explanatory Text 3" xfId="50777" hidden="1" xr:uid="{00000000-0005-0000-0000-0000FF6A0000}"/>
    <cellStyle name="Explanatory Text 3" xfId="50793" hidden="1" xr:uid="{00000000-0005-0000-0000-0000006B0000}"/>
    <cellStyle name="Explanatory Text 3" xfId="50821" hidden="1" xr:uid="{00000000-0005-0000-0000-0000016B0000}"/>
    <cellStyle name="Explanatory Text 3" xfId="50832" hidden="1" xr:uid="{00000000-0005-0000-0000-0000026B0000}"/>
    <cellStyle name="Explanatory Text 3" xfId="50840" hidden="1" xr:uid="{00000000-0005-0000-0000-0000036B0000}"/>
    <cellStyle name="Explanatory Text 3" xfId="50824" hidden="1" xr:uid="{00000000-0005-0000-0000-0000046B0000}"/>
    <cellStyle name="Explanatory Text 3" xfId="50854" hidden="1" xr:uid="{00000000-0005-0000-0000-0000056B0000}"/>
    <cellStyle name="Explanatory Text 3" xfId="50862" hidden="1" xr:uid="{00000000-0005-0000-0000-0000066B0000}"/>
    <cellStyle name="Explanatory Text 3" xfId="50873" hidden="1" xr:uid="{00000000-0005-0000-0000-0000076B0000}"/>
    <cellStyle name="Explanatory Text 3" xfId="50881" hidden="1" xr:uid="{00000000-0005-0000-0000-0000086B0000}"/>
    <cellStyle name="Explanatory Text 3" xfId="50865" hidden="1" xr:uid="{00000000-0005-0000-0000-0000096B0000}"/>
    <cellStyle name="Explanatory Text 3" xfId="50894" hidden="1" xr:uid="{00000000-0005-0000-0000-00000A6B0000}"/>
    <cellStyle name="Explanatory Text 3" xfId="50903" hidden="1" xr:uid="{00000000-0005-0000-0000-00000B6B0000}"/>
    <cellStyle name="Explanatory Text 3" xfId="50911" hidden="1" xr:uid="{00000000-0005-0000-0000-00000C6B0000}"/>
    <cellStyle name="Explanatory Text 3" xfId="50913" hidden="1" xr:uid="{00000000-0005-0000-0000-00000D6B0000}"/>
    <cellStyle name="Explanatory Text 3" xfId="50927" hidden="1" xr:uid="{00000000-0005-0000-0000-00000E6B0000}"/>
    <cellStyle name="Explanatory Text 3" xfId="50807" hidden="1" xr:uid="{00000000-0005-0000-0000-00000F6B0000}"/>
    <cellStyle name="Explanatory Text 3" xfId="50940" hidden="1" xr:uid="{00000000-0005-0000-0000-0000106B0000}"/>
    <cellStyle name="Explanatory Text 3" xfId="50951" hidden="1" xr:uid="{00000000-0005-0000-0000-0000116B0000}"/>
    <cellStyle name="Explanatory Text 3" xfId="50959" hidden="1" xr:uid="{00000000-0005-0000-0000-0000126B0000}"/>
    <cellStyle name="Explanatory Text 3" xfId="50943" hidden="1" xr:uid="{00000000-0005-0000-0000-0000136B0000}"/>
    <cellStyle name="Explanatory Text 3" xfId="50972" hidden="1" xr:uid="{00000000-0005-0000-0000-0000146B0000}"/>
    <cellStyle name="Explanatory Text 3" xfId="50980" hidden="1" xr:uid="{00000000-0005-0000-0000-0000156B0000}"/>
    <cellStyle name="Explanatory Text 3" xfId="50991" hidden="1" xr:uid="{00000000-0005-0000-0000-0000166B0000}"/>
    <cellStyle name="Explanatory Text 3" xfId="50999" hidden="1" xr:uid="{00000000-0005-0000-0000-0000176B0000}"/>
    <cellStyle name="Explanatory Text 3" xfId="50983" hidden="1" xr:uid="{00000000-0005-0000-0000-0000186B0000}"/>
    <cellStyle name="Explanatory Text 3" xfId="51012" hidden="1" xr:uid="{00000000-0005-0000-0000-0000196B0000}"/>
    <cellStyle name="Explanatory Text 3" xfId="51020" hidden="1" xr:uid="{00000000-0005-0000-0000-00001A6B0000}"/>
    <cellStyle name="Explanatory Text 3" xfId="51028" hidden="1" xr:uid="{00000000-0005-0000-0000-00001B6B0000}"/>
    <cellStyle name="Explanatory Text 3" xfId="51030" hidden="1" xr:uid="{00000000-0005-0000-0000-00001C6B0000}"/>
    <cellStyle name="Explanatory Text 3" xfId="51044" hidden="1" xr:uid="{00000000-0005-0000-0000-00001D6B0000}"/>
    <cellStyle name="Explanatory Text 3" xfId="50796" hidden="1" xr:uid="{00000000-0005-0000-0000-00001E6B0000}"/>
    <cellStyle name="Explanatory Text 3" xfId="50803" hidden="1" xr:uid="{00000000-0005-0000-0000-00001F6B0000}"/>
    <cellStyle name="Explanatory Text 3" xfId="51054" hidden="1" xr:uid="{00000000-0005-0000-0000-0000206B0000}"/>
    <cellStyle name="Explanatory Text 3" xfId="51062" hidden="1" xr:uid="{00000000-0005-0000-0000-0000216B0000}"/>
    <cellStyle name="Explanatory Text 3" xfId="51046" hidden="1" xr:uid="{00000000-0005-0000-0000-0000226B0000}"/>
    <cellStyle name="Explanatory Text 3" xfId="51075" hidden="1" xr:uid="{00000000-0005-0000-0000-0000236B0000}"/>
    <cellStyle name="Explanatory Text 3" xfId="51083" hidden="1" xr:uid="{00000000-0005-0000-0000-0000246B0000}"/>
    <cellStyle name="Explanatory Text 3" xfId="51094" hidden="1" xr:uid="{00000000-0005-0000-0000-0000256B0000}"/>
    <cellStyle name="Explanatory Text 3" xfId="51102" hidden="1" xr:uid="{00000000-0005-0000-0000-0000266B0000}"/>
    <cellStyle name="Explanatory Text 3" xfId="51086" hidden="1" xr:uid="{00000000-0005-0000-0000-0000276B0000}"/>
    <cellStyle name="Explanatory Text 3" xfId="51115" hidden="1" xr:uid="{00000000-0005-0000-0000-0000286B0000}"/>
    <cellStyle name="Explanatory Text 3" xfId="51123" hidden="1" xr:uid="{00000000-0005-0000-0000-0000296B0000}"/>
    <cellStyle name="Explanatory Text 3" xfId="51131" hidden="1" xr:uid="{00000000-0005-0000-0000-00002A6B0000}"/>
    <cellStyle name="Explanatory Text 3" xfId="51133" hidden="1" xr:uid="{00000000-0005-0000-0000-00002B6B0000}"/>
    <cellStyle name="Explanatory Text 3" xfId="51147" hidden="1" xr:uid="{00000000-0005-0000-0000-00002C6B0000}"/>
    <cellStyle name="Explanatory Text 3" xfId="50780" hidden="1" xr:uid="{00000000-0005-0000-0000-00002D6B0000}"/>
    <cellStyle name="Explanatory Text 3" xfId="51155" hidden="1" xr:uid="{00000000-0005-0000-0000-00002E6B0000}"/>
    <cellStyle name="Explanatory Text 3" xfId="51183" hidden="1" xr:uid="{00000000-0005-0000-0000-00002F6B0000}"/>
    <cellStyle name="Explanatory Text 3" xfId="51194" hidden="1" xr:uid="{00000000-0005-0000-0000-0000306B0000}"/>
    <cellStyle name="Explanatory Text 3" xfId="51202" hidden="1" xr:uid="{00000000-0005-0000-0000-0000316B0000}"/>
    <cellStyle name="Explanatory Text 3" xfId="51186" hidden="1" xr:uid="{00000000-0005-0000-0000-0000326B0000}"/>
    <cellStyle name="Explanatory Text 3" xfId="51215" hidden="1" xr:uid="{00000000-0005-0000-0000-0000336B0000}"/>
    <cellStyle name="Explanatory Text 3" xfId="51223" hidden="1" xr:uid="{00000000-0005-0000-0000-0000346B0000}"/>
    <cellStyle name="Explanatory Text 3" xfId="51234" hidden="1" xr:uid="{00000000-0005-0000-0000-0000356B0000}"/>
    <cellStyle name="Explanatory Text 3" xfId="51242" hidden="1" xr:uid="{00000000-0005-0000-0000-0000366B0000}"/>
    <cellStyle name="Explanatory Text 3" xfId="51226" hidden="1" xr:uid="{00000000-0005-0000-0000-0000376B0000}"/>
    <cellStyle name="Explanatory Text 3" xfId="51255" hidden="1" xr:uid="{00000000-0005-0000-0000-0000386B0000}"/>
    <cellStyle name="Explanatory Text 3" xfId="51263" hidden="1" xr:uid="{00000000-0005-0000-0000-0000396B0000}"/>
    <cellStyle name="Explanatory Text 3" xfId="51271" hidden="1" xr:uid="{00000000-0005-0000-0000-00003A6B0000}"/>
    <cellStyle name="Explanatory Text 3" xfId="51273" hidden="1" xr:uid="{00000000-0005-0000-0000-00003B6B0000}"/>
    <cellStyle name="Explanatory Text 3" xfId="51287" hidden="1" xr:uid="{00000000-0005-0000-0000-00003C6B0000}"/>
    <cellStyle name="Explanatory Text 3" xfId="51169" hidden="1" xr:uid="{00000000-0005-0000-0000-00003D6B0000}"/>
    <cellStyle name="Explanatory Text 3" xfId="51300" hidden="1" xr:uid="{00000000-0005-0000-0000-00003E6B0000}"/>
    <cellStyle name="Explanatory Text 3" xfId="51311" hidden="1" xr:uid="{00000000-0005-0000-0000-00003F6B0000}"/>
    <cellStyle name="Explanatory Text 3" xfId="51319" hidden="1" xr:uid="{00000000-0005-0000-0000-0000406B0000}"/>
    <cellStyle name="Explanatory Text 3" xfId="51303" hidden="1" xr:uid="{00000000-0005-0000-0000-0000416B0000}"/>
    <cellStyle name="Explanatory Text 3" xfId="51332" hidden="1" xr:uid="{00000000-0005-0000-0000-0000426B0000}"/>
    <cellStyle name="Explanatory Text 3" xfId="51340" hidden="1" xr:uid="{00000000-0005-0000-0000-0000436B0000}"/>
    <cellStyle name="Explanatory Text 3" xfId="51351" hidden="1" xr:uid="{00000000-0005-0000-0000-0000446B0000}"/>
    <cellStyle name="Explanatory Text 3" xfId="51359" hidden="1" xr:uid="{00000000-0005-0000-0000-0000456B0000}"/>
    <cellStyle name="Explanatory Text 3" xfId="51343" hidden="1" xr:uid="{00000000-0005-0000-0000-0000466B0000}"/>
    <cellStyle name="Explanatory Text 3" xfId="51372" hidden="1" xr:uid="{00000000-0005-0000-0000-0000476B0000}"/>
    <cellStyle name="Explanatory Text 3" xfId="51380" hidden="1" xr:uid="{00000000-0005-0000-0000-0000486B0000}"/>
    <cellStyle name="Explanatory Text 3" xfId="51388" hidden="1" xr:uid="{00000000-0005-0000-0000-0000496B0000}"/>
    <cellStyle name="Explanatory Text 3" xfId="51390" hidden="1" xr:uid="{00000000-0005-0000-0000-00004A6B0000}"/>
    <cellStyle name="Explanatory Text 3" xfId="51404" hidden="1" xr:uid="{00000000-0005-0000-0000-00004B6B0000}"/>
    <cellStyle name="Explanatory Text 3" xfId="51158" hidden="1" xr:uid="{00000000-0005-0000-0000-00004C6B0000}"/>
    <cellStyle name="Explanatory Text 3" xfId="51165" hidden="1" xr:uid="{00000000-0005-0000-0000-00004D6B0000}"/>
    <cellStyle name="Explanatory Text 3" xfId="51414" hidden="1" xr:uid="{00000000-0005-0000-0000-00004E6B0000}"/>
    <cellStyle name="Explanatory Text 3" xfId="51422" hidden="1" xr:uid="{00000000-0005-0000-0000-00004F6B0000}"/>
    <cellStyle name="Explanatory Text 3" xfId="51406" hidden="1" xr:uid="{00000000-0005-0000-0000-0000506B0000}"/>
    <cellStyle name="Explanatory Text 3" xfId="51435" hidden="1" xr:uid="{00000000-0005-0000-0000-0000516B0000}"/>
    <cellStyle name="Explanatory Text 3" xfId="51443" hidden="1" xr:uid="{00000000-0005-0000-0000-0000526B0000}"/>
    <cellStyle name="Explanatory Text 3" xfId="51454" hidden="1" xr:uid="{00000000-0005-0000-0000-0000536B0000}"/>
    <cellStyle name="Explanatory Text 3" xfId="51462" hidden="1" xr:uid="{00000000-0005-0000-0000-0000546B0000}"/>
    <cellStyle name="Explanatory Text 3" xfId="51446" hidden="1" xr:uid="{00000000-0005-0000-0000-0000556B0000}"/>
    <cellStyle name="Explanatory Text 3" xfId="51475" hidden="1" xr:uid="{00000000-0005-0000-0000-0000566B0000}"/>
    <cellStyle name="Explanatory Text 3" xfId="51483" hidden="1" xr:uid="{00000000-0005-0000-0000-0000576B0000}"/>
    <cellStyle name="Explanatory Text 3" xfId="51491" hidden="1" xr:uid="{00000000-0005-0000-0000-0000586B0000}"/>
    <cellStyle name="Explanatory Text 3" xfId="51493" hidden="1" xr:uid="{00000000-0005-0000-0000-0000596B0000}"/>
    <cellStyle name="Explanatory Text 3" xfId="51507" hidden="1" xr:uid="{00000000-0005-0000-0000-00005A6B0000}"/>
    <cellStyle name="Ezres_BSQ leasing Summary 2 July 2003" xfId="53978" xr:uid="{00000000-0005-0000-0000-00005B6B0000}"/>
    <cellStyle name="Fixed" xfId="273" xr:uid="{00000000-0005-0000-0000-00005C6B0000}"/>
    <cellStyle name="Formula" xfId="25580" xr:uid="{00000000-0005-0000-0000-00005D6B0000}"/>
    <cellStyle name="Formula 0.0%" xfId="25581" xr:uid="{00000000-0005-0000-0000-00005E6B0000}"/>
    <cellStyle name="Good" xfId="25582" xr:uid="{00000000-0005-0000-0000-00005F6B0000}"/>
    <cellStyle name="Good 2" xfId="25583" xr:uid="{00000000-0005-0000-0000-0000606B0000}"/>
    <cellStyle name="Good 3" xfId="25584" xr:uid="{00000000-0005-0000-0000-0000616B0000}"/>
    <cellStyle name="Good 4" xfId="25585" xr:uid="{00000000-0005-0000-0000-0000626B0000}"/>
    <cellStyle name="Good_7-р_Из_Системы" xfId="25586" xr:uid="{00000000-0005-0000-0000-0000636B0000}"/>
    <cellStyle name="Grey" xfId="274" xr:uid="{00000000-0005-0000-0000-0000646B0000}"/>
    <cellStyle name="Group title" xfId="275" xr:uid="{00000000-0005-0000-0000-0000656B0000}"/>
    <cellStyle name="Header" xfId="24156" xr:uid="{00000000-0005-0000-0000-0000666B0000}"/>
    <cellStyle name="Header 2" xfId="24553" xr:uid="{00000000-0005-0000-0000-0000676B0000}"/>
    <cellStyle name="Header1" xfId="1799" xr:uid="{00000000-0005-0000-0000-0000686B0000}"/>
    <cellStyle name="Header1 2" xfId="25587" xr:uid="{00000000-0005-0000-0000-0000696B0000}"/>
    <cellStyle name="Header2" xfId="25588" xr:uid="{00000000-0005-0000-0000-00006A6B0000}"/>
    <cellStyle name="Header3" xfId="25589" xr:uid="{00000000-0005-0000-0000-00006B6B0000}"/>
    <cellStyle name="Heading" xfId="1768" xr:uid="{00000000-0005-0000-0000-00006C6B0000}"/>
    <cellStyle name="Heading 1" xfId="25590" xr:uid="{00000000-0005-0000-0000-00006D6B0000}"/>
    <cellStyle name="Heading 1 2" xfId="25591" xr:uid="{00000000-0005-0000-0000-00006E6B0000}"/>
    <cellStyle name="Heading 2" xfId="25592" xr:uid="{00000000-0005-0000-0000-00006F6B0000}"/>
    <cellStyle name="Heading 2 2" xfId="25593" xr:uid="{00000000-0005-0000-0000-0000706B0000}"/>
    <cellStyle name="Heading 3" xfId="25594" xr:uid="{00000000-0005-0000-0000-0000716B0000}"/>
    <cellStyle name="Heading 3 2" xfId="25595" xr:uid="{00000000-0005-0000-0000-0000726B0000}"/>
    <cellStyle name="Heading 4" xfId="25596" xr:uid="{00000000-0005-0000-0000-0000736B0000}"/>
    <cellStyle name="Heading 4 2" xfId="25597" xr:uid="{00000000-0005-0000-0000-0000746B0000}"/>
    <cellStyle name="Heading1" xfId="1769" xr:uid="{00000000-0005-0000-0000-0000756B0000}"/>
    <cellStyle name="Hyperlink 2" xfId="53979" xr:uid="{00000000-0005-0000-0000-0000766B0000}"/>
    <cellStyle name="Input" xfId="3" hidden="1" xr:uid="{00000000-0005-0000-0000-0000776B0000}"/>
    <cellStyle name="Input" xfId="665" hidden="1" xr:uid="{00000000-0005-0000-0000-0000786B0000}"/>
    <cellStyle name="Input" xfId="690" hidden="1" xr:uid="{00000000-0005-0000-0000-0000796B0000}"/>
    <cellStyle name="Input" xfId="698" hidden="1" xr:uid="{00000000-0005-0000-0000-00007A6B0000}"/>
    <cellStyle name="Input" xfId="681" hidden="1" xr:uid="{00000000-0005-0000-0000-00007B6B0000}"/>
    <cellStyle name="Input" xfId="703" hidden="1" xr:uid="{00000000-0005-0000-0000-00007C6B0000}"/>
    <cellStyle name="Input" xfId="711" hidden="1" xr:uid="{00000000-0005-0000-0000-00007D6B0000}"/>
    <cellStyle name="Input" xfId="734" hidden="1" xr:uid="{00000000-0005-0000-0000-00007E6B0000}"/>
    <cellStyle name="Input" xfId="742" hidden="1" xr:uid="{00000000-0005-0000-0000-00007F6B0000}"/>
    <cellStyle name="Input" xfId="726" hidden="1" xr:uid="{00000000-0005-0000-0000-0000806B0000}"/>
    <cellStyle name="Input" xfId="744" hidden="1" xr:uid="{00000000-0005-0000-0000-0000816B0000}"/>
    <cellStyle name="Input" xfId="755" hidden="1" xr:uid="{00000000-0005-0000-0000-0000826B0000}"/>
    <cellStyle name="Input" xfId="764" hidden="1" xr:uid="{00000000-0005-0000-0000-0000836B0000}"/>
    <cellStyle name="Input" xfId="779" hidden="1" xr:uid="{00000000-0005-0000-0000-0000846B0000}"/>
    <cellStyle name="Input" xfId="782" hidden="1" xr:uid="{00000000-0005-0000-0000-0000856B0000}"/>
    <cellStyle name="Input" xfId="794" hidden="1" xr:uid="{00000000-0005-0000-0000-0000866B0000}"/>
    <cellStyle name="Input" xfId="810" hidden="1" xr:uid="{00000000-0005-0000-0000-0000876B0000}"/>
    <cellStyle name="Input" xfId="833" hidden="1" xr:uid="{00000000-0005-0000-0000-0000886B0000}"/>
    <cellStyle name="Input" xfId="841" hidden="1" xr:uid="{00000000-0005-0000-0000-0000896B0000}"/>
    <cellStyle name="Input" xfId="825" hidden="1" xr:uid="{00000000-0005-0000-0000-00008A6B0000}"/>
    <cellStyle name="Input" xfId="843" hidden="1" xr:uid="{00000000-0005-0000-0000-00008B6B0000}"/>
    <cellStyle name="Input" xfId="851" hidden="1" xr:uid="{00000000-0005-0000-0000-00008C6B0000}"/>
    <cellStyle name="Input" xfId="874" hidden="1" xr:uid="{00000000-0005-0000-0000-00008D6B0000}"/>
    <cellStyle name="Input" xfId="882" hidden="1" xr:uid="{00000000-0005-0000-0000-00008E6B0000}"/>
    <cellStyle name="Input" xfId="866" hidden="1" xr:uid="{00000000-0005-0000-0000-00008F6B0000}"/>
    <cellStyle name="Input" xfId="883" hidden="1" xr:uid="{00000000-0005-0000-0000-0000906B0000}"/>
    <cellStyle name="Input" xfId="892" hidden="1" xr:uid="{00000000-0005-0000-0000-0000916B0000}"/>
    <cellStyle name="Input" xfId="900" hidden="1" xr:uid="{00000000-0005-0000-0000-0000926B0000}"/>
    <cellStyle name="Input" xfId="915" hidden="1" xr:uid="{00000000-0005-0000-0000-0000936B0000}"/>
    <cellStyle name="Input" xfId="916" hidden="1" xr:uid="{00000000-0005-0000-0000-0000946B0000}"/>
    <cellStyle name="Input" xfId="925" hidden="1" xr:uid="{00000000-0005-0000-0000-0000956B0000}"/>
    <cellStyle name="Input" xfId="809" hidden="1" xr:uid="{00000000-0005-0000-0000-0000966B0000}"/>
    <cellStyle name="Input" xfId="933" hidden="1" xr:uid="{00000000-0005-0000-0000-0000976B0000}"/>
    <cellStyle name="Input" xfId="956" hidden="1" xr:uid="{00000000-0005-0000-0000-0000986B0000}"/>
    <cellStyle name="Input" xfId="964" hidden="1" xr:uid="{00000000-0005-0000-0000-0000996B0000}"/>
    <cellStyle name="Input" xfId="948" hidden="1" xr:uid="{00000000-0005-0000-0000-00009A6B0000}"/>
    <cellStyle name="Input" xfId="965" hidden="1" xr:uid="{00000000-0005-0000-0000-00009B6B0000}"/>
    <cellStyle name="Input" xfId="973" hidden="1" xr:uid="{00000000-0005-0000-0000-00009C6B0000}"/>
    <cellStyle name="Input" xfId="996" hidden="1" xr:uid="{00000000-0005-0000-0000-00009D6B0000}"/>
    <cellStyle name="Input" xfId="1004" hidden="1" xr:uid="{00000000-0005-0000-0000-00009E6B0000}"/>
    <cellStyle name="Input" xfId="988" hidden="1" xr:uid="{00000000-0005-0000-0000-00009F6B0000}"/>
    <cellStyle name="Input" xfId="1005" hidden="1" xr:uid="{00000000-0005-0000-0000-0000A06B0000}"/>
    <cellStyle name="Input" xfId="1013" hidden="1" xr:uid="{00000000-0005-0000-0000-0000A16B0000}"/>
    <cellStyle name="Input" xfId="1021" hidden="1" xr:uid="{00000000-0005-0000-0000-0000A26B0000}"/>
    <cellStyle name="Input" xfId="1036" hidden="1" xr:uid="{00000000-0005-0000-0000-0000A36B0000}"/>
    <cellStyle name="Input" xfId="1037" hidden="1" xr:uid="{00000000-0005-0000-0000-0000A46B0000}"/>
    <cellStyle name="Input" xfId="1045" hidden="1" xr:uid="{00000000-0005-0000-0000-0000A56B0000}"/>
    <cellStyle name="Input" xfId="1053" hidden="1" xr:uid="{00000000-0005-0000-0000-0000A66B0000}"/>
    <cellStyle name="Input" xfId="1061" hidden="1" xr:uid="{00000000-0005-0000-0000-0000A76B0000}"/>
    <cellStyle name="Input" xfId="1084" hidden="1" xr:uid="{00000000-0005-0000-0000-0000A86B0000}"/>
    <cellStyle name="Input" xfId="1092" hidden="1" xr:uid="{00000000-0005-0000-0000-0000A96B0000}"/>
    <cellStyle name="Input" xfId="1076" hidden="1" xr:uid="{00000000-0005-0000-0000-0000AA6B0000}"/>
    <cellStyle name="Input" xfId="1094" hidden="1" xr:uid="{00000000-0005-0000-0000-0000AB6B0000}"/>
    <cellStyle name="Input" xfId="1102" hidden="1" xr:uid="{00000000-0005-0000-0000-0000AC6B0000}"/>
    <cellStyle name="Input" xfId="1125" hidden="1" xr:uid="{00000000-0005-0000-0000-0000AD6B0000}"/>
    <cellStyle name="Input" xfId="1133" hidden="1" xr:uid="{00000000-0005-0000-0000-0000AE6B0000}"/>
    <cellStyle name="Input" xfId="1117" hidden="1" xr:uid="{00000000-0005-0000-0000-0000AF6B0000}"/>
    <cellStyle name="Input" xfId="1134" hidden="1" xr:uid="{00000000-0005-0000-0000-0000B06B0000}"/>
    <cellStyle name="Input" xfId="1143" hidden="1" xr:uid="{00000000-0005-0000-0000-0000B16B0000}"/>
    <cellStyle name="Input" xfId="1151" hidden="1" xr:uid="{00000000-0005-0000-0000-0000B26B0000}"/>
    <cellStyle name="Input" xfId="1166" hidden="1" xr:uid="{00000000-0005-0000-0000-0000B36B0000}"/>
    <cellStyle name="Input" xfId="1167" hidden="1" xr:uid="{00000000-0005-0000-0000-0000B46B0000}"/>
    <cellStyle name="Input" xfId="1175" hidden="1" xr:uid="{00000000-0005-0000-0000-0000B56B0000}"/>
    <cellStyle name="Input" xfId="1183" hidden="1" xr:uid="{00000000-0005-0000-0000-0000B66B0000}"/>
    <cellStyle name="Input" xfId="1191" hidden="1" xr:uid="{00000000-0005-0000-0000-0000B76B0000}"/>
    <cellStyle name="Input" xfId="1214" hidden="1" xr:uid="{00000000-0005-0000-0000-0000B86B0000}"/>
    <cellStyle name="Input" xfId="1222" hidden="1" xr:uid="{00000000-0005-0000-0000-0000B96B0000}"/>
    <cellStyle name="Input" xfId="1206" hidden="1" xr:uid="{00000000-0005-0000-0000-0000BA6B0000}"/>
    <cellStyle name="Input" xfId="1224" hidden="1" xr:uid="{00000000-0005-0000-0000-0000BB6B0000}"/>
    <cellStyle name="Input" xfId="1232" hidden="1" xr:uid="{00000000-0005-0000-0000-0000BC6B0000}"/>
    <cellStyle name="Input" xfId="1255" hidden="1" xr:uid="{00000000-0005-0000-0000-0000BD6B0000}"/>
    <cellStyle name="Input" xfId="1263" hidden="1" xr:uid="{00000000-0005-0000-0000-0000BE6B0000}"/>
    <cellStyle name="Input" xfId="1247" hidden="1" xr:uid="{00000000-0005-0000-0000-0000BF6B0000}"/>
    <cellStyle name="Input" xfId="1264" hidden="1" xr:uid="{00000000-0005-0000-0000-0000C06B0000}"/>
    <cellStyle name="Input" xfId="1273" hidden="1" xr:uid="{00000000-0005-0000-0000-0000C16B0000}"/>
    <cellStyle name="Input" xfId="1281" hidden="1" xr:uid="{00000000-0005-0000-0000-0000C26B0000}"/>
    <cellStyle name="Input" xfId="1296" hidden="1" xr:uid="{00000000-0005-0000-0000-0000C36B0000}"/>
    <cellStyle name="Input" xfId="1297" hidden="1" xr:uid="{00000000-0005-0000-0000-0000C46B0000}"/>
    <cellStyle name="Input" xfId="1305" hidden="1" xr:uid="{00000000-0005-0000-0000-0000C56B0000}"/>
    <cellStyle name="Input" xfId="1322" hidden="1" xr:uid="{00000000-0005-0000-0000-0000C66B0000}"/>
    <cellStyle name="Input" xfId="1397" hidden="1" xr:uid="{00000000-0005-0000-0000-0000C76B0000}"/>
    <cellStyle name="Input" xfId="1425" hidden="1" xr:uid="{00000000-0005-0000-0000-0000C86B0000}"/>
    <cellStyle name="Input" xfId="1448" hidden="1" xr:uid="{00000000-0005-0000-0000-0000C96B0000}"/>
    <cellStyle name="Input" xfId="1456" hidden="1" xr:uid="{00000000-0005-0000-0000-0000CA6B0000}"/>
    <cellStyle name="Input" xfId="1440" hidden="1" xr:uid="{00000000-0005-0000-0000-0000CB6B0000}"/>
    <cellStyle name="Input" xfId="1459" hidden="1" xr:uid="{00000000-0005-0000-0000-0000CC6B0000}"/>
    <cellStyle name="Input" xfId="1467" hidden="1" xr:uid="{00000000-0005-0000-0000-0000CD6B0000}"/>
    <cellStyle name="Input" xfId="1490" hidden="1" xr:uid="{00000000-0005-0000-0000-0000CE6B0000}"/>
    <cellStyle name="Input" xfId="1498" hidden="1" xr:uid="{00000000-0005-0000-0000-0000CF6B0000}"/>
    <cellStyle name="Input" xfId="1482" hidden="1" xr:uid="{00000000-0005-0000-0000-0000D06B0000}"/>
    <cellStyle name="Input" xfId="1500" hidden="1" xr:uid="{00000000-0005-0000-0000-0000D16B0000}"/>
    <cellStyle name="Input" xfId="1509" hidden="1" xr:uid="{00000000-0005-0000-0000-0000D26B0000}"/>
    <cellStyle name="Input" xfId="1517" hidden="1" xr:uid="{00000000-0005-0000-0000-0000D36B0000}"/>
    <cellStyle name="Input" xfId="1532" hidden="1" xr:uid="{00000000-0005-0000-0000-0000D46B0000}"/>
    <cellStyle name="Input" xfId="1535" hidden="1" xr:uid="{00000000-0005-0000-0000-0000D56B0000}"/>
    <cellStyle name="Input" xfId="1423" hidden="1" xr:uid="{00000000-0005-0000-0000-0000D66B0000}"/>
    <cellStyle name="Input" xfId="1550" hidden="1" xr:uid="{00000000-0005-0000-0000-0000D76B0000}"/>
    <cellStyle name="Input" xfId="1573" hidden="1" xr:uid="{00000000-0005-0000-0000-0000D86B0000}"/>
    <cellStyle name="Input" xfId="1581" hidden="1" xr:uid="{00000000-0005-0000-0000-0000D96B0000}"/>
    <cellStyle name="Input" xfId="1565" hidden="1" xr:uid="{00000000-0005-0000-0000-0000DA6B0000}"/>
    <cellStyle name="Input" xfId="1582" hidden="1" xr:uid="{00000000-0005-0000-0000-0000DB6B0000}"/>
    <cellStyle name="Input" xfId="1590" hidden="1" xr:uid="{00000000-0005-0000-0000-0000DC6B0000}"/>
    <cellStyle name="Input" xfId="1613" hidden="1" xr:uid="{00000000-0005-0000-0000-0000DD6B0000}"/>
    <cellStyle name="Input" xfId="1621" hidden="1" xr:uid="{00000000-0005-0000-0000-0000DE6B0000}"/>
    <cellStyle name="Input" xfId="1605" hidden="1" xr:uid="{00000000-0005-0000-0000-0000DF6B0000}"/>
    <cellStyle name="Input" xfId="1622" hidden="1" xr:uid="{00000000-0005-0000-0000-0000E06B0000}"/>
    <cellStyle name="Input" xfId="1630" hidden="1" xr:uid="{00000000-0005-0000-0000-0000E16B0000}"/>
    <cellStyle name="Input" xfId="1638" hidden="1" xr:uid="{00000000-0005-0000-0000-0000E26B0000}"/>
    <cellStyle name="Input" xfId="1653" hidden="1" xr:uid="{00000000-0005-0000-0000-0000E36B0000}"/>
    <cellStyle name="Input" xfId="1654" hidden="1" xr:uid="{00000000-0005-0000-0000-0000E46B0000}"/>
    <cellStyle name="Input" xfId="1549" hidden="1" xr:uid="{00000000-0005-0000-0000-0000E56B0000}"/>
    <cellStyle name="Input" xfId="1408" hidden="1" xr:uid="{00000000-0005-0000-0000-0000E66B0000}"/>
    <cellStyle name="Input" xfId="1676" hidden="1" xr:uid="{00000000-0005-0000-0000-0000E76B0000}"/>
    <cellStyle name="Input" xfId="1684" hidden="1" xr:uid="{00000000-0005-0000-0000-0000E86B0000}"/>
    <cellStyle name="Input" xfId="1668" hidden="1" xr:uid="{00000000-0005-0000-0000-0000E96B0000}"/>
    <cellStyle name="Input" xfId="1685" hidden="1" xr:uid="{00000000-0005-0000-0000-0000EA6B0000}"/>
    <cellStyle name="Input" xfId="1693" hidden="1" xr:uid="{00000000-0005-0000-0000-0000EB6B0000}"/>
    <cellStyle name="Input" xfId="1716" hidden="1" xr:uid="{00000000-0005-0000-0000-0000EC6B0000}"/>
    <cellStyle name="Input" xfId="1724" hidden="1" xr:uid="{00000000-0005-0000-0000-0000ED6B0000}"/>
    <cellStyle name="Input" xfId="1708" hidden="1" xr:uid="{00000000-0005-0000-0000-0000EE6B0000}"/>
    <cellStyle name="Input" xfId="1725" hidden="1" xr:uid="{00000000-0005-0000-0000-0000EF6B0000}"/>
    <cellStyle name="Input" xfId="1733" hidden="1" xr:uid="{00000000-0005-0000-0000-0000F06B0000}"/>
    <cellStyle name="Input" xfId="1741" hidden="1" xr:uid="{00000000-0005-0000-0000-0000F16B0000}"/>
    <cellStyle name="Input" xfId="1756" hidden="1" xr:uid="{00000000-0005-0000-0000-0000F26B0000}"/>
    <cellStyle name="Input" xfId="1757" hidden="1" xr:uid="{00000000-0005-0000-0000-0000F36B0000}"/>
    <cellStyle name="Input" xfId="1544" hidden="1" xr:uid="{00000000-0005-0000-0000-0000F46B0000}"/>
    <cellStyle name="Input" xfId="1823" hidden="1" xr:uid="{00000000-0005-0000-0000-0000F56B0000}"/>
    <cellStyle name="Input" xfId="1851" hidden="1" xr:uid="{00000000-0005-0000-0000-0000F66B0000}"/>
    <cellStyle name="Input" xfId="1874" hidden="1" xr:uid="{00000000-0005-0000-0000-0000F76B0000}"/>
    <cellStyle name="Input" xfId="1882" hidden="1" xr:uid="{00000000-0005-0000-0000-0000F86B0000}"/>
    <cellStyle name="Input" xfId="1866" hidden="1" xr:uid="{00000000-0005-0000-0000-0000F96B0000}"/>
    <cellStyle name="Input" xfId="1884" hidden="1" xr:uid="{00000000-0005-0000-0000-0000FA6B0000}"/>
    <cellStyle name="Input" xfId="1892" hidden="1" xr:uid="{00000000-0005-0000-0000-0000FB6B0000}"/>
    <cellStyle name="Input" xfId="1915" hidden="1" xr:uid="{00000000-0005-0000-0000-0000FC6B0000}"/>
    <cellStyle name="Input" xfId="1923" hidden="1" xr:uid="{00000000-0005-0000-0000-0000FD6B0000}"/>
    <cellStyle name="Input" xfId="1907" hidden="1" xr:uid="{00000000-0005-0000-0000-0000FE6B0000}"/>
    <cellStyle name="Input" xfId="1924" hidden="1" xr:uid="{00000000-0005-0000-0000-0000FF6B0000}"/>
    <cellStyle name="Input" xfId="1933" hidden="1" xr:uid="{00000000-0005-0000-0000-0000006C0000}"/>
    <cellStyle name="Input" xfId="1941" hidden="1" xr:uid="{00000000-0005-0000-0000-0000016C0000}"/>
    <cellStyle name="Input" xfId="1956" hidden="1" xr:uid="{00000000-0005-0000-0000-0000026C0000}"/>
    <cellStyle name="Input" xfId="1957" hidden="1" xr:uid="{00000000-0005-0000-0000-0000036C0000}"/>
    <cellStyle name="Input" xfId="1849" hidden="1" xr:uid="{00000000-0005-0000-0000-0000046C0000}"/>
    <cellStyle name="Input" xfId="1970" hidden="1" xr:uid="{00000000-0005-0000-0000-0000056C0000}"/>
    <cellStyle name="Input" xfId="1993" hidden="1" xr:uid="{00000000-0005-0000-0000-0000066C0000}"/>
    <cellStyle name="Input" xfId="2001" hidden="1" xr:uid="{00000000-0005-0000-0000-0000076C0000}"/>
    <cellStyle name="Input" xfId="1985" hidden="1" xr:uid="{00000000-0005-0000-0000-0000086C0000}"/>
    <cellStyle name="Input" xfId="2002" hidden="1" xr:uid="{00000000-0005-0000-0000-0000096C0000}"/>
    <cellStyle name="Input" xfId="2010" hidden="1" xr:uid="{00000000-0005-0000-0000-00000A6C0000}"/>
    <cellStyle name="Input" xfId="2033" hidden="1" xr:uid="{00000000-0005-0000-0000-00000B6C0000}"/>
    <cellStyle name="Input" xfId="2041" hidden="1" xr:uid="{00000000-0005-0000-0000-00000C6C0000}"/>
    <cellStyle name="Input" xfId="2025" hidden="1" xr:uid="{00000000-0005-0000-0000-00000D6C0000}"/>
    <cellStyle name="Input" xfId="2042" hidden="1" xr:uid="{00000000-0005-0000-0000-00000E6C0000}"/>
    <cellStyle name="Input" xfId="2050" hidden="1" xr:uid="{00000000-0005-0000-0000-00000F6C0000}"/>
    <cellStyle name="Input" xfId="2058" hidden="1" xr:uid="{00000000-0005-0000-0000-0000106C0000}"/>
    <cellStyle name="Input" xfId="2073" hidden="1" xr:uid="{00000000-0005-0000-0000-0000116C0000}"/>
    <cellStyle name="Input" xfId="2074" hidden="1" xr:uid="{00000000-0005-0000-0000-0000126C0000}"/>
    <cellStyle name="Input" xfId="1969" hidden="1" xr:uid="{00000000-0005-0000-0000-0000136C0000}"/>
    <cellStyle name="Input" xfId="1834" hidden="1" xr:uid="{00000000-0005-0000-0000-0000146C0000}"/>
    <cellStyle name="Input" xfId="2096" hidden="1" xr:uid="{00000000-0005-0000-0000-0000156C0000}"/>
    <cellStyle name="Input" xfId="2104" hidden="1" xr:uid="{00000000-0005-0000-0000-0000166C0000}"/>
    <cellStyle name="Input" xfId="2088" hidden="1" xr:uid="{00000000-0005-0000-0000-0000176C0000}"/>
    <cellStyle name="Input" xfId="2105" hidden="1" xr:uid="{00000000-0005-0000-0000-0000186C0000}"/>
    <cellStyle name="Input" xfId="2113" hidden="1" xr:uid="{00000000-0005-0000-0000-0000196C0000}"/>
    <cellStyle name="Input" xfId="2136" hidden="1" xr:uid="{00000000-0005-0000-0000-00001A6C0000}"/>
    <cellStyle name="Input" xfId="2144" hidden="1" xr:uid="{00000000-0005-0000-0000-00001B6C0000}"/>
    <cellStyle name="Input" xfId="2128" hidden="1" xr:uid="{00000000-0005-0000-0000-00001C6C0000}"/>
    <cellStyle name="Input" xfId="2145" hidden="1" xr:uid="{00000000-0005-0000-0000-00001D6C0000}"/>
    <cellStyle name="Input" xfId="2153" hidden="1" xr:uid="{00000000-0005-0000-0000-00001E6C0000}"/>
    <cellStyle name="Input" xfId="2161" hidden="1" xr:uid="{00000000-0005-0000-0000-00001F6C0000}"/>
    <cellStyle name="Input" xfId="2176" hidden="1" xr:uid="{00000000-0005-0000-0000-0000206C0000}"/>
    <cellStyle name="Input" xfId="2177" hidden="1" xr:uid="{00000000-0005-0000-0000-0000216C0000}"/>
    <cellStyle name="Input" xfId="1821" hidden="1" xr:uid="{00000000-0005-0000-0000-0000226C0000}"/>
    <cellStyle name="Input" xfId="1338" hidden="1" xr:uid="{00000000-0005-0000-0000-0000236C0000}"/>
    <cellStyle name="Input" xfId="2187" hidden="1" xr:uid="{00000000-0005-0000-0000-0000246C0000}"/>
    <cellStyle name="Input" xfId="2198" hidden="1" xr:uid="{00000000-0005-0000-0000-0000256C0000}"/>
    <cellStyle name="Input" xfId="2206" hidden="1" xr:uid="{00000000-0005-0000-0000-0000266C0000}"/>
    <cellStyle name="Input" xfId="1315" hidden="1" xr:uid="{00000000-0005-0000-0000-0000276C0000}"/>
    <cellStyle name="Input" xfId="2207" hidden="1" xr:uid="{00000000-0005-0000-0000-0000286C0000}"/>
    <cellStyle name="Input" xfId="2215" hidden="1" xr:uid="{00000000-0005-0000-0000-0000296C0000}"/>
    <cellStyle name="Input" xfId="2238" hidden="1" xr:uid="{00000000-0005-0000-0000-00002A6C0000}"/>
    <cellStyle name="Input" xfId="2246" hidden="1" xr:uid="{00000000-0005-0000-0000-00002B6C0000}"/>
    <cellStyle name="Input" xfId="2230" hidden="1" xr:uid="{00000000-0005-0000-0000-00002C6C0000}"/>
    <cellStyle name="Input" xfId="2247" hidden="1" xr:uid="{00000000-0005-0000-0000-00002D6C0000}"/>
    <cellStyle name="Input" xfId="2255" hidden="1" xr:uid="{00000000-0005-0000-0000-00002E6C0000}"/>
    <cellStyle name="Input" xfId="2263" hidden="1" xr:uid="{00000000-0005-0000-0000-00002F6C0000}"/>
    <cellStyle name="Input" xfId="2278" hidden="1" xr:uid="{00000000-0005-0000-0000-0000306C0000}"/>
    <cellStyle name="Input" xfId="2279" hidden="1" xr:uid="{00000000-0005-0000-0000-0000316C0000}"/>
    <cellStyle name="Input" xfId="1363" hidden="1" xr:uid="{00000000-0005-0000-0000-0000326C0000}"/>
    <cellStyle name="Input" xfId="2292" hidden="1" xr:uid="{00000000-0005-0000-0000-0000336C0000}"/>
    <cellStyle name="Input" xfId="2315" hidden="1" xr:uid="{00000000-0005-0000-0000-0000346C0000}"/>
    <cellStyle name="Input" xfId="2323" hidden="1" xr:uid="{00000000-0005-0000-0000-0000356C0000}"/>
    <cellStyle name="Input" xfId="2307" hidden="1" xr:uid="{00000000-0005-0000-0000-0000366C0000}"/>
    <cellStyle name="Input" xfId="2324" hidden="1" xr:uid="{00000000-0005-0000-0000-0000376C0000}"/>
    <cellStyle name="Input" xfId="2332" hidden="1" xr:uid="{00000000-0005-0000-0000-0000386C0000}"/>
    <cellStyle name="Input" xfId="2355" hidden="1" xr:uid="{00000000-0005-0000-0000-0000396C0000}"/>
    <cellStyle name="Input" xfId="2363" hidden="1" xr:uid="{00000000-0005-0000-0000-00003A6C0000}"/>
    <cellStyle name="Input" xfId="2347" hidden="1" xr:uid="{00000000-0005-0000-0000-00003B6C0000}"/>
    <cellStyle name="Input" xfId="2364" hidden="1" xr:uid="{00000000-0005-0000-0000-00003C6C0000}"/>
    <cellStyle name="Input" xfId="2372" hidden="1" xr:uid="{00000000-0005-0000-0000-00003D6C0000}"/>
    <cellStyle name="Input" xfId="2380" hidden="1" xr:uid="{00000000-0005-0000-0000-00003E6C0000}"/>
    <cellStyle name="Input" xfId="2395" hidden="1" xr:uid="{00000000-0005-0000-0000-00003F6C0000}"/>
    <cellStyle name="Input" xfId="2396" hidden="1" xr:uid="{00000000-0005-0000-0000-0000406C0000}"/>
    <cellStyle name="Input" xfId="2291" hidden="1" xr:uid="{00000000-0005-0000-0000-0000416C0000}"/>
    <cellStyle name="Input" xfId="1349" hidden="1" xr:uid="{00000000-0005-0000-0000-0000426C0000}"/>
    <cellStyle name="Input" xfId="2418" hidden="1" xr:uid="{00000000-0005-0000-0000-0000436C0000}"/>
    <cellStyle name="Input" xfId="2426" hidden="1" xr:uid="{00000000-0005-0000-0000-0000446C0000}"/>
    <cellStyle name="Input" xfId="2410" hidden="1" xr:uid="{00000000-0005-0000-0000-0000456C0000}"/>
    <cellStyle name="Input" xfId="2427" hidden="1" xr:uid="{00000000-0005-0000-0000-0000466C0000}"/>
    <cellStyle name="Input" xfId="2435" hidden="1" xr:uid="{00000000-0005-0000-0000-0000476C0000}"/>
    <cellStyle name="Input" xfId="2458" hidden="1" xr:uid="{00000000-0005-0000-0000-0000486C0000}"/>
    <cellStyle name="Input" xfId="2466" hidden="1" xr:uid="{00000000-0005-0000-0000-0000496C0000}"/>
    <cellStyle name="Input" xfId="2450" hidden="1" xr:uid="{00000000-0005-0000-0000-00004A6C0000}"/>
    <cellStyle name="Input" xfId="2467" hidden="1" xr:uid="{00000000-0005-0000-0000-00004B6C0000}"/>
    <cellStyle name="Input" xfId="2475" hidden="1" xr:uid="{00000000-0005-0000-0000-00004C6C0000}"/>
    <cellStyle name="Input" xfId="2483" hidden="1" xr:uid="{00000000-0005-0000-0000-00004D6C0000}"/>
    <cellStyle name="Input" xfId="2498" hidden="1" xr:uid="{00000000-0005-0000-0000-00004E6C0000}"/>
    <cellStyle name="Input" xfId="2499" hidden="1" xr:uid="{00000000-0005-0000-0000-00004F6C0000}"/>
    <cellStyle name="Input" xfId="1337" hidden="1" xr:uid="{00000000-0005-0000-0000-0000506C0000}"/>
    <cellStyle name="Input" xfId="1804" hidden="1" xr:uid="{00000000-0005-0000-0000-0000516C0000}"/>
    <cellStyle name="Input" xfId="2520" hidden="1" xr:uid="{00000000-0005-0000-0000-0000526C0000}"/>
    <cellStyle name="Input" xfId="2543" hidden="1" xr:uid="{00000000-0005-0000-0000-0000536C0000}"/>
    <cellStyle name="Input" xfId="2551" hidden="1" xr:uid="{00000000-0005-0000-0000-0000546C0000}"/>
    <cellStyle name="Input" xfId="2535" hidden="1" xr:uid="{00000000-0005-0000-0000-0000556C0000}"/>
    <cellStyle name="Input" xfId="2552" hidden="1" xr:uid="{00000000-0005-0000-0000-0000566C0000}"/>
    <cellStyle name="Input" xfId="2560" hidden="1" xr:uid="{00000000-0005-0000-0000-0000576C0000}"/>
    <cellStyle name="Input" xfId="2583" hidden="1" xr:uid="{00000000-0005-0000-0000-0000586C0000}"/>
    <cellStyle name="Input" xfId="2591" hidden="1" xr:uid="{00000000-0005-0000-0000-0000596C0000}"/>
    <cellStyle name="Input" xfId="2575" hidden="1" xr:uid="{00000000-0005-0000-0000-00005A6C0000}"/>
    <cellStyle name="Input" xfId="2592" hidden="1" xr:uid="{00000000-0005-0000-0000-00005B6C0000}"/>
    <cellStyle name="Input" xfId="2600" hidden="1" xr:uid="{00000000-0005-0000-0000-00005C6C0000}"/>
    <cellStyle name="Input" xfId="2608" hidden="1" xr:uid="{00000000-0005-0000-0000-00005D6C0000}"/>
    <cellStyle name="Input" xfId="2623" hidden="1" xr:uid="{00000000-0005-0000-0000-00005E6C0000}"/>
    <cellStyle name="Input" xfId="2624" hidden="1" xr:uid="{00000000-0005-0000-0000-00005F6C0000}"/>
    <cellStyle name="Input" xfId="2518" hidden="1" xr:uid="{00000000-0005-0000-0000-0000606C0000}"/>
    <cellStyle name="Input" xfId="2637" hidden="1" xr:uid="{00000000-0005-0000-0000-0000616C0000}"/>
    <cellStyle name="Input" xfId="2660" hidden="1" xr:uid="{00000000-0005-0000-0000-0000626C0000}"/>
    <cellStyle name="Input" xfId="2668" hidden="1" xr:uid="{00000000-0005-0000-0000-0000636C0000}"/>
    <cellStyle name="Input" xfId="2652" hidden="1" xr:uid="{00000000-0005-0000-0000-0000646C0000}"/>
    <cellStyle name="Input" xfId="2669" hidden="1" xr:uid="{00000000-0005-0000-0000-0000656C0000}"/>
    <cellStyle name="Input" xfId="2677" hidden="1" xr:uid="{00000000-0005-0000-0000-0000666C0000}"/>
    <cellStyle name="Input" xfId="2700" hidden="1" xr:uid="{00000000-0005-0000-0000-0000676C0000}"/>
    <cellStyle name="Input" xfId="2708" hidden="1" xr:uid="{00000000-0005-0000-0000-0000686C0000}"/>
    <cellStyle name="Input" xfId="2692" hidden="1" xr:uid="{00000000-0005-0000-0000-0000696C0000}"/>
    <cellStyle name="Input" xfId="2709" hidden="1" xr:uid="{00000000-0005-0000-0000-00006A6C0000}"/>
    <cellStyle name="Input" xfId="2717" hidden="1" xr:uid="{00000000-0005-0000-0000-00006B6C0000}"/>
    <cellStyle name="Input" xfId="2725" hidden="1" xr:uid="{00000000-0005-0000-0000-00006C6C0000}"/>
    <cellStyle name="Input" xfId="2740" hidden="1" xr:uid="{00000000-0005-0000-0000-00006D6C0000}"/>
    <cellStyle name="Input" xfId="2741" hidden="1" xr:uid="{00000000-0005-0000-0000-00006E6C0000}"/>
    <cellStyle name="Input" xfId="2636" hidden="1" xr:uid="{00000000-0005-0000-0000-00006F6C0000}"/>
    <cellStyle name="Input" xfId="1808" hidden="1" xr:uid="{00000000-0005-0000-0000-0000706C0000}"/>
    <cellStyle name="Input" xfId="2763" hidden="1" xr:uid="{00000000-0005-0000-0000-0000716C0000}"/>
    <cellStyle name="Input" xfId="2771" hidden="1" xr:uid="{00000000-0005-0000-0000-0000726C0000}"/>
    <cellStyle name="Input" xfId="2755" hidden="1" xr:uid="{00000000-0005-0000-0000-0000736C0000}"/>
    <cellStyle name="Input" xfId="2772" hidden="1" xr:uid="{00000000-0005-0000-0000-0000746C0000}"/>
    <cellStyle name="Input" xfId="2780" hidden="1" xr:uid="{00000000-0005-0000-0000-0000756C0000}"/>
    <cellStyle name="Input" xfId="2803" hidden="1" xr:uid="{00000000-0005-0000-0000-0000766C0000}"/>
    <cellStyle name="Input" xfId="2811" hidden="1" xr:uid="{00000000-0005-0000-0000-0000776C0000}"/>
    <cellStyle name="Input" xfId="2795" hidden="1" xr:uid="{00000000-0005-0000-0000-0000786C0000}"/>
    <cellStyle name="Input" xfId="2812" hidden="1" xr:uid="{00000000-0005-0000-0000-0000796C0000}"/>
    <cellStyle name="Input" xfId="2820" hidden="1" xr:uid="{00000000-0005-0000-0000-00007A6C0000}"/>
    <cellStyle name="Input" xfId="2828" hidden="1" xr:uid="{00000000-0005-0000-0000-00007B6C0000}"/>
    <cellStyle name="Input" xfId="2843" hidden="1" xr:uid="{00000000-0005-0000-0000-00007C6C0000}"/>
    <cellStyle name="Input" xfId="2844" hidden="1" xr:uid="{00000000-0005-0000-0000-00007D6C0000}"/>
    <cellStyle name="Input" xfId="2859" hidden="1" xr:uid="{00000000-0005-0000-0000-00007E6C0000}"/>
    <cellStyle name="Input" xfId="2867" hidden="1" xr:uid="{00000000-0005-0000-0000-00007F6C0000}"/>
    <cellStyle name="Input" xfId="2895" hidden="1" xr:uid="{00000000-0005-0000-0000-0000806C0000}"/>
    <cellStyle name="Input" xfId="2918" hidden="1" xr:uid="{00000000-0005-0000-0000-0000816C0000}"/>
    <cellStyle name="Input" xfId="2926" hidden="1" xr:uid="{00000000-0005-0000-0000-0000826C0000}"/>
    <cellStyle name="Input" xfId="2910" hidden="1" xr:uid="{00000000-0005-0000-0000-0000836C0000}"/>
    <cellStyle name="Input" xfId="2928" hidden="1" xr:uid="{00000000-0005-0000-0000-0000846C0000}"/>
    <cellStyle name="Input" xfId="2936" hidden="1" xr:uid="{00000000-0005-0000-0000-0000856C0000}"/>
    <cellStyle name="Input" xfId="2959" hidden="1" xr:uid="{00000000-0005-0000-0000-0000866C0000}"/>
    <cellStyle name="Input" xfId="2967" hidden="1" xr:uid="{00000000-0005-0000-0000-0000876C0000}"/>
    <cellStyle name="Input" xfId="2951" hidden="1" xr:uid="{00000000-0005-0000-0000-0000886C0000}"/>
    <cellStyle name="Input" xfId="2968" hidden="1" xr:uid="{00000000-0005-0000-0000-0000896C0000}"/>
    <cellStyle name="Input" xfId="2977" hidden="1" xr:uid="{00000000-0005-0000-0000-00008A6C0000}"/>
    <cellStyle name="Input" xfId="2985" hidden="1" xr:uid="{00000000-0005-0000-0000-00008B6C0000}"/>
    <cellStyle name="Input" xfId="3000" hidden="1" xr:uid="{00000000-0005-0000-0000-00008C6C0000}"/>
    <cellStyle name="Input" xfId="3001" hidden="1" xr:uid="{00000000-0005-0000-0000-00008D6C0000}"/>
    <cellStyle name="Input" xfId="2893" hidden="1" xr:uid="{00000000-0005-0000-0000-00008E6C0000}"/>
    <cellStyle name="Input" xfId="3014" hidden="1" xr:uid="{00000000-0005-0000-0000-00008F6C0000}"/>
    <cellStyle name="Input" xfId="3037" hidden="1" xr:uid="{00000000-0005-0000-0000-0000906C0000}"/>
    <cellStyle name="Input" xfId="3045" hidden="1" xr:uid="{00000000-0005-0000-0000-0000916C0000}"/>
    <cellStyle name="Input" xfId="3029" hidden="1" xr:uid="{00000000-0005-0000-0000-0000926C0000}"/>
    <cellStyle name="Input" xfId="3046" hidden="1" xr:uid="{00000000-0005-0000-0000-0000936C0000}"/>
    <cellStyle name="Input" xfId="3054" hidden="1" xr:uid="{00000000-0005-0000-0000-0000946C0000}"/>
    <cellStyle name="Input" xfId="3077" hidden="1" xr:uid="{00000000-0005-0000-0000-0000956C0000}"/>
    <cellStyle name="Input" xfId="3085" hidden="1" xr:uid="{00000000-0005-0000-0000-0000966C0000}"/>
    <cellStyle name="Input" xfId="3069" hidden="1" xr:uid="{00000000-0005-0000-0000-0000976C0000}"/>
    <cellStyle name="Input" xfId="3086" hidden="1" xr:uid="{00000000-0005-0000-0000-0000986C0000}"/>
    <cellStyle name="Input" xfId="3094" hidden="1" xr:uid="{00000000-0005-0000-0000-0000996C0000}"/>
    <cellStyle name="Input" xfId="3102" hidden="1" xr:uid="{00000000-0005-0000-0000-00009A6C0000}"/>
    <cellStyle name="Input" xfId="3117" hidden="1" xr:uid="{00000000-0005-0000-0000-00009B6C0000}"/>
    <cellStyle name="Input" xfId="3118" hidden="1" xr:uid="{00000000-0005-0000-0000-00009C6C0000}"/>
    <cellStyle name="Input" xfId="3013" hidden="1" xr:uid="{00000000-0005-0000-0000-00009D6C0000}"/>
    <cellStyle name="Input" xfId="2878" hidden="1" xr:uid="{00000000-0005-0000-0000-00009E6C0000}"/>
    <cellStyle name="Input" xfId="3140" hidden="1" xr:uid="{00000000-0005-0000-0000-00009F6C0000}"/>
    <cellStyle name="Input" xfId="3148" hidden="1" xr:uid="{00000000-0005-0000-0000-0000A06C0000}"/>
    <cellStyle name="Input" xfId="3132" hidden="1" xr:uid="{00000000-0005-0000-0000-0000A16C0000}"/>
    <cellStyle name="Input" xfId="3149" hidden="1" xr:uid="{00000000-0005-0000-0000-0000A26C0000}"/>
    <cellStyle name="Input" xfId="3157" hidden="1" xr:uid="{00000000-0005-0000-0000-0000A36C0000}"/>
    <cellStyle name="Input" xfId="3180" hidden="1" xr:uid="{00000000-0005-0000-0000-0000A46C0000}"/>
    <cellStyle name="Input" xfId="3188" hidden="1" xr:uid="{00000000-0005-0000-0000-0000A56C0000}"/>
    <cellStyle name="Input" xfId="3172" hidden="1" xr:uid="{00000000-0005-0000-0000-0000A66C0000}"/>
    <cellStyle name="Input" xfId="3189" hidden="1" xr:uid="{00000000-0005-0000-0000-0000A76C0000}"/>
    <cellStyle name="Input" xfId="3197" hidden="1" xr:uid="{00000000-0005-0000-0000-0000A86C0000}"/>
    <cellStyle name="Input" xfId="3205" hidden="1" xr:uid="{00000000-0005-0000-0000-0000A96C0000}"/>
    <cellStyle name="Input" xfId="3220" hidden="1" xr:uid="{00000000-0005-0000-0000-0000AA6C0000}"/>
    <cellStyle name="Input" xfId="3221" hidden="1" xr:uid="{00000000-0005-0000-0000-0000AB6C0000}"/>
    <cellStyle name="Input" xfId="3232" hidden="1" xr:uid="{00000000-0005-0000-0000-0000AC6C0000}"/>
    <cellStyle name="Input" xfId="3310" hidden="1" xr:uid="{00000000-0005-0000-0000-0000AD6C0000}"/>
    <cellStyle name="Input" xfId="3333" hidden="1" xr:uid="{00000000-0005-0000-0000-0000AE6C0000}"/>
    <cellStyle name="Input" xfId="3341" hidden="1" xr:uid="{00000000-0005-0000-0000-0000AF6C0000}"/>
    <cellStyle name="Input" xfId="3325" hidden="1" xr:uid="{00000000-0005-0000-0000-0000B06C0000}"/>
    <cellStyle name="Input" xfId="3343" hidden="1" xr:uid="{00000000-0005-0000-0000-0000B16C0000}"/>
    <cellStyle name="Input" xfId="3351" hidden="1" xr:uid="{00000000-0005-0000-0000-0000B26C0000}"/>
    <cellStyle name="Input" xfId="3374" hidden="1" xr:uid="{00000000-0005-0000-0000-0000B36C0000}"/>
    <cellStyle name="Input" xfId="3382" hidden="1" xr:uid="{00000000-0005-0000-0000-0000B46C0000}"/>
    <cellStyle name="Input" xfId="3366" hidden="1" xr:uid="{00000000-0005-0000-0000-0000B56C0000}"/>
    <cellStyle name="Input" xfId="3383" hidden="1" xr:uid="{00000000-0005-0000-0000-0000B66C0000}"/>
    <cellStyle name="Input" xfId="3392" hidden="1" xr:uid="{00000000-0005-0000-0000-0000B76C0000}"/>
    <cellStyle name="Input" xfId="3400" hidden="1" xr:uid="{00000000-0005-0000-0000-0000B86C0000}"/>
    <cellStyle name="Input" xfId="3415" hidden="1" xr:uid="{00000000-0005-0000-0000-0000B96C0000}"/>
    <cellStyle name="Input" xfId="3416" hidden="1" xr:uid="{00000000-0005-0000-0000-0000BA6C0000}"/>
    <cellStyle name="Input" xfId="3424" hidden="1" xr:uid="{00000000-0005-0000-0000-0000BB6C0000}"/>
    <cellStyle name="Input" xfId="3440" hidden="1" xr:uid="{00000000-0005-0000-0000-0000BC6C0000}"/>
    <cellStyle name="Input" xfId="3463" hidden="1" xr:uid="{00000000-0005-0000-0000-0000BD6C0000}"/>
    <cellStyle name="Input" xfId="3471" hidden="1" xr:uid="{00000000-0005-0000-0000-0000BE6C0000}"/>
    <cellStyle name="Input" xfId="3455" hidden="1" xr:uid="{00000000-0005-0000-0000-0000BF6C0000}"/>
    <cellStyle name="Input" xfId="3473" hidden="1" xr:uid="{00000000-0005-0000-0000-0000C06C0000}"/>
    <cellStyle name="Input" xfId="3481" hidden="1" xr:uid="{00000000-0005-0000-0000-0000C16C0000}"/>
    <cellStyle name="Input" xfId="3504" hidden="1" xr:uid="{00000000-0005-0000-0000-0000C26C0000}"/>
    <cellStyle name="Input" xfId="3512" hidden="1" xr:uid="{00000000-0005-0000-0000-0000C36C0000}"/>
    <cellStyle name="Input" xfId="3496" hidden="1" xr:uid="{00000000-0005-0000-0000-0000C46C0000}"/>
    <cellStyle name="Input" xfId="3513" hidden="1" xr:uid="{00000000-0005-0000-0000-0000C56C0000}"/>
    <cellStyle name="Input" xfId="3522" hidden="1" xr:uid="{00000000-0005-0000-0000-0000C66C0000}"/>
    <cellStyle name="Input" xfId="3530" hidden="1" xr:uid="{00000000-0005-0000-0000-0000C76C0000}"/>
    <cellStyle name="Input" xfId="3545" hidden="1" xr:uid="{00000000-0005-0000-0000-0000C86C0000}"/>
    <cellStyle name="Input" xfId="3546" hidden="1" xr:uid="{00000000-0005-0000-0000-0000C96C0000}"/>
    <cellStyle name="Input" xfId="3554" hidden="1" xr:uid="{00000000-0005-0000-0000-0000CA6C0000}"/>
    <cellStyle name="Input" xfId="3439" hidden="1" xr:uid="{00000000-0005-0000-0000-0000CB6C0000}"/>
    <cellStyle name="Input" xfId="3562" hidden="1" xr:uid="{00000000-0005-0000-0000-0000CC6C0000}"/>
    <cellStyle name="Input" xfId="3585" hidden="1" xr:uid="{00000000-0005-0000-0000-0000CD6C0000}"/>
    <cellStyle name="Input" xfId="3593" hidden="1" xr:uid="{00000000-0005-0000-0000-0000CE6C0000}"/>
    <cellStyle name="Input" xfId="3577" hidden="1" xr:uid="{00000000-0005-0000-0000-0000CF6C0000}"/>
    <cellStyle name="Input" xfId="3594" hidden="1" xr:uid="{00000000-0005-0000-0000-0000D06C0000}"/>
    <cellStyle name="Input" xfId="3602" hidden="1" xr:uid="{00000000-0005-0000-0000-0000D16C0000}"/>
    <cellStyle name="Input" xfId="3625" hidden="1" xr:uid="{00000000-0005-0000-0000-0000D26C0000}"/>
    <cellStyle name="Input" xfId="3633" hidden="1" xr:uid="{00000000-0005-0000-0000-0000D36C0000}"/>
    <cellStyle name="Input" xfId="3617" hidden="1" xr:uid="{00000000-0005-0000-0000-0000D46C0000}"/>
    <cellStyle name="Input" xfId="3634" hidden="1" xr:uid="{00000000-0005-0000-0000-0000D56C0000}"/>
    <cellStyle name="Input" xfId="3642" hidden="1" xr:uid="{00000000-0005-0000-0000-0000D66C0000}"/>
    <cellStyle name="Input" xfId="3650" hidden="1" xr:uid="{00000000-0005-0000-0000-0000D76C0000}"/>
    <cellStyle name="Input" xfId="3665" hidden="1" xr:uid="{00000000-0005-0000-0000-0000D86C0000}"/>
    <cellStyle name="Input" xfId="3666" hidden="1" xr:uid="{00000000-0005-0000-0000-0000D96C0000}"/>
    <cellStyle name="Input" xfId="3674" hidden="1" xr:uid="{00000000-0005-0000-0000-0000DA6C0000}"/>
    <cellStyle name="Input" xfId="3682" hidden="1" xr:uid="{00000000-0005-0000-0000-0000DB6C0000}"/>
    <cellStyle name="Input" xfId="3690" hidden="1" xr:uid="{00000000-0005-0000-0000-0000DC6C0000}"/>
    <cellStyle name="Input" xfId="3713" hidden="1" xr:uid="{00000000-0005-0000-0000-0000DD6C0000}"/>
    <cellStyle name="Input" xfId="3721" hidden="1" xr:uid="{00000000-0005-0000-0000-0000DE6C0000}"/>
    <cellStyle name="Input" xfId="3705" hidden="1" xr:uid="{00000000-0005-0000-0000-0000DF6C0000}"/>
    <cellStyle name="Input" xfId="3723" hidden="1" xr:uid="{00000000-0005-0000-0000-0000E06C0000}"/>
    <cellStyle name="Input" xfId="3731" hidden="1" xr:uid="{00000000-0005-0000-0000-0000E16C0000}"/>
    <cellStyle name="Input" xfId="3754" hidden="1" xr:uid="{00000000-0005-0000-0000-0000E26C0000}"/>
    <cellStyle name="Input" xfId="3762" hidden="1" xr:uid="{00000000-0005-0000-0000-0000E36C0000}"/>
    <cellStyle name="Input" xfId="3746" hidden="1" xr:uid="{00000000-0005-0000-0000-0000E46C0000}"/>
    <cellStyle name="Input" xfId="3763" hidden="1" xr:uid="{00000000-0005-0000-0000-0000E56C0000}"/>
    <cellStyle name="Input" xfId="3772" hidden="1" xr:uid="{00000000-0005-0000-0000-0000E66C0000}"/>
    <cellStyle name="Input" xfId="3780" hidden="1" xr:uid="{00000000-0005-0000-0000-0000E76C0000}"/>
    <cellStyle name="Input" xfId="3795" hidden="1" xr:uid="{00000000-0005-0000-0000-0000E86C0000}"/>
    <cellStyle name="Input" xfId="3796" hidden="1" xr:uid="{00000000-0005-0000-0000-0000E96C0000}"/>
    <cellStyle name="Input" xfId="3804" hidden="1" xr:uid="{00000000-0005-0000-0000-0000EA6C0000}"/>
    <cellStyle name="Input" xfId="3812" hidden="1" xr:uid="{00000000-0005-0000-0000-0000EB6C0000}"/>
    <cellStyle name="Input" xfId="3820" hidden="1" xr:uid="{00000000-0005-0000-0000-0000EC6C0000}"/>
    <cellStyle name="Input" xfId="3843" hidden="1" xr:uid="{00000000-0005-0000-0000-0000ED6C0000}"/>
    <cellStyle name="Input" xfId="3851" hidden="1" xr:uid="{00000000-0005-0000-0000-0000EE6C0000}"/>
    <cellStyle name="Input" xfId="3835" hidden="1" xr:uid="{00000000-0005-0000-0000-0000EF6C0000}"/>
    <cellStyle name="Input" xfId="3853" hidden="1" xr:uid="{00000000-0005-0000-0000-0000F06C0000}"/>
    <cellStyle name="Input" xfId="3861" hidden="1" xr:uid="{00000000-0005-0000-0000-0000F16C0000}"/>
    <cellStyle name="Input" xfId="3884" hidden="1" xr:uid="{00000000-0005-0000-0000-0000F26C0000}"/>
    <cellStyle name="Input" xfId="3892" hidden="1" xr:uid="{00000000-0005-0000-0000-0000F36C0000}"/>
    <cellStyle name="Input" xfId="3876" hidden="1" xr:uid="{00000000-0005-0000-0000-0000F46C0000}"/>
    <cellStyle name="Input" xfId="3893" hidden="1" xr:uid="{00000000-0005-0000-0000-0000F56C0000}"/>
    <cellStyle name="Input" xfId="3902" hidden="1" xr:uid="{00000000-0005-0000-0000-0000F66C0000}"/>
    <cellStyle name="Input" xfId="3910" hidden="1" xr:uid="{00000000-0005-0000-0000-0000F76C0000}"/>
    <cellStyle name="Input" xfId="3925" hidden="1" xr:uid="{00000000-0005-0000-0000-0000F86C0000}"/>
    <cellStyle name="Input" xfId="3926" hidden="1" xr:uid="{00000000-0005-0000-0000-0000F96C0000}"/>
    <cellStyle name="Input" xfId="3934" hidden="1" xr:uid="{00000000-0005-0000-0000-0000FA6C0000}"/>
    <cellStyle name="Input" xfId="3947" hidden="1" xr:uid="{00000000-0005-0000-0000-0000FB6C0000}"/>
    <cellStyle name="Input" xfId="4003" hidden="1" xr:uid="{00000000-0005-0000-0000-0000FC6C0000}"/>
    <cellStyle name="Input" xfId="4031" hidden="1" xr:uid="{00000000-0005-0000-0000-0000FD6C0000}"/>
    <cellStyle name="Input" xfId="4054" hidden="1" xr:uid="{00000000-0005-0000-0000-0000FE6C0000}"/>
    <cellStyle name="Input" xfId="4062" hidden="1" xr:uid="{00000000-0005-0000-0000-0000FF6C0000}"/>
    <cellStyle name="Input" xfId="4046" hidden="1" xr:uid="{00000000-0005-0000-0000-0000006D0000}"/>
    <cellStyle name="Input" xfId="4065" hidden="1" xr:uid="{00000000-0005-0000-0000-0000016D0000}"/>
    <cellStyle name="Input" xfId="4073" hidden="1" xr:uid="{00000000-0005-0000-0000-0000026D0000}"/>
    <cellStyle name="Input" xfId="4096" hidden="1" xr:uid="{00000000-0005-0000-0000-0000036D0000}"/>
    <cellStyle name="Input" xfId="4104" hidden="1" xr:uid="{00000000-0005-0000-0000-0000046D0000}"/>
    <cellStyle name="Input" xfId="4088" hidden="1" xr:uid="{00000000-0005-0000-0000-0000056D0000}"/>
    <cellStyle name="Input" xfId="4106" hidden="1" xr:uid="{00000000-0005-0000-0000-0000066D0000}"/>
    <cellStyle name="Input" xfId="4115" hidden="1" xr:uid="{00000000-0005-0000-0000-0000076D0000}"/>
    <cellStyle name="Input" xfId="4123" hidden="1" xr:uid="{00000000-0005-0000-0000-0000086D0000}"/>
    <cellStyle name="Input" xfId="4138" hidden="1" xr:uid="{00000000-0005-0000-0000-0000096D0000}"/>
    <cellStyle name="Input" xfId="4141" hidden="1" xr:uid="{00000000-0005-0000-0000-00000A6D0000}"/>
    <cellStyle name="Input" xfId="4029" hidden="1" xr:uid="{00000000-0005-0000-0000-00000B6D0000}"/>
    <cellStyle name="Input" xfId="4155" hidden="1" xr:uid="{00000000-0005-0000-0000-00000C6D0000}"/>
    <cellStyle name="Input" xfId="4178" hidden="1" xr:uid="{00000000-0005-0000-0000-00000D6D0000}"/>
    <cellStyle name="Input" xfId="4186" hidden="1" xr:uid="{00000000-0005-0000-0000-00000E6D0000}"/>
    <cellStyle name="Input" xfId="4170" hidden="1" xr:uid="{00000000-0005-0000-0000-00000F6D0000}"/>
    <cellStyle name="Input" xfId="4187" hidden="1" xr:uid="{00000000-0005-0000-0000-0000106D0000}"/>
    <cellStyle name="Input" xfId="4195" hidden="1" xr:uid="{00000000-0005-0000-0000-0000116D0000}"/>
    <cellStyle name="Input" xfId="4218" hidden="1" xr:uid="{00000000-0005-0000-0000-0000126D0000}"/>
    <cellStyle name="Input" xfId="4226" hidden="1" xr:uid="{00000000-0005-0000-0000-0000136D0000}"/>
    <cellStyle name="Input" xfId="4210" hidden="1" xr:uid="{00000000-0005-0000-0000-0000146D0000}"/>
    <cellStyle name="Input" xfId="4227" hidden="1" xr:uid="{00000000-0005-0000-0000-0000156D0000}"/>
    <cellStyle name="Input" xfId="4235" hidden="1" xr:uid="{00000000-0005-0000-0000-0000166D0000}"/>
    <cellStyle name="Input" xfId="4243" hidden="1" xr:uid="{00000000-0005-0000-0000-0000176D0000}"/>
    <cellStyle name="Input" xfId="4258" hidden="1" xr:uid="{00000000-0005-0000-0000-0000186D0000}"/>
    <cellStyle name="Input" xfId="4259" hidden="1" xr:uid="{00000000-0005-0000-0000-0000196D0000}"/>
    <cellStyle name="Input" xfId="4154" hidden="1" xr:uid="{00000000-0005-0000-0000-00001A6D0000}"/>
    <cellStyle name="Input" xfId="4014" hidden="1" xr:uid="{00000000-0005-0000-0000-00001B6D0000}"/>
    <cellStyle name="Input" xfId="4281" hidden="1" xr:uid="{00000000-0005-0000-0000-00001C6D0000}"/>
    <cellStyle name="Input" xfId="4289" hidden="1" xr:uid="{00000000-0005-0000-0000-00001D6D0000}"/>
    <cellStyle name="Input" xfId="4273" hidden="1" xr:uid="{00000000-0005-0000-0000-00001E6D0000}"/>
    <cellStyle name="Input" xfId="4290" hidden="1" xr:uid="{00000000-0005-0000-0000-00001F6D0000}"/>
    <cellStyle name="Input" xfId="4298" hidden="1" xr:uid="{00000000-0005-0000-0000-0000206D0000}"/>
    <cellStyle name="Input" xfId="4321" hidden="1" xr:uid="{00000000-0005-0000-0000-0000216D0000}"/>
    <cellStyle name="Input" xfId="4329" hidden="1" xr:uid="{00000000-0005-0000-0000-0000226D0000}"/>
    <cellStyle name="Input" xfId="4313" hidden="1" xr:uid="{00000000-0005-0000-0000-0000236D0000}"/>
    <cellStyle name="Input" xfId="4330" hidden="1" xr:uid="{00000000-0005-0000-0000-0000246D0000}"/>
    <cellStyle name="Input" xfId="4338" hidden="1" xr:uid="{00000000-0005-0000-0000-0000256D0000}"/>
    <cellStyle name="Input" xfId="4346" hidden="1" xr:uid="{00000000-0005-0000-0000-0000266D0000}"/>
    <cellStyle name="Input" xfId="4361" hidden="1" xr:uid="{00000000-0005-0000-0000-0000276D0000}"/>
    <cellStyle name="Input" xfId="4362" hidden="1" xr:uid="{00000000-0005-0000-0000-0000286D0000}"/>
    <cellStyle name="Input" xfId="4149" hidden="1" xr:uid="{00000000-0005-0000-0000-0000296D0000}"/>
    <cellStyle name="Input" xfId="4392" hidden="1" xr:uid="{00000000-0005-0000-0000-00002A6D0000}"/>
    <cellStyle name="Input" xfId="4420" hidden="1" xr:uid="{00000000-0005-0000-0000-00002B6D0000}"/>
    <cellStyle name="Input" xfId="4443" hidden="1" xr:uid="{00000000-0005-0000-0000-00002C6D0000}"/>
    <cellStyle name="Input" xfId="4451" hidden="1" xr:uid="{00000000-0005-0000-0000-00002D6D0000}"/>
    <cellStyle name="Input" xfId="4435" hidden="1" xr:uid="{00000000-0005-0000-0000-00002E6D0000}"/>
    <cellStyle name="Input" xfId="4453" hidden="1" xr:uid="{00000000-0005-0000-0000-00002F6D0000}"/>
    <cellStyle name="Input" xfId="4461" hidden="1" xr:uid="{00000000-0005-0000-0000-0000306D0000}"/>
    <cellStyle name="Input" xfId="4484" hidden="1" xr:uid="{00000000-0005-0000-0000-0000316D0000}"/>
    <cellStyle name="Input" xfId="4492" hidden="1" xr:uid="{00000000-0005-0000-0000-0000326D0000}"/>
    <cellStyle name="Input" xfId="4476" hidden="1" xr:uid="{00000000-0005-0000-0000-0000336D0000}"/>
    <cellStyle name="Input" xfId="4493" hidden="1" xr:uid="{00000000-0005-0000-0000-0000346D0000}"/>
    <cellStyle name="Input" xfId="4502" hidden="1" xr:uid="{00000000-0005-0000-0000-0000356D0000}"/>
    <cellStyle name="Input" xfId="4510" hidden="1" xr:uid="{00000000-0005-0000-0000-0000366D0000}"/>
    <cellStyle name="Input" xfId="4525" hidden="1" xr:uid="{00000000-0005-0000-0000-0000376D0000}"/>
    <cellStyle name="Input" xfId="4526" hidden="1" xr:uid="{00000000-0005-0000-0000-0000386D0000}"/>
    <cellStyle name="Input" xfId="4418" hidden="1" xr:uid="{00000000-0005-0000-0000-0000396D0000}"/>
    <cellStyle name="Input" xfId="4539" hidden="1" xr:uid="{00000000-0005-0000-0000-00003A6D0000}"/>
    <cellStyle name="Input" xfId="4562" hidden="1" xr:uid="{00000000-0005-0000-0000-00003B6D0000}"/>
    <cellStyle name="Input" xfId="4570" hidden="1" xr:uid="{00000000-0005-0000-0000-00003C6D0000}"/>
    <cellStyle name="Input" xfId="4554" hidden="1" xr:uid="{00000000-0005-0000-0000-00003D6D0000}"/>
    <cellStyle name="Input" xfId="4571" hidden="1" xr:uid="{00000000-0005-0000-0000-00003E6D0000}"/>
    <cellStyle name="Input" xfId="4579" hidden="1" xr:uid="{00000000-0005-0000-0000-00003F6D0000}"/>
    <cellStyle name="Input" xfId="4602" hidden="1" xr:uid="{00000000-0005-0000-0000-0000406D0000}"/>
    <cellStyle name="Input" xfId="4610" hidden="1" xr:uid="{00000000-0005-0000-0000-0000416D0000}"/>
    <cellStyle name="Input" xfId="4594" hidden="1" xr:uid="{00000000-0005-0000-0000-0000426D0000}"/>
    <cellStyle name="Input" xfId="4611" hidden="1" xr:uid="{00000000-0005-0000-0000-0000436D0000}"/>
    <cellStyle name="Input" xfId="4619" hidden="1" xr:uid="{00000000-0005-0000-0000-0000446D0000}"/>
    <cellStyle name="Input" xfId="4627" hidden="1" xr:uid="{00000000-0005-0000-0000-0000456D0000}"/>
    <cellStyle name="Input" xfId="4642" hidden="1" xr:uid="{00000000-0005-0000-0000-0000466D0000}"/>
    <cellStyle name="Input" xfId="4643" hidden="1" xr:uid="{00000000-0005-0000-0000-0000476D0000}"/>
    <cellStyle name="Input" xfId="4538" hidden="1" xr:uid="{00000000-0005-0000-0000-0000486D0000}"/>
    <cellStyle name="Input" xfId="4403" hidden="1" xr:uid="{00000000-0005-0000-0000-0000496D0000}"/>
    <cellStyle name="Input" xfId="4665" hidden="1" xr:uid="{00000000-0005-0000-0000-00004A6D0000}"/>
    <cellStyle name="Input" xfId="4673" hidden="1" xr:uid="{00000000-0005-0000-0000-00004B6D0000}"/>
    <cellStyle name="Input" xfId="4657" hidden="1" xr:uid="{00000000-0005-0000-0000-00004C6D0000}"/>
    <cellStyle name="Input" xfId="4674" hidden="1" xr:uid="{00000000-0005-0000-0000-00004D6D0000}"/>
    <cellStyle name="Input" xfId="4682" hidden="1" xr:uid="{00000000-0005-0000-0000-00004E6D0000}"/>
    <cellStyle name="Input" xfId="4705" hidden="1" xr:uid="{00000000-0005-0000-0000-00004F6D0000}"/>
    <cellStyle name="Input" xfId="4713" hidden="1" xr:uid="{00000000-0005-0000-0000-0000506D0000}"/>
    <cellStyle name="Input" xfId="4697" hidden="1" xr:uid="{00000000-0005-0000-0000-0000516D0000}"/>
    <cellStyle name="Input" xfId="4714" hidden="1" xr:uid="{00000000-0005-0000-0000-0000526D0000}"/>
    <cellStyle name="Input" xfId="4722" hidden="1" xr:uid="{00000000-0005-0000-0000-0000536D0000}"/>
    <cellStyle name="Input" xfId="4730" hidden="1" xr:uid="{00000000-0005-0000-0000-0000546D0000}"/>
    <cellStyle name="Input" xfId="4745" hidden="1" xr:uid="{00000000-0005-0000-0000-0000556D0000}"/>
    <cellStyle name="Input" xfId="4746" hidden="1" xr:uid="{00000000-0005-0000-0000-0000566D0000}"/>
    <cellStyle name="Input" xfId="4390" hidden="1" xr:uid="{00000000-0005-0000-0000-0000576D0000}"/>
    <cellStyle name="Input" xfId="3961" hidden="1" xr:uid="{00000000-0005-0000-0000-0000586D0000}"/>
    <cellStyle name="Input" xfId="4756" hidden="1" xr:uid="{00000000-0005-0000-0000-0000596D0000}"/>
    <cellStyle name="Input" xfId="4767" hidden="1" xr:uid="{00000000-0005-0000-0000-00005A6D0000}"/>
    <cellStyle name="Input" xfId="4775" hidden="1" xr:uid="{00000000-0005-0000-0000-00005B6D0000}"/>
    <cellStyle name="Input" xfId="3944" hidden="1" xr:uid="{00000000-0005-0000-0000-00005C6D0000}"/>
    <cellStyle name="Input" xfId="4776" hidden="1" xr:uid="{00000000-0005-0000-0000-00005D6D0000}"/>
    <cellStyle name="Input" xfId="4784" hidden="1" xr:uid="{00000000-0005-0000-0000-00005E6D0000}"/>
    <cellStyle name="Input" xfId="4807" hidden="1" xr:uid="{00000000-0005-0000-0000-00005F6D0000}"/>
    <cellStyle name="Input" xfId="4815" hidden="1" xr:uid="{00000000-0005-0000-0000-0000606D0000}"/>
    <cellStyle name="Input" xfId="4799" hidden="1" xr:uid="{00000000-0005-0000-0000-0000616D0000}"/>
    <cellStyle name="Input" xfId="4816" hidden="1" xr:uid="{00000000-0005-0000-0000-0000626D0000}"/>
    <cellStyle name="Input" xfId="4824" hidden="1" xr:uid="{00000000-0005-0000-0000-0000636D0000}"/>
    <cellStyle name="Input" xfId="4832" hidden="1" xr:uid="{00000000-0005-0000-0000-0000646D0000}"/>
    <cellStyle name="Input" xfId="4847" hidden="1" xr:uid="{00000000-0005-0000-0000-0000656D0000}"/>
    <cellStyle name="Input" xfId="4848" hidden="1" xr:uid="{00000000-0005-0000-0000-0000666D0000}"/>
    <cellStyle name="Input" xfId="3985" hidden="1" xr:uid="{00000000-0005-0000-0000-0000676D0000}"/>
    <cellStyle name="Input" xfId="4861" hidden="1" xr:uid="{00000000-0005-0000-0000-0000686D0000}"/>
    <cellStyle name="Input" xfId="4884" hidden="1" xr:uid="{00000000-0005-0000-0000-0000696D0000}"/>
    <cellStyle name="Input" xfId="4892" hidden="1" xr:uid="{00000000-0005-0000-0000-00006A6D0000}"/>
    <cellStyle name="Input" xfId="4876" hidden="1" xr:uid="{00000000-0005-0000-0000-00006B6D0000}"/>
    <cellStyle name="Input" xfId="4893" hidden="1" xr:uid="{00000000-0005-0000-0000-00006C6D0000}"/>
    <cellStyle name="Input" xfId="4901" hidden="1" xr:uid="{00000000-0005-0000-0000-00006D6D0000}"/>
    <cellStyle name="Input" xfId="4924" hidden="1" xr:uid="{00000000-0005-0000-0000-00006E6D0000}"/>
    <cellStyle name="Input" xfId="4932" hidden="1" xr:uid="{00000000-0005-0000-0000-00006F6D0000}"/>
    <cellStyle name="Input" xfId="4916" hidden="1" xr:uid="{00000000-0005-0000-0000-0000706D0000}"/>
    <cellStyle name="Input" xfId="4933" hidden="1" xr:uid="{00000000-0005-0000-0000-0000716D0000}"/>
    <cellStyle name="Input" xfId="4941" hidden="1" xr:uid="{00000000-0005-0000-0000-0000726D0000}"/>
    <cellStyle name="Input" xfId="4949" hidden="1" xr:uid="{00000000-0005-0000-0000-0000736D0000}"/>
    <cellStyle name="Input" xfId="4964" hidden="1" xr:uid="{00000000-0005-0000-0000-0000746D0000}"/>
    <cellStyle name="Input" xfId="4965" hidden="1" xr:uid="{00000000-0005-0000-0000-0000756D0000}"/>
    <cellStyle name="Input" xfId="4860" hidden="1" xr:uid="{00000000-0005-0000-0000-0000766D0000}"/>
    <cellStyle name="Input" xfId="3972" hidden="1" xr:uid="{00000000-0005-0000-0000-0000776D0000}"/>
    <cellStyle name="Input" xfId="4987" hidden="1" xr:uid="{00000000-0005-0000-0000-0000786D0000}"/>
    <cellStyle name="Input" xfId="4995" hidden="1" xr:uid="{00000000-0005-0000-0000-0000796D0000}"/>
    <cellStyle name="Input" xfId="4979" hidden="1" xr:uid="{00000000-0005-0000-0000-00007A6D0000}"/>
    <cellStyle name="Input" xfId="4996" hidden="1" xr:uid="{00000000-0005-0000-0000-00007B6D0000}"/>
    <cellStyle name="Input" xfId="5004" hidden="1" xr:uid="{00000000-0005-0000-0000-00007C6D0000}"/>
    <cellStyle name="Input" xfId="5027" hidden="1" xr:uid="{00000000-0005-0000-0000-00007D6D0000}"/>
    <cellStyle name="Input" xfId="5035" hidden="1" xr:uid="{00000000-0005-0000-0000-00007E6D0000}"/>
    <cellStyle name="Input" xfId="5019" hidden="1" xr:uid="{00000000-0005-0000-0000-00007F6D0000}"/>
    <cellStyle name="Input" xfId="5036" hidden="1" xr:uid="{00000000-0005-0000-0000-0000806D0000}"/>
    <cellStyle name="Input" xfId="5044" hidden="1" xr:uid="{00000000-0005-0000-0000-0000816D0000}"/>
    <cellStyle name="Input" xfId="5052" hidden="1" xr:uid="{00000000-0005-0000-0000-0000826D0000}"/>
    <cellStyle name="Input" xfId="5067" hidden="1" xr:uid="{00000000-0005-0000-0000-0000836D0000}"/>
    <cellStyle name="Input" xfId="5068" hidden="1" xr:uid="{00000000-0005-0000-0000-0000846D0000}"/>
    <cellStyle name="Input" xfId="3960" hidden="1" xr:uid="{00000000-0005-0000-0000-0000856D0000}"/>
    <cellStyle name="Input" xfId="4373" hidden="1" xr:uid="{00000000-0005-0000-0000-0000866D0000}"/>
    <cellStyle name="Input" xfId="5089" hidden="1" xr:uid="{00000000-0005-0000-0000-0000876D0000}"/>
    <cellStyle name="Input" xfId="5112" hidden="1" xr:uid="{00000000-0005-0000-0000-0000886D0000}"/>
    <cellStyle name="Input" xfId="5120" hidden="1" xr:uid="{00000000-0005-0000-0000-0000896D0000}"/>
    <cellStyle name="Input" xfId="5104" hidden="1" xr:uid="{00000000-0005-0000-0000-00008A6D0000}"/>
    <cellStyle name="Input" xfId="5121" hidden="1" xr:uid="{00000000-0005-0000-0000-00008B6D0000}"/>
    <cellStyle name="Input" xfId="5129" hidden="1" xr:uid="{00000000-0005-0000-0000-00008C6D0000}"/>
    <cellStyle name="Input" xfId="5152" hidden="1" xr:uid="{00000000-0005-0000-0000-00008D6D0000}"/>
    <cellStyle name="Input" xfId="5160" hidden="1" xr:uid="{00000000-0005-0000-0000-00008E6D0000}"/>
    <cellStyle name="Input" xfId="5144" hidden="1" xr:uid="{00000000-0005-0000-0000-00008F6D0000}"/>
    <cellStyle name="Input" xfId="5161" hidden="1" xr:uid="{00000000-0005-0000-0000-0000906D0000}"/>
    <cellStyle name="Input" xfId="5169" hidden="1" xr:uid="{00000000-0005-0000-0000-0000916D0000}"/>
    <cellStyle name="Input" xfId="5177" hidden="1" xr:uid="{00000000-0005-0000-0000-0000926D0000}"/>
    <cellStyle name="Input" xfId="5192" hidden="1" xr:uid="{00000000-0005-0000-0000-0000936D0000}"/>
    <cellStyle name="Input" xfId="5193" hidden="1" xr:uid="{00000000-0005-0000-0000-0000946D0000}"/>
    <cellStyle name="Input" xfId="5087" hidden="1" xr:uid="{00000000-0005-0000-0000-0000956D0000}"/>
    <cellStyle name="Input" xfId="5206" hidden="1" xr:uid="{00000000-0005-0000-0000-0000966D0000}"/>
    <cellStyle name="Input" xfId="5229" hidden="1" xr:uid="{00000000-0005-0000-0000-0000976D0000}"/>
    <cellStyle name="Input" xfId="5237" hidden="1" xr:uid="{00000000-0005-0000-0000-0000986D0000}"/>
    <cellStyle name="Input" xfId="5221" hidden="1" xr:uid="{00000000-0005-0000-0000-0000996D0000}"/>
    <cellStyle name="Input" xfId="5238" hidden="1" xr:uid="{00000000-0005-0000-0000-00009A6D0000}"/>
    <cellStyle name="Input" xfId="5246" hidden="1" xr:uid="{00000000-0005-0000-0000-00009B6D0000}"/>
    <cellStyle name="Input" xfId="5269" hidden="1" xr:uid="{00000000-0005-0000-0000-00009C6D0000}"/>
    <cellStyle name="Input" xfId="5277" hidden="1" xr:uid="{00000000-0005-0000-0000-00009D6D0000}"/>
    <cellStyle name="Input" xfId="5261" hidden="1" xr:uid="{00000000-0005-0000-0000-00009E6D0000}"/>
    <cellStyle name="Input" xfId="5278" hidden="1" xr:uid="{00000000-0005-0000-0000-00009F6D0000}"/>
    <cellStyle name="Input" xfId="5286" hidden="1" xr:uid="{00000000-0005-0000-0000-0000A06D0000}"/>
    <cellStyle name="Input" xfId="5294" hidden="1" xr:uid="{00000000-0005-0000-0000-0000A16D0000}"/>
    <cellStyle name="Input" xfId="5309" hidden="1" xr:uid="{00000000-0005-0000-0000-0000A26D0000}"/>
    <cellStyle name="Input" xfId="5310" hidden="1" xr:uid="{00000000-0005-0000-0000-0000A36D0000}"/>
    <cellStyle name="Input" xfId="5205" hidden="1" xr:uid="{00000000-0005-0000-0000-0000A46D0000}"/>
    <cellStyle name="Input" xfId="4377" hidden="1" xr:uid="{00000000-0005-0000-0000-0000A56D0000}"/>
    <cellStyle name="Input" xfId="5332" hidden="1" xr:uid="{00000000-0005-0000-0000-0000A66D0000}"/>
    <cellStyle name="Input" xfId="5340" hidden="1" xr:uid="{00000000-0005-0000-0000-0000A76D0000}"/>
    <cellStyle name="Input" xfId="5324" hidden="1" xr:uid="{00000000-0005-0000-0000-0000A86D0000}"/>
    <cellStyle name="Input" xfId="5341" hidden="1" xr:uid="{00000000-0005-0000-0000-0000A96D0000}"/>
    <cellStyle name="Input" xfId="5349" hidden="1" xr:uid="{00000000-0005-0000-0000-0000AA6D0000}"/>
    <cellStyle name="Input" xfId="5372" hidden="1" xr:uid="{00000000-0005-0000-0000-0000AB6D0000}"/>
    <cellStyle name="Input" xfId="5380" hidden="1" xr:uid="{00000000-0005-0000-0000-0000AC6D0000}"/>
    <cellStyle name="Input" xfId="5364" hidden="1" xr:uid="{00000000-0005-0000-0000-0000AD6D0000}"/>
    <cellStyle name="Input" xfId="5381" hidden="1" xr:uid="{00000000-0005-0000-0000-0000AE6D0000}"/>
    <cellStyle name="Input" xfId="5389" hidden="1" xr:uid="{00000000-0005-0000-0000-0000AF6D0000}"/>
    <cellStyle name="Input" xfId="5397" hidden="1" xr:uid="{00000000-0005-0000-0000-0000B06D0000}"/>
    <cellStyle name="Input" xfId="5412" hidden="1" xr:uid="{00000000-0005-0000-0000-0000B16D0000}"/>
    <cellStyle name="Input" xfId="5413" hidden="1" xr:uid="{00000000-0005-0000-0000-0000B26D0000}"/>
    <cellStyle name="Input" xfId="5424" hidden="1" xr:uid="{00000000-0005-0000-0000-0000B36D0000}"/>
    <cellStyle name="Input" xfId="5432" hidden="1" xr:uid="{00000000-0005-0000-0000-0000B46D0000}"/>
    <cellStyle name="Input" xfId="5460" hidden="1" xr:uid="{00000000-0005-0000-0000-0000B56D0000}"/>
    <cellStyle name="Input" xfId="5483" hidden="1" xr:uid="{00000000-0005-0000-0000-0000B66D0000}"/>
    <cellStyle name="Input" xfId="5491" hidden="1" xr:uid="{00000000-0005-0000-0000-0000B76D0000}"/>
    <cellStyle name="Input" xfId="5475" hidden="1" xr:uid="{00000000-0005-0000-0000-0000B86D0000}"/>
    <cellStyle name="Input" xfId="5493" hidden="1" xr:uid="{00000000-0005-0000-0000-0000B96D0000}"/>
    <cellStyle name="Input" xfId="5501" hidden="1" xr:uid="{00000000-0005-0000-0000-0000BA6D0000}"/>
    <cellStyle name="Input" xfId="5524" hidden="1" xr:uid="{00000000-0005-0000-0000-0000BB6D0000}"/>
    <cellStyle name="Input" xfId="5532" hidden="1" xr:uid="{00000000-0005-0000-0000-0000BC6D0000}"/>
    <cellStyle name="Input" xfId="5516" hidden="1" xr:uid="{00000000-0005-0000-0000-0000BD6D0000}"/>
    <cellStyle name="Input" xfId="5533" hidden="1" xr:uid="{00000000-0005-0000-0000-0000BE6D0000}"/>
    <cellStyle name="Input" xfId="5542" hidden="1" xr:uid="{00000000-0005-0000-0000-0000BF6D0000}"/>
    <cellStyle name="Input" xfId="5550" hidden="1" xr:uid="{00000000-0005-0000-0000-0000C06D0000}"/>
    <cellStyle name="Input" xfId="5565" hidden="1" xr:uid="{00000000-0005-0000-0000-0000C16D0000}"/>
    <cellStyle name="Input" xfId="5566" hidden="1" xr:uid="{00000000-0005-0000-0000-0000C26D0000}"/>
    <cellStyle name="Input" xfId="5458" hidden="1" xr:uid="{00000000-0005-0000-0000-0000C36D0000}"/>
    <cellStyle name="Input" xfId="5579" hidden="1" xr:uid="{00000000-0005-0000-0000-0000C46D0000}"/>
    <cellStyle name="Input" xfId="5602" hidden="1" xr:uid="{00000000-0005-0000-0000-0000C56D0000}"/>
    <cellStyle name="Input" xfId="5610" hidden="1" xr:uid="{00000000-0005-0000-0000-0000C66D0000}"/>
    <cellStyle name="Input" xfId="5594" hidden="1" xr:uid="{00000000-0005-0000-0000-0000C76D0000}"/>
    <cellStyle name="Input" xfId="5611" hidden="1" xr:uid="{00000000-0005-0000-0000-0000C86D0000}"/>
    <cellStyle name="Input" xfId="5619" hidden="1" xr:uid="{00000000-0005-0000-0000-0000C96D0000}"/>
    <cellStyle name="Input" xfId="5642" hidden="1" xr:uid="{00000000-0005-0000-0000-0000CA6D0000}"/>
    <cellStyle name="Input" xfId="5650" hidden="1" xr:uid="{00000000-0005-0000-0000-0000CB6D0000}"/>
    <cellStyle name="Input" xfId="5634" hidden="1" xr:uid="{00000000-0005-0000-0000-0000CC6D0000}"/>
    <cellStyle name="Input" xfId="5651" hidden="1" xr:uid="{00000000-0005-0000-0000-0000CD6D0000}"/>
    <cellStyle name="Input" xfId="5659" hidden="1" xr:uid="{00000000-0005-0000-0000-0000CE6D0000}"/>
    <cellStyle name="Input" xfId="5667" hidden="1" xr:uid="{00000000-0005-0000-0000-0000CF6D0000}"/>
    <cellStyle name="Input" xfId="5682" hidden="1" xr:uid="{00000000-0005-0000-0000-0000D06D0000}"/>
    <cellStyle name="Input" xfId="5683" hidden="1" xr:uid="{00000000-0005-0000-0000-0000D16D0000}"/>
    <cellStyle name="Input" xfId="5578" hidden="1" xr:uid="{00000000-0005-0000-0000-0000D26D0000}"/>
    <cellStyle name="Input" xfId="5443" hidden="1" xr:uid="{00000000-0005-0000-0000-0000D36D0000}"/>
    <cellStyle name="Input" xfId="5705" hidden="1" xr:uid="{00000000-0005-0000-0000-0000D46D0000}"/>
    <cellStyle name="Input" xfId="5713" hidden="1" xr:uid="{00000000-0005-0000-0000-0000D56D0000}"/>
    <cellStyle name="Input" xfId="5697" hidden="1" xr:uid="{00000000-0005-0000-0000-0000D66D0000}"/>
    <cellStyle name="Input" xfId="5714" hidden="1" xr:uid="{00000000-0005-0000-0000-0000D76D0000}"/>
    <cellStyle name="Input" xfId="5722" hidden="1" xr:uid="{00000000-0005-0000-0000-0000D86D0000}"/>
    <cellStyle name="Input" xfId="5745" hidden="1" xr:uid="{00000000-0005-0000-0000-0000D96D0000}"/>
    <cellStyle name="Input" xfId="5753" hidden="1" xr:uid="{00000000-0005-0000-0000-0000DA6D0000}"/>
    <cellStyle name="Input" xfId="5737" hidden="1" xr:uid="{00000000-0005-0000-0000-0000DB6D0000}"/>
    <cellStyle name="Input" xfId="5754" hidden="1" xr:uid="{00000000-0005-0000-0000-0000DC6D0000}"/>
    <cellStyle name="Input" xfId="5762" hidden="1" xr:uid="{00000000-0005-0000-0000-0000DD6D0000}"/>
    <cellStyle name="Input" xfId="5770" hidden="1" xr:uid="{00000000-0005-0000-0000-0000DE6D0000}"/>
    <cellStyle name="Input" xfId="5785" hidden="1" xr:uid="{00000000-0005-0000-0000-0000DF6D0000}"/>
    <cellStyle name="Input" xfId="5786" hidden="1" xr:uid="{00000000-0005-0000-0000-0000E06D0000}"/>
    <cellStyle name="Input" xfId="3309" hidden="1" xr:uid="{00000000-0005-0000-0000-0000E16D0000}"/>
    <cellStyle name="Input" xfId="3301" hidden="1" xr:uid="{00000000-0005-0000-0000-0000E26D0000}"/>
    <cellStyle name="Input" xfId="3278" hidden="1" xr:uid="{00000000-0005-0000-0000-0000E36D0000}"/>
    <cellStyle name="Input" xfId="3270" hidden="1" xr:uid="{00000000-0005-0000-0000-0000E46D0000}"/>
    <cellStyle name="Input" xfId="3286" hidden="1" xr:uid="{00000000-0005-0000-0000-0000E56D0000}"/>
    <cellStyle name="Input" xfId="3269" hidden="1" xr:uid="{00000000-0005-0000-0000-0000E66D0000}"/>
    <cellStyle name="Input" xfId="3261" hidden="1" xr:uid="{00000000-0005-0000-0000-0000E76D0000}"/>
    <cellStyle name="Input" xfId="3241" hidden="1" xr:uid="{00000000-0005-0000-0000-0000E86D0000}"/>
    <cellStyle name="Input" xfId="5801" hidden="1" xr:uid="{00000000-0005-0000-0000-0000E96D0000}"/>
    <cellStyle name="Input" xfId="3251" hidden="1" xr:uid="{00000000-0005-0000-0000-0000EA6D0000}"/>
    <cellStyle name="Input" xfId="5802" hidden="1" xr:uid="{00000000-0005-0000-0000-0000EB6D0000}"/>
    <cellStyle name="Input" xfId="5810" hidden="1" xr:uid="{00000000-0005-0000-0000-0000EC6D0000}"/>
    <cellStyle name="Input" xfId="5818" hidden="1" xr:uid="{00000000-0005-0000-0000-0000ED6D0000}"/>
    <cellStyle name="Input" xfId="5833" hidden="1" xr:uid="{00000000-0005-0000-0000-0000EE6D0000}"/>
    <cellStyle name="Input" xfId="5834" hidden="1" xr:uid="{00000000-0005-0000-0000-0000EF6D0000}"/>
    <cellStyle name="Input" xfId="5842" hidden="1" xr:uid="{00000000-0005-0000-0000-0000F06D0000}"/>
    <cellStyle name="Input" xfId="5858" hidden="1" xr:uid="{00000000-0005-0000-0000-0000F16D0000}"/>
    <cellStyle name="Input" xfId="5881" hidden="1" xr:uid="{00000000-0005-0000-0000-0000F26D0000}"/>
    <cellStyle name="Input" xfId="5889" hidden="1" xr:uid="{00000000-0005-0000-0000-0000F36D0000}"/>
    <cellStyle name="Input" xfId="5873" hidden="1" xr:uid="{00000000-0005-0000-0000-0000F46D0000}"/>
    <cellStyle name="Input" xfId="5890" hidden="1" xr:uid="{00000000-0005-0000-0000-0000F56D0000}"/>
    <cellStyle name="Input" xfId="5898" hidden="1" xr:uid="{00000000-0005-0000-0000-0000F66D0000}"/>
    <cellStyle name="Input" xfId="5921" hidden="1" xr:uid="{00000000-0005-0000-0000-0000F76D0000}"/>
    <cellStyle name="Input" xfId="5929" hidden="1" xr:uid="{00000000-0005-0000-0000-0000F86D0000}"/>
    <cellStyle name="Input" xfId="5913" hidden="1" xr:uid="{00000000-0005-0000-0000-0000F96D0000}"/>
    <cellStyle name="Input" xfId="5930" hidden="1" xr:uid="{00000000-0005-0000-0000-0000FA6D0000}"/>
    <cellStyle name="Input" xfId="5938" hidden="1" xr:uid="{00000000-0005-0000-0000-0000FB6D0000}"/>
    <cellStyle name="Input" xfId="5946" hidden="1" xr:uid="{00000000-0005-0000-0000-0000FC6D0000}"/>
    <cellStyle name="Input" xfId="5961" hidden="1" xr:uid="{00000000-0005-0000-0000-0000FD6D0000}"/>
    <cellStyle name="Input" xfId="5962" hidden="1" xr:uid="{00000000-0005-0000-0000-0000FE6D0000}"/>
    <cellStyle name="Input" xfId="5970" hidden="1" xr:uid="{00000000-0005-0000-0000-0000FF6D0000}"/>
    <cellStyle name="Input" xfId="5857" hidden="1" xr:uid="{00000000-0005-0000-0000-0000006E0000}"/>
    <cellStyle name="Input" xfId="5978" hidden="1" xr:uid="{00000000-0005-0000-0000-0000016E0000}"/>
    <cellStyle name="Input" xfId="6001" hidden="1" xr:uid="{00000000-0005-0000-0000-0000026E0000}"/>
    <cellStyle name="Input" xfId="6009" hidden="1" xr:uid="{00000000-0005-0000-0000-0000036E0000}"/>
    <cellStyle name="Input" xfId="5993" hidden="1" xr:uid="{00000000-0005-0000-0000-0000046E0000}"/>
    <cellStyle name="Input" xfId="6010" hidden="1" xr:uid="{00000000-0005-0000-0000-0000056E0000}"/>
    <cellStyle name="Input" xfId="6018" hidden="1" xr:uid="{00000000-0005-0000-0000-0000066E0000}"/>
    <cellStyle name="Input" xfId="6041" hidden="1" xr:uid="{00000000-0005-0000-0000-0000076E0000}"/>
    <cellStyle name="Input" xfId="6049" hidden="1" xr:uid="{00000000-0005-0000-0000-0000086E0000}"/>
    <cellStyle name="Input" xfId="6033" hidden="1" xr:uid="{00000000-0005-0000-0000-0000096E0000}"/>
    <cellStyle name="Input" xfId="6050" hidden="1" xr:uid="{00000000-0005-0000-0000-00000A6E0000}"/>
    <cellStyle name="Input" xfId="6058" hidden="1" xr:uid="{00000000-0005-0000-0000-00000B6E0000}"/>
    <cellStyle name="Input" xfId="6066" hidden="1" xr:uid="{00000000-0005-0000-0000-00000C6E0000}"/>
    <cellStyle name="Input" xfId="6081" hidden="1" xr:uid="{00000000-0005-0000-0000-00000D6E0000}"/>
    <cellStyle name="Input" xfId="6082" hidden="1" xr:uid="{00000000-0005-0000-0000-00000E6E0000}"/>
    <cellStyle name="Input" xfId="6090" hidden="1" xr:uid="{00000000-0005-0000-0000-00000F6E0000}"/>
    <cellStyle name="Input" xfId="6098" hidden="1" xr:uid="{00000000-0005-0000-0000-0000106E0000}"/>
    <cellStyle name="Input" xfId="6106" hidden="1" xr:uid="{00000000-0005-0000-0000-0000116E0000}"/>
    <cellStyle name="Input" xfId="6129" hidden="1" xr:uid="{00000000-0005-0000-0000-0000126E0000}"/>
    <cellStyle name="Input" xfId="6137" hidden="1" xr:uid="{00000000-0005-0000-0000-0000136E0000}"/>
    <cellStyle name="Input" xfId="6121" hidden="1" xr:uid="{00000000-0005-0000-0000-0000146E0000}"/>
    <cellStyle name="Input" xfId="6138" hidden="1" xr:uid="{00000000-0005-0000-0000-0000156E0000}"/>
    <cellStyle name="Input" xfId="6146" hidden="1" xr:uid="{00000000-0005-0000-0000-0000166E0000}"/>
    <cellStyle name="Input" xfId="6169" hidden="1" xr:uid="{00000000-0005-0000-0000-0000176E0000}"/>
    <cellStyle name="Input" xfId="6177" hidden="1" xr:uid="{00000000-0005-0000-0000-0000186E0000}"/>
    <cellStyle name="Input" xfId="6161" hidden="1" xr:uid="{00000000-0005-0000-0000-0000196E0000}"/>
    <cellStyle name="Input" xfId="6178" hidden="1" xr:uid="{00000000-0005-0000-0000-00001A6E0000}"/>
    <cellStyle name="Input" xfId="6186" hidden="1" xr:uid="{00000000-0005-0000-0000-00001B6E0000}"/>
    <cellStyle name="Input" xfId="6194" hidden="1" xr:uid="{00000000-0005-0000-0000-00001C6E0000}"/>
    <cellStyle name="Input" xfId="6209" hidden="1" xr:uid="{00000000-0005-0000-0000-00001D6E0000}"/>
    <cellStyle name="Input" xfId="6210" hidden="1" xr:uid="{00000000-0005-0000-0000-00001E6E0000}"/>
    <cellStyle name="Input" xfId="6218" hidden="1" xr:uid="{00000000-0005-0000-0000-00001F6E0000}"/>
    <cellStyle name="Input" xfId="6226" hidden="1" xr:uid="{00000000-0005-0000-0000-0000206E0000}"/>
    <cellStyle name="Input" xfId="6234" hidden="1" xr:uid="{00000000-0005-0000-0000-0000216E0000}"/>
    <cellStyle name="Input" xfId="6257" hidden="1" xr:uid="{00000000-0005-0000-0000-0000226E0000}"/>
    <cellStyle name="Input" xfId="6265" hidden="1" xr:uid="{00000000-0005-0000-0000-0000236E0000}"/>
    <cellStyle name="Input" xfId="6249" hidden="1" xr:uid="{00000000-0005-0000-0000-0000246E0000}"/>
    <cellStyle name="Input" xfId="6266" hidden="1" xr:uid="{00000000-0005-0000-0000-0000256E0000}"/>
    <cellStyle name="Input" xfId="6274" hidden="1" xr:uid="{00000000-0005-0000-0000-0000266E0000}"/>
    <cellStyle name="Input" xfId="6297" hidden="1" xr:uid="{00000000-0005-0000-0000-0000276E0000}"/>
    <cellStyle name="Input" xfId="6305" hidden="1" xr:uid="{00000000-0005-0000-0000-0000286E0000}"/>
    <cellStyle name="Input" xfId="6289" hidden="1" xr:uid="{00000000-0005-0000-0000-0000296E0000}"/>
    <cellStyle name="Input" xfId="6306" hidden="1" xr:uid="{00000000-0005-0000-0000-00002A6E0000}"/>
    <cellStyle name="Input" xfId="6314" hidden="1" xr:uid="{00000000-0005-0000-0000-00002B6E0000}"/>
    <cellStyle name="Input" xfId="6322" hidden="1" xr:uid="{00000000-0005-0000-0000-00002C6E0000}"/>
    <cellStyle name="Input" xfId="6337" hidden="1" xr:uid="{00000000-0005-0000-0000-00002D6E0000}"/>
    <cellStyle name="Input" xfId="6338" hidden="1" xr:uid="{00000000-0005-0000-0000-00002E6E0000}"/>
    <cellStyle name="Input" xfId="6346" hidden="1" xr:uid="{00000000-0005-0000-0000-00002F6E0000}"/>
    <cellStyle name="Input" xfId="6357" hidden="1" xr:uid="{00000000-0005-0000-0000-0000306E0000}"/>
    <cellStyle name="Input" xfId="6413" hidden="1" xr:uid="{00000000-0005-0000-0000-0000316E0000}"/>
    <cellStyle name="Input" xfId="6441" hidden="1" xr:uid="{00000000-0005-0000-0000-0000326E0000}"/>
    <cellStyle name="Input" xfId="6464" hidden="1" xr:uid="{00000000-0005-0000-0000-0000336E0000}"/>
    <cellStyle name="Input" xfId="6472" hidden="1" xr:uid="{00000000-0005-0000-0000-0000346E0000}"/>
    <cellStyle name="Input" xfId="6456" hidden="1" xr:uid="{00000000-0005-0000-0000-0000356E0000}"/>
    <cellStyle name="Input" xfId="6474" hidden="1" xr:uid="{00000000-0005-0000-0000-0000366E0000}"/>
    <cellStyle name="Input" xfId="6482" hidden="1" xr:uid="{00000000-0005-0000-0000-0000376E0000}"/>
    <cellStyle name="Input" xfId="6505" hidden="1" xr:uid="{00000000-0005-0000-0000-0000386E0000}"/>
    <cellStyle name="Input" xfId="6513" hidden="1" xr:uid="{00000000-0005-0000-0000-0000396E0000}"/>
    <cellStyle name="Input" xfId="6497" hidden="1" xr:uid="{00000000-0005-0000-0000-00003A6E0000}"/>
    <cellStyle name="Input" xfId="6515" hidden="1" xr:uid="{00000000-0005-0000-0000-00003B6E0000}"/>
    <cellStyle name="Input" xfId="6523" hidden="1" xr:uid="{00000000-0005-0000-0000-00003C6E0000}"/>
    <cellStyle name="Input" xfId="6531" hidden="1" xr:uid="{00000000-0005-0000-0000-00003D6E0000}"/>
    <cellStyle name="Input" xfId="6546" hidden="1" xr:uid="{00000000-0005-0000-0000-00003E6E0000}"/>
    <cellStyle name="Input" xfId="6549" hidden="1" xr:uid="{00000000-0005-0000-0000-00003F6E0000}"/>
    <cellStyle name="Input" xfId="6439" hidden="1" xr:uid="{00000000-0005-0000-0000-0000406E0000}"/>
    <cellStyle name="Input" xfId="6563" hidden="1" xr:uid="{00000000-0005-0000-0000-0000416E0000}"/>
    <cellStyle name="Input" xfId="6586" hidden="1" xr:uid="{00000000-0005-0000-0000-0000426E0000}"/>
    <cellStyle name="Input" xfId="6594" hidden="1" xr:uid="{00000000-0005-0000-0000-0000436E0000}"/>
    <cellStyle name="Input" xfId="6578" hidden="1" xr:uid="{00000000-0005-0000-0000-0000446E0000}"/>
    <cellStyle name="Input" xfId="6595" hidden="1" xr:uid="{00000000-0005-0000-0000-0000456E0000}"/>
    <cellStyle name="Input" xfId="6603" hidden="1" xr:uid="{00000000-0005-0000-0000-0000466E0000}"/>
    <cellStyle name="Input" xfId="6626" hidden="1" xr:uid="{00000000-0005-0000-0000-0000476E0000}"/>
    <cellStyle name="Input" xfId="6634" hidden="1" xr:uid="{00000000-0005-0000-0000-0000486E0000}"/>
    <cellStyle name="Input" xfId="6618" hidden="1" xr:uid="{00000000-0005-0000-0000-0000496E0000}"/>
    <cellStyle name="Input" xfId="6635" hidden="1" xr:uid="{00000000-0005-0000-0000-00004A6E0000}"/>
    <cellStyle name="Input" xfId="6643" hidden="1" xr:uid="{00000000-0005-0000-0000-00004B6E0000}"/>
    <cellStyle name="Input" xfId="6651" hidden="1" xr:uid="{00000000-0005-0000-0000-00004C6E0000}"/>
    <cellStyle name="Input" xfId="6666" hidden="1" xr:uid="{00000000-0005-0000-0000-00004D6E0000}"/>
    <cellStyle name="Input" xfId="6667" hidden="1" xr:uid="{00000000-0005-0000-0000-00004E6E0000}"/>
    <cellStyle name="Input" xfId="6562" hidden="1" xr:uid="{00000000-0005-0000-0000-00004F6E0000}"/>
    <cellStyle name="Input" xfId="6424" hidden="1" xr:uid="{00000000-0005-0000-0000-0000506E0000}"/>
    <cellStyle name="Input" xfId="6689" hidden="1" xr:uid="{00000000-0005-0000-0000-0000516E0000}"/>
    <cellStyle name="Input" xfId="6697" hidden="1" xr:uid="{00000000-0005-0000-0000-0000526E0000}"/>
    <cellStyle name="Input" xfId="6681" hidden="1" xr:uid="{00000000-0005-0000-0000-0000536E0000}"/>
    <cellStyle name="Input" xfId="6698" hidden="1" xr:uid="{00000000-0005-0000-0000-0000546E0000}"/>
    <cellStyle name="Input" xfId="6706" hidden="1" xr:uid="{00000000-0005-0000-0000-0000556E0000}"/>
    <cellStyle name="Input" xfId="6729" hidden="1" xr:uid="{00000000-0005-0000-0000-0000566E0000}"/>
    <cellStyle name="Input" xfId="6737" hidden="1" xr:uid="{00000000-0005-0000-0000-0000576E0000}"/>
    <cellStyle name="Input" xfId="6721" hidden="1" xr:uid="{00000000-0005-0000-0000-0000586E0000}"/>
    <cellStyle name="Input" xfId="6738" hidden="1" xr:uid="{00000000-0005-0000-0000-0000596E0000}"/>
    <cellStyle name="Input" xfId="6746" hidden="1" xr:uid="{00000000-0005-0000-0000-00005A6E0000}"/>
    <cellStyle name="Input" xfId="6754" hidden="1" xr:uid="{00000000-0005-0000-0000-00005B6E0000}"/>
    <cellStyle name="Input" xfId="6769" hidden="1" xr:uid="{00000000-0005-0000-0000-00005C6E0000}"/>
    <cellStyle name="Input" xfId="6770" hidden="1" xr:uid="{00000000-0005-0000-0000-00005D6E0000}"/>
    <cellStyle name="Input" xfId="6557" hidden="1" xr:uid="{00000000-0005-0000-0000-00005E6E0000}"/>
    <cellStyle name="Input" xfId="6797" hidden="1" xr:uid="{00000000-0005-0000-0000-00005F6E0000}"/>
    <cellStyle name="Input" xfId="6825" hidden="1" xr:uid="{00000000-0005-0000-0000-0000606E0000}"/>
    <cellStyle name="Input" xfId="6848" hidden="1" xr:uid="{00000000-0005-0000-0000-0000616E0000}"/>
    <cellStyle name="Input" xfId="6856" hidden="1" xr:uid="{00000000-0005-0000-0000-0000626E0000}"/>
    <cellStyle name="Input" xfId="6840" hidden="1" xr:uid="{00000000-0005-0000-0000-0000636E0000}"/>
    <cellStyle name="Input" xfId="6858" hidden="1" xr:uid="{00000000-0005-0000-0000-0000646E0000}"/>
    <cellStyle name="Input" xfId="6866" hidden="1" xr:uid="{00000000-0005-0000-0000-0000656E0000}"/>
    <cellStyle name="Input" xfId="6889" hidden="1" xr:uid="{00000000-0005-0000-0000-0000666E0000}"/>
    <cellStyle name="Input" xfId="6897" hidden="1" xr:uid="{00000000-0005-0000-0000-0000676E0000}"/>
    <cellStyle name="Input" xfId="6881" hidden="1" xr:uid="{00000000-0005-0000-0000-0000686E0000}"/>
    <cellStyle name="Input" xfId="6898" hidden="1" xr:uid="{00000000-0005-0000-0000-0000696E0000}"/>
    <cellStyle name="Input" xfId="6907" hidden="1" xr:uid="{00000000-0005-0000-0000-00006A6E0000}"/>
    <cellStyle name="Input" xfId="6915" hidden="1" xr:uid="{00000000-0005-0000-0000-00006B6E0000}"/>
    <cellStyle name="Input" xfId="6930" hidden="1" xr:uid="{00000000-0005-0000-0000-00006C6E0000}"/>
    <cellStyle name="Input" xfId="6931" hidden="1" xr:uid="{00000000-0005-0000-0000-00006D6E0000}"/>
    <cellStyle name="Input" xfId="6823" hidden="1" xr:uid="{00000000-0005-0000-0000-00006E6E0000}"/>
    <cellStyle name="Input" xfId="6944" hidden="1" xr:uid="{00000000-0005-0000-0000-00006F6E0000}"/>
    <cellStyle name="Input" xfId="6967" hidden="1" xr:uid="{00000000-0005-0000-0000-0000706E0000}"/>
    <cellStyle name="Input" xfId="6975" hidden="1" xr:uid="{00000000-0005-0000-0000-0000716E0000}"/>
    <cellStyle name="Input" xfId="6959" hidden="1" xr:uid="{00000000-0005-0000-0000-0000726E0000}"/>
    <cellStyle name="Input" xfId="6976" hidden="1" xr:uid="{00000000-0005-0000-0000-0000736E0000}"/>
    <cellStyle name="Input" xfId="6984" hidden="1" xr:uid="{00000000-0005-0000-0000-0000746E0000}"/>
    <cellStyle name="Input" xfId="7007" hidden="1" xr:uid="{00000000-0005-0000-0000-0000756E0000}"/>
    <cellStyle name="Input" xfId="7015" hidden="1" xr:uid="{00000000-0005-0000-0000-0000766E0000}"/>
    <cellStyle name="Input" xfId="6999" hidden="1" xr:uid="{00000000-0005-0000-0000-0000776E0000}"/>
    <cellStyle name="Input" xfId="7016" hidden="1" xr:uid="{00000000-0005-0000-0000-0000786E0000}"/>
    <cellStyle name="Input" xfId="7024" hidden="1" xr:uid="{00000000-0005-0000-0000-0000796E0000}"/>
    <cellStyle name="Input" xfId="7032" hidden="1" xr:uid="{00000000-0005-0000-0000-00007A6E0000}"/>
    <cellStyle name="Input" xfId="7047" hidden="1" xr:uid="{00000000-0005-0000-0000-00007B6E0000}"/>
    <cellStyle name="Input" xfId="7048" hidden="1" xr:uid="{00000000-0005-0000-0000-00007C6E0000}"/>
    <cellStyle name="Input" xfId="6943" hidden="1" xr:uid="{00000000-0005-0000-0000-00007D6E0000}"/>
    <cellStyle name="Input" xfId="6808" hidden="1" xr:uid="{00000000-0005-0000-0000-00007E6E0000}"/>
    <cellStyle name="Input" xfId="7070" hidden="1" xr:uid="{00000000-0005-0000-0000-00007F6E0000}"/>
    <cellStyle name="Input" xfId="7078" hidden="1" xr:uid="{00000000-0005-0000-0000-0000806E0000}"/>
    <cellStyle name="Input" xfId="7062" hidden="1" xr:uid="{00000000-0005-0000-0000-0000816E0000}"/>
    <cellStyle name="Input" xfId="7079" hidden="1" xr:uid="{00000000-0005-0000-0000-0000826E0000}"/>
    <cellStyle name="Input" xfId="7087" hidden="1" xr:uid="{00000000-0005-0000-0000-0000836E0000}"/>
    <cellStyle name="Input" xfId="7110" hidden="1" xr:uid="{00000000-0005-0000-0000-0000846E0000}"/>
    <cellStyle name="Input" xfId="7118" hidden="1" xr:uid="{00000000-0005-0000-0000-0000856E0000}"/>
    <cellStyle name="Input" xfId="7102" hidden="1" xr:uid="{00000000-0005-0000-0000-0000866E0000}"/>
    <cellStyle name="Input" xfId="7119" hidden="1" xr:uid="{00000000-0005-0000-0000-0000876E0000}"/>
    <cellStyle name="Input" xfId="7127" hidden="1" xr:uid="{00000000-0005-0000-0000-0000886E0000}"/>
    <cellStyle name="Input" xfId="7135" hidden="1" xr:uid="{00000000-0005-0000-0000-0000896E0000}"/>
    <cellStyle name="Input" xfId="7150" hidden="1" xr:uid="{00000000-0005-0000-0000-00008A6E0000}"/>
    <cellStyle name="Input" xfId="7151" hidden="1" xr:uid="{00000000-0005-0000-0000-00008B6E0000}"/>
    <cellStyle name="Input" xfId="6795" hidden="1" xr:uid="{00000000-0005-0000-0000-00008C6E0000}"/>
    <cellStyle name="Input" xfId="6371" hidden="1" xr:uid="{00000000-0005-0000-0000-00008D6E0000}"/>
    <cellStyle name="Input" xfId="7161" hidden="1" xr:uid="{00000000-0005-0000-0000-00008E6E0000}"/>
    <cellStyle name="Input" xfId="7172" hidden="1" xr:uid="{00000000-0005-0000-0000-00008F6E0000}"/>
    <cellStyle name="Input" xfId="7180" hidden="1" xr:uid="{00000000-0005-0000-0000-0000906E0000}"/>
    <cellStyle name="Input" xfId="6355" hidden="1" xr:uid="{00000000-0005-0000-0000-0000916E0000}"/>
    <cellStyle name="Input" xfId="7181" hidden="1" xr:uid="{00000000-0005-0000-0000-0000926E0000}"/>
    <cellStyle name="Input" xfId="7189" hidden="1" xr:uid="{00000000-0005-0000-0000-0000936E0000}"/>
    <cellStyle name="Input" xfId="7212" hidden="1" xr:uid="{00000000-0005-0000-0000-0000946E0000}"/>
    <cellStyle name="Input" xfId="7220" hidden="1" xr:uid="{00000000-0005-0000-0000-0000956E0000}"/>
    <cellStyle name="Input" xfId="7204" hidden="1" xr:uid="{00000000-0005-0000-0000-0000966E0000}"/>
    <cellStyle name="Input" xfId="7221" hidden="1" xr:uid="{00000000-0005-0000-0000-0000976E0000}"/>
    <cellStyle name="Input" xfId="7229" hidden="1" xr:uid="{00000000-0005-0000-0000-0000986E0000}"/>
    <cellStyle name="Input" xfId="7237" hidden="1" xr:uid="{00000000-0005-0000-0000-0000996E0000}"/>
    <cellStyle name="Input" xfId="7252" hidden="1" xr:uid="{00000000-0005-0000-0000-00009A6E0000}"/>
    <cellStyle name="Input" xfId="7253" hidden="1" xr:uid="{00000000-0005-0000-0000-00009B6E0000}"/>
    <cellStyle name="Input" xfId="6395" hidden="1" xr:uid="{00000000-0005-0000-0000-00009C6E0000}"/>
    <cellStyle name="Input" xfId="7266" hidden="1" xr:uid="{00000000-0005-0000-0000-00009D6E0000}"/>
    <cellStyle name="Input" xfId="7289" hidden="1" xr:uid="{00000000-0005-0000-0000-00009E6E0000}"/>
    <cellStyle name="Input" xfId="7297" hidden="1" xr:uid="{00000000-0005-0000-0000-00009F6E0000}"/>
    <cellStyle name="Input" xfId="7281" hidden="1" xr:uid="{00000000-0005-0000-0000-0000A06E0000}"/>
    <cellStyle name="Input" xfId="7298" hidden="1" xr:uid="{00000000-0005-0000-0000-0000A16E0000}"/>
    <cellStyle name="Input" xfId="7306" hidden="1" xr:uid="{00000000-0005-0000-0000-0000A26E0000}"/>
    <cellStyle name="Input" xfId="7329" hidden="1" xr:uid="{00000000-0005-0000-0000-0000A36E0000}"/>
    <cellStyle name="Input" xfId="7337" hidden="1" xr:uid="{00000000-0005-0000-0000-0000A46E0000}"/>
    <cellStyle name="Input" xfId="7321" hidden="1" xr:uid="{00000000-0005-0000-0000-0000A56E0000}"/>
    <cellStyle name="Input" xfId="7338" hidden="1" xr:uid="{00000000-0005-0000-0000-0000A66E0000}"/>
    <cellStyle name="Input" xfId="7346" hidden="1" xr:uid="{00000000-0005-0000-0000-0000A76E0000}"/>
    <cellStyle name="Input" xfId="7354" hidden="1" xr:uid="{00000000-0005-0000-0000-0000A86E0000}"/>
    <cellStyle name="Input" xfId="7369" hidden="1" xr:uid="{00000000-0005-0000-0000-0000A96E0000}"/>
    <cellStyle name="Input" xfId="7370" hidden="1" xr:uid="{00000000-0005-0000-0000-0000AA6E0000}"/>
    <cellStyle name="Input" xfId="7265" hidden="1" xr:uid="{00000000-0005-0000-0000-0000AB6E0000}"/>
    <cellStyle name="Input" xfId="6382" hidden="1" xr:uid="{00000000-0005-0000-0000-0000AC6E0000}"/>
    <cellStyle name="Input" xfId="7392" hidden="1" xr:uid="{00000000-0005-0000-0000-0000AD6E0000}"/>
    <cellStyle name="Input" xfId="7400" hidden="1" xr:uid="{00000000-0005-0000-0000-0000AE6E0000}"/>
    <cellStyle name="Input" xfId="7384" hidden="1" xr:uid="{00000000-0005-0000-0000-0000AF6E0000}"/>
    <cellStyle name="Input" xfId="7401" hidden="1" xr:uid="{00000000-0005-0000-0000-0000B06E0000}"/>
    <cellStyle name="Input" xfId="7409" hidden="1" xr:uid="{00000000-0005-0000-0000-0000B16E0000}"/>
    <cellStyle name="Input" xfId="7432" hidden="1" xr:uid="{00000000-0005-0000-0000-0000B26E0000}"/>
    <cellStyle name="Input" xfId="7440" hidden="1" xr:uid="{00000000-0005-0000-0000-0000B36E0000}"/>
    <cellStyle name="Input" xfId="7424" hidden="1" xr:uid="{00000000-0005-0000-0000-0000B46E0000}"/>
    <cellStyle name="Input" xfId="7441" hidden="1" xr:uid="{00000000-0005-0000-0000-0000B56E0000}"/>
    <cellStyle name="Input" xfId="7449" hidden="1" xr:uid="{00000000-0005-0000-0000-0000B66E0000}"/>
    <cellStyle name="Input" xfId="7457" hidden="1" xr:uid="{00000000-0005-0000-0000-0000B76E0000}"/>
    <cellStyle name="Input" xfId="7472" hidden="1" xr:uid="{00000000-0005-0000-0000-0000B86E0000}"/>
    <cellStyle name="Input" xfId="7473" hidden="1" xr:uid="{00000000-0005-0000-0000-0000B96E0000}"/>
    <cellStyle name="Input" xfId="6370" hidden="1" xr:uid="{00000000-0005-0000-0000-0000BA6E0000}"/>
    <cellStyle name="Input" xfId="6778" hidden="1" xr:uid="{00000000-0005-0000-0000-0000BB6E0000}"/>
    <cellStyle name="Input" xfId="7494" hidden="1" xr:uid="{00000000-0005-0000-0000-0000BC6E0000}"/>
    <cellStyle name="Input" xfId="7517" hidden="1" xr:uid="{00000000-0005-0000-0000-0000BD6E0000}"/>
    <cellStyle name="Input" xfId="7525" hidden="1" xr:uid="{00000000-0005-0000-0000-0000BE6E0000}"/>
    <cellStyle name="Input" xfId="7509" hidden="1" xr:uid="{00000000-0005-0000-0000-0000BF6E0000}"/>
    <cellStyle name="Input" xfId="7526" hidden="1" xr:uid="{00000000-0005-0000-0000-0000C06E0000}"/>
    <cellStyle name="Input" xfId="7534" hidden="1" xr:uid="{00000000-0005-0000-0000-0000C16E0000}"/>
    <cellStyle name="Input" xfId="7557" hidden="1" xr:uid="{00000000-0005-0000-0000-0000C26E0000}"/>
    <cellStyle name="Input" xfId="7565" hidden="1" xr:uid="{00000000-0005-0000-0000-0000C36E0000}"/>
    <cellStyle name="Input" xfId="7549" hidden="1" xr:uid="{00000000-0005-0000-0000-0000C46E0000}"/>
    <cellStyle name="Input" xfId="7566" hidden="1" xr:uid="{00000000-0005-0000-0000-0000C56E0000}"/>
    <cellStyle name="Input" xfId="7574" hidden="1" xr:uid="{00000000-0005-0000-0000-0000C66E0000}"/>
    <cellStyle name="Input" xfId="7582" hidden="1" xr:uid="{00000000-0005-0000-0000-0000C76E0000}"/>
    <cellStyle name="Input" xfId="7597" hidden="1" xr:uid="{00000000-0005-0000-0000-0000C86E0000}"/>
    <cellStyle name="Input" xfId="7598" hidden="1" xr:uid="{00000000-0005-0000-0000-0000C96E0000}"/>
    <cellStyle name="Input" xfId="7492" hidden="1" xr:uid="{00000000-0005-0000-0000-0000CA6E0000}"/>
    <cellStyle name="Input" xfId="7611" hidden="1" xr:uid="{00000000-0005-0000-0000-0000CB6E0000}"/>
    <cellStyle name="Input" xfId="7634" hidden="1" xr:uid="{00000000-0005-0000-0000-0000CC6E0000}"/>
    <cellStyle name="Input" xfId="7642" hidden="1" xr:uid="{00000000-0005-0000-0000-0000CD6E0000}"/>
    <cellStyle name="Input" xfId="7626" hidden="1" xr:uid="{00000000-0005-0000-0000-0000CE6E0000}"/>
    <cellStyle name="Input" xfId="7643" hidden="1" xr:uid="{00000000-0005-0000-0000-0000CF6E0000}"/>
    <cellStyle name="Input" xfId="7651" hidden="1" xr:uid="{00000000-0005-0000-0000-0000D06E0000}"/>
    <cellStyle name="Input" xfId="7674" hidden="1" xr:uid="{00000000-0005-0000-0000-0000D16E0000}"/>
    <cellStyle name="Input" xfId="7682" hidden="1" xr:uid="{00000000-0005-0000-0000-0000D26E0000}"/>
    <cellStyle name="Input" xfId="7666" hidden="1" xr:uid="{00000000-0005-0000-0000-0000D36E0000}"/>
    <cellStyle name="Input" xfId="7683" hidden="1" xr:uid="{00000000-0005-0000-0000-0000D46E0000}"/>
    <cellStyle name="Input" xfId="7691" hidden="1" xr:uid="{00000000-0005-0000-0000-0000D56E0000}"/>
    <cellStyle name="Input" xfId="7699" hidden="1" xr:uid="{00000000-0005-0000-0000-0000D66E0000}"/>
    <cellStyle name="Input" xfId="7714" hidden="1" xr:uid="{00000000-0005-0000-0000-0000D76E0000}"/>
    <cellStyle name="Input" xfId="7715" hidden="1" xr:uid="{00000000-0005-0000-0000-0000D86E0000}"/>
    <cellStyle name="Input" xfId="7610" hidden="1" xr:uid="{00000000-0005-0000-0000-0000D96E0000}"/>
    <cellStyle name="Input" xfId="6782" hidden="1" xr:uid="{00000000-0005-0000-0000-0000DA6E0000}"/>
    <cellStyle name="Input" xfId="7737" hidden="1" xr:uid="{00000000-0005-0000-0000-0000DB6E0000}"/>
    <cellStyle name="Input" xfId="7745" hidden="1" xr:uid="{00000000-0005-0000-0000-0000DC6E0000}"/>
    <cellStyle name="Input" xfId="7729" hidden="1" xr:uid="{00000000-0005-0000-0000-0000DD6E0000}"/>
    <cellStyle name="Input" xfId="7746" hidden="1" xr:uid="{00000000-0005-0000-0000-0000DE6E0000}"/>
    <cellStyle name="Input" xfId="7754" hidden="1" xr:uid="{00000000-0005-0000-0000-0000DF6E0000}"/>
    <cellStyle name="Input" xfId="7777" hidden="1" xr:uid="{00000000-0005-0000-0000-0000E06E0000}"/>
    <cellStyle name="Input" xfId="7785" hidden="1" xr:uid="{00000000-0005-0000-0000-0000E16E0000}"/>
    <cellStyle name="Input" xfId="7769" hidden="1" xr:uid="{00000000-0005-0000-0000-0000E26E0000}"/>
    <cellStyle name="Input" xfId="7786" hidden="1" xr:uid="{00000000-0005-0000-0000-0000E36E0000}"/>
    <cellStyle name="Input" xfId="7794" hidden="1" xr:uid="{00000000-0005-0000-0000-0000E46E0000}"/>
    <cellStyle name="Input" xfId="7802" hidden="1" xr:uid="{00000000-0005-0000-0000-0000E56E0000}"/>
    <cellStyle name="Input" xfId="7817" hidden="1" xr:uid="{00000000-0005-0000-0000-0000E66E0000}"/>
    <cellStyle name="Input" xfId="7818" hidden="1" xr:uid="{00000000-0005-0000-0000-0000E76E0000}"/>
    <cellStyle name="Input" xfId="7826" hidden="1" xr:uid="{00000000-0005-0000-0000-0000E86E0000}"/>
    <cellStyle name="Input" xfId="7834" hidden="1" xr:uid="{00000000-0005-0000-0000-0000E96E0000}"/>
    <cellStyle name="Input" xfId="7862" hidden="1" xr:uid="{00000000-0005-0000-0000-0000EA6E0000}"/>
    <cellStyle name="Input" xfId="7885" hidden="1" xr:uid="{00000000-0005-0000-0000-0000EB6E0000}"/>
    <cellStyle name="Input" xfId="7893" hidden="1" xr:uid="{00000000-0005-0000-0000-0000EC6E0000}"/>
    <cellStyle name="Input" xfId="7877" hidden="1" xr:uid="{00000000-0005-0000-0000-0000ED6E0000}"/>
    <cellStyle name="Input" xfId="7894" hidden="1" xr:uid="{00000000-0005-0000-0000-0000EE6E0000}"/>
    <cellStyle name="Input" xfId="7902" hidden="1" xr:uid="{00000000-0005-0000-0000-0000EF6E0000}"/>
    <cellStyle name="Input" xfId="7925" hidden="1" xr:uid="{00000000-0005-0000-0000-0000F06E0000}"/>
    <cellStyle name="Input" xfId="7933" hidden="1" xr:uid="{00000000-0005-0000-0000-0000F16E0000}"/>
    <cellStyle name="Input" xfId="7917" hidden="1" xr:uid="{00000000-0005-0000-0000-0000F26E0000}"/>
    <cellStyle name="Input" xfId="7934" hidden="1" xr:uid="{00000000-0005-0000-0000-0000F36E0000}"/>
    <cellStyle name="Input" xfId="7942" hidden="1" xr:uid="{00000000-0005-0000-0000-0000F46E0000}"/>
    <cellStyle name="Input" xfId="7950" hidden="1" xr:uid="{00000000-0005-0000-0000-0000F56E0000}"/>
    <cellStyle name="Input" xfId="7965" hidden="1" xr:uid="{00000000-0005-0000-0000-0000F66E0000}"/>
    <cellStyle name="Input" xfId="7966" hidden="1" xr:uid="{00000000-0005-0000-0000-0000F76E0000}"/>
    <cellStyle name="Input" xfId="7860" hidden="1" xr:uid="{00000000-0005-0000-0000-0000F86E0000}"/>
    <cellStyle name="Input" xfId="7979" hidden="1" xr:uid="{00000000-0005-0000-0000-0000F96E0000}"/>
    <cellStyle name="Input" xfId="8002" hidden="1" xr:uid="{00000000-0005-0000-0000-0000FA6E0000}"/>
    <cellStyle name="Input" xfId="8010" hidden="1" xr:uid="{00000000-0005-0000-0000-0000FB6E0000}"/>
    <cellStyle name="Input" xfId="7994" hidden="1" xr:uid="{00000000-0005-0000-0000-0000FC6E0000}"/>
    <cellStyle name="Input" xfId="8011" hidden="1" xr:uid="{00000000-0005-0000-0000-0000FD6E0000}"/>
    <cellStyle name="Input" xfId="8019" hidden="1" xr:uid="{00000000-0005-0000-0000-0000FE6E0000}"/>
    <cellStyle name="Input" xfId="8042" hidden="1" xr:uid="{00000000-0005-0000-0000-0000FF6E0000}"/>
    <cellStyle name="Input" xfId="8050" hidden="1" xr:uid="{00000000-0005-0000-0000-0000006F0000}"/>
    <cellStyle name="Input" xfId="8034" hidden="1" xr:uid="{00000000-0005-0000-0000-0000016F0000}"/>
    <cellStyle name="Input" xfId="8051" hidden="1" xr:uid="{00000000-0005-0000-0000-0000026F0000}"/>
    <cellStyle name="Input" xfId="8059" hidden="1" xr:uid="{00000000-0005-0000-0000-0000036F0000}"/>
    <cellStyle name="Input" xfId="8067" hidden="1" xr:uid="{00000000-0005-0000-0000-0000046F0000}"/>
    <cellStyle name="Input" xfId="8082" hidden="1" xr:uid="{00000000-0005-0000-0000-0000056F0000}"/>
    <cellStyle name="Input" xfId="8083" hidden="1" xr:uid="{00000000-0005-0000-0000-0000066F0000}"/>
    <cellStyle name="Input" xfId="7978" hidden="1" xr:uid="{00000000-0005-0000-0000-0000076F0000}"/>
    <cellStyle name="Input" xfId="7845" hidden="1" xr:uid="{00000000-0005-0000-0000-0000086F0000}"/>
    <cellStyle name="Input" xfId="8105" hidden="1" xr:uid="{00000000-0005-0000-0000-0000096F0000}"/>
    <cellStyle name="Input" xfId="8113" hidden="1" xr:uid="{00000000-0005-0000-0000-00000A6F0000}"/>
    <cellStyle name="Input" xfId="8097" hidden="1" xr:uid="{00000000-0005-0000-0000-00000B6F0000}"/>
    <cellStyle name="Input" xfId="8114" hidden="1" xr:uid="{00000000-0005-0000-0000-00000C6F0000}"/>
    <cellStyle name="Input" xfId="8122" hidden="1" xr:uid="{00000000-0005-0000-0000-00000D6F0000}"/>
    <cellStyle name="Input" xfId="8145" hidden="1" xr:uid="{00000000-0005-0000-0000-00000E6F0000}"/>
    <cellStyle name="Input" xfId="8153" hidden="1" xr:uid="{00000000-0005-0000-0000-00000F6F0000}"/>
    <cellStyle name="Input" xfId="8137" hidden="1" xr:uid="{00000000-0005-0000-0000-0000106F0000}"/>
    <cellStyle name="Input" xfId="8154" hidden="1" xr:uid="{00000000-0005-0000-0000-0000116F0000}"/>
    <cellStyle name="Input" xfId="8162" hidden="1" xr:uid="{00000000-0005-0000-0000-0000126F0000}"/>
    <cellStyle name="Input" xfId="8170" hidden="1" xr:uid="{00000000-0005-0000-0000-0000136F0000}"/>
    <cellStyle name="Input" xfId="8185" hidden="1" xr:uid="{00000000-0005-0000-0000-0000146F0000}"/>
    <cellStyle name="Input" xfId="8186" hidden="1" xr:uid="{00000000-0005-0000-0000-0000156F0000}"/>
    <cellStyle name="Input" xfId="8196" hidden="1" xr:uid="{00000000-0005-0000-0000-0000166F0000}"/>
    <cellStyle name="Input" xfId="8484" hidden="1" xr:uid="{00000000-0005-0000-0000-0000176F0000}"/>
    <cellStyle name="Input" xfId="8509" hidden="1" xr:uid="{00000000-0005-0000-0000-0000186F0000}"/>
    <cellStyle name="Input" xfId="8517" hidden="1" xr:uid="{00000000-0005-0000-0000-0000196F0000}"/>
    <cellStyle name="Input" xfId="8500" hidden="1" xr:uid="{00000000-0005-0000-0000-00001A6F0000}"/>
    <cellStyle name="Input" xfId="8522" hidden="1" xr:uid="{00000000-0005-0000-0000-00001B6F0000}"/>
    <cellStyle name="Input" xfId="8530" hidden="1" xr:uid="{00000000-0005-0000-0000-00001C6F0000}"/>
    <cellStyle name="Input" xfId="8553" hidden="1" xr:uid="{00000000-0005-0000-0000-00001D6F0000}"/>
    <cellStyle name="Input" xfId="8561" hidden="1" xr:uid="{00000000-0005-0000-0000-00001E6F0000}"/>
    <cellStyle name="Input" xfId="8545" hidden="1" xr:uid="{00000000-0005-0000-0000-00001F6F0000}"/>
    <cellStyle name="Input" xfId="8563" hidden="1" xr:uid="{00000000-0005-0000-0000-0000206F0000}"/>
    <cellStyle name="Input" xfId="8574" hidden="1" xr:uid="{00000000-0005-0000-0000-0000216F0000}"/>
    <cellStyle name="Input" xfId="8582" hidden="1" xr:uid="{00000000-0005-0000-0000-0000226F0000}"/>
    <cellStyle name="Input" xfId="8597" hidden="1" xr:uid="{00000000-0005-0000-0000-0000236F0000}"/>
    <cellStyle name="Input" xfId="8600" hidden="1" xr:uid="{00000000-0005-0000-0000-0000246F0000}"/>
    <cellStyle name="Input" xfId="8611" hidden="1" xr:uid="{00000000-0005-0000-0000-0000256F0000}"/>
    <cellStyle name="Input" xfId="8627" hidden="1" xr:uid="{00000000-0005-0000-0000-0000266F0000}"/>
    <cellStyle name="Input" xfId="8650" hidden="1" xr:uid="{00000000-0005-0000-0000-0000276F0000}"/>
    <cellStyle name="Input" xfId="8658" hidden="1" xr:uid="{00000000-0005-0000-0000-0000286F0000}"/>
    <cellStyle name="Input" xfId="8642" hidden="1" xr:uid="{00000000-0005-0000-0000-0000296F0000}"/>
    <cellStyle name="Input" xfId="8660" hidden="1" xr:uid="{00000000-0005-0000-0000-00002A6F0000}"/>
    <cellStyle name="Input" xfId="8668" hidden="1" xr:uid="{00000000-0005-0000-0000-00002B6F0000}"/>
    <cellStyle name="Input" xfId="8691" hidden="1" xr:uid="{00000000-0005-0000-0000-00002C6F0000}"/>
    <cellStyle name="Input" xfId="8699" hidden="1" xr:uid="{00000000-0005-0000-0000-00002D6F0000}"/>
    <cellStyle name="Input" xfId="8683" hidden="1" xr:uid="{00000000-0005-0000-0000-00002E6F0000}"/>
    <cellStyle name="Input" xfId="8700" hidden="1" xr:uid="{00000000-0005-0000-0000-00002F6F0000}"/>
    <cellStyle name="Input" xfId="8709" hidden="1" xr:uid="{00000000-0005-0000-0000-0000306F0000}"/>
    <cellStyle name="Input" xfId="8717" hidden="1" xr:uid="{00000000-0005-0000-0000-0000316F0000}"/>
    <cellStyle name="Input" xfId="8732" hidden="1" xr:uid="{00000000-0005-0000-0000-0000326F0000}"/>
    <cellStyle name="Input" xfId="8733" hidden="1" xr:uid="{00000000-0005-0000-0000-0000336F0000}"/>
    <cellStyle name="Input" xfId="8742" hidden="1" xr:uid="{00000000-0005-0000-0000-0000346F0000}"/>
    <cellStyle name="Input" xfId="8626" hidden="1" xr:uid="{00000000-0005-0000-0000-0000356F0000}"/>
    <cellStyle name="Input" xfId="8750" hidden="1" xr:uid="{00000000-0005-0000-0000-0000366F0000}"/>
    <cellStyle name="Input" xfId="8773" hidden="1" xr:uid="{00000000-0005-0000-0000-0000376F0000}"/>
    <cellStyle name="Input" xfId="8781" hidden="1" xr:uid="{00000000-0005-0000-0000-0000386F0000}"/>
    <cellStyle name="Input" xfId="8765" hidden="1" xr:uid="{00000000-0005-0000-0000-0000396F0000}"/>
    <cellStyle name="Input" xfId="8782" hidden="1" xr:uid="{00000000-0005-0000-0000-00003A6F0000}"/>
    <cellStyle name="Input" xfId="8790" hidden="1" xr:uid="{00000000-0005-0000-0000-00003B6F0000}"/>
    <cellStyle name="Input" xfId="8813" hidden="1" xr:uid="{00000000-0005-0000-0000-00003C6F0000}"/>
    <cellStyle name="Input" xfId="8821" hidden="1" xr:uid="{00000000-0005-0000-0000-00003D6F0000}"/>
    <cellStyle name="Input" xfId="8805" hidden="1" xr:uid="{00000000-0005-0000-0000-00003E6F0000}"/>
    <cellStyle name="Input" xfId="8822" hidden="1" xr:uid="{00000000-0005-0000-0000-00003F6F0000}"/>
    <cellStyle name="Input" xfId="8830" hidden="1" xr:uid="{00000000-0005-0000-0000-0000406F0000}"/>
    <cellStyle name="Input" xfId="8838" hidden="1" xr:uid="{00000000-0005-0000-0000-0000416F0000}"/>
    <cellStyle name="Input" xfId="8853" hidden="1" xr:uid="{00000000-0005-0000-0000-0000426F0000}"/>
    <cellStyle name="Input" xfId="8854" hidden="1" xr:uid="{00000000-0005-0000-0000-0000436F0000}"/>
    <cellStyle name="Input" xfId="8862" hidden="1" xr:uid="{00000000-0005-0000-0000-0000446F0000}"/>
    <cellStyle name="Input" xfId="8870" hidden="1" xr:uid="{00000000-0005-0000-0000-0000456F0000}"/>
    <cellStyle name="Input" xfId="8878" hidden="1" xr:uid="{00000000-0005-0000-0000-0000466F0000}"/>
    <cellStyle name="Input" xfId="8901" hidden="1" xr:uid="{00000000-0005-0000-0000-0000476F0000}"/>
    <cellStyle name="Input" xfId="8909" hidden="1" xr:uid="{00000000-0005-0000-0000-0000486F0000}"/>
    <cellStyle name="Input" xfId="8893" hidden="1" xr:uid="{00000000-0005-0000-0000-0000496F0000}"/>
    <cellStyle name="Input" xfId="8911" hidden="1" xr:uid="{00000000-0005-0000-0000-00004A6F0000}"/>
    <cellStyle name="Input" xfId="8919" hidden="1" xr:uid="{00000000-0005-0000-0000-00004B6F0000}"/>
    <cellStyle name="Input" xfId="8942" hidden="1" xr:uid="{00000000-0005-0000-0000-00004C6F0000}"/>
    <cellStyle name="Input" xfId="8950" hidden="1" xr:uid="{00000000-0005-0000-0000-00004D6F0000}"/>
    <cellStyle name="Input" xfId="8934" hidden="1" xr:uid="{00000000-0005-0000-0000-00004E6F0000}"/>
    <cellStyle name="Input" xfId="8951" hidden="1" xr:uid="{00000000-0005-0000-0000-00004F6F0000}"/>
    <cellStyle name="Input" xfId="8960" hidden="1" xr:uid="{00000000-0005-0000-0000-0000506F0000}"/>
    <cellStyle name="Input" xfId="8968" hidden="1" xr:uid="{00000000-0005-0000-0000-0000516F0000}"/>
    <cellStyle name="Input" xfId="8983" hidden="1" xr:uid="{00000000-0005-0000-0000-0000526F0000}"/>
    <cellStyle name="Input" xfId="8984" hidden="1" xr:uid="{00000000-0005-0000-0000-0000536F0000}"/>
    <cellStyle name="Input" xfId="8992" hidden="1" xr:uid="{00000000-0005-0000-0000-0000546F0000}"/>
    <cellStyle name="Input" xfId="9000" hidden="1" xr:uid="{00000000-0005-0000-0000-0000556F0000}"/>
    <cellStyle name="Input" xfId="9008" hidden="1" xr:uid="{00000000-0005-0000-0000-0000566F0000}"/>
    <cellStyle name="Input" xfId="9031" hidden="1" xr:uid="{00000000-0005-0000-0000-0000576F0000}"/>
    <cellStyle name="Input" xfId="9039" hidden="1" xr:uid="{00000000-0005-0000-0000-0000586F0000}"/>
    <cellStyle name="Input" xfId="9023" hidden="1" xr:uid="{00000000-0005-0000-0000-0000596F0000}"/>
    <cellStyle name="Input" xfId="9041" hidden="1" xr:uid="{00000000-0005-0000-0000-00005A6F0000}"/>
    <cellStyle name="Input" xfId="9049" hidden="1" xr:uid="{00000000-0005-0000-0000-00005B6F0000}"/>
    <cellStyle name="Input" xfId="9072" hidden="1" xr:uid="{00000000-0005-0000-0000-00005C6F0000}"/>
    <cellStyle name="Input" xfId="9080" hidden="1" xr:uid="{00000000-0005-0000-0000-00005D6F0000}"/>
    <cellStyle name="Input" xfId="9064" hidden="1" xr:uid="{00000000-0005-0000-0000-00005E6F0000}"/>
    <cellStyle name="Input" xfId="9081" hidden="1" xr:uid="{00000000-0005-0000-0000-00005F6F0000}"/>
    <cellStyle name="Input" xfId="9090" hidden="1" xr:uid="{00000000-0005-0000-0000-0000606F0000}"/>
    <cellStyle name="Input" xfId="9098" hidden="1" xr:uid="{00000000-0005-0000-0000-0000616F0000}"/>
    <cellStyle name="Input" xfId="9113" hidden="1" xr:uid="{00000000-0005-0000-0000-0000626F0000}"/>
    <cellStyle name="Input" xfId="9114" hidden="1" xr:uid="{00000000-0005-0000-0000-0000636F0000}"/>
    <cellStyle name="Input" xfId="9122" hidden="1" xr:uid="{00000000-0005-0000-0000-0000646F0000}"/>
    <cellStyle name="Input" xfId="9136" hidden="1" xr:uid="{00000000-0005-0000-0000-0000656F0000}"/>
    <cellStyle name="Input" xfId="9206" hidden="1" xr:uid="{00000000-0005-0000-0000-0000666F0000}"/>
    <cellStyle name="Input" xfId="9234" hidden="1" xr:uid="{00000000-0005-0000-0000-0000676F0000}"/>
    <cellStyle name="Input" xfId="9257" hidden="1" xr:uid="{00000000-0005-0000-0000-0000686F0000}"/>
    <cellStyle name="Input" xfId="9265" hidden="1" xr:uid="{00000000-0005-0000-0000-0000696F0000}"/>
    <cellStyle name="Input" xfId="9249" hidden="1" xr:uid="{00000000-0005-0000-0000-00006A6F0000}"/>
    <cellStyle name="Input" xfId="9268" hidden="1" xr:uid="{00000000-0005-0000-0000-00006B6F0000}"/>
    <cellStyle name="Input" xfId="9276" hidden="1" xr:uid="{00000000-0005-0000-0000-00006C6F0000}"/>
    <cellStyle name="Input" xfId="9299" hidden="1" xr:uid="{00000000-0005-0000-0000-00006D6F0000}"/>
    <cellStyle name="Input" xfId="9307" hidden="1" xr:uid="{00000000-0005-0000-0000-00006E6F0000}"/>
    <cellStyle name="Input" xfId="9291" hidden="1" xr:uid="{00000000-0005-0000-0000-00006F6F0000}"/>
    <cellStyle name="Input" xfId="9309" hidden="1" xr:uid="{00000000-0005-0000-0000-0000706F0000}"/>
    <cellStyle name="Input" xfId="9318" hidden="1" xr:uid="{00000000-0005-0000-0000-0000716F0000}"/>
    <cellStyle name="Input" xfId="9326" hidden="1" xr:uid="{00000000-0005-0000-0000-0000726F0000}"/>
    <cellStyle name="Input" xfId="9341" hidden="1" xr:uid="{00000000-0005-0000-0000-0000736F0000}"/>
    <cellStyle name="Input" xfId="9344" hidden="1" xr:uid="{00000000-0005-0000-0000-0000746F0000}"/>
    <cellStyle name="Input" xfId="9232" hidden="1" xr:uid="{00000000-0005-0000-0000-0000756F0000}"/>
    <cellStyle name="Input" xfId="9358" hidden="1" xr:uid="{00000000-0005-0000-0000-0000766F0000}"/>
    <cellStyle name="Input" xfId="9381" hidden="1" xr:uid="{00000000-0005-0000-0000-0000776F0000}"/>
    <cellStyle name="Input" xfId="9389" hidden="1" xr:uid="{00000000-0005-0000-0000-0000786F0000}"/>
    <cellStyle name="Input" xfId="9373" hidden="1" xr:uid="{00000000-0005-0000-0000-0000796F0000}"/>
    <cellStyle name="Input" xfId="9390" hidden="1" xr:uid="{00000000-0005-0000-0000-00007A6F0000}"/>
    <cellStyle name="Input" xfId="9398" hidden="1" xr:uid="{00000000-0005-0000-0000-00007B6F0000}"/>
    <cellStyle name="Input" xfId="9421" hidden="1" xr:uid="{00000000-0005-0000-0000-00007C6F0000}"/>
    <cellStyle name="Input" xfId="9429" hidden="1" xr:uid="{00000000-0005-0000-0000-00007D6F0000}"/>
    <cellStyle name="Input" xfId="9413" hidden="1" xr:uid="{00000000-0005-0000-0000-00007E6F0000}"/>
    <cellStyle name="Input" xfId="9430" hidden="1" xr:uid="{00000000-0005-0000-0000-00007F6F0000}"/>
    <cellStyle name="Input" xfId="9438" hidden="1" xr:uid="{00000000-0005-0000-0000-0000806F0000}"/>
    <cellStyle name="Input" xfId="9446" hidden="1" xr:uid="{00000000-0005-0000-0000-0000816F0000}"/>
    <cellStyle name="Input" xfId="9461" hidden="1" xr:uid="{00000000-0005-0000-0000-0000826F0000}"/>
    <cellStyle name="Input" xfId="9462" hidden="1" xr:uid="{00000000-0005-0000-0000-0000836F0000}"/>
    <cellStyle name="Input" xfId="9357" hidden="1" xr:uid="{00000000-0005-0000-0000-0000846F0000}"/>
    <cellStyle name="Input" xfId="9217" hidden="1" xr:uid="{00000000-0005-0000-0000-0000856F0000}"/>
    <cellStyle name="Input" xfId="9484" hidden="1" xr:uid="{00000000-0005-0000-0000-0000866F0000}"/>
    <cellStyle name="Input" xfId="9492" hidden="1" xr:uid="{00000000-0005-0000-0000-0000876F0000}"/>
    <cellStyle name="Input" xfId="9476" hidden="1" xr:uid="{00000000-0005-0000-0000-0000886F0000}"/>
    <cellStyle name="Input" xfId="9493" hidden="1" xr:uid="{00000000-0005-0000-0000-0000896F0000}"/>
    <cellStyle name="Input" xfId="9501" hidden="1" xr:uid="{00000000-0005-0000-0000-00008A6F0000}"/>
    <cellStyle name="Input" xfId="9524" hidden="1" xr:uid="{00000000-0005-0000-0000-00008B6F0000}"/>
    <cellStyle name="Input" xfId="9532" hidden="1" xr:uid="{00000000-0005-0000-0000-00008C6F0000}"/>
    <cellStyle name="Input" xfId="9516" hidden="1" xr:uid="{00000000-0005-0000-0000-00008D6F0000}"/>
    <cellStyle name="Input" xfId="9533" hidden="1" xr:uid="{00000000-0005-0000-0000-00008E6F0000}"/>
    <cellStyle name="Input" xfId="9541" hidden="1" xr:uid="{00000000-0005-0000-0000-00008F6F0000}"/>
    <cellStyle name="Input" xfId="9549" hidden="1" xr:uid="{00000000-0005-0000-0000-0000906F0000}"/>
    <cellStyle name="Input" xfId="9564" hidden="1" xr:uid="{00000000-0005-0000-0000-0000916F0000}"/>
    <cellStyle name="Input" xfId="9565" hidden="1" xr:uid="{00000000-0005-0000-0000-0000926F0000}"/>
    <cellStyle name="Input" xfId="9352" hidden="1" xr:uid="{00000000-0005-0000-0000-0000936F0000}"/>
    <cellStyle name="Input" xfId="9610" hidden="1" xr:uid="{00000000-0005-0000-0000-0000946F0000}"/>
    <cellStyle name="Input" xfId="9638" hidden="1" xr:uid="{00000000-0005-0000-0000-0000956F0000}"/>
    <cellStyle name="Input" xfId="9661" hidden="1" xr:uid="{00000000-0005-0000-0000-0000966F0000}"/>
    <cellStyle name="Input" xfId="9669" hidden="1" xr:uid="{00000000-0005-0000-0000-0000976F0000}"/>
    <cellStyle name="Input" xfId="9653" hidden="1" xr:uid="{00000000-0005-0000-0000-0000986F0000}"/>
    <cellStyle name="Input" xfId="9671" hidden="1" xr:uid="{00000000-0005-0000-0000-0000996F0000}"/>
    <cellStyle name="Input" xfId="9679" hidden="1" xr:uid="{00000000-0005-0000-0000-00009A6F0000}"/>
    <cellStyle name="Input" xfId="9702" hidden="1" xr:uid="{00000000-0005-0000-0000-00009B6F0000}"/>
    <cellStyle name="Input" xfId="9710" hidden="1" xr:uid="{00000000-0005-0000-0000-00009C6F0000}"/>
    <cellStyle name="Input" xfId="9694" hidden="1" xr:uid="{00000000-0005-0000-0000-00009D6F0000}"/>
    <cellStyle name="Input" xfId="9711" hidden="1" xr:uid="{00000000-0005-0000-0000-00009E6F0000}"/>
    <cellStyle name="Input" xfId="9720" hidden="1" xr:uid="{00000000-0005-0000-0000-00009F6F0000}"/>
    <cellStyle name="Input" xfId="9728" hidden="1" xr:uid="{00000000-0005-0000-0000-0000A06F0000}"/>
    <cellStyle name="Input" xfId="9743" hidden="1" xr:uid="{00000000-0005-0000-0000-0000A16F0000}"/>
    <cellStyle name="Input" xfId="9744" hidden="1" xr:uid="{00000000-0005-0000-0000-0000A26F0000}"/>
    <cellStyle name="Input" xfId="9636" hidden="1" xr:uid="{00000000-0005-0000-0000-0000A36F0000}"/>
    <cellStyle name="Input" xfId="9757" hidden="1" xr:uid="{00000000-0005-0000-0000-0000A46F0000}"/>
    <cellStyle name="Input" xfId="9780" hidden="1" xr:uid="{00000000-0005-0000-0000-0000A56F0000}"/>
    <cellStyle name="Input" xfId="9788" hidden="1" xr:uid="{00000000-0005-0000-0000-0000A66F0000}"/>
    <cellStyle name="Input" xfId="9772" hidden="1" xr:uid="{00000000-0005-0000-0000-0000A76F0000}"/>
    <cellStyle name="Input" xfId="9789" hidden="1" xr:uid="{00000000-0005-0000-0000-0000A86F0000}"/>
    <cellStyle name="Input" xfId="9797" hidden="1" xr:uid="{00000000-0005-0000-0000-0000A96F0000}"/>
    <cellStyle name="Input" xfId="9820" hidden="1" xr:uid="{00000000-0005-0000-0000-0000AA6F0000}"/>
    <cellStyle name="Input" xfId="9828" hidden="1" xr:uid="{00000000-0005-0000-0000-0000AB6F0000}"/>
    <cellStyle name="Input" xfId="9812" hidden="1" xr:uid="{00000000-0005-0000-0000-0000AC6F0000}"/>
    <cellStyle name="Input" xfId="9829" hidden="1" xr:uid="{00000000-0005-0000-0000-0000AD6F0000}"/>
    <cellStyle name="Input" xfId="9837" hidden="1" xr:uid="{00000000-0005-0000-0000-0000AE6F0000}"/>
    <cellStyle name="Input" xfId="9845" hidden="1" xr:uid="{00000000-0005-0000-0000-0000AF6F0000}"/>
    <cellStyle name="Input" xfId="9860" hidden="1" xr:uid="{00000000-0005-0000-0000-0000B06F0000}"/>
    <cellStyle name="Input" xfId="9861" hidden="1" xr:uid="{00000000-0005-0000-0000-0000B16F0000}"/>
    <cellStyle name="Input" xfId="9756" hidden="1" xr:uid="{00000000-0005-0000-0000-0000B26F0000}"/>
    <cellStyle name="Input" xfId="9621" hidden="1" xr:uid="{00000000-0005-0000-0000-0000B36F0000}"/>
    <cellStyle name="Input" xfId="9883" hidden="1" xr:uid="{00000000-0005-0000-0000-0000B46F0000}"/>
    <cellStyle name="Input" xfId="9891" hidden="1" xr:uid="{00000000-0005-0000-0000-0000B56F0000}"/>
    <cellStyle name="Input" xfId="9875" hidden="1" xr:uid="{00000000-0005-0000-0000-0000B66F0000}"/>
    <cellStyle name="Input" xfId="9892" hidden="1" xr:uid="{00000000-0005-0000-0000-0000B76F0000}"/>
    <cellStyle name="Input" xfId="9900" hidden="1" xr:uid="{00000000-0005-0000-0000-0000B86F0000}"/>
    <cellStyle name="Input" xfId="9923" hidden="1" xr:uid="{00000000-0005-0000-0000-0000B96F0000}"/>
    <cellStyle name="Input" xfId="9931" hidden="1" xr:uid="{00000000-0005-0000-0000-0000BA6F0000}"/>
    <cellStyle name="Input" xfId="9915" hidden="1" xr:uid="{00000000-0005-0000-0000-0000BB6F0000}"/>
    <cellStyle name="Input" xfId="9932" hidden="1" xr:uid="{00000000-0005-0000-0000-0000BC6F0000}"/>
    <cellStyle name="Input" xfId="9940" hidden="1" xr:uid="{00000000-0005-0000-0000-0000BD6F0000}"/>
    <cellStyle name="Input" xfId="9948" hidden="1" xr:uid="{00000000-0005-0000-0000-0000BE6F0000}"/>
    <cellStyle name="Input" xfId="9963" hidden="1" xr:uid="{00000000-0005-0000-0000-0000BF6F0000}"/>
    <cellStyle name="Input" xfId="9964" hidden="1" xr:uid="{00000000-0005-0000-0000-0000C06F0000}"/>
    <cellStyle name="Input" xfId="9608" hidden="1" xr:uid="{00000000-0005-0000-0000-0000C16F0000}"/>
    <cellStyle name="Input" xfId="9150" hidden="1" xr:uid="{00000000-0005-0000-0000-0000C26F0000}"/>
    <cellStyle name="Input" xfId="9974" hidden="1" xr:uid="{00000000-0005-0000-0000-0000C36F0000}"/>
    <cellStyle name="Input" xfId="9985" hidden="1" xr:uid="{00000000-0005-0000-0000-0000C46F0000}"/>
    <cellStyle name="Input" xfId="9993" hidden="1" xr:uid="{00000000-0005-0000-0000-0000C56F0000}"/>
    <cellStyle name="Input" xfId="9132" hidden="1" xr:uid="{00000000-0005-0000-0000-0000C66F0000}"/>
    <cellStyle name="Input" xfId="9994" hidden="1" xr:uid="{00000000-0005-0000-0000-0000C76F0000}"/>
    <cellStyle name="Input" xfId="10002" hidden="1" xr:uid="{00000000-0005-0000-0000-0000C86F0000}"/>
    <cellStyle name="Input" xfId="10025" hidden="1" xr:uid="{00000000-0005-0000-0000-0000C96F0000}"/>
    <cellStyle name="Input" xfId="10033" hidden="1" xr:uid="{00000000-0005-0000-0000-0000CA6F0000}"/>
    <cellStyle name="Input" xfId="10017" hidden="1" xr:uid="{00000000-0005-0000-0000-0000CB6F0000}"/>
    <cellStyle name="Input" xfId="10034" hidden="1" xr:uid="{00000000-0005-0000-0000-0000CC6F0000}"/>
    <cellStyle name="Input" xfId="10042" hidden="1" xr:uid="{00000000-0005-0000-0000-0000CD6F0000}"/>
    <cellStyle name="Input" xfId="10050" hidden="1" xr:uid="{00000000-0005-0000-0000-0000CE6F0000}"/>
    <cellStyle name="Input" xfId="10065" hidden="1" xr:uid="{00000000-0005-0000-0000-0000CF6F0000}"/>
    <cellStyle name="Input" xfId="10066" hidden="1" xr:uid="{00000000-0005-0000-0000-0000D06F0000}"/>
    <cellStyle name="Input" xfId="9175" hidden="1" xr:uid="{00000000-0005-0000-0000-0000D16F0000}"/>
    <cellStyle name="Input" xfId="10079" hidden="1" xr:uid="{00000000-0005-0000-0000-0000D26F0000}"/>
    <cellStyle name="Input" xfId="10102" hidden="1" xr:uid="{00000000-0005-0000-0000-0000D36F0000}"/>
    <cellStyle name="Input" xfId="10110" hidden="1" xr:uid="{00000000-0005-0000-0000-0000D46F0000}"/>
    <cellStyle name="Input" xfId="10094" hidden="1" xr:uid="{00000000-0005-0000-0000-0000D56F0000}"/>
    <cellStyle name="Input" xfId="10111" hidden="1" xr:uid="{00000000-0005-0000-0000-0000D66F0000}"/>
    <cellStyle name="Input" xfId="10119" hidden="1" xr:uid="{00000000-0005-0000-0000-0000D76F0000}"/>
    <cellStyle name="Input" xfId="10142" hidden="1" xr:uid="{00000000-0005-0000-0000-0000D86F0000}"/>
    <cellStyle name="Input" xfId="10150" hidden="1" xr:uid="{00000000-0005-0000-0000-0000D96F0000}"/>
    <cellStyle name="Input" xfId="10134" hidden="1" xr:uid="{00000000-0005-0000-0000-0000DA6F0000}"/>
    <cellStyle name="Input" xfId="10151" hidden="1" xr:uid="{00000000-0005-0000-0000-0000DB6F0000}"/>
    <cellStyle name="Input" xfId="10159" hidden="1" xr:uid="{00000000-0005-0000-0000-0000DC6F0000}"/>
    <cellStyle name="Input" xfId="10167" hidden="1" xr:uid="{00000000-0005-0000-0000-0000DD6F0000}"/>
    <cellStyle name="Input" xfId="10182" hidden="1" xr:uid="{00000000-0005-0000-0000-0000DE6F0000}"/>
    <cellStyle name="Input" xfId="10183" hidden="1" xr:uid="{00000000-0005-0000-0000-0000DF6F0000}"/>
    <cellStyle name="Input" xfId="10078" hidden="1" xr:uid="{00000000-0005-0000-0000-0000E06F0000}"/>
    <cellStyle name="Input" xfId="9161" hidden="1" xr:uid="{00000000-0005-0000-0000-0000E16F0000}"/>
    <cellStyle name="Input" xfId="10205" hidden="1" xr:uid="{00000000-0005-0000-0000-0000E26F0000}"/>
    <cellStyle name="Input" xfId="10213" hidden="1" xr:uid="{00000000-0005-0000-0000-0000E36F0000}"/>
    <cellStyle name="Input" xfId="10197" hidden="1" xr:uid="{00000000-0005-0000-0000-0000E46F0000}"/>
    <cellStyle name="Input" xfId="10214" hidden="1" xr:uid="{00000000-0005-0000-0000-0000E56F0000}"/>
    <cellStyle name="Input" xfId="10222" hidden="1" xr:uid="{00000000-0005-0000-0000-0000E66F0000}"/>
    <cellStyle name="Input" xfId="10245" hidden="1" xr:uid="{00000000-0005-0000-0000-0000E76F0000}"/>
    <cellStyle name="Input" xfId="10253" hidden="1" xr:uid="{00000000-0005-0000-0000-0000E86F0000}"/>
    <cellStyle name="Input" xfId="10237" hidden="1" xr:uid="{00000000-0005-0000-0000-0000E96F0000}"/>
    <cellStyle name="Input" xfId="10254" hidden="1" xr:uid="{00000000-0005-0000-0000-0000EA6F0000}"/>
    <cellStyle name="Input" xfId="10262" hidden="1" xr:uid="{00000000-0005-0000-0000-0000EB6F0000}"/>
    <cellStyle name="Input" xfId="10270" hidden="1" xr:uid="{00000000-0005-0000-0000-0000EC6F0000}"/>
    <cellStyle name="Input" xfId="10285" hidden="1" xr:uid="{00000000-0005-0000-0000-0000ED6F0000}"/>
    <cellStyle name="Input" xfId="10286" hidden="1" xr:uid="{00000000-0005-0000-0000-0000EE6F0000}"/>
    <cellStyle name="Input" xfId="9149" hidden="1" xr:uid="{00000000-0005-0000-0000-0000EF6F0000}"/>
    <cellStyle name="Input" xfId="9591" hidden="1" xr:uid="{00000000-0005-0000-0000-0000F06F0000}"/>
    <cellStyle name="Input" xfId="10307" hidden="1" xr:uid="{00000000-0005-0000-0000-0000F16F0000}"/>
    <cellStyle name="Input" xfId="10330" hidden="1" xr:uid="{00000000-0005-0000-0000-0000F26F0000}"/>
    <cellStyle name="Input" xfId="10338" hidden="1" xr:uid="{00000000-0005-0000-0000-0000F36F0000}"/>
    <cellStyle name="Input" xfId="10322" hidden="1" xr:uid="{00000000-0005-0000-0000-0000F46F0000}"/>
    <cellStyle name="Input" xfId="10339" hidden="1" xr:uid="{00000000-0005-0000-0000-0000F56F0000}"/>
    <cellStyle name="Input" xfId="10347" hidden="1" xr:uid="{00000000-0005-0000-0000-0000F66F0000}"/>
    <cellStyle name="Input" xfId="10370" hidden="1" xr:uid="{00000000-0005-0000-0000-0000F76F0000}"/>
    <cellStyle name="Input" xfId="10378" hidden="1" xr:uid="{00000000-0005-0000-0000-0000F86F0000}"/>
    <cellStyle name="Input" xfId="10362" hidden="1" xr:uid="{00000000-0005-0000-0000-0000F96F0000}"/>
    <cellStyle name="Input" xfId="10379" hidden="1" xr:uid="{00000000-0005-0000-0000-0000FA6F0000}"/>
    <cellStyle name="Input" xfId="10387" hidden="1" xr:uid="{00000000-0005-0000-0000-0000FB6F0000}"/>
    <cellStyle name="Input" xfId="10395" hidden="1" xr:uid="{00000000-0005-0000-0000-0000FC6F0000}"/>
    <cellStyle name="Input" xfId="10410" hidden="1" xr:uid="{00000000-0005-0000-0000-0000FD6F0000}"/>
    <cellStyle name="Input" xfId="10411" hidden="1" xr:uid="{00000000-0005-0000-0000-0000FE6F0000}"/>
    <cellStyle name="Input" xfId="10305" hidden="1" xr:uid="{00000000-0005-0000-0000-0000FF6F0000}"/>
    <cellStyle name="Input" xfId="10424" hidden="1" xr:uid="{00000000-0005-0000-0000-000000700000}"/>
    <cellStyle name="Input" xfId="10447" hidden="1" xr:uid="{00000000-0005-0000-0000-000001700000}"/>
    <cellStyle name="Input" xfId="10455" hidden="1" xr:uid="{00000000-0005-0000-0000-000002700000}"/>
    <cellStyle name="Input" xfId="10439" hidden="1" xr:uid="{00000000-0005-0000-0000-000003700000}"/>
    <cellStyle name="Input" xfId="10456" hidden="1" xr:uid="{00000000-0005-0000-0000-000004700000}"/>
    <cellStyle name="Input" xfId="10464" hidden="1" xr:uid="{00000000-0005-0000-0000-000005700000}"/>
    <cellStyle name="Input" xfId="10487" hidden="1" xr:uid="{00000000-0005-0000-0000-000006700000}"/>
    <cellStyle name="Input" xfId="10495" hidden="1" xr:uid="{00000000-0005-0000-0000-000007700000}"/>
    <cellStyle name="Input" xfId="10479" hidden="1" xr:uid="{00000000-0005-0000-0000-000008700000}"/>
    <cellStyle name="Input" xfId="10496" hidden="1" xr:uid="{00000000-0005-0000-0000-000009700000}"/>
    <cellStyle name="Input" xfId="10504" hidden="1" xr:uid="{00000000-0005-0000-0000-00000A700000}"/>
    <cellStyle name="Input" xfId="10512" hidden="1" xr:uid="{00000000-0005-0000-0000-00000B700000}"/>
    <cellStyle name="Input" xfId="10527" hidden="1" xr:uid="{00000000-0005-0000-0000-00000C700000}"/>
    <cellStyle name="Input" xfId="10528" hidden="1" xr:uid="{00000000-0005-0000-0000-00000D700000}"/>
    <cellStyle name="Input" xfId="10423" hidden="1" xr:uid="{00000000-0005-0000-0000-00000E700000}"/>
    <cellStyle name="Input" xfId="9595" hidden="1" xr:uid="{00000000-0005-0000-0000-00000F700000}"/>
    <cellStyle name="Input" xfId="10550" hidden="1" xr:uid="{00000000-0005-0000-0000-000010700000}"/>
    <cellStyle name="Input" xfId="10558" hidden="1" xr:uid="{00000000-0005-0000-0000-000011700000}"/>
    <cellStyle name="Input" xfId="10542" hidden="1" xr:uid="{00000000-0005-0000-0000-000012700000}"/>
    <cellStyle name="Input" xfId="10559" hidden="1" xr:uid="{00000000-0005-0000-0000-000013700000}"/>
    <cellStyle name="Input" xfId="10567" hidden="1" xr:uid="{00000000-0005-0000-0000-000014700000}"/>
    <cellStyle name="Input" xfId="10590" hidden="1" xr:uid="{00000000-0005-0000-0000-000015700000}"/>
    <cellStyle name="Input" xfId="10598" hidden="1" xr:uid="{00000000-0005-0000-0000-000016700000}"/>
    <cellStyle name="Input" xfId="10582" hidden="1" xr:uid="{00000000-0005-0000-0000-000017700000}"/>
    <cellStyle name="Input" xfId="10599" hidden="1" xr:uid="{00000000-0005-0000-0000-000018700000}"/>
    <cellStyle name="Input" xfId="10607" hidden="1" xr:uid="{00000000-0005-0000-0000-000019700000}"/>
    <cellStyle name="Input" xfId="10615" hidden="1" xr:uid="{00000000-0005-0000-0000-00001A700000}"/>
    <cellStyle name="Input" xfId="10630" hidden="1" xr:uid="{00000000-0005-0000-0000-00001B700000}"/>
    <cellStyle name="Input" xfId="10631" hidden="1" xr:uid="{00000000-0005-0000-0000-00001C700000}"/>
    <cellStyle name="Input" xfId="10645" hidden="1" xr:uid="{00000000-0005-0000-0000-00001D700000}"/>
    <cellStyle name="Input" xfId="10653" hidden="1" xr:uid="{00000000-0005-0000-0000-00001E700000}"/>
    <cellStyle name="Input" xfId="10681" hidden="1" xr:uid="{00000000-0005-0000-0000-00001F700000}"/>
    <cellStyle name="Input" xfId="10704" hidden="1" xr:uid="{00000000-0005-0000-0000-000020700000}"/>
    <cellStyle name="Input" xfId="10712" hidden="1" xr:uid="{00000000-0005-0000-0000-000021700000}"/>
    <cellStyle name="Input" xfId="10696" hidden="1" xr:uid="{00000000-0005-0000-0000-000022700000}"/>
    <cellStyle name="Input" xfId="10714" hidden="1" xr:uid="{00000000-0005-0000-0000-000023700000}"/>
    <cellStyle name="Input" xfId="10722" hidden="1" xr:uid="{00000000-0005-0000-0000-000024700000}"/>
    <cellStyle name="Input" xfId="10745" hidden="1" xr:uid="{00000000-0005-0000-0000-000025700000}"/>
    <cellStyle name="Input" xfId="10753" hidden="1" xr:uid="{00000000-0005-0000-0000-000026700000}"/>
    <cellStyle name="Input" xfId="10737" hidden="1" xr:uid="{00000000-0005-0000-0000-000027700000}"/>
    <cellStyle name="Input" xfId="10754" hidden="1" xr:uid="{00000000-0005-0000-0000-000028700000}"/>
    <cellStyle name="Input" xfId="10763" hidden="1" xr:uid="{00000000-0005-0000-0000-000029700000}"/>
    <cellStyle name="Input" xfId="10771" hidden="1" xr:uid="{00000000-0005-0000-0000-00002A700000}"/>
    <cellStyle name="Input" xfId="10786" hidden="1" xr:uid="{00000000-0005-0000-0000-00002B700000}"/>
    <cellStyle name="Input" xfId="10787" hidden="1" xr:uid="{00000000-0005-0000-0000-00002C700000}"/>
    <cellStyle name="Input" xfId="10679" hidden="1" xr:uid="{00000000-0005-0000-0000-00002D700000}"/>
    <cellStyle name="Input" xfId="10800" hidden="1" xr:uid="{00000000-0005-0000-0000-00002E700000}"/>
    <cellStyle name="Input" xfId="10823" hidden="1" xr:uid="{00000000-0005-0000-0000-00002F700000}"/>
    <cellStyle name="Input" xfId="10831" hidden="1" xr:uid="{00000000-0005-0000-0000-000030700000}"/>
    <cellStyle name="Input" xfId="10815" hidden="1" xr:uid="{00000000-0005-0000-0000-000031700000}"/>
    <cellStyle name="Input" xfId="10832" hidden="1" xr:uid="{00000000-0005-0000-0000-000032700000}"/>
    <cellStyle name="Input" xfId="10840" hidden="1" xr:uid="{00000000-0005-0000-0000-000033700000}"/>
    <cellStyle name="Input" xfId="10863" hidden="1" xr:uid="{00000000-0005-0000-0000-000034700000}"/>
    <cellStyle name="Input" xfId="10871" hidden="1" xr:uid="{00000000-0005-0000-0000-000035700000}"/>
    <cellStyle name="Input" xfId="10855" hidden="1" xr:uid="{00000000-0005-0000-0000-000036700000}"/>
    <cellStyle name="Input" xfId="10872" hidden="1" xr:uid="{00000000-0005-0000-0000-000037700000}"/>
    <cellStyle name="Input" xfId="10880" hidden="1" xr:uid="{00000000-0005-0000-0000-000038700000}"/>
    <cellStyle name="Input" xfId="10888" hidden="1" xr:uid="{00000000-0005-0000-0000-000039700000}"/>
    <cellStyle name="Input" xfId="10903" hidden="1" xr:uid="{00000000-0005-0000-0000-00003A700000}"/>
    <cellStyle name="Input" xfId="10904" hidden="1" xr:uid="{00000000-0005-0000-0000-00003B700000}"/>
    <cellStyle name="Input" xfId="10799" hidden="1" xr:uid="{00000000-0005-0000-0000-00003C700000}"/>
    <cellStyle name="Input" xfId="10664" hidden="1" xr:uid="{00000000-0005-0000-0000-00003D700000}"/>
    <cellStyle name="Input" xfId="10926" hidden="1" xr:uid="{00000000-0005-0000-0000-00003E700000}"/>
    <cellStyle name="Input" xfId="10934" hidden="1" xr:uid="{00000000-0005-0000-0000-00003F700000}"/>
    <cellStyle name="Input" xfId="10918" hidden="1" xr:uid="{00000000-0005-0000-0000-000040700000}"/>
    <cellStyle name="Input" xfId="10935" hidden="1" xr:uid="{00000000-0005-0000-0000-000041700000}"/>
    <cellStyle name="Input" xfId="10943" hidden="1" xr:uid="{00000000-0005-0000-0000-000042700000}"/>
    <cellStyle name="Input" xfId="10966" hidden="1" xr:uid="{00000000-0005-0000-0000-000043700000}"/>
    <cellStyle name="Input" xfId="10974" hidden="1" xr:uid="{00000000-0005-0000-0000-000044700000}"/>
    <cellStyle name="Input" xfId="10958" hidden="1" xr:uid="{00000000-0005-0000-0000-000045700000}"/>
    <cellStyle name="Input" xfId="10975" hidden="1" xr:uid="{00000000-0005-0000-0000-000046700000}"/>
    <cellStyle name="Input" xfId="10983" hidden="1" xr:uid="{00000000-0005-0000-0000-000047700000}"/>
    <cellStyle name="Input" xfId="10991" hidden="1" xr:uid="{00000000-0005-0000-0000-000048700000}"/>
    <cellStyle name="Input" xfId="11006" hidden="1" xr:uid="{00000000-0005-0000-0000-000049700000}"/>
    <cellStyle name="Input" xfId="11007" hidden="1" xr:uid="{00000000-0005-0000-0000-00004A700000}"/>
    <cellStyle name="Input" xfId="8481" hidden="1" xr:uid="{00000000-0005-0000-0000-00004B700000}"/>
    <cellStyle name="Input" xfId="8272" hidden="1" xr:uid="{00000000-0005-0000-0000-00004C700000}"/>
    <cellStyle name="Input" xfId="8249" hidden="1" xr:uid="{00000000-0005-0000-0000-00004D700000}"/>
    <cellStyle name="Input" xfId="8241" hidden="1" xr:uid="{00000000-0005-0000-0000-00004E700000}"/>
    <cellStyle name="Input" xfId="8257" hidden="1" xr:uid="{00000000-0005-0000-0000-00004F700000}"/>
    <cellStyle name="Input" xfId="8238" hidden="1" xr:uid="{00000000-0005-0000-0000-000050700000}"/>
    <cellStyle name="Input" xfId="8230" hidden="1" xr:uid="{00000000-0005-0000-0000-000051700000}"/>
    <cellStyle name="Input" xfId="8210" hidden="1" xr:uid="{00000000-0005-0000-0000-000052700000}"/>
    <cellStyle name="Input" xfId="11023" hidden="1" xr:uid="{00000000-0005-0000-0000-000053700000}"/>
    <cellStyle name="Input" xfId="8217" hidden="1" xr:uid="{00000000-0005-0000-0000-000054700000}"/>
    <cellStyle name="Input" xfId="11024" hidden="1" xr:uid="{00000000-0005-0000-0000-000055700000}"/>
    <cellStyle name="Input" xfId="11034" hidden="1" xr:uid="{00000000-0005-0000-0000-000056700000}"/>
    <cellStyle name="Input" xfId="11043" hidden="1" xr:uid="{00000000-0005-0000-0000-000057700000}"/>
    <cellStyle name="Input" xfId="11058" hidden="1" xr:uid="{00000000-0005-0000-0000-000058700000}"/>
    <cellStyle name="Input" xfId="11061" hidden="1" xr:uid="{00000000-0005-0000-0000-000059700000}"/>
    <cellStyle name="Input" xfId="11070" hidden="1" xr:uid="{00000000-0005-0000-0000-00005A700000}"/>
    <cellStyle name="Input" xfId="11086" hidden="1" xr:uid="{00000000-0005-0000-0000-00005B700000}"/>
    <cellStyle name="Input" xfId="11109" hidden="1" xr:uid="{00000000-0005-0000-0000-00005C700000}"/>
    <cellStyle name="Input" xfId="11117" hidden="1" xr:uid="{00000000-0005-0000-0000-00005D700000}"/>
    <cellStyle name="Input" xfId="11101" hidden="1" xr:uid="{00000000-0005-0000-0000-00005E700000}"/>
    <cellStyle name="Input" xfId="11119" hidden="1" xr:uid="{00000000-0005-0000-0000-00005F700000}"/>
    <cellStyle name="Input" xfId="11127" hidden="1" xr:uid="{00000000-0005-0000-0000-000060700000}"/>
    <cellStyle name="Input" xfId="11150" hidden="1" xr:uid="{00000000-0005-0000-0000-000061700000}"/>
    <cellStyle name="Input" xfId="11158" hidden="1" xr:uid="{00000000-0005-0000-0000-000062700000}"/>
    <cellStyle name="Input" xfId="11142" hidden="1" xr:uid="{00000000-0005-0000-0000-000063700000}"/>
    <cellStyle name="Input" xfId="11159" hidden="1" xr:uid="{00000000-0005-0000-0000-000064700000}"/>
    <cellStyle name="Input" xfId="11168" hidden="1" xr:uid="{00000000-0005-0000-0000-000065700000}"/>
    <cellStyle name="Input" xfId="11176" hidden="1" xr:uid="{00000000-0005-0000-0000-000066700000}"/>
    <cellStyle name="Input" xfId="11191" hidden="1" xr:uid="{00000000-0005-0000-0000-000067700000}"/>
    <cellStyle name="Input" xfId="11192" hidden="1" xr:uid="{00000000-0005-0000-0000-000068700000}"/>
    <cellStyle name="Input" xfId="11201" hidden="1" xr:uid="{00000000-0005-0000-0000-000069700000}"/>
    <cellStyle name="Input" xfId="11085" hidden="1" xr:uid="{00000000-0005-0000-0000-00006A700000}"/>
    <cellStyle name="Input" xfId="11209" hidden="1" xr:uid="{00000000-0005-0000-0000-00006B700000}"/>
    <cellStyle name="Input" xfId="11232" hidden="1" xr:uid="{00000000-0005-0000-0000-00006C700000}"/>
    <cellStyle name="Input" xfId="11240" hidden="1" xr:uid="{00000000-0005-0000-0000-00006D700000}"/>
    <cellStyle name="Input" xfId="11224" hidden="1" xr:uid="{00000000-0005-0000-0000-00006E700000}"/>
    <cellStyle name="Input" xfId="11241" hidden="1" xr:uid="{00000000-0005-0000-0000-00006F700000}"/>
    <cellStyle name="Input" xfId="11249" hidden="1" xr:uid="{00000000-0005-0000-0000-000070700000}"/>
    <cellStyle name="Input" xfId="11272" hidden="1" xr:uid="{00000000-0005-0000-0000-000071700000}"/>
    <cellStyle name="Input" xfId="11280" hidden="1" xr:uid="{00000000-0005-0000-0000-000072700000}"/>
    <cellStyle name="Input" xfId="11264" hidden="1" xr:uid="{00000000-0005-0000-0000-000073700000}"/>
    <cellStyle name="Input" xfId="11281" hidden="1" xr:uid="{00000000-0005-0000-0000-000074700000}"/>
    <cellStyle name="Input" xfId="11289" hidden="1" xr:uid="{00000000-0005-0000-0000-000075700000}"/>
    <cellStyle name="Input" xfId="11297" hidden="1" xr:uid="{00000000-0005-0000-0000-000076700000}"/>
    <cellStyle name="Input" xfId="11312" hidden="1" xr:uid="{00000000-0005-0000-0000-000077700000}"/>
    <cellStyle name="Input" xfId="11313" hidden="1" xr:uid="{00000000-0005-0000-0000-000078700000}"/>
    <cellStyle name="Input" xfId="11321" hidden="1" xr:uid="{00000000-0005-0000-0000-000079700000}"/>
    <cellStyle name="Input" xfId="11329" hidden="1" xr:uid="{00000000-0005-0000-0000-00007A700000}"/>
    <cellStyle name="Input" xfId="11337" hidden="1" xr:uid="{00000000-0005-0000-0000-00007B700000}"/>
    <cellStyle name="Input" xfId="11360" hidden="1" xr:uid="{00000000-0005-0000-0000-00007C700000}"/>
    <cellStyle name="Input" xfId="11368" hidden="1" xr:uid="{00000000-0005-0000-0000-00007D700000}"/>
    <cellStyle name="Input" xfId="11352" hidden="1" xr:uid="{00000000-0005-0000-0000-00007E700000}"/>
    <cellStyle name="Input" xfId="11370" hidden="1" xr:uid="{00000000-0005-0000-0000-00007F700000}"/>
    <cellStyle name="Input" xfId="11378" hidden="1" xr:uid="{00000000-0005-0000-0000-000080700000}"/>
    <cellStyle name="Input" xfId="11401" hidden="1" xr:uid="{00000000-0005-0000-0000-000081700000}"/>
    <cellStyle name="Input" xfId="11409" hidden="1" xr:uid="{00000000-0005-0000-0000-000082700000}"/>
    <cellStyle name="Input" xfId="11393" hidden="1" xr:uid="{00000000-0005-0000-0000-000083700000}"/>
    <cellStyle name="Input" xfId="11410" hidden="1" xr:uid="{00000000-0005-0000-0000-000084700000}"/>
    <cellStyle name="Input" xfId="11419" hidden="1" xr:uid="{00000000-0005-0000-0000-000085700000}"/>
    <cellStyle name="Input" xfId="11427" hidden="1" xr:uid="{00000000-0005-0000-0000-000086700000}"/>
    <cellStyle name="Input" xfId="11442" hidden="1" xr:uid="{00000000-0005-0000-0000-000087700000}"/>
    <cellStyle name="Input" xfId="11443" hidden="1" xr:uid="{00000000-0005-0000-0000-000088700000}"/>
    <cellStyle name="Input" xfId="11451" hidden="1" xr:uid="{00000000-0005-0000-0000-000089700000}"/>
    <cellStyle name="Input" xfId="11459" hidden="1" xr:uid="{00000000-0005-0000-0000-00008A700000}"/>
    <cellStyle name="Input" xfId="11467" hidden="1" xr:uid="{00000000-0005-0000-0000-00008B700000}"/>
    <cellStyle name="Input" xfId="11490" hidden="1" xr:uid="{00000000-0005-0000-0000-00008C700000}"/>
    <cellStyle name="Input" xfId="11498" hidden="1" xr:uid="{00000000-0005-0000-0000-00008D700000}"/>
    <cellStyle name="Input" xfId="11482" hidden="1" xr:uid="{00000000-0005-0000-0000-00008E700000}"/>
    <cellStyle name="Input" xfId="11499" hidden="1" xr:uid="{00000000-0005-0000-0000-00008F700000}"/>
    <cellStyle name="Input" xfId="11507" hidden="1" xr:uid="{00000000-0005-0000-0000-000090700000}"/>
    <cellStyle name="Input" xfId="11530" hidden="1" xr:uid="{00000000-0005-0000-0000-000091700000}"/>
    <cellStyle name="Input" xfId="11538" hidden="1" xr:uid="{00000000-0005-0000-0000-000092700000}"/>
    <cellStyle name="Input" xfId="11522" hidden="1" xr:uid="{00000000-0005-0000-0000-000093700000}"/>
    <cellStyle name="Input" xfId="11539" hidden="1" xr:uid="{00000000-0005-0000-0000-000094700000}"/>
    <cellStyle name="Input" xfId="11548" hidden="1" xr:uid="{00000000-0005-0000-0000-000095700000}"/>
    <cellStyle name="Input" xfId="11556" hidden="1" xr:uid="{00000000-0005-0000-0000-000096700000}"/>
    <cellStyle name="Input" xfId="11571" hidden="1" xr:uid="{00000000-0005-0000-0000-000097700000}"/>
    <cellStyle name="Input" xfId="11572" hidden="1" xr:uid="{00000000-0005-0000-0000-000098700000}"/>
    <cellStyle name="Input" xfId="11580" hidden="1" xr:uid="{00000000-0005-0000-0000-000099700000}"/>
    <cellStyle name="Input" xfId="11594" hidden="1" xr:uid="{00000000-0005-0000-0000-00009A700000}"/>
    <cellStyle name="Input" xfId="11660" hidden="1" xr:uid="{00000000-0005-0000-0000-00009B700000}"/>
    <cellStyle name="Input" xfId="11688" hidden="1" xr:uid="{00000000-0005-0000-0000-00009C700000}"/>
    <cellStyle name="Input" xfId="11711" hidden="1" xr:uid="{00000000-0005-0000-0000-00009D700000}"/>
    <cellStyle name="Input" xfId="11719" hidden="1" xr:uid="{00000000-0005-0000-0000-00009E700000}"/>
    <cellStyle name="Input" xfId="11703" hidden="1" xr:uid="{00000000-0005-0000-0000-00009F700000}"/>
    <cellStyle name="Input" xfId="11722" hidden="1" xr:uid="{00000000-0005-0000-0000-0000A0700000}"/>
    <cellStyle name="Input" xfId="11730" hidden="1" xr:uid="{00000000-0005-0000-0000-0000A1700000}"/>
    <cellStyle name="Input" xfId="11753" hidden="1" xr:uid="{00000000-0005-0000-0000-0000A2700000}"/>
    <cellStyle name="Input" xfId="11761" hidden="1" xr:uid="{00000000-0005-0000-0000-0000A3700000}"/>
    <cellStyle name="Input" xfId="11745" hidden="1" xr:uid="{00000000-0005-0000-0000-0000A4700000}"/>
    <cellStyle name="Input" xfId="11763" hidden="1" xr:uid="{00000000-0005-0000-0000-0000A5700000}"/>
    <cellStyle name="Input" xfId="11772" hidden="1" xr:uid="{00000000-0005-0000-0000-0000A6700000}"/>
    <cellStyle name="Input" xfId="11780" hidden="1" xr:uid="{00000000-0005-0000-0000-0000A7700000}"/>
    <cellStyle name="Input" xfId="11795" hidden="1" xr:uid="{00000000-0005-0000-0000-0000A8700000}"/>
    <cellStyle name="Input" xfId="11798" hidden="1" xr:uid="{00000000-0005-0000-0000-0000A9700000}"/>
    <cellStyle name="Input" xfId="11686" hidden="1" xr:uid="{00000000-0005-0000-0000-0000AA700000}"/>
    <cellStyle name="Input" xfId="11812" hidden="1" xr:uid="{00000000-0005-0000-0000-0000AB700000}"/>
    <cellStyle name="Input" xfId="11835" hidden="1" xr:uid="{00000000-0005-0000-0000-0000AC700000}"/>
    <cellStyle name="Input" xfId="11843" hidden="1" xr:uid="{00000000-0005-0000-0000-0000AD700000}"/>
    <cellStyle name="Input" xfId="11827" hidden="1" xr:uid="{00000000-0005-0000-0000-0000AE700000}"/>
    <cellStyle name="Input" xfId="11844" hidden="1" xr:uid="{00000000-0005-0000-0000-0000AF700000}"/>
    <cellStyle name="Input" xfId="11852" hidden="1" xr:uid="{00000000-0005-0000-0000-0000B0700000}"/>
    <cellStyle name="Input" xfId="11875" hidden="1" xr:uid="{00000000-0005-0000-0000-0000B1700000}"/>
    <cellStyle name="Input" xfId="11883" hidden="1" xr:uid="{00000000-0005-0000-0000-0000B2700000}"/>
    <cellStyle name="Input" xfId="11867" hidden="1" xr:uid="{00000000-0005-0000-0000-0000B3700000}"/>
    <cellStyle name="Input" xfId="11884" hidden="1" xr:uid="{00000000-0005-0000-0000-0000B4700000}"/>
    <cellStyle name="Input" xfId="11892" hidden="1" xr:uid="{00000000-0005-0000-0000-0000B5700000}"/>
    <cellStyle name="Input" xfId="11900" hidden="1" xr:uid="{00000000-0005-0000-0000-0000B6700000}"/>
    <cellStyle name="Input" xfId="11915" hidden="1" xr:uid="{00000000-0005-0000-0000-0000B7700000}"/>
    <cellStyle name="Input" xfId="11916" hidden="1" xr:uid="{00000000-0005-0000-0000-0000B8700000}"/>
    <cellStyle name="Input" xfId="11811" hidden="1" xr:uid="{00000000-0005-0000-0000-0000B9700000}"/>
    <cellStyle name="Input" xfId="11671" hidden="1" xr:uid="{00000000-0005-0000-0000-0000BA700000}"/>
    <cellStyle name="Input" xfId="11938" hidden="1" xr:uid="{00000000-0005-0000-0000-0000BB700000}"/>
    <cellStyle name="Input" xfId="11946" hidden="1" xr:uid="{00000000-0005-0000-0000-0000BC700000}"/>
    <cellStyle name="Input" xfId="11930" hidden="1" xr:uid="{00000000-0005-0000-0000-0000BD700000}"/>
    <cellStyle name="Input" xfId="11947" hidden="1" xr:uid="{00000000-0005-0000-0000-0000BE700000}"/>
    <cellStyle name="Input" xfId="11955" hidden="1" xr:uid="{00000000-0005-0000-0000-0000BF700000}"/>
    <cellStyle name="Input" xfId="11978" hidden="1" xr:uid="{00000000-0005-0000-0000-0000C0700000}"/>
    <cellStyle name="Input" xfId="11986" hidden="1" xr:uid="{00000000-0005-0000-0000-0000C1700000}"/>
    <cellStyle name="Input" xfId="11970" hidden="1" xr:uid="{00000000-0005-0000-0000-0000C2700000}"/>
    <cellStyle name="Input" xfId="11987" hidden="1" xr:uid="{00000000-0005-0000-0000-0000C3700000}"/>
    <cellStyle name="Input" xfId="11995" hidden="1" xr:uid="{00000000-0005-0000-0000-0000C4700000}"/>
    <cellStyle name="Input" xfId="12003" hidden="1" xr:uid="{00000000-0005-0000-0000-0000C5700000}"/>
    <cellStyle name="Input" xfId="12018" hidden="1" xr:uid="{00000000-0005-0000-0000-0000C6700000}"/>
    <cellStyle name="Input" xfId="12019" hidden="1" xr:uid="{00000000-0005-0000-0000-0000C7700000}"/>
    <cellStyle name="Input" xfId="11806" hidden="1" xr:uid="{00000000-0005-0000-0000-0000C8700000}"/>
    <cellStyle name="Input" xfId="12068" hidden="1" xr:uid="{00000000-0005-0000-0000-0000C9700000}"/>
    <cellStyle name="Input" xfId="12096" hidden="1" xr:uid="{00000000-0005-0000-0000-0000CA700000}"/>
    <cellStyle name="Input" xfId="12119" hidden="1" xr:uid="{00000000-0005-0000-0000-0000CB700000}"/>
    <cellStyle name="Input" xfId="12127" hidden="1" xr:uid="{00000000-0005-0000-0000-0000CC700000}"/>
    <cellStyle name="Input" xfId="12111" hidden="1" xr:uid="{00000000-0005-0000-0000-0000CD700000}"/>
    <cellStyle name="Input" xfId="12129" hidden="1" xr:uid="{00000000-0005-0000-0000-0000CE700000}"/>
    <cellStyle name="Input" xfId="12137" hidden="1" xr:uid="{00000000-0005-0000-0000-0000CF700000}"/>
    <cellStyle name="Input" xfId="12160" hidden="1" xr:uid="{00000000-0005-0000-0000-0000D0700000}"/>
    <cellStyle name="Input" xfId="12168" hidden="1" xr:uid="{00000000-0005-0000-0000-0000D1700000}"/>
    <cellStyle name="Input" xfId="12152" hidden="1" xr:uid="{00000000-0005-0000-0000-0000D2700000}"/>
    <cellStyle name="Input" xfId="12169" hidden="1" xr:uid="{00000000-0005-0000-0000-0000D3700000}"/>
    <cellStyle name="Input" xfId="12178" hidden="1" xr:uid="{00000000-0005-0000-0000-0000D4700000}"/>
    <cellStyle name="Input" xfId="12186" hidden="1" xr:uid="{00000000-0005-0000-0000-0000D5700000}"/>
    <cellStyle name="Input" xfId="12201" hidden="1" xr:uid="{00000000-0005-0000-0000-0000D6700000}"/>
    <cellStyle name="Input" xfId="12202" hidden="1" xr:uid="{00000000-0005-0000-0000-0000D7700000}"/>
    <cellStyle name="Input" xfId="12094" hidden="1" xr:uid="{00000000-0005-0000-0000-0000D8700000}"/>
    <cellStyle name="Input" xfId="12215" hidden="1" xr:uid="{00000000-0005-0000-0000-0000D9700000}"/>
    <cellStyle name="Input" xfId="12238" hidden="1" xr:uid="{00000000-0005-0000-0000-0000DA700000}"/>
    <cellStyle name="Input" xfId="12246" hidden="1" xr:uid="{00000000-0005-0000-0000-0000DB700000}"/>
    <cellStyle name="Input" xfId="12230" hidden="1" xr:uid="{00000000-0005-0000-0000-0000DC700000}"/>
    <cellStyle name="Input" xfId="12247" hidden="1" xr:uid="{00000000-0005-0000-0000-0000DD700000}"/>
    <cellStyle name="Input" xfId="12255" hidden="1" xr:uid="{00000000-0005-0000-0000-0000DE700000}"/>
    <cellStyle name="Input" xfId="12278" hidden="1" xr:uid="{00000000-0005-0000-0000-0000DF700000}"/>
    <cellStyle name="Input" xfId="12286" hidden="1" xr:uid="{00000000-0005-0000-0000-0000E0700000}"/>
    <cellStyle name="Input" xfId="12270" hidden="1" xr:uid="{00000000-0005-0000-0000-0000E1700000}"/>
    <cellStyle name="Input" xfId="12287" hidden="1" xr:uid="{00000000-0005-0000-0000-0000E2700000}"/>
    <cellStyle name="Input" xfId="12295" hidden="1" xr:uid="{00000000-0005-0000-0000-0000E3700000}"/>
    <cellStyle name="Input" xfId="12303" hidden="1" xr:uid="{00000000-0005-0000-0000-0000E4700000}"/>
    <cellStyle name="Input" xfId="12318" hidden="1" xr:uid="{00000000-0005-0000-0000-0000E5700000}"/>
    <cellStyle name="Input" xfId="12319" hidden="1" xr:uid="{00000000-0005-0000-0000-0000E6700000}"/>
    <cellStyle name="Input" xfId="12214" hidden="1" xr:uid="{00000000-0005-0000-0000-0000E7700000}"/>
    <cellStyle name="Input" xfId="12079" hidden="1" xr:uid="{00000000-0005-0000-0000-0000E8700000}"/>
    <cellStyle name="Input" xfId="12341" hidden="1" xr:uid="{00000000-0005-0000-0000-0000E9700000}"/>
    <cellStyle name="Input" xfId="12349" hidden="1" xr:uid="{00000000-0005-0000-0000-0000EA700000}"/>
    <cellStyle name="Input" xfId="12333" hidden="1" xr:uid="{00000000-0005-0000-0000-0000EB700000}"/>
    <cellStyle name="Input" xfId="12350" hidden="1" xr:uid="{00000000-0005-0000-0000-0000EC700000}"/>
    <cellStyle name="Input" xfId="12358" hidden="1" xr:uid="{00000000-0005-0000-0000-0000ED700000}"/>
    <cellStyle name="Input" xfId="12381" hidden="1" xr:uid="{00000000-0005-0000-0000-0000EE700000}"/>
    <cellStyle name="Input" xfId="12389" hidden="1" xr:uid="{00000000-0005-0000-0000-0000EF700000}"/>
    <cellStyle name="Input" xfId="12373" hidden="1" xr:uid="{00000000-0005-0000-0000-0000F0700000}"/>
    <cellStyle name="Input" xfId="12390" hidden="1" xr:uid="{00000000-0005-0000-0000-0000F1700000}"/>
    <cellStyle name="Input" xfId="12398" hidden="1" xr:uid="{00000000-0005-0000-0000-0000F2700000}"/>
    <cellStyle name="Input" xfId="12406" hidden="1" xr:uid="{00000000-0005-0000-0000-0000F3700000}"/>
    <cellStyle name="Input" xfId="12421" hidden="1" xr:uid="{00000000-0005-0000-0000-0000F4700000}"/>
    <cellStyle name="Input" xfId="12422" hidden="1" xr:uid="{00000000-0005-0000-0000-0000F5700000}"/>
    <cellStyle name="Input" xfId="12066" hidden="1" xr:uid="{00000000-0005-0000-0000-0000F6700000}"/>
    <cellStyle name="Input" xfId="11609" hidden="1" xr:uid="{00000000-0005-0000-0000-0000F7700000}"/>
    <cellStyle name="Input" xfId="12432" hidden="1" xr:uid="{00000000-0005-0000-0000-0000F8700000}"/>
    <cellStyle name="Input" xfId="12443" hidden="1" xr:uid="{00000000-0005-0000-0000-0000F9700000}"/>
    <cellStyle name="Input" xfId="12451" hidden="1" xr:uid="{00000000-0005-0000-0000-0000FA700000}"/>
    <cellStyle name="Input" xfId="11590" hidden="1" xr:uid="{00000000-0005-0000-0000-0000FB700000}"/>
    <cellStyle name="Input" xfId="12452" hidden="1" xr:uid="{00000000-0005-0000-0000-0000FC700000}"/>
    <cellStyle name="Input" xfId="12460" hidden="1" xr:uid="{00000000-0005-0000-0000-0000FD700000}"/>
    <cellStyle name="Input" xfId="12483" hidden="1" xr:uid="{00000000-0005-0000-0000-0000FE700000}"/>
    <cellStyle name="Input" xfId="12491" hidden="1" xr:uid="{00000000-0005-0000-0000-0000FF700000}"/>
    <cellStyle name="Input" xfId="12475" hidden="1" xr:uid="{00000000-0005-0000-0000-000000710000}"/>
    <cellStyle name="Input" xfId="12492" hidden="1" xr:uid="{00000000-0005-0000-0000-000001710000}"/>
    <cellStyle name="Input" xfId="12500" hidden="1" xr:uid="{00000000-0005-0000-0000-000002710000}"/>
    <cellStyle name="Input" xfId="12508" hidden="1" xr:uid="{00000000-0005-0000-0000-000003710000}"/>
    <cellStyle name="Input" xfId="12523" hidden="1" xr:uid="{00000000-0005-0000-0000-000004710000}"/>
    <cellStyle name="Input" xfId="12524" hidden="1" xr:uid="{00000000-0005-0000-0000-000005710000}"/>
    <cellStyle name="Input" xfId="11633" hidden="1" xr:uid="{00000000-0005-0000-0000-000006710000}"/>
    <cellStyle name="Input" xfId="12537" hidden="1" xr:uid="{00000000-0005-0000-0000-000007710000}"/>
    <cellStyle name="Input" xfId="12560" hidden="1" xr:uid="{00000000-0005-0000-0000-000008710000}"/>
    <cellStyle name="Input" xfId="12568" hidden="1" xr:uid="{00000000-0005-0000-0000-000009710000}"/>
    <cellStyle name="Input" xfId="12552" hidden="1" xr:uid="{00000000-0005-0000-0000-00000A710000}"/>
    <cellStyle name="Input" xfId="12569" hidden="1" xr:uid="{00000000-0005-0000-0000-00000B710000}"/>
    <cellStyle name="Input" xfId="12577" hidden="1" xr:uid="{00000000-0005-0000-0000-00000C710000}"/>
    <cellStyle name="Input" xfId="12600" hidden="1" xr:uid="{00000000-0005-0000-0000-00000D710000}"/>
    <cellStyle name="Input" xfId="12608" hidden="1" xr:uid="{00000000-0005-0000-0000-00000E710000}"/>
    <cellStyle name="Input" xfId="12592" hidden="1" xr:uid="{00000000-0005-0000-0000-00000F710000}"/>
    <cellStyle name="Input" xfId="12609" hidden="1" xr:uid="{00000000-0005-0000-0000-000010710000}"/>
    <cellStyle name="Input" xfId="12617" hidden="1" xr:uid="{00000000-0005-0000-0000-000011710000}"/>
    <cellStyle name="Input" xfId="12625" hidden="1" xr:uid="{00000000-0005-0000-0000-000012710000}"/>
    <cellStyle name="Input" xfId="12640" hidden="1" xr:uid="{00000000-0005-0000-0000-000013710000}"/>
    <cellStyle name="Input" xfId="12641" hidden="1" xr:uid="{00000000-0005-0000-0000-000014710000}"/>
    <cellStyle name="Input" xfId="12536" hidden="1" xr:uid="{00000000-0005-0000-0000-000015710000}"/>
    <cellStyle name="Input" xfId="11620" hidden="1" xr:uid="{00000000-0005-0000-0000-000016710000}"/>
    <cellStyle name="Input" xfId="12663" hidden="1" xr:uid="{00000000-0005-0000-0000-000017710000}"/>
    <cellStyle name="Input" xfId="12671" hidden="1" xr:uid="{00000000-0005-0000-0000-000018710000}"/>
    <cellStyle name="Input" xfId="12655" hidden="1" xr:uid="{00000000-0005-0000-0000-000019710000}"/>
    <cellStyle name="Input" xfId="12672" hidden="1" xr:uid="{00000000-0005-0000-0000-00001A710000}"/>
    <cellStyle name="Input" xfId="12680" hidden="1" xr:uid="{00000000-0005-0000-0000-00001B710000}"/>
    <cellStyle name="Input" xfId="12703" hidden="1" xr:uid="{00000000-0005-0000-0000-00001C710000}"/>
    <cellStyle name="Input" xfId="12711" hidden="1" xr:uid="{00000000-0005-0000-0000-00001D710000}"/>
    <cellStyle name="Input" xfId="12695" hidden="1" xr:uid="{00000000-0005-0000-0000-00001E710000}"/>
    <cellStyle name="Input" xfId="12712" hidden="1" xr:uid="{00000000-0005-0000-0000-00001F710000}"/>
    <cellStyle name="Input" xfId="12720" hidden="1" xr:uid="{00000000-0005-0000-0000-000020710000}"/>
    <cellStyle name="Input" xfId="12728" hidden="1" xr:uid="{00000000-0005-0000-0000-000021710000}"/>
    <cellStyle name="Input" xfId="12743" hidden="1" xr:uid="{00000000-0005-0000-0000-000022710000}"/>
    <cellStyle name="Input" xfId="12744" hidden="1" xr:uid="{00000000-0005-0000-0000-000023710000}"/>
    <cellStyle name="Input" xfId="11608" hidden="1" xr:uid="{00000000-0005-0000-0000-000024710000}"/>
    <cellStyle name="Input" xfId="12049" hidden="1" xr:uid="{00000000-0005-0000-0000-000025710000}"/>
    <cellStyle name="Input" xfId="12765" hidden="1" xr:uid="{00000000-0005-0000-0000-000026710000}"/>
    <cellStyle name="Input" xfId="12788" hidden="1" xr:uid="{00000000-0005-0000-0000-000027710000}"/>
    <cellStyle name="Input" xfId="12796" hidden="1" xr:uid="{00000000-0005-0000-0000-000028710000}"/>
    <cellStyle name="Input" xfId="12780" hidden="1" xr:uid="{00000000-0005-0000-0000-000029710000}"/>
    <cellStyle name="Input" xfId="12797" hidden="1" xr:uid="{00000000-0005-0000-0000-00002A710000}"/>
    <cellStyle name="Input" xfId="12805" hidden="1" xr:uid="{00000000-0005-0000-0000-00002B710000}"/>
    <cellStyle name="Input" xfId="12828" hidden="1" xr:uid="{00000000-0005-0000-0000-00002C710000}"/>
    <cellStyle name="Input" xfId="12836" hidden="1" xr:uid="{00000000-0005-0000-0000-00002D710000}"/>
    <cellStyle name="Input" xfId="12820" hidden="1" xr:uid="{00000000-0005-0000-0000-00002E710000}"/>
    <cellStyle name="Input" xfId="12837" hidden="1" xr:uid="{00000000-0005-0000-0000-00002F710000}"/>
    <cellStyle name="Input" xfId="12845" hidden="1" xr:uid="{00000000-0005-0000-0000-000030710000}"/>
    <cellStyle name="Input" xfId="12853" hidden="1" xr:uid="{00000000-0005-0000-0000-000031710000}"/>
    <cellStyle name="Input" xfId="12868" hidden="1" xr:uid="{00000000-0005-0000-0000-000032710000}"/>
    <cellStyle name="Input" xfId="12869" hidden="1" xr:uid="{00000000-0005-0000-0000-000033710000}"/>
    <cellStyle name="Input" xfId="12763" hidden="1" xr:uid="{00000000-0005-0000-0000-000034710000}"/>
    <cellStyle name="Input" xfId="12882" hidden="1" xr:uid="{00000000-0005-0000-0000-000035710000}"/>
    <cellStyle name="Input" xfId="12905" hidden="1" xr:uid="{00000000-0005-0000-0000-000036710000}"/>
    <cellStyle name="Input" xfId="12913" hidden="1" xr:uid="{00000000-0005-0000-0000-000037710000}"/>
    <cellStyle name="Input" xfId="12897" hidden="1" xr:uid="{00000000-0005-0000-0000-000038710000}"/>
    <cellStyle name="Input" xfId="12914" hidden="1" xr:uid="{00000000-0005-0000-0000-000039710000}"/>
    <cellStyle name="Input" xfId="12922" hidden="1" xr:uid="{00000000-0005-0000-0000-00003A710000}"/>
    <cellStyle name="Input" xfId="12945" hidden="1" xr:uid="{00000000-0005-0000-0000-00003B710000}"/>
    <cellStyle name="Input" xfId="12953" hidden="1" xr:uid="{00000000-0005-0000-0000-00003C710000}"/>
    <cellStyle name="Input" xfId="12937" hidden="1" xr:uid="{00000000-0005-0000-0000-00003D710000}"/>
    <cellStyle name="Input" xfId="12954" hidden="1" xr:uid="{00000000-0005-0000-0000-00003E710000}"/>
    <cellStyle name="Input" xfId="12962" hidden="1" xr:uid="{00000000-0005-0000-0000-00003F710000}"/>
    <cellStyle name="Input" xfId="12970" hidden="1" xr:uid="{00000000-0005-0000-0000-000040710000}"/>
    <cellStyle name="Input" xfId="12985" hidden="1" xr:uid="{00000000-0005-0000-0000-000041710000}"/>
    <cellStyle name="Input" xfId="12986" hidden="1" xr:uid="{00000000-0005-0000-0000-000042710000}"/>
    <cellStyle name="Input" xfId="12881" hidden="1" xr:uid="{00000000-0005-0000-0000-000043710000}"/>
    <cellStyle name="Input" xfId="12053" hidden="1" xr:uid="{00000000-0005-0000-0000-000044710000}"/>
    <cellStyle name="Input" xfId="13008" hidden="1" xr:uid="{00000000-0005-0000-0000-000045710000}"/>
    <cellStyle name="Input" xfId="13016" hidden="1" xr:uid="{00000000-0005-0000-0000-000046710000}"/>
    <cellStyle name="Input" xfId="13000" hidden="1" xr:uid="{00000000-0005-0000-0000-000047710000}"/>
    <cellStyle name="Input" xfId="13017" hidden="1" xr:uid="{00000000-0005-0000-0000-000048710000}"/>
    <cellStyle name="Input" xfId="13025" hidden="1" xr:uid="{00000000-0005-0000-0000-000049710000}"/>
    <cellStyle name="Input" xfId="13048" hidden="1" xr:uid="{00000000-0005-0000-0000-00004A710000}"/>
    <cellStyle name="Input" xfId="13056" hidden="1" xr:uid="{00000000-0005-0000-0000-00004B710000}"/>
    <cellStyle name="Input" xfId="13040" hidden="1" xr:uid="{00000000-0005-0000-0000-00004C710000}"/>
    <cellStyle name="Input" xfId="13057" hidden="1" xr:uid="{00000000-0005-0000-0000-00004D710000}"/>
    <cellStyle name="Input" xfId="13065" hidden="1" xr:uid="{00000000-0005-0000-0000-00004E710000}"/>
    <cellStyle name="Input" xfId="13073" hidden="1" xr:uid="{00000000-0005-0000-0000-00004F710000}"/>
    <cellStyle name="Input" xfId="13088" hidden="1" xr:uid="{00000000-0005-0000-0000-000050710000}"/>
    <cellStyle name="Input" xfId="13089" hidden="1" xr:uid="{00000000-0005-0000-0000-000051710000}"/>
    <cellStyle name="Input" xfId="13100" hidden="1" xr:uid="{00000000-0005-0000-0000-000052710000}"/>
    <cellStyle name="Input" xfId="13108" hidden="1" xr:uid="{00000000-0005-0000-0000-000053710000}"/>
    <cellStyle name="Input" xfId="13136" hidden="1" xr:uid="{00000000-0005-0000-0000-000054710000}"/>
    <cellStyle name="Input" xfId="13159" hidden="1" xr:uid="{00000000-0005-0000-0000-000055710000}"/>
    <cellStyle name="Input" xfId="13167" hidden="1" xr:uid="{00000000-0005-0000-0000-000056710000}"/>
    <cellStyle name="Input" xfId="13151" hidden="1" xr:uid="{00000000-0005-0000-0000-000057710000}"/>
    <cellStyle name="Input" xfId="13169" hidden="1" xr:uid="{00000000-0005-0000-0000-000058710000}"/>
    <cellStyle name="Input" xfId="13177" hidden="1" xr:uid="{00000000-0005-0000-0000-000059710000}"/>
    <cellStyle name="Input" xfId="13200" hidden="1" xr:uid="{00000000-0005-0000-0000-00005A710000}"/>
    <cellStyle name="Input" xfId="13208" hidden="1" xr:uid="{00000000-0005-0000-0000-00005B710000}"/>
    <cellStyle name="Input" xfId="13192" hidden="1" xr:uid="{00000000-0005-0000-0000-00005C710000}"/>
    <cellStyle name="Input" xfId="13209" hidden="1" xr:uid="{00000000-0005-0000-0000-00005D710000}"/>
    <cellStyle name="Input" xfId="13218" hidden="1" xr:uid="{00000000-0005-0000-0000-00005E710000}"/>
    <cellStyle name="Input" xfId="13226" hidden="1" xr:uid="{00000000-0005-0000-0000-00005F710000}"/>
    <cellStyle name="Input" xfId="13241" hidden="1" xr:uid="{00000000-0005-0000-0000-000060710000}"/>
    <cellStyle name="Input" xfId="13242" hidden="1" xr:uid="{00000000-0005-0000-0000-000061710000}"/>
    <cellStyle name="Input" xfId="13134" hidden="1" xr:uid="{00000000-0005-0000-0000-000062710000}"/>
    <cellStyle name="Input" xfId="13255" hidden="1" xr:uid="{00000000-0005-0000-0000-000063710000}"/>
    <cellStyle name="Input" xfId="13278" hidden="1" xr:uid="{00000000-0005-0000-0000-000064710000}"/>
    <cellStyle name="Input" xfId="13286" hidden="1" xr:uid="{00000000-0005-0000-0000-000065710000}"/>
    <cellStyle name="Input" xfId="13270" hidden="1" xr:uid="{00000000-0005-0000-0000-000066710000}"/>
    <cellStyle name="Input" xfId="13287" hidden="1" xr:uid="{00000000-0005-0000-0000-000067710000}"/>
    <cellStyle name="Input" xfId="13295" hidden="1" xr:uid="{00000000-0005-0000-0000-000068710000}"/>
    <cellStyle name="Input" xfId="13318" hidden="1" xr:uid="{00000000-0005-0000-0000-000069710000}"/>
    <cellStyle name="Input" xfId="13326" hidden="1" xr:uid="{00000000-0005-0000-0000-00006A710000}"/>
    <cellStyle name="Input" xfId="13310" hidden="1" xr:uid="{00000000-0005-0000-0000-00006B710000}"/>
    <cellStyle name="Input" xfId="13327" hidden="1" xr:uid="{00000000-0005-0000-0000-00006C710000}"/>
    <cellStyle name="Input" xfId="13335" hidden="1" xr:uid="{00000000-0005-0000-0000-00006D710000}"/>
    <cellStyle name="Input" xfId="13343" hidden="1" xr:uid="{00000000-0005-0000-0000-00006E710000}"/>
    <cellStyle name="Input" xfId="13358" hidden="1" xr:uid="{00000000-0005-0000-0000-00006F710000}"/>
    <cellStyle name="Input" xfId="13359" hidden="1" xr:uid="{00000000-0005-0000-0000-000070710000}"/>
    <cellStyle name="Input" xfId="13254" hidden="1" xr:uid="{00000000-0005-0000-0000-000071710000}"/>
    <cellStyle name="Input" xfId="13119" hidden="1" xr:uid="{00000000-0005-0000-0000-000072710000}"/>
    <cellStyle name="Input" xfId="13381" hidden="1" xr:uid="{00000000-0005-0000-0000-000073710000}"/>
    <cellStyle name="Input" xfId="13389" hidden="1" xr:uid="{00000000-0005-0000-0000-000074710000}"/>
    <cellStyle name="Input" xfId="13373" hidden="1" xr:uid="{00000000-0005-0000-0000-000075710000}"/>
    <cellStyle name="Input" xfId="13390" hidden="1" xr:uid="{00000000-0005-0000-0000-000076710000}"/>
    <cellStyle name="Input" xfId="13398" hidden="1" xr:uid="{00000000-0005-0000-0000-000077710000}"/>
    <cellStyle name="Input" xfId="13421" hidden="1" xr:uid="{00000000-0005-0000-0000-000078710000}"/>
    <cellStyle name="Input" xfId="13429" hidden="1" xr:uid="{00000000-0005-0000-0000-000079710000}"/>
    <cellStyle name="Input" xfId="13413" hidden="1" xr:uid="{00000000-0005-0000-0000-00007A710000}"/>
    <cellStyle name="Input" xfId="13430" hidden="1" xr:uid="{00000000-0005-0000-0000-00007B710000}"/>
    <cellStyle name="Input" xfId="13438" hidden="1" xr:uid="{00000000-0005-0000-0000-00007C710000}"/>
    <cellStyle name="Input" xfId="13446" hidden="1" xr:uid="{00000000-0005-0000-0000-00007D710000}"/>
    <cellStyle name="Input" xfId="13461" hidden="1" xr:uid="{00000000-0005-0000-0000-00007E710000}"/>
    <cellStyle name="Input" xfId="13462" hidden="1" xr:uid="{00000000-0005-0000-0000-00007F710000}"/>
    <cellStyle name="Input" xfId="8274" hidden="1" xr:uid="{00000000-0005-0000-0000-000080710000}"/>
    <cellStyle name="Input" xfId="8401" hidden="1" xr:uid="{00000000-0005-0000-0000-000081710000}"/>
    <cellStyle name="Input" xfId="8421" hidden="1" xr:uid="{00000000-0005-0000-0000-000082710000}"/>
    <cellStyle name="Input" xfId="8427" hidden="1" xr:uid="{00000000-0005-0000-0000-000083710000}"/>
    <cellStyle name="Input" xfId="8415" hidden="1" xr:uid="{00000000-0005-0000-0000-000084710000}"/>
    <cellStyle name="Input" xfId="10640" hidden="1" xr:uid="{00000000-0005-0000-0000-000085710000}"/>
    <cellStyle name="Input" xfId="8435" hidden="1" xr:uid="{00000000-0005-0000-0000-000086710000}"/>
    <cellStyle name="Input" xfId="8456" hidden="1" xr:uid="{00000000-0005-0000-0000-000087710000}"/>
    <cellStyle name="Input" xfId="8461" hidden="1" xr:uid="{00000000-0005-0000-0000-000088710000}"/>
    <cellStyle name="Input" xfId="8201" hidden="1" xr:uid="{00000000-0005-0000-0000-000089710000}"/>
    <cellStyle name="Input" xfId="12035" hidden="1" xr:uid="{00000000-0005-0000-0000-00008A710000}"/>
    <cellStyle name="Input" xfId="9194" hidden="1" xr:uid="{00000000-0005-0000-0000-00008B710000}"/>
    <cellStyle name="Input" xfId="13475" hidden="1" xr:uid="{00000000-0005-0000-0000-00008C710000}"/>
    <cellStyle name="Input" xfId="13490" hidden="1" xr:uid="{00000000-0005-0000-0000-00008D710000}"/>
    <cellStyle name="Input" xfId="13491" hidden="1" xr:uid="{00000000-0005-0000-0000-00008E710000}"/>
    <cellStyle name="Input" xfId="13499" hidden="1" xr:uid="{00000000-0005-0000-0000-00008F710000}"/>
    <cellStyle name="Input" xfId="13515" hidden="1" xr:uid="{00000000-0005-0000-0000-000090710000}"/>
    <cellStyle name="Input" xfId="13538" hidden="1" xr:uid="{00000000-0005-0000-0000-000091710000}"/>
    <cellStyle name="Input" xfId="13546" hidden="1" xr:uid="{00000000-0005-0000-0000-000092710000}"/>
    <cellStyle name="Input" xfId="13530" hidden="1" xr:uid="{00000000-0005-0000-0000-000093710000}"/>
    <cellStyle name="Input" xfId="13548" hidden="1" xr:uid="{00000000-0005-0000-0000-000094710000}"/>
    <cellStyle name="Input" xfId="13556" hidden="1" xr:uid="{00000000-0005-0000-0000-000095710000}"/>
    <cellStyle name="Input" xfId="13579" hidden="1" xr:uid="{00000000-0005-0000-0000-000096710000}"/>
    <cellStyle name="Input" xfId="13587" hidden="1" xr:uid="{00000000-0005-0000-0000-000097710000}"/>
    <cellStyle name="Input" xfId="13571" hidden="1" xr:uid="{00000000-0005-0000-0000-000098710000}"/>
    <cellStyle name="Input" xfId="13588" hidden="1" xr:uid="{00000000-0005-0000-0000-000099710000}"/>
    <cellStyle name="Input" xfId="13597" hidden="1" xr:uid="{00000000-0005-0000-0000-00009A710000}"/>
    <cellStyle name="Input" xfId="13605" hidden="1" xr:uid="{00000000-0005-0000-0000-00009B710000}"/>
    <cellStyle name="Input" xfId="13620" hidden="1" xr:uid="{00000000-0005-0000-0000-00009C710000}"/>
    <cellStyle name="Input" xfId="13621" hidden="1" xr:uid="{00000000-0005-0000-0000-00009D710000}"/>
    <cellStyle name="Input" xfId="13629" hidden="1" xr:uid="{00000000-0005-0000-0000-00009E710000}"/>
    <cellStyle name="Input" xfId="13514" hidden="1" xr:uid="{00000000-0005-0000-0000-00009F710000}"/>
    <cellStyle name="Input" xfId="13637" hidden="1" xr:uid="{00000000-0005-0000-0000-0000A0710000}"/>
    <cellStyle name="Input" xfId="13660" hidden="1" xr:uid="{00000000-0005-0000-0000-0000A1710000}"/>
    <cellStyle name="Input" xfId="13668" hidden="1" xr:uid="{00000000-0005-0000-0000-0000A2710000}"/>
    <cellStyle name="Input" xfId="13652" hidden="1" xr:uid="{00000000-0005-0000-0000-0000A3710000}"/>
    <cellStyle name="Input" xfId="13669" hidden="1" xr:uid="{00000000-0005-0000-0000-0000A4710000}"/>
    <cellStyle name="Input" xfId="13677" hidden="1" xr:uid="{00000000-0005-0000-0000-0000A5710000}"/>
    <cellStyle name="Input" xfId="13700" hidden="1" xr:uid="{00000000-0005-0000-0000-0000A6710000}"/>
    <cellStyle name="Input" xfId="13708" hidden="1" xr:uid="{00000000-0005-0000-0000-0000A7710000}"/>
    <cellStyle name="Input" xfId="13692" hidden="1" xr:uid="{00000000-0005-0000-0000-0000A8710000}"/>
    <cellStyle name="Input" xfId="13709" hidden="1" xr:uid="{00000000-0005-0000-0000-0000A9710000}"/>
    <cellStyle name="Input" xfId="13717" hidden="1" xr:uid="{00000000-0005-0000-0000-0000AA710000}"/>
    <cellStyle name="Input" xfId="13725" hidden="1" xr:uid="{00000000-0005-0000-0000-0000AB710000}"/>
    <cellStyle name="Input" xfId="13740" hidden="1" xr:uid="{00000000-0005-0000-0000-0000AC710000}"/>
    <cellStyle name="Input" xfId="13741" hidden="1" xr:uid="{00000000-0005-0000-0000-0000AD710000}"/>
    <cellStyle name="Input" xfId="13749" hidden="1" xr:uid="{00000000-0005-0000-0000-0000AE710000}"/>
    <cellStyle name="Input" xfId="13757" hidden="1" xr:uid="{00000000-0005-0000-0000-0000AF710000}"/>
    <cellStyle name="Input" xfId="13765" hidden="1" xr:uid="{00000000-0005-0000-0000-0000B0710000}"/>
    <cellStyle name="Input" xfId="13788" hidden="1" xr:uid="{00000000-0005-0000-0000-0000B1710000}"/>
    <cellStyle name="Input" xfId="13796" hidden="1" xr:uid="{00000000-0005-0000-0000-0000B2710000}"/>
    <cellStyle name="Input" xfId="13780" hidden="1" xr:uid="{00000000-0005-0000-0000-0000B3710000}"/>
    <cellStyle name="Input" xfId="13798" hidden="1" xr:uid="{00000000-0005-0000-0000-0000B4710000}"/>
    <cellStyle name="Input" xfId="13806" hidden="1" xr:uid="{00000000-0005-0000-0000-0000B5710000}"/>
    <cellStyle name="Input" xfId="13829" hidden="1" xr:uid="{00000000-0005-0000-0000-0000B6710000}"/>
    <cellStyle name="Input" xfId="13837" hidden="1" xr:uid="{00000000-0005-0000-0000-0000B7710000}"/>
    <cellStyle name="Input" xfId="13821" hidden="1" xr:uid="{00000000-0005-0000-0000-0000B8710000}"/>
    <cellStyle name="Input" xfId="13838" hidden="1" xr:uid="{00000000-0005-0000-0000-0000B9710000}"/>
    <cellStyle name="Input" xfId="13847" hidden="1" xr:uid="{00000000-0005-0000-0000-0000BA710000}"/>
    <cellStyle name="Input" xfId="13855" hidden="1" xr:uid="{00000000-0005-0000-0000-0000BB710000}"/>
    <cellStyle name="Input" xfId="13870" hidden="1" xr:uid="{00000000-0005-0000-0000-0000BC710000}"/>
    <cellStyle name="Input" xfId="13871" hidden="1" xr:uid="{00000000-0005-0000-0000-0000BD710000}"/>
    <cellStyle name="Input" xfId="13879" hidden="1" xr:uid="{00000000-0005-0000-0000-0000BE710000}"/>
    <cellStyle name="Input" xfId="13887" hidden="1" xr:uid="{00000000-0005-0000-0000-0000BF710000}"/>
    <cellStyle name="Input" xfId="13895" hidden="1" xr:uid="{00000000-0005-0000-0000-0000C0710000}"/>
    <cellStyle name="Input" xfId="13918" hidden="1" xr:uid="{00000000-0005-0000-0000-0000C1710000}"/>
    <cellStyle name="Input" xfId="13926" hidden="1" xr:uid="{00000000-0005-0000-0000-0000C2710000}"/>
    <cellStyle name="Input" xfId="13910" hidden="1" xr:uid="{00000000-0005-0000-0000-0000C3710000}"/>
    <cellStyle name="Input" xfId="13927" hidden="1" xr:uid="{00000000-0005-0000-0000-0000C4710000}"/>
    <cellStyle name="Input" xfId="13935" hidden="1" xr:uid="{00000000-0005-0000-0000-0000C5710000}"/>
    <cellStyle name="Input" xfId="13958" hidden="1" xr:uid="{00000000-0005-0000-0000-0000C6710000}"/>
    <cellStyle name="Input" xfId="13966" hidden="1" xr:uid="{00000000-0005-0000-0000-0000C7710000}"/>
    <cellStyle name="Input" xfId="13950" hidden="1" xr:uid="{00000000-0005-0000-0000-0000C8710000}"/>
    <cellStyle name="Input" xfId="13967" hidden="1" xr:uid="{00000000-0005-0000-0000-0000C9710000}"/>
    <cellStyle name="Input" xfId="13976" hidden="1" xr:uid="{00000000-0005-0000-0000-0000CA710000}"/>
    <cellStyle name="Input" xfId="13984" hidden="1" xr:uid="{00000000-0005-0000-0000-0000CB710000}"/>
    <cellStyle name="Input" xfId="13999" hidden="1" xr:uid="{00000000-0005-0000-0000-0000CC710000}"/>
    <cellStyle name="Input" xfId="14000" hidden="1" xr:uid="{00000000-0005-0000-0000-0000CD710000}"/>
    <cellStyle name="Input" xfId="14008" hidden="1" xr:uid="{00000000-0005-0000-0000-0000CE710000}"/>
    <cellStyle name="Input" xfId="14022" hidden="1" xr:uid="{00000000-0005-0000-0000-0000CF710000}"/>
    <cellStyle name="Input" xfId="14080" hidden="1" xr:uid="{00000000-0005-0000-0000-0000D0710000}"/>
    <cellStyle name="Input" xfId="14108" hidden="1" xr:uid="{00000000-0005-0000-0000-0000D1710000}"/>
    <cellStyle name="Input" xfId="14131" hidden="1" xr:uid="{00000000-0005-0000-0000-0000D2710000}"/>
    <cellStyle name="Input" xfId="14139" hidden="1" xr:uid="{00000000-0005-0000-0000-0000D3710000}"/>
    <cellStyle name="Input" xfId="14123" hidden="1" xr:uid="{00000000-0005-0000-0000-0000D4710000}"/>
    <cellStyle name="Input" xfId="14142" hidden="1" xr:uid="{00000000-0005-0000-0000-0000D5710000}"/>
    <cellStyle name="Input" xfId="14150" hidden="1" xr:uid="{00000000-0005-0000-0000-0000D6710000}"/>
    <cellStyle name="Input" xfId="14173" hidden="1" xr:uid="{00000000-0005-0000-0000-0000D7710000}"/>
    <cellStyle name="Input" xfId="14181" hidden="1" xr:uid="{00000000-0005-0000-0000-0000D8710000}"/>
    <cellStyle name="Input" xfId="14165" hidden="1" xr:uid="{00000000-0005-0000-0000-0000D9710000}"/>
    <cellStyle name="Input" xfId="14183" hidden="1" xr:uid="{00000000-0005-0000-0000-0000DA710000}"/>
    <cellStyle name="Input" xfId="14192" hidden="1" xr:uid="{00000000-0005-0000-0000-0000DB710000}"/>
    <cellStyle name="Input" xfId="14200" hidden="1" xr:uid="{00000000-0005-0000-0000-0000DC710000}"/>
    <cellStyle name="Input" xfId="14215" hidden="1" xr:uid="{00000000-0005-0000-0000-0000DD710000}"/>
    <cellStyle name="Input" xfId="14218" hidden="1" xr:uid="{00000000-0005-0000-0000-0000DE710000}"/>
    <cellStyle name="Input" xfId="14106" hidden="1" xr:uid="{00000000-0005-0000-0000-0000DF710000}"/>
    <cellStyle name="Input" xfId="14232" hidden="1" xr:uid="{00000000-0005-0000-0000-0000E0710000}"/>
    <cellStyle name="Input" xfId="14255" hidden="1" xr:uid="{00000000-0005-0000-0000-0000E1710000}"/>
    <cellStyle name="Input" xfId="14263" hidden="1" xr:uid="{00000000-0005-0000-0000-0000E2710000}"/>
    <cellStyle name="Input" xfId="14247" hidden="1" xr:uid="{00000000-0005-0000-0000-0000E3710000}"/>
    <cellStyle name="Input" xfId="14264" hidden="1" xr:uid="{00000000-0005-0000-0000-0000E4710000}"/>
    <cellStyle name="Input" xfId="14272" hidden="1" xr:uid="{00000000-0005-0000-0000-0000E5710000}"/>
    <cellStyle name="Input" xfId="14295" hidden="1" xr:uid="{00000000-0005-0000-0000-0000E6710000}"/>
    <cellStyle name="Input" xfId="14303" hidden="1" xr:uid="{00000000-0005-0000-0000-0000E7710000}"/>
    <cellStyle name="Input" xfId="14287" hidden="1" xr:uid="{00000000-0005-0000-0000-0000E8710000}"/>
    <cellStyle name="Input" xfId="14304" hidden="1" xr:uid="{00000000-0005-0000-0000-0000E9710000}"/>
    <cellStyle name="Input" xfId="14312" hidden="1" xr:uid="{00000000-0005-0000-0000-0000EA710000}"/>
    <cellStyle name="Input" xfId="14320" hidden="1" xr:uid="{00000000-0005-0000-0000-0000EB710000}"/>
    <cellStyle name="Input" xfId="14335" hidden="1" xr:uid="{00000000-0005-0000-0000-0000EC710000}"/>
    <cellStyle name="Input" xfId="14336" hidden="1" xr:uid="{00000000-0005-0000-0000-0000ED710000}"/>
    <cellStyle name="Input" xfId="14231" hidden="1" xr:uid="{00000000-0005-0000-0000-0000EE710000}"/>
    <cellStyle name="Input" xfId="14091" hidden="1" xr:uid="{00000000-0005-0000-0000-0000EF710000}"/>
    <cellStyle name="Input" xfId="14358" hidden="1" xr:uid="{00000000-0005-0000-0000-0000F0710000}"/>
    <cellStyle name="Input" xfId="14366" hidden="1" xr:uid="{00000000-0005-0000-0000-0000F1710000}"/>
    <cellStyle name="Input" xfId="14350" hidden="1" xr:uid="{00000000-0005-0000-0000-0000F2710000}"/>
    <cellStyle name="Input" xfId="14367" hidden="1" xr:uid="{00000000-0005-0000-0000-0000F3710000}"/>
    <cellStyle name="Input" xfId="14375" hidden="1" xr:uid="{00000000-0005-0000-0000-0000F4710000}"/>
    <cellStyle name="Input" xfId="14398" hidden="1" xr:uid="{00000000-0005-0000-0000-0000F5710000}"/>
    <cellStyle name="Input" xfId="14406" hidden="1" xr:uid="{00000000-0005-0000-0000-0000F6710000}"/>
    <cellStyle name="Input" xfId="14390" hidden="1" xr:uid="{00000000-0005-0000-0000-0000F7710000}"/>
    <cellStyle name="Input" xfId="14407" hidden="1" xr:uid="{00000000-0005-0000-0000-0000F8710000}"/>
    <cellStyle name="Input" xfId="14415" hidden="1" xr:uid="{00000000-0005-0000-0000-0000F9710000}"/>
    <cellStyle name="Input" xfId="14423" hidden="1" xr:uid="{00000000-0005-0000-0000-0000FA710000}"/>
    <cellStyle name="Input" xfId="14438" hidden="1" xr:uid="{00000000-0005-0000-0000-0000FB710000}"/>
    <cellStyle name="Input" xfId="14439" hidden="1" xr:uid="{00000000-0005-0000-0000-0000FC710000}"/>
    <cellStyle name="Input" xfId="14226" hidden="1" xr:uid="{00000000-0005-0000-0000-0000FD710000}"/>
    <cellStyle name="Input" xfId="14478" hidden="1" xr:uid="{00000000-0005-0000-0000-0000FE710000}"/>
    <cellStyle name="Input" xfId="14506" hidden="1" xr:uid="{00000000-0005-0000-0000-0000FF710000}"/>
    <cellStyle name="Input" xfId="14529" hidden="1" xr:uid="{00000000-0005-0000-0000-000000720000}"/>
    <cellStyle name="Input" xfId="14537" hidden="1" xr:uid="{00000000-0005-0000-0000-000001720000}"/>
    <cellStyle name="Input" xfId="14521" hidden="1" xr:uid="{00000000-0005-0000-0000-000002720000}"/>
    <cellStyle name="Input" xfId="14539" hidden="1" xr:uid="{00000000-0005-0000-0000-000003720000}"/>
    <cellStyle name="Input" xfId="14547" hidden="1" xr:uid="{00000000-0005-0000-0000-000004720000}"/>
    <cellStyle name="Input" xfId="14570" hidden="1" xr:uid="{00000000-0005-0000-0000-000005720000}"/>
    <cellStyle name="Input" xfId="14578" hidden="1" xr:uid="{00000000-0005-0000-0000-000006720000}"/>
    <cellStyle name="Input" xfId="14562" hidden="1" xr:uid="{00000000-0005-0000-0000-000007720000}"/>
    <cellStyle name="Input" xfId="14579" hidden="1" xr:uid="{00000000-0005-0000-0000-000008720000}"/>
    <cellStyle name="Input" xfId="14588" hidden="1" xr:uid="{00000000-0005-0000-0000-000009720000}"/>
    <cellStyle name="Input" xfId="14596" hidden="1" xr:uid="{00000000-0005-0000-0000-00000A720000}"/>
    <cellStyle name="Input" xfId="14611" hidden="1" xr:uid="{00000000-0005-0000-0000-00000B720000}"/>
    <cellStyle name="Input" xfId="14612" hidden="1" xr:uid="{00000000-0005-0000-0000-00000C720000}"/>
    <cellStyle name="Input" xfId="14504" hidden="1" xr:uid="{00000000-0005-0000-0000-00000D720000}"/>
    <cellStyle name="Input" xfId="14625" hidden="1" xr:uid="{00000000-0005-0000-0000-00000E720000}"/>
    <cellStyle name="Input" xfId="14648" hidden="1" xr:uid="{00000000-0005-0000-0000-00000F720000}"/>
    <cellStyle name="Input" xfId="14656" hidden="1" xr:uid="{00000000-0005-0000-0000-000010720000}"/>
    <cellStyle name="Input" xfId="14640" hidden="1" xr:uid="{00000000-0005-0000-0000-000011720000}"/>
    <cellStyle name="Input" xfId="14657" hidden="1" xr:uid="{00000000-0005-0000-0000-000012720000}"/>
    <cellStyle name="Input" xfId="14665" hidden="1" xr:uid="{00000000-0005-0000-0000-000013720000}"/>
    <cellStyle name="Input" xfId="14688" hidden="1" xr:uid="{00000000-0005-0000-0000-000014720000}"/>
    <cellStyle name="Input" xfId="14696" hidden="1" xr:uid="{00000000-0005-0000-0000-000015720000}"/>
    <cellStyle name="Input" xfId="14680" hidden="1" xr:uid="{00000000-0005-0000-0000-000016720000}"/>
    <cellStyle name="Input" xfId="14697" hidden="1" xr:uid="{00000000-0005-0000-0000-000017720000}"/>
    <cellStyle name="Input" xfId="14705" hidden="1" xr:uid="{00000000-0005-0000-0000-000018720000}"/>
    <cellStyle name="Input" xfId="14713" hidden="1" xr:uid="{00000000-0005-0000-0000-000019720000}"/>
    <cellStyle name="Input" xfId="14728" hidden="1" xr:uid="{00000000-0005-0000-0000-00001A720000}"/>
    <cellStyle name="Input" xfId="14729" hidden="1" xr:uid="{00000000-0005-0000-0000-00001B720000}"/>
    <cellStyle name="Input" xfId="14624" hidden="1" xr:uid="{00000000-0005-0000-0000-00001C720000}"/>
    <cellStyle name="Input" xfId="14489" hidden="1" xr:uid="{00000000-0005-0000-0000-00001D720000}"/>
    <cellStyle name="Input" xfId="14751" hidden="1" xr:uid="{00000000-0005-0000-0000-00001E720000}"/>
    <cellStyle name="Input" xfId="14759" hidden="1" xr:uid="{00000000-0005-0000-0000-00001F720000}"/>
    <cellStyle name="Input" xfId="14743" hidden="1" xr:uid="{00000000-0005-0000-0000-000020720000}"/>
    <cellStyle name="Input" xfId="14760" hidden="1" xr:uid="{00000000-0005-0000-0000-000021720000}"/>
    <cellStyle name="Input" xfId="14768" hidden="1" xr:uid="{00000000-0005-0000-0000-000022720000}"/>
    <cellStyle name="Input" xfId="14791" hidden="1" xr:uid="{00000000-0005-0000-0000-000023720000}"/>
    <cellStyle name="Input" xfId="14799" hidden="1" xr:uid="{00000000-0005-0000-0000-000024720000}"/>
    <cellStyle name="Input" xfId="14783" hidden="1" xr:uid="{00000000-0005-0000-0000-000025720000}"/>
    <cellStyle name="Input" xfId="14800" hidden="1" xr:uid="{00000000-0005-0000-0000-000026720000}"/>
    <cellStyle name="Input" xfId="14808" hidden="1" xr:uid="{00000000-0005-0000-0000-000027720000}"/>
    <cellStyle name="Input" xfId="14816" hidden="1" xr:uid="{00000000-0005-0000-0000-000028720000}"/>
    <cellStyle name="Input" xfId="14831" hidden="1" xr:uid="{00000000-0005-0000-0000-000029720000}"/>
    <cellStyle name="Input" xfId="14832" hidden="1" xr:uid="{00000000-0005-0000-0000-00002A720000}"/>
    <cellStyle name="Input" xfId="14476" hidden="1" xr:uid="{00000000-0005-0000-0000-00002B720000}"/>
    <cellStyle name="Input" xfId="14036" hidden="1" xr:uid="{00000000-0005-0000-0000-00002C720000}"/>
    <cellStyle name="Input" xfId="14842" hidden="1" xr:uid="{00000000-0005-0000-0000-00002D720000}"/>
    <cellStyle name="Input" xfId="14853" hidden="1" xr:uid="{00000000-0005-0000-0000-00002E720000}"/>
    <cellStyle name="Input" xfId="14861" hidden="1" xr:uid="{00000000-0005-0000-0000-00002F720000}"/>
    <cellStyle name="Input" xfId="14018" hidden="1" xr:uid="{00000000-0005-0000-0000-000030720000}"/>
    <cellStyle name="Input" xfId="14862" hidden="1" xr:uid="{00000000-0005-0000-0000-000031720000}"/>
    <cellStyle name="Input" xfId="14870" hidden="1" xr:uid="{00000000-0005-0000-0000-000032720000}"/>
    <cellStyle name="Input" xfId="14893" hidden="1" xr:uid="{00000000-0005-0000-0000-000033720000}"/>
    <cellStyle name="Input" xfId="14901" hidden="1" xr:uid="{00000000-0005-0000-0000-000034720000}"/>
    <cellStyle name="Input" xfId="14885" hidden="1" xr:uid="{00000000-0005-0000-0000-000035720000}"/>
    <cellStyle name="Input" xfId="14902" hidden="1" xr:uid="{00000000-0005-0000-0000-000036720000}"/>
    <cellStyle name="Input" xfId="14910" hidden="1" xr:uid="{00000000-0005-0000-0000-000037720000}"/>
    <cellStyle name="Input" xfId="14918" hidden="1" xr:uid="{00000000-0005-0000-0000-000038720000}"/>
    <cellStyle name="Input" xfId="14933" hidden="1" xr:uid="{00000000-0005-0000-0000-000039720000}"/>
    <cellStyle name="Input" xfId="14934" hidden="1" xr:uid="{00000000-0005-0000-0000-00003A720000}"/>
    <cellStyle name="Input" xfId="14060" hidden="1" xr:uid="{00000000-0005-0000-0000-00003B720000}"/>
    <cellStyle name="Input" xfId="14947" hidden="1" xr:uid="{00000000-0005-0000-0000-00003C720000}"/>
    <cellStyle name="Input" xfId="14970" hidden="1" xr:uid="{00000000-0005-0000-0000-00003D720000}"/>
    <cellStyle name="Input" xfId="14978" hidden="1" xr:uid="{00000000-0005-0000-0000-00003E720000}"/>
    <cellStyle name="Input" xfId="14962" hidden="1" xr:uid="{00000000-0005-0000-0000-00003F720000}"/>
    <cellStyle name="Input" xfId="14979" hidden="1" xr:uid="{00000000-0005-0000-0000-000040720000}"/>
    <cellStyle name="Input" xfId="14987" hidden="1" xr:uid="{00000000-0005-0000-0000-000041720000}"/>
    <cellStyle name="Input" xfId="15010" hidden="1" xr:uid="{00000000-0005-0000-0000-000042720000}"/>
    <cellStyle name="Input" xfId="15018" hidden="1" xr:uid="{00000000-0005-0000-0000-000043720000}"/>
    <cellStyle name="Input" xfId="15002" hidden="1" xr:uid="{00000000-0005-0000-0000-000044720000}"/>
    <cellStyle name="Input" xfId="15019" hidden="1" xr:uid="{00000000-0005-0000-0000-000045720000}"/>
    <cellStyle name="Input" xfId="15027" hidden="1" xr:uid="{00000000-0005-0000-0000-000046720000}"/>
    <cellStyle name="Input" xfId="15035" hidden="1" xr:uid="{00000000-0005-0000-0000-000047720000}"/>
    <cellStyle name="Input" xfId="15050" hidden="1" xr:uid="{00000000-0005-0000-0000-000048720000}"/>
    <cellStyle name="Input" xfId="15051" hidden="1" xr:uid="{00000000-0005-0000-0000-000049720000}"/>
    <cellStyle name="Input" xfId="14946" hidden="1" xr:uid="{00000000-0005-0000-0000-00004A720000}"/>
    <cellStyle name="Input" xfId="14047" hidden="1" xr:uid="{00000000-0005-0000-0000-00004B720000}"/>
    <cellStyle name="Input" xfId="15073" hidden="1" xr:uid="{00000000-0005-0000-0000-00004C720000}"/>
    <cellStyle name="Input" xfId="15081" hidden="1" xr:uid="{00000000-0005-0000-0000-00004D720000}"/>
    <cellStyle name="Input" xfId="15065" hidden="1" xr:uid="{00000000-0005-0000-0000-00004E720000}"/>
    <cellStyle name="Input" xfId="15082" hidden="1" xr:uid="{00000000-0005-0000-0000-00004F720000}"/>
    <cellStyle name="Input" xfId="15090" hidden="1" xr:uid="{00000000-0005-0000-0000-000050720000}"/>
    <cellStyle name="Input" xfId="15113" hidden="1" xr:uid="{00000000-0005-0000-0000-000051720000}"/>
    <cellStyle name="Input" xfId="15121" hidden="1" xr:uid="{00000000-0005-0000-0000-000052720000}"/>
    <cellStyle name="Input" xfId="15105" hidden="1" xr:uid="{00000000-0005-0000-0000-000053720000}"/>
    <cellStyle name="Input" xfId="15122" hidden="1" xr:uid="{00000000-0005-0000-0000-000054720000}"/>
    <cellStyle name="Input" xfId="15130" hidden="1" xr:uid="{00000000-0005-0000-0000-000055720000}"/>
    <cellStyle name="Input" xfId="15138" hidden="1" xr:uid="{00000000-0005-0000-0000-000056720000}"/>
    <cellStyle name="Input" xfId="15153" hidden="1" xr:uid="{00000000-0005-0000-0000-000057720000}"/>
    <cellStyle name="Input" xfId="15154" hidden="1" xr:uid="{00000000-0005-0000-0000-000058720000}"/>
    <cellStyle name="Input" xfId="14035" hidden="1" xr:uid="{00000000-0005-0000-0000-000059720000}"/>
    <cellStyle name="Input" xfId="14459" hidden="1" xr:uid="{00000000-0005-0000-0000-00005A720000}"/>
    <cellStyle name="Input" xfId="15175" hidden="1" xr:uid="{00000000-0005-0000-0000-00005B720000}"/>
    <cellStyle name="Input" xfId="15198" hidden="1" xr:uid="{00000000-0005-0000-0000-00005C720000}"/>
    <cellStyle name="Input" xfId="15206" hidden="1" xr:uid="{00000000-0005-0000-0000-00005D720000}"/>
    <cellStyle name="Input" xfId="15190" hidden="1" xr:uid="{00000000-0005-0000-0000-00005E720000}"/>
    <cellStyle name="Input" xfId="15207" hidden="1" xr:uid="{00000000-0005-0000-0000-00005F720000}"/>
    <cellStyle name="Input" xfId="15215" hidden="1" xr:uid="{00000000-0005-0000-0000-000060720000}"/>
    <cellStyle name="Input" xfId="15238" hidden="1" xr:uid="{00000000-0005-0000-0000-000061720000}"/>
    <cellStyle name="Input" xfId="15246" hidden="1" xr:uid="{00000000-0005-0000-0000-000062720000}"/>
    <cellStyle name="Input" xfId="15230" hidden="1" xr:uid="{00000000-0005-0000-0000-000063720000}"/>
    <cellStyle name="Input" xfId="15247" hidden="1" xr:uid="{00000000-0005-0000-0000-000064720000}"/>
    <cellStyle name="Input" xfId="15255" hidden="1" xr:uid="{00000000-0005-0000-0000-000065720000}"/>
    <cellStyle name="Input" xfId="15263" hidden="1" xr:uid="{00000000-0005-0000-0000-000066720000}"/>
    <cellStyle name="Input" xfId="15278" hidden="1" xr:uid="{00000000-0005-0000-0000-000067720000}"/>
    <cellStyle name="Input" xfId="15279" hidden="1" xr:uid="{00000000-0005-0000-0000-000068720000}"/>
    <cellStyle name="Input" xfId="15173" hidden="1" xr:uid="{00000000-0005-0000-0000-000069720000}"/>
    <cellStyle name="Input" xfId="15292" hidden="1" xr:uid="{00000000-0005-0000-0000-00006A720000}"/>
    <cellStyle name="Input" xfId="15315" hidden="1" xr:uid="{00000000-0005-0000-0000-00006B720000}"/>
    <cellStyle name="Input" xfId="15323" hidden="1" xr:uid="{00000000-0005-0000-0000-00006C720000}"/>
    <cellStyle name="Input" xfId="15307" hidden="1" xr:uid="{00000000-0005-0000-0000-00006D720000}"/>
    <cellStyle name="Input" xfId="15324" hidden="1" xr:uid="{00000000-0005-0000-0000-00006E720000}"/>
    <cellStyle name="Input" xfId="15332" hidden="1" xr:uid="{00000000-0005-0000-0000-00006F720000}"/>
    <cellStyle name="Input" xfId="15355" hidden="1" xr:uid="{00000000-0005-0000-0000-000070720000}"/>
    <cellStyle name="Input" xfId="15363" hidden="1" xr:uid="{00000000-0005-0000-0000-000071720000}"/>
    <cellStyle name="Input" xfId="15347" hidden="1" xr:uid="{00000000-0005-0000-0000-000072720000}"/>
    <cellStyle name="Input" xfId="15364" hidden="1" xr:uid="{00000000-0005-0000-0000-000073720000}"/>
    <cellStyle name="Input" xfId="15372" hidden="1" xr:uid="{00000000-0005-0000-0000-000074720000}"/>
    <cellStyle name="Input" xfId="15380" hidden="1" xr:uid="{00000000-0005-0000-0000-000075720000}"/>
    <cellStyle name="Input" xfId="15395" hidden="1" xr:uid="{00000000-0005-0000-0000-000076720000}"/>
    <cellStyle name="Input" xfId="15396" hidden="1" xr:uid="{00000000-0005-0000-0000-000077720000}"/>
    <cellStyle name="Input" xfId="15291" hidden="1" xr:uid="{00000000-0005-0000-0000-000078720000}"/>
    <cellStyle name="Input" xfId="14463" hidden="1" xr:uid="{00000000-0005-0000-0000-000079720000}"/>
    <cellStyle name="Input" xfId="15418" hidden="1" xr:uid="{00000000-0005-0000-0000-00007A720000}"/>
    <cellStyle name="Input" xfId="15426" hidden="1" xr:uid="{00000000-0005-0000-0000-00007B720000}"/>
    <cellStyle name="Input" xfId="15410" hidden="1" xr:uid="{00000000-0005-0000-0000-00007C720000}"/>
    <cellStyle name="Input" xfId="15427" hidden="1" xr:uid="{00000000-0005-0000-0000-00007D720000}"/>
    <cellStyle name="Input" xfId="15435" hidden="1" xr:uid="{00000000-0005-0000-0000-00007E720000}"/>
    <cellStyle name="Input" xfId="15458" hidden="1" xr:uid="{00000000-0005-0000-0000-00007F720000}"/>
    <cellStyle name="Input" xfId="15466" hidden="1" xr:uid="{00000000-0005-0000-0000-000080720000}"/>
    <cellStyle name="Input" xfId="15450" hidden="1" xr:uid="{00000000-0005-0000-0000-000081720000}"/>
    <cellStyle name="Input" xfId="15467" hidden="1" xr:uid="{00000000-0005-0000-0000-000082720000}"/>
    <cellStyle name="Input" xfId="15475" hidden="1" xr:uid="{00000000-0005-0000-0000-000083720000}"/>
    <cellStyle name="Input" xfId="15483" hidden="1" xr:uid="{00000000-0005-0000-0000-000084720000}"/>
    <cellStyle name="Input" xfId="15498" hidden="1" xr:uid="{00000000-0005-0000-0000-000085720000}"/>
    <cellStyle name="Input" xfId="15499" hidden="1" xr:uid="{00000000-0005-0000-0000-000086720000}"/>
    <cellStyle name="Input" xfId="15508" hidden="1" xr:uid="{00000000-0005-0000-0000-000087720000}"/>
    <cellStyle name="Input" xfId="15516" hidden="1" xr:uid="{00000000-0005-0000-0000-000088720000}"/>
    <cellStyle name="Input" xfId="15544" hidden="1" xr:uid="{00000000-0005-0000-0000-000089720000}"/>
    <cellStyle name="Input" xfId="15567" hidden="1" xr:uid="{00000000-0005-0000-0000-00008A720000}"/>
    <cellStyle name="Input" xfId="15575" hidden="1" xr:uid="{00000000-0005-0000-0000-00008B720000}"/>
    <cellStyle name="Input" xfId="15559" hidden="1" xr:uid="{00000000-0005-0000-0000-00008C720000}"/>
    <cellStyle name="Input" xfId="15577" hidden="1" xr:uid="{00000000-0005-0000-0000-00008D720000}"/>
    <cellStyle name="Input" xfId="15585" hidden="1" xr:uid="{00000000-0005-0000-0000-00008E720000}"/>
    <cellStyle name="Input" xfId="15608" hidden="1" xr:uid="{00000000-0005-0000-0000-00008F720000}"/>
    <cellStyle name="Input" xfId="15616" hidden="1" xr:uid="{00000000-0005-0000-0000-000090720000}"/>
    <cellStyle name="Input" xfId="15600" hidden="1" xr:uid="{00000000-0005-0000-0000-000091720000}"/>
    <cellStyle name="Input" xfId="15617" hidden="1" xr:uid="{00000000-0005-0000-0000-000092720000}"/>
    <cellStyle name="Input" xfId="15626" hidden="1" xr:uid="{00000000-0005-0000-0000-000093720000}"/>
    <cellStyle name="Input" xfId="15634" hidden="1" xr:uid="{00000000-0005-0000-0000-000094720000}"/>
    <cellStyle name="Input" xfId="15649" hidden="1" xr:uid="{00000000-0005-0000-0000-000095720000}"/>
    <cellStyle name="Input" xfId="15650" hidden="1" xr:uid="{00000000-0005-0000-0000-000096720000}"/>
    <cellStyle name="Input" xfId="15542" hidden="1" xr:uid="{00000000-0005-0000-0000-000097720000}"/>
    <cellStyle name="Input" xfId="15663" hidden="1" xr:uid="{00000000-0005-0000-0000-000098720000}"/>
    <cellStyle name="Input" xfId="15686" hidden="1" xr:uid="{00000000-0005-0000-0000-000099720000}"/>
    <cellStyle name="Input" xfId="15694" hidden="1" xr:uid="{00000000-0005-0000-0000-00009A720000}"/>
    <cellStyle name="Input" xfId="15678" hidden="1" xr:uid="{00000000-0005-0000-0000-00009B720000}"/>
    <cellStyle name="Input" xfId="15695" hidden="1" xr:uid="{00000000-0005-0000-0000-00009C720000}"/>
    <cellStyle name="Input" xfId="15703" hidden="1" xr:uid="{00000000-0005-0000-0000-00009D720000}"/>
    <cellStyle name="Input" xfId="15726" hidden="1" xr:uid="{00000000-0005-0000-0000-00009E720000}"/>
    <cellStyle name="Input" xfId="15734" hidden="1" xr:uid="{00000000-0005-0000-0000-00009F720000}"/>
    <cellStyle name="Input" xfId="15718" hidden="1" xr:uid="{00000000-0005-0000-0000-0000A0720000}"/>
    <cellStyle name="Input" xfId="15735" hidden="1" xr:uid="{00000000-0005-0000-0000-0000A1720000}"/>
    <cellStyle name="Input" xfId="15743" hidden="1" xr:uid="{00000000-0005-0000-0000-0000A2720000}"/>
    <cellStyle name="Input" xfId="15751" hidden="1" xr:uid="{00000000-0005-0000-0000-0000A3720000}"/>
    <cellStyle name="Input" xfId="15766" hidden="1" xr:uid="{00000000-0005-0000-0000-0000A4720000}"/>
    <cellStyle name="Input" xfId="15767" hidden="1" xr:uid="{00000000-0005-0000-0000-0000A5720000}"/>
    <cellStyle name="Input" xfId="15662" hidden="1" xr:uid="{00000000-0005-0000-0000-0000A6720000}"/>
    <cellStyle name="Input" xfId="15527" hidden="1" xr:uid="{00000000-0005-0000-0000-0000A7720000}"/>
    <cellStyle name="Input" xfId="15789" hidden="1" xr:uid="{00000000-0005-0000-0000-0000A8720000}"/>
    <cellStyle name="Input" xfId="15797" hidden="1" xr:uid="{00000000-0005-0000-0000-0000A9720000}"/>
    <cellStyle name="Input" xfId="15781" hidden="1" xr:uid="{00000000-0005-0000-0000-0000AA720000}"/>
    <cellStyle name="Input" xfId="15798" hidden="1" xr:uid="{00000000-0005-0000-0000-0000AB720000}"/>
    <cellStyle name="Input" xfId="15806" hidden="1" xr:uid="{00000000-0005-0000-0000-0000AC720000}"/>
    <cellStyle name="Input" xfId="15829" hidden="1" xr:uid="{00000000-0005-0000-0000-0000AD720000}"/>
    <cellStyle name="Input" xfId="15837" hidden="1" xr:uid="{00000000-0005-0000-0000-0000AE720000}"/>
    <cellStyle name="Input" xfId="15821" hidden="1" xr:uid="{00000000-0005-0000-0000-0000AF720000}"/>
    <cellStyle name="Input" xfId="15838" hidden="1" xr:uid="{00000000-0005-0000-0000-0000B0720000}"/>
    <cellStyle name="Input" xfId="15846" hidden="1" xr:uid="{00000000-0005-0000-0000-0000B1720000}"/>
    <cellStyle name="Input" xfId="15854" hidden="1" xr:uid="{00000000-0005-0000-0000-0000B2720000}"/>
    <cellStyle name="Input" xfId="15869" hidden="1" xr:uid="{00000000-0005-0000-0000-0000B3720000}"/>
    <cellStyle name="Input" xfId="15870" hidden="1" xr:uid="{00000000-0005-0000-0000-0000B4720000}"/>
    <cellStyle name="Input" xfId="8399" hidden="1" xr:uid="{00000000-0005-0000-0000-0000B5720000}"/>
    <cellStyle name="Input" xfId="8338" hidden="1" xr:uid="{00000000-0005-0000-0000-0000B6720000}"/>
    <cellStyle name="Input" xfId="9580" hidden="1" xr:uid="{00000000-0005-0000-0000-0000B7720000}"/>
    <cellStyle name="Input" xfId="8316" hidden="1" xr:uid="{00000000-0005-0000-0000-0000B8720000}"/>
    <cellStyle name="Input" xfId="8325" hidden="1" xr:uid="{00000000-0005-0000-0000-0000B9720000}"/>
    <cellStyle name="Input" xfId="8313" hidden="1" xr:uid="{00000000-0005-0000-0000-0000BA720000}"/>
    <cellStyle name="Input" xfId="8306" hidden="1" xr:uid="{00000000-0005-0000-0000-0000BB720000}"/>
    <cellStyle name="Input" xfId="11418" hidden="1" xr:uid="{00000000-0005-0000-0000-0000BC720000}"/>
    <cellStyle name="Input" xfId="11592" hidden="1" xr:uid="{00000000-0005-0000-0000-0000BD720000}"/>
    <cellStyle name="Input" xfId="8295" hidden="1" xr:uid="{00000000-0005-0000-0000-0000BE720000}"/>
    <cellStyle name="Input" xfId="14449" hidden="1" xr:uid="{00000000-0005-0000-0000-0000BF720000}"/>
    <cellStyle name="Input" xfId="11118" hidden="1" xr:uid="{00000000-0005-0000-0000-0000C0720000}"/>
    <cellStyle name="Input" xfId="15881" hidden="1" xr:uid="{00000000-0005-0000-0000-0000C1720000}"/>
    <cellStyle name="Input" xfId="15896" hidden="1" xr:uid="{00000000-0005-0000-0000-0000C2720000}"/>
    <cellStyle name="Input" xfId="15897" hidden="1" xr:uid="{00000000-0005-0000-0000-0000C3720000}"/>
    <cellStyle name="Input" xfId="15905" hidden="1" xr:uid="{00000000-0005-0000-0000-0000C4720000}"/>
    <cellStyle name="Input" xfId="15921" hidden="1" xr:uid="{00000000-0005-0000-0000-0000C5720000}"/>
    <cellStyle name="Input" xfId="15944" hidden="1" xr:uid="{00000000-0005-0000-0000-0000C6720000}"/>
    <cellStyle name="Input" xfId="15952" hidden="1" xr:uid="{00000000-0005-0000-0000-0000C7720000}"/>
    <cellStyle name="Input" xfId="15936" hidden="1" xr:uid="{00000000-0005-0000-0000-0000C8720000}"/>
    <cellStyle name="Input" xfId="15953" hidden="1" xr:uid="{00000000-0005-0000-0000-0000C9720000}"/>
    <cellStyle name="Input" xfId="15961" hidden="1" xr:uid="{00000000-0005-0000-0000-0000CA720000}"/>
    <cellStyle name="Input" xfId="15984" hidden="1" xr:uid="{00000000-0005-0000-0000-0000CB720000}"/>
    <cellStyle name="Input" xfId="15992" hidden="1" xr:uid="{00000000-0005-0000-0000-0000CC720000}"/>
    <cellStyle name="Input" xfId="15976" hidden="1" xr:uid="{00000000-0005-0000-0000-0000CD720000}"/>
    <cellStyle name="Input" xfId="15993" hidden="1" xr:uid="{00000000-0005-0000-0000-0000CE720000}"/>
    <cellStyle name="Input" xfId="16002" hidden="1" xr:uid="{00000000-0005-0000-0000-0000CF720000}"/>
    <cellStyle name="Input" xfId="16010" hidden="1" xr:uid="{00000000-0005-0000-0000-0000D0720000}"/>
    <cellStyle name="Input" xfId="16025" hidden="1" xr:uid="{00000000-0005-0000-0000-0000D1720000}"/>
    <cellStyle name="Input" xfId="16026" hidden="1" xr:uid="{00000000-0005-0000-0000-0000D2720000}"/>
    <cellStyle name="Input" xfId="16034" hidden="1" xr:uid="{00000000-0005-0000-0000-0000D3720000}"/>
    <cellStyle name="Input" xfId="15920" hidden="1" xr:uid="{00000000-0005-0000-0000-0000D4720000}"/>
    <cellStyle name="Input" xfId="16042" hidden="1" xr:uid="{00000000-0005-0000-0000-0000D5720000}"/>
    <cellStyle name="Input" xfId="16065" hidden="1" xr:uid="{00000000-0005-0000-0000-0000D6720000}"/>
    <cellStyle name="Input" xfId="16073" hidden="1" xr:uid="{00000000-0005-0000-0000-0000D7720000}"/>
    <cellStyle name="Input" xfId="16057" hidden="1" xr:uid="{00000000-0005-0000-0000-0000D8720000}"/>
    <cellStyle name="Input" xfId="16074" hidden="1" xr:uid="{00000000-0005-0000-0000-0000D9720000}"/>
    <cellStyle name="Input" xfId="16082" hidden="1" xr:uid="{00000000-0005-0000-0000-0000DA720000}"/>
    <cellStyle name="Input" xfId="16105" hidden="1" xr:uid="{00000000-0005-0000-0000-0000DB720000}"/>
    <cellStyle name="Input" xfId="16113" hidden="1" xr:uid="{00000000-0005-0000-0000-0000DC720000}"/>
    <cellStyle name="Input" xfId="16097" hidden="1" xr:uid="{00000000-0005-0000-0000-0000DD720000}"/>
    <cellStyle name="Input" xfId="16114" hidden="1" xr:uid="{00000000-0005-0000-0000-0000DE720000}"/>
    <cellStyle name="Input" xfId="16122" hidden="1" xr:uid="{00000000-0005-0000-0000-0000DF720000}"/>
    <cellStyle name="Input" xfId="16130" hidden="1" xr:uid="{00000000-0005-0000-0000-0000E0720000}"/>
    <cellStyle name="Input" xfId="16145" hidden="1" xr:uid="{00000000-0005-0000-0000-0000E1720000}"/>
    <cellStyle name="Input" xfId="16146" hidden="1" xr:uid="{00000000-0005-0000-0000-0000E2720000}"/>
    <cellStyle name="Input" xfId="16154" hidden="1" xr:uid="{00000000-0005-0000-0000-0000E3720000}"/>
    <cellStyle name="Input" xfId="16162" hidden="1" xr:uid="{00000000-0005-0000-0000-0000E4720000}"/>
    <cellStyle name="Input" xfId="16170" hidden="1" xr:uid="{00000000-0005-0000-0000-0000E5720000}"/>
    <cellStyle name="Input" xfId="16193" hidden="1" xr:uid="{00000000-0005-0000-0000-0000E6720000}"/>
    <cellStyle name="Input" xfId="16201" hidden="1" xr:uid="{00000000-0005-0000-0000-0000E7720000}"/>
    <cellStyle name="Input" xfId="16185" hidden="1" xr:uid="{00000000-0005-0000-0000-0000E8720000}"/>
    <cellStyle name="Input" xfId="16203" hidden="1" xr:uid="{00000000-0005-0000-0000-0000E9720000}"/>
    <cellStyle name="Input" xfId="16211" hidden="1" xr:uid="{00000000-0005-0000-0000-0000EA720000}"/>
    <cellStyle name="Input" xfId="16234" hidden="1" xr:uid="{00000000-0005-0000-0000-0000EB720000}"/>
    <cellStyle name="Input" xfId="16242" hidden="1" xr:uid="{00000000-0005-0000-0000-0000EC720000}"/>
    <cellStyle name="Input" xfId="16226" hidden="1" xr:uid="{00000000-0005-0000-0000-0000ED720000}"/>
    <cellStyle name="Input" xfId="16243" hidden="1" xr:uid="{00000000-0005-0000-0000-0000EE720000}"/>
    <cellStyle name="Input" xfId="16252" hidden="1" xr:uid="{00000000-0005-0000-0000-0000EF720000}"/>
    <cellStyle name="Input" xfId="16260" hidden="1" xr:uid="{00000000-0005-0000-0000-0000F0720000}"/>
    <cellStyle name="Input" xfId="16275" hidden="1" xr:uid="{00000000-0005-0000-0000-0000F1720000}"/>
    <cellStyle name="Input" xfId="16276" hidden="1" xr:uid="{00000000-0005-0000-0000-0000F2720000}"/>
    <cellStyle name="Input" xfId="16284" hidden="1" xr:uid="{00000000-0005-0000-0000-0000F3720000}"/>
    <cellStyle name="Input" xfId="16292" hidden="1" xr:uid="{00000000-0005-0000-0000-0000F4720000}"/>
    <cellStyle name="Input" xfId="16300" hidden="1" xr:uid="{00000000-0005-0000-0000-0000F5720000}"/>
    <cellStyle name="Input" xfId="16323" hidden="1" xr:uid="{00000000-0005-0000-0000-0000F6720000}"/>
    <cellStyle name="Input" xfId="16331" hidden="1" xr:uid="{00000000-0005-0000-0000-0000F7720000}"/>
    <cellStyle name="Input" xfId="16315" hidden="1" xr:uid="{00000000-0005-0000-0000-0000F8720000}"/>
    <cellStyle name="Input" xfId="16332" hidden="1" xr:uid="{00000000-0005-0000-0000-0000F9720000}"/>
    <cellStyle name="Input" xfId="16340" hidden="1" xr:uid="{00000000-0005-0000-0000-0000FA720000}"/>
    <cellStyle name="Input" xfId="16363" hidden="1" xr:uid="{00000000-0005-0000-0000-0000FB720000}"/>
    <cellStyle name="Input" xfId="16371" hidden="1" xr:uid="{00000000-0005-0000-0000-0000FC720000}"/>
    <cellStyle name="Input" xfId="16355" hidden="1" xr:uid="{00000000-0005-0000-0000-0000FD720000}"/>
    <cellStyle name="Input" xfId="16372" hidden="1" xr:uid="{00000000-0005-0000-0000-0000FE720000}"/>
    <cellStyle name="Input" xfId="16381" hidden="1" xr:uid="{00000000-0005-0000-0000-0000FF720000}"/>
    <cellStyle name="Input" xfId="16389" hidden="1" xr:uid="{00000000-0005-0000-0000-000000730000}"/>
    <cellStyle name="Input" xfId="16404" hidden="1" xr:uid="{00000000-0005-0000-0000-000001730000}"/>
    <cellStyle name="Input" xfId="16405" hidden="1" xr:uid="{00000000-0005-0000-0000-000002730000}"/>
    <cellStyle name="Input" xfId="16413" hidden="1" xr:uid="{00000000-0005-0000-0000-000003730000}"/>
    <cellStyle name="Input" xfId="16427" hidden="1" xr:uid="{00000000-0005-0000-0000-000004730000}"/>
    <cellStyle name="Input" xfId="16485" hidden="1" xr:uid="{00000000-0005-0000-0000-000005730000}"/>
    <cellStyle name="Input" xfId="16513" hidden="1" xr:uid="{00000000-0005-0000-0000-000006730000}"/>
    <cellStyle name="Input" xfId="16536" hidden="1" xr:uid="{00000000-0005-0000-0000-000007730000}"/>
    <cellStyle name="Input" xfId="16544" hidden="1" xr:uid="{00000000-0005-0000-0000-000008730000}"/>
    <cellStyle name="Input" xfId="16528" hidden="1" xr:uid="{00000000-0005-0000-0000-000009730000}"/>
    <cellStyle name="Input" xfId="16546" hidden="1" xr:uid="{00000000-0005-0000-0000-00000A730000}"/>
    <cellStyle name="Input" xfId="16554" hidden="1" xr:uid="{00000000-0005-0000-0000-00000B730000}"/>
    <cellStyle name="Input" xfId="16577" hidden="1" xr:uid="{00000000-0005-0000-0000-00000C730000}"/>
    <cellStyle name="Input" xfId="16585" hidden="1" xr:uid="{00000000-0005-0000-0000-00000D730000}"/>
    <cellStyle name="Input" xfId="16569" hidden="1" xr:uid="{00000000-0005-0000-0000-00000E730000}"/>
    <cellStyle name="Input" xfId="16587" hidden="1" xr:uid="{00000000-0005-0000-0000-00000F730000}"/>
    <cellStyle name="Input" xfId="16596" hidden="1" xr:uid="{00000000-0005-0000-0000-000010730000}"/>
    <cellStyle name="Input" xfId="16604" hidden="1" xr:uid="{00000000-0005-0000-0000-000011730000}"/>
    <cellStyle name="Input" xfId="16619" hidden="1" xr:uid="{00000000-0005-0000-0000-000012730000}"/>
    <cellStyle name="Input" xfId="16622" hidden="1" xr:uid="{00000000-0005-0000-0000-000013730000}"/>
    <cellStyle name="Input" xfId="16511" hidden="1" xr:uid="{00000000-0005-0000-0000-000014730000}"/>
    <cellStyle name="Input" xfId="16636" hidden="1" xr:uid="{00000000-0005-0000-0000-000015730000}"/>
    <cellStyle name="Input" xfId="16659" hidden="1" xr:uid="{00000000-0005-0000-0000-000016730000}"/>
    <cellStyle name="Input" xfId="16667" hidden="1" xr:uid="{00000000-0005-0000-0000-000017730000}"/>
    <cellStyle name="Input" xfId="16651" hidden="1" xr:uid="{00000000-0005-0000-0000-000018730000}"/>
    <cellStyle name="Input" xfId="16668" hidden="1" xr:uid="{00000000-0005-0000-0000-000019730000}"/>
    <cellStyle name="Input" xfId="16676" hidden="1" xr:uid="{00000000-0005-0000-0000-00001A730000}"/>
    <cellStyle name="Input" xfId="16699" hidden="1" xr:uid="{00000000-0005-0000-0000-00001B730000}"/>
    <cellStyle name="Input" xfId="16707" hidden="1" xr:uid="{00000000-0005-0000-0000-00001C730000}"/>
    <cellStyle name="Input" xfId="16691" hidden="1" xr:uid="{00000000-0005-0000-0000-00001D730000}"/>
    <cellStyle name="Input" xfId="16708" hidden="1" xr:uid="{00000000-0005-0000-0000-00001E730000}"/>
    <cellStyle name="Input" xfId="16716" hidden="1" xr:uid="{00000000-0005-0000-0000-00001F730000}"/>
    <cellStyle name="Input" xfId="16724" hidden="1" xr:uid="{00000000-0005-0000-0000-000020730000}"/>
    <cellStyle name="Input" xfId="16739" hidden="1" xr:uid="{00000000-0005-0000-0000-000021730000}"/>
    <cellStyle name="Input" xfId="16740" hidden="1" xr:uid="{00000000-0005-0000-0000-000022730000}"/>
    <cellStyle name="Input" xfId="16635" hidden="1" xr:uid="{00000000-0005-0000-0000-000023730000}"/>
    <cellStyle name="Input" xfId="16496" hidden="1" xr:uid="{00000000-0005-0000-0000-000024730000}"/>
    <cellStyle name="Input" xfId="16762" hidden="1" xr:uid="{00000000-0005-0000-0000-000025730000}"/>
    <cellStyle name="Input" xfId="16770" hidden="1" xr:uid="{00000000-0005-0000-0000-000026730000}"/>
    <cellStyle name="Input" xfId="16754" hidden="1" xr:uid="{00000000-0005-0000-0000-000027730000}"/>
    <cellStyle name="Input" xfId="16771" hidden="1" xr:uid="{00000000-0005-0000-0000-000028730000}"/>
    <cellStyle name="Input" xfId="16779" hidden="1" xr:uid="{00000000-0005-0000-0000-000029730000}"/>
    <cellStyle name="Input" xfId="16802" hidden="1" xr:uid="{00000000-0005-0000-0000-00002A730000}"/>
    <cellStyle name="Input" xfId="16810" hidden="1" xr:uid="{00000000-0005-0000-0000-00002B730000}"/>
    <cellStyle name="Input" xfId="16794" hidden="1" xr:uid="{00000000-0005-0000-0000-00002C730000}"/>
    <cellStyle name="Input" xfId="16811" hidden="1" xr:uid="{00000000-0005-0000-0000-00002D730000}"/>
    <cellStyle name="Input" xfId="16819" hidden="1" xr:uid="{00000000-0005-0000-0000-00002E730000}"/>
    <cellStyle name="Input" xfId="16827" hidden="1" xr:uid="{00000000-0005-0000-0000-00002F730000}"/>
    <cellStyle name="Input" xfId="16842" hidden="1" xr:uid="{00000000-0005-0000-0000-000030730000}"/>
    <cellStyle name="Input" xfId="16843" hidden="1" xr:uid="{00000000-0005-0000-0000-000031730000}"/>
    <cellStyle name="Input" xfId="16630" hidden="1" xr:uid="{00000000-0005-0000-0000-000032730000}"/>
    <cellStyle name="Input" xfId="16880" hidden="1" xr:uid="{00000000-0005-0000-0000-000033730000}"/>
    <cellStyle name="Input" xfId="16908" hidden="1" xr:uid="{00000000-0005-0000-0000-000034730000}"/>
    <cellStyle name="Input" xfId="16931" hidden="1" xr:uid="{00000000-0005-0000-0000-000035730000}"/>
    <cellStyle name="Input" xfId="16939" hidden="1" xr:uid="{00000000-0005-0000-0000-000036730000}"/>
    <cellStyle name="Input" xfId="16923" hidden="1" xr:uid="{00000000-0005-0000-0000-000037730000}"/>
    <cellStyle name="Input" xfId="16941" hidden="1" xr:uid="{00000000-0005-0000-0000-000038730000}"/>
    <cellStyle name="Input" xfId="16949" hidden="1" xr:uid="{00000000-0005-0000-0000-000039730000}"/>
    <cellStyle name="Input" xfId="16972" hidden="1" xr:uid="{00000000-0005-0000-0000-00003A730000}"/>
    <cellStyle name="Input" xfId="16980" hidden="1" xr:uid="{00000000-0005-0000-0000-00003B730000}"/>
    <cellStyle name="Input" xfId="16964" hidden="1" xr:uid="{00000000-0005-0000-0000-00003C730000}"/>
    <cellStyle name="Input" xfId="16981" hidden="1" xr:uid="{00000000-0005-0000-0000-00003D730000}"/>
    <cellStyle name="Input" xfId="16990" hidden="1" xr:uid="{00000000-0005-0000-0000-00003E730000}"/>
    <cellStyle name="Input" xfId="16998" hidden="1" xr:uid="{00000000-0005-0000-0000-00003F730000}"/>
    <cellStyle name="Input" xfId="17013" hidden="1" xr:uid="{00000000-0005-0000-0000-000040730000}"/>
    <cellStyle name="Input" xfId="17014" hidden="1" xr:uid="{00000000-0005-0000-0000-000041730000}"/>
    <cellStyle name="Input" xfId="16906" hidden="1" xr:uid="{00000000-0005-0000-0000-000042730000}"/>
    <cellStyle name="Input" xfId="17027" hidden="1" xr:uid="{00000000-0005-0000-0000-000043730000}"/>
    <cellStyle name="Input" xfId="17050" hidden="1" xr:uid="{00000000-0005-0000-0000-000044730000}"/>
    <cellStyle name="Input" xfId="17058" hidden="1" xr:uid="{00000000-0005-0000-0000-000045730000}"/>
    <cellStyle name="Input" xfId="17042" hidden="1" xr:uid="{00000000-0005-0000-0000-000046730000}"/>
    <cellStyle name="Input" xfId="17059" hidden="1" xr:uid="{00000000-0005-0000-0000-000047730000}"/>
    <cellStyle name="Input" xfId="17067" hidden="1" xr:uid="{00000000-0005-0000-0000-000048730000}"/>
    <cellStyle name="Input" xfId="17090" hidden="1" xr:uid="{00000000-0005-0000-0000-000049730000}"/>
    <cellStyle name="Input" xfId="17098" hidden="1" xr:uid="{00000000-0005-0000-0000-00004A730000}"/>
    <cellStyle name="Input" xfId="17082" hidden="1" xr:uid="{00000000-0005-0000-0000-00004B730000}"/>
    <cellStyle name="Input" xfId="17099" hidden="1" xr:uid="{00000000-0005-0000-0000-00004C730000}"/>
    <cellStyle name="Input" xfId="17107" hidden="1" xr:uid="{00000000-0005-0000-0000-00004D730000}"/>
    <cellStyle name="Input" xfId="17115" hidden="1" xr:uid="{00000000-0005-0000-0000-00004E730000}"/>
    <cellStyle name="Input" xfId="17130" hidden="1" xr:uid="{00000000-0005-0000-0000-00004F730000}"/>
    <cellStyle name="Input" xfId="17131" hidden="1" xr:uid="{00000000-0005-0000-0000-000050730000}"/>
    <cellStyle name="Input" xfId="17026" hidden="1" xr:uid="{00000000-0005-0000-0000-000051730000}"/>
    <cellStyle name="Input" xfId="16891" hidden="1" xr:uid="{00000000-0005-0000-0000-000052730000}"/>
    <cellStyle name="Input" xfId="17153" hidden="1" xr:uid="{00000000-0005-0000-0000-000053730000}"/>
    <cellStyle name="Input" xfId="17161" hidden="1" xr:uid="{00000000-0005-0000-0000-000054730000}"/>
    <cellStyle name="Input" xfId="17145" hidden="1" xr:uid="{00000000-0005-0000-0000-000055730000}"/>
    <cellStyle name="Input" xfId="17162" hidden="1" xr:uid="{00000000-0005-0000-0000-000056730000}"/>
    <cellStyle name="Input" xfId="17170" hidden="1" xr:uid="{00000000-0005-0000-0000-000057730000}"/>
    <cellStyle name="Input" xfId="17193" hidden="1" xr:uid="{00000000-0005-0000-0000-000058730000}"/>
    <cellStyle name="Input" xfId="17201" hidden="1" xr:uid="{00000000-0005-0000-0000-000059730000}"/>
    <cellStyle name="Input" xfId="17185" hidden="1" xr:uid="{00000000-0005-0000-0000-00005A730000}"/>
    <cellStyle name="Input" xfId="17202" hidden="1" xr:uid="{00000000-0005-0000-0000-00005B730000}"/>
    <cellStyle name="Input" xfId="17210" hidden="1" xr:uid="{00000000-0005-0000-0000-00005C730000}"/>
    <cellStyle name="Input" xfId="17218" hidden="1" xr:uid="{00000000-0005-0000-0000-00005D730000}"/>
    <cellStyle name="Input" xfId="17233" hidden="1" xr:uid="{00000000-0005-0000-0000-00005E730000}"/>
    <cellStyle name="Input" xfId="17234" hidden="1" xr:uid="{00000000-0005-0000-0000-00005F730000}"/>
    <cellStyle name="Input" xfId="16878" hidden="1" xr:uid="{00000000-0005-0000-0000-000060730000}"/>
    <cellStyle name="Input" xfId="16441" hidden="1" xr:uid="{00000000-0005-0000-0000-000061730000}"/>
    <cellStyle name="Input" xfId="17244" hidden="1" xr:uid="{00000000-0005-0000-0000-000062730000}"/>
    <cellStyle name="Input" xfId="17255" hidden="1" xr:uid="{00000000-0005-0000-0000-000063730000}"/>
    <cellStyle name="Input" xfId="17263" hidden="1" xr:uid="{00000000-0005-0000-0000-000064730000}"/>
    <cellStyle name="Input" xfId="16423" hidden="1" xr:uid="{00000000-0005-0000-0000-000065730000}"/>
    <cellStyle name="Input" xfId="17264" hidden="1" xr:uid="{00000000-0005-0000-0000-000066730000}"/>
    <cellStyle name="Input" xfId="17272" hidden="1" xr:uid="{00000000-0005-0000-0000-000067730000}"/>
    <cellStyle name="Input" xfId="17295" hidden="1" xr:uid="{00000000-0005-0000-0000-000068730000}"/>
    <cellStyle name="Input" xfId="17303" hidden="1" xr:uid="{00000000-0005-0000-0000-000069730000}"/>
    <cellStyle name="Input" xfId="17287" hidden="1" xr:uid="{00000000-0005-0000-0000-00006A730000}"/>
    <cellStyle name="Input" xfId="17304" hidden="1" xr:uid="{00000000-0005-0000-0000-00006B730000}"/>
    <cellStyle name="Input" xfId="17312" hidden="1" xr:uid="{00000000-0005-0000-0000-00006C730000}"/>
    <cellStyle name="Input" xfId="17320" hidden="1" xr:uid="{00000000-0005-0000-0000-00006D730000}"/>
    <cellStyle name="Input" xfId="17335" hidden="1" xr:uid="{00000000-0005-0000-0000-00006E730000}"/>
    <cellStyle name="Input" xfId="17336" hidden="1" xr:uid="{00000000-0005-0000-0000-00006F730000}"/>
    <cellStyle name="Input" xfId="16465" hidden="1" xr:uid="{00000000-0005-0000-0000-000070730000}"/>
    <cellStyle name="Input" xfId="17349" hidden="1" xr:uid="{00000000-0005-0000-0000-000071730000}"/>
    <cellStyle name="Input" xfId="17372" hidden="1" xr:uid="{00000000-0005-0000-0000-000072730000}"/>
    <cellStyle name="Input" xfId="17380" hidden="1" xr:uid="{00000000-0005-0000-0000-000073730000}"/>
    <cellStyle name="Input" xfId="17364" hidden="1" xr:uid="{00000000-0005-0000-0000-000074730000}"/>
    <cellStyle name="Input" xfId="17381" hidden="1" xr:uid="{00000000-0005-0000-0000-000075730000}"/>
    <cellStyle name="Input" xfId="17389" hidden="1" xr:uid="{00000000-0005-0000-0000-000076730000}"/>
    <cellStyle name="Input" xfId="17412" hidden="1" xr:uid="{00000000-0005-0000-0000-000077730000}"/>
    <cellStyle name="Input" xfId="17420" hidden="1" xr:uid="{00000000-0005-0000-0000-000078730000}"/>
    <cellStyle name="Input" xfId="17404" hidden="1" xr:uid="{00000000-0005-0000-0000-000079730000}"/>
    <cellStyle name="Input" xfId="17421" hidden="1" xr:uid="{00000000-0005-0000-0000-00007A730000}"/>
    <cellStyle name="Input" xfId="17429" hidden="1" xr:uid="{00000000-0005-0000-0000-00007B730000}"/>
    <cellStyle name="Input" xfId="17437" hidden="1" xr:uid="{00000000-0005-0000-0000-00007C730000}"/>
    <cellStyle name="Input" xfId="17452" hidden="1" xr:uid="{00000000-0005-0000-0000-00007D730000}"/>
    <cellStyle name="Input" xfId="17453" hidden="1" xr:uid="{00000000-0005-0000-0000-00007E730000}"/>
    <cellStyle name="Input" xfId="17348" hidden="1" xr:uid="{00000000-0005-0000-0000-00007F730000}"/>
    <cellStyle name="Input" xfId="16452" hidden="1" xr:uid="{00000000-0005-0000-0000-000080730000}"/>
    <cellStyle name="Input" xfId="17475" hidden="1" xr:uid="{00000000-0005-0000-0000-000081730000}"/>
    <cellStyle name="Input" xfId="17483" hidden="1" xr:uid="{00000000-0005-0000-0000-000082730000}"/>
    <cellStyle name="Input" xfId="17467" hidden="1" xr:uid="{00000000-0005-0000-0000-000083730000}"/>
    <cellStyle name="Input" xfId="17484" hidden="1" xr:uid="{00000000-0005-0000-0000-000084730000}"/>
    <cellStyle name="Input" xfId="17492" hidden="1" xr:uid="{00000000-0005-0000-0000-000085730000}"/>
    <cellStyle name="Input" xfId="17515" hidden="1" xr:uid="{00000000-0005-0000-0000-000086730000}"/>
    <cellStyle name="Input" xfId="17523" hidden="1" xr:uid="{00000000-0005-0000-0000-000087730000}"/>
    <cellStyle name="Input" xfId="17507" hidden="1" xr:uid="{00000000-0005-0000-0000-000088730000}"/>
    <cellStyle name="Input" xfId="17524" hidden="1" xr:uid="{00000000-0005-0000-0000-000089730000}"/>
    <cellStyle name="Input" xfId="17532" hidden="1" xr:uid="{00000000-0005-0000-0000-00008A730000}"/>
    <cellStyle name="Input" xfId="17540" hidden="1" xr:uid="{00000000-0005-0000-0000-00008B730000}"/>
    <cellStyle name="Input" xfId="17555" hidden="1" xr:uid="{00000000-0005-0000-0000-00008C730000}"/>
    <cellStyle name="Input" xfId="17556" hidden="1" xr:uid="{00000000-0005-0000-0000-00008D730000}"/>
    <cellStyle name="Input" xfId="16440" hidden="1" xr:uid="{00000000-0005-0000-0000-00008E730000}"/>
    <cellStyle name="Input" xfId="16861" hidden="1" xr:uid="{00000000-0005-0000-0000-00008F730000}"/>
    <cellStyle name="Input" xfId="17577" hidden="1" xr:uid="{00000000-0005-0000-0000-000090730000}"/>
    <cellStyle name="Input" xfId="17600" hidden="1" xr:uid="{00000000-0005-0000-0000-000091730000}"/>
    <cellStyle name="Input" xfId="17608" hidden="1" xr:uid="{00000000-0005-0000-0000-000092730000}"/>
    <cellStyle name="Input" xfId="17592" hidden="1" xr:uid="{00000000-0005-0000-0000-000093730000}"/>
    <cellStyle name="Input" xfId="17609" hidden="1" xr:uid="{00000000-0005-0000-0000-000094730000}"/>
    <cellStyle name="Input" xfId="17617" hidden="1" xr:uid="{00000000-0005-0000-0000-000095730000}"/>
    <cellStyle name="Input" xfId="17640" hidden="1" xr:uid="{00000000-0005-0000-0000-000096730000}"/>
    <cellStyle name="Input" xfId="17648" hidden="1" xr:uid="{00000000-0005-0000-0000-000097730000}"/>
    <cellStyle name="Input" xfId="17632" hidden="1" xr:uid="{00000000-0005-0000-0000-000098730000}"/>
    <cellStyle name="Input" xfId="17649" hidden="1" xr:uid="{00000000-0005-0000-0000-000099730000}"/>
    <cellStyle name="Input" xfId="17657" hidden="1" xr:uid="{00000000-0005-0000-0000-00009A730000}"/>
    <cellStyle name="Input" xfId="17665" hidden="1" xr:uid="{00000000-0005-0000-0000-00009B730000}"/>
    <cellStyle name="Input" xfId="17680" hidden="1" xr:uid="{00000000-0005-0000-0000-00009C730000}"/>
    <cellStyle name="Input" xfId="17681" hidden="1" xr:uid="{00000000-0005-0000-0000-00009D730000}"/>
    <cellStyle name="Input" xfId="17575" hidden="1" xr:uid="{00000000-0005-0000-0000-00009E730000}"/>
    <cellStyle name="Input" xfId="17694" hidden="1" xr:uid="{00000000-0005-0000-0000-00009F730000}"/>
    <cellStyle name="Input" xfId="17717" hidden="1" xr:uid="{00000000-0005-0000-0000-0000A0730000}"/>
    <cellStyle name="Input" xfId="17725" hidden="1" xr:uid="{00000000-0005-0000-0000-0000A1730000}"/>
    <cellStyle name="Input" xfId="17709" hidden="1" xr:uid="{00000000-0005-0000-0000-0000A2730000}"/>
    <cellStyle name="Input" xfId="17726" hidden="1" xr:uid="{00000000-0005-0000-0000-0000A3730000}"/>
    <cellStyle name="Input" xfId="17734" hidden="1" xr:uid="{00000000-0005-0000-0000-0000A4730000}"/>
    <cellStyle name="Input" xfId="17757" hidden="1" xr:uid="{00000000-0005-0000-0000-0000A5730000}"/>
    <cellStyle name="Input" xfId="17765" hidden="1" xr:uid="{00000000-0005-0000-0000-0000A6730000}"/>
    <cellStyle name="Input" xfId="17749" hidden="1" xr:uid="{00000000-0005-0000-0000-0000A7730000}"/>
    <cellStyle name="Input" xfId="17766" hidden="1" xr:uid="{00000000-0005-0000-0000-0000A8730000}"/>
    <cellStyle name="Input" xfId="17774" hidden="1" xr:uid="{00000000-0005-0000-0000-0000A9730000}"/>
    <cellStyle name="Input" xfId="17782" hidden="1" xr:uid="{00000000-0005-0000-0000-0000AA730000}"/>
    <cellStyle name="Input" xfId="17797" hidden="1" xr:uid="{00000000-0005-0000-0000-0000AB730000}"/>
    <cellStyle name="Input" xfId="17798" hidden="1" xr:uid="{00000000-0005-0000-0000-0000AC730000}"/>
    <cellStyle name="Input" xfId="17693" hidden="1" xr:uid="{00000000-0005-0000-0000-0000AD730000}"/>
    <cellStyle name="Input" xfId="16865" hidden="1" xr:uid="{00000000-0005-0000-0000-0000AE730000}"/>
    <cellStyle name="Input" xfId="17820" hidden="1" xr:uid="{00000000-0005-0000-0000-0000AF730000}"/>
    <cellStyle name="Input" xfId="17828" hidden="1" xr:uid="{00000000-0005-0000-0000-0000B0730000}"/>
    <cellStyle name="Input" xfId="17812" hidden="1" xr:uid="{00000000-0005-0000-0000-0000B1730000}"/>
    <cellStyle name="Input" xfId="17829" hidden="1" xr:uid="{00000000-0005-0000-0000-0000B2730000}"/>
    <cellStyle name="Input" xfId="17837" hidden="1" xr:uid="{00000000-0005-0000-0000-0000B3730000}"/>
    <cellStyle name="Input" xfId="17860" hidden="1" xr:uid="{00000000-0005-0000-0000-0000B4730000}"/>
    <cellStyle name="Input" xfId="17868" hidden="1" xr:uid="{00000000-0005-0000-0000-0000B5730000}"/>
    <cellStyle name="Input" xfId="17852" hidden="1" xr:uid="{00000000-0005-0000-0000-0000B6730000}"/>
    <cellStyle name="Input" xfId="17869" hidden="1" xr:uid="{00000000-0005-0000-0000-0000B7730000}"/>
    <cellStyle name="Input" xfId="17877" hidden="1" xr:uid="{00000000-0005-0000-0000-0000B8730000}"/>
    <cellStyle name="Input" xfId="17885" hidden="1" xr:uid="{00000000-0005-0000-0000-0000B9730000}"/>
    <cellStyle name="Input" xfId="17900" hidden="1" xr:uid="{00000000-0005-0000-0000-0000BA730000}"/>
    <cellStyle name="Input" xfId="17901" hidden="1" xr:uid="{00000000-0005-0000-0000-0000BB730000}"/>
    <cellStyle name="Input" xfId="17910" hidden="1" xr:uid="{00000000-0005-0000-0000-0000BC730000}"/>
    <cellStyle name="Input" xfId="17918" hidden="1" xr:uid="{00000000-0005-0000-0000-0000BD730000}"/>
    <cellStyle name="Input" xfId="17946" hidden="1" xr:uid="{00000000-0005-0000-0000-0000BE730000}"/>
    <cellStyle name="Input" xfId="17969" hidden="1" xr:uid="{00000000-0005-0000-0000-0000BF730000}"/>
    <cellStyle name="Input" xfId="17977" hidden="1" xr:uid="{00000000-0005-0000-0000-0000C0730000}"/>
    <cellStyle name="Input" xfId="17961" hidden="1" xr:uid="{00000000-0005-0000-0000-0000C1730000}"/>
    <cellStyle name="Input" xfId="17978" hidden="1" xr:uid="{00000000-0005-0000-0000-0000C2730000}"/>
    <cellStyle name="Input" xfId="17986" hidden="1" xr:uid="{00000000-0005-0000-0000-0000C3730000}"/>
    <cellStyle name="Input" xfId="18009" hidden="1" xr:uid="{00000000-0005-0000-0000-0000C4730000}"/>
    <cellStyle name="Input" xfId="18017" hidden="1" xr:uid="{00000000-0005-0000-0000-0000C5730000}"/>
    <cellStyle name="Input" xfId="18001" hidden="1" xr:uid="{00000000-0005-0000-0000-0000C6730000}"/>
    <cellStyle name="Input" xfId="18018" hidden="1" xr:uid="{00000000-0005-0000-0000-0000C7730000}"/>
    <cellStyle name="Input" xfId="18027" hidden="1" xr:uid="{00000000-0005-0000-0000-0000C8730000}"/>
    <cellStyle name="Input" xfId="18035" hidden="1" xr:uid="{00000000-0005-0000-0000-0000C9730000}"/>
    <cellStyle name="Input" xfId="18050" hidden="1" xr:uid="{00000000-0005-0000-0000-0000CA730000}"/>
    <cellStyle name="Input" xfId="18051" hidden="1" xr:uid="{00000000-0005-0000-0000-0000CB730000}"/>
    <cellStyle name="Input" xfId="17944" hidden="1" xr:uid="{00000000-0005-0000-0000-0000CC730000}"/>
    <cellStyle name="Input" xfId="18064" hidden="1" xr:uid="{00000000-0005-0000-0000-0000CD730000}"/>
    <cellStyle name="Input" xfId="18087" hidden="1" xr:uid="{00000000-0005-0000-0000-0000CE730000}"/>
    <cellStyle name="Input" xfId="18095" hidden="1" xr:uid="{00000000-0005-0000-0000-0000CF730000}"/>
    <cellStyle name="Input" xfId="18079" hidden="1" xr:uid="{00000000-0005-0000-0000-0000D0730000}"/>
    <cellStyle name="Input" xfId="18096" hidden="1" xr:uid="{00000000-0005-0000-0000-0000D1730000}"/>
    <cellStyle name="Input" xfId="18104" hidden="1" xr:uid="{00000000-0005-0000-0000-0000D2730000}"/>
    <cellStyle name="Input" xfId="18127" hidden="1" xr:uid="{00000000-0005-0000-0000-0000D3730000}"/>
    <cellStyle name="Input" xfId="18135" hidden="1" xr:uid="{00000000-0005-0000-0000-0000D4730000}"/>
    <cellStyle name="Input" xfId="18119" hidden="1" xr:uid="{00000000-0005-0000-0000-0000D5730000}"/>
    <cellStyle name="Input" xfId="18136" hidden="1" xr:uid="{00000000-0005-0000-0000-0000D6730000}"/>
    <cellStyle name="Input" xfId="18144" hidden="1" xr:uid="{00000000-0005-0000-0000-0000D7730000}"/>
    <cellStyle name="Input" xfId="18152" hidden="1" xr:uid="{00000000-0005-0000-0000-0000D8730000}"/>
    <cellStyle name="Input" xfId="18167" hidden="1" xr:uid="{00000000-0005-0000-0000-0000D9730000}"/>
    <cellStyle name="Input" xfId="18168" hidden="1" xr:uid="{00000000-0005-0000-0000-0000DA730000}"/>
    <cellStyle name="Input" xfId="18063" hidden="1" xr:uid="{00000000-0005-0000-0000-0000DB730000}"/>
    <cellStyle name="Input" xfId="17929" hidden="1" xr:uid="{00000000-0005-0000-0000-0000DC730000}"/>
    <cellStyle name="Input" xfId="18190" hidden="1" xr:uid="{00000000-0005-0000-0000-0000DD730000}"/>
    <cellStyle name="Input" xfId="18198" hidden="1" xr:uid="{00000000-0005-0000-0000-0000DE730000}"/>
    <cellStyle name="Input" xfId="18182" hidden="1" xr:uid="{00000000-0005-0000-0000-0000DF730000}"/>
    <cellStyle name="Input" xfId="18199" hidden="1" xr:uid="{00000000-0005-0000-0000-0000E0730000}"/>
    <cellStyle name="Input" xfId="18207" hidden="1" xr:uid="{00000000-0005-0000-0000-0000E1730000}"/>
    <cellStyle name="Input" xfId="18230" hidden="1" xr:uid="{00000000-0005-0000-0000-0000E2730000}"/>
    <cellStyle name="Input" xfId="18238" hidden="1" xr:uid="{00000000-0005-0000-0000-0000E3730000}"/>
    <cellStyle name="Input" xfId="18222" hidden="1" xr:uid="{00000000-0005-0000-0000-0000E4730000}"/>
    <cellStyle name="Input" xfId="18239" hidden="1" xr:uid="{00000000-0005-0000-0000-0000E5730000}"/>
    <cellStyle name="Input" xfId="18247" hidden="1" xr:uid="{00000000-0005-0000-0000-0000E6730000}"/>
    <cellStyle name="Input" xfId="18255" hidden="1" xr:uid="{00000000-0005-0000-0000-0000E7730000}"/>
    <cellStyle name="Input" xfId="18270" hidden="1" xr:uid="{00000000-0005-0000-0000-0000E8730000}"/>
    <cellStyle name="Input" xfId="18271" hidden="1" xr:uid="{00000000-0005-0000-0000-0000E9730000}"/>
    <cellStyle name="Input" xfId="8340" hidden="1" xr:uid="{00000000-0005-0000-0000-0000EA730000}"/>
    <cellStyle name="Input" xfId="8207" hidden="1" xr:uid="{00000000-0005-0000-0000-0000EB730000}"/>
    <cellStyle name="Input" xfId="8573" hidden="1" xr:uid="{00000000-0005-0000-0000-0000EC730000}"/>
    <cellStyle name="Input" xfId="9196" hidden="1" xr:uid="{00000000-0005-0000-0000-0000ED730000}"/>
    <cellStyle name="Input" xfId="8518" hidden="1" xr:uid="{00000000-0005-0000-0000-0000EE730000}"/>
    <cellStyle name="Input" xfId="8598" hidden="1" xr:uid="{00000000-0005-0000-0000-0000EF730000}"/>
    <cellStyle name="Input" xfId="9576" hidden="1" xr:uid="{00000000-0005-0000-0000-0000F0730000}"/>
    <cellStyle name="Input" xfId="13846" hidden="1" xr:uid="{00000000-0005-0000-0000-0000F1730000}"/>
    <cellStyle name="Input" xfId="14020" hidden="1" xr:uid="{00000000-0005-0000-0000-0000F2730000}"/>
    <cellStyle name="Input" xfId="11017" hidden="1" xr:uid="{00000000-0005-0000-0000-0000F3730000}"/>
    <cellStyle name="Input" xfId="16853" hidden="1" xr:uid="{00000000-0005-0000-0000-0000F4730000}"/>
    <cellStyle name="Input" xfId="13547" hidden="1" xr:uid="{00000000-0005-0000-0000-0000F5730000}"/>
    <cellStyle name="Input" xfId="18282" hidden="1" xr:uid="{00000000-0005-0000-0000-0000F6730000}"/>
    <cellStyle name="Input" xfId="18297" hidden="1" xr:uid="{00000000-0005-0000-0000-0000F7730000}"/>
    <cellStyle name="Input" xfId="18298" hidden="1" xr:uid="{00000000-0005-0000-0000-0000F8730000}"/>
    <cellStyle name="Input" xfId="18306" hidden="1" xr:uid="{00000000-0005-0000-0000-0000F9730000}"/>
    <cellStyle name="Input" xfId="18322" hidden="1" xr:uid="{00000000-0005-0000-0000-0000FA730000}"/>
    <cellStyle name="Input" xfId="18345" hidden="1" xr:uid="{00000000-0005-0000-0000-0000FB730000}"/>
    <cellStyle name="Input" xfId="18353" hidden="1" xr:uid="{00000000-0005-0000-0000-0000FC730000}"/>
    <cellStyle name="Input" xfId="18337" hidden="1" xr:uid="{00000000-0005-0000-0000-0000FD730000}"/>
    <cellStyle name="Input" xfId="18354" hidden="1" xr:uid="{00000000-0005-0000-0000-0000FE730000}"/>
    <cellStyle name="Input" xfId="18362" hidden="1" xr:uid="{00000000-0005-0000-0000-0000FF730000}"/>
    <cellStyle name="Input" xfId="18385" hidden="1" xr:uid="{00000000-0005-0000-0000-000000740000}"/>
    <cellStyle name="Input" xfId="18393" hidden="1" xr:uid="{00000000-0005-0000-0000-000001740000}"/>
    <cellStyle name="Input" xfId="18377" hidden="1" xr:uid="{00000000-0005-0000-0000-000002740000}"/>
    <cellStyle name="Input" xfId="18394" hidden="1" xr:uid="{00000000-0005-0000-0000-000003740000}"/>
    <cellStyle name="Input" xfId="18402" hidden="1" xr:uid="{00000000-0005-0000-0000-000004740000}"/>
    <cellStyle name="Input" xfId="18410" hidden="1" xr:uid="{00000000-0005-0000-0000-000005740000}"/>
    <cellStyle name="Input" xfId="18425" hidden="1" xr:uid="{00000000-0005-0000-0000-000006740000}"/>
    <cellStyle name="Input" xfId="18426" hidden="1" xr:uid="{00000000-0005-0000-0000-000007740000}"/>
    <cellStyle name="Input" xfId="18434" hidden="1" xr:uid="{00000000-0005-0000-0000-000008740000}"/>
    <cellStyle name="Input" xfId="18321" hidden="1" xr:uid="{00000000-0005-0000-0000-000009740000}"/>
    <cellStyle name="Input" xfId="18442" hidden="1" xr:uid="{00000000-0005-0000-0000-00000A740000}"/>
    <cellStyle name="Input" xfId="18465" hidden="1" xr:uid="{00000000-0005-0000-0000-00000B740000}"/>
    <cellStyle name="Input" xfId="18473" hidden="1" xr:uid="{00000000-0005-0000-0000-00000C740000}"/>
    <cellStyle name="Input" xfId="18457" hidden="1" xr:uid="{00000000-0005-0000-0000-00000D740000}"/>
    <cellStyle name="Input" xfId="18474" hidden="1" xr:uid="{00000000-0005-0000-0000-00000E740000}"/>
    <cellStyle name="Input" xfId="18482" hidden="1" xr:uid="{00000000-0005-0000-0000-00000F740000}"/>
    <cellStyle name="Input" xfId="18505" hidden="1" xr:uid="{00000000-0005-0000-0000-000010740000}"/>
    <cellStyle name="Input" xfId="18513" hidden="1" xr:uid="{00000000-0005-0000-0000-000011740000}"/>
    <cellStyle name="Input" xfId="18497" hidden="1" xr:uid="{00000000-0005-0000-0000-000012740000}"/>
    <cellStyle name="Input" xfId="18514" hidden="1" xr:uid="{00000000-0005-0000-0000-000013740000}"/>
    <cellStyle name="Input" xfId="18522" hidden="1" xr:uid="{00000000-0005-0000-0000-000014740000}"/>
    <cellStyle name="Input" xfId="18530" hidden="1" xr:uid="{00000000-0005-0000-0000-000015740000}"/>
    <cellStyle name="Input" xfId="18545" hidden="1" xr:uid="{00000000-0005-0000-0000-000016740000}"/>
    <cellStyle name="Input" xfId="18546" hidden="1" xr:uid="{00000000-0005-0000-0000-000017740000}"/>
    <cellStyle name="Input" xfId="18554" hidden="1" xr:uid="{00000000-0005-0000-0000-000018740000}"/>
    <cellStyle name="Input" xfId="18562" hidden="1" xr:uid="{00000000-0005-0000-0000-000019740000}"/>
    <cellStyle name="Input" xfId="18570" hidden="1" xr:uid="{00000000-0005-0000-0000-00001A740000}"/>
    <cellStyle name="Input" xfId="18593" hidden="1" xr:uid="{00000000-0005-0000-0000-00001B740000}"/>
    <cellStyle name="Input" xfId="18601" hidden="1" xr:uid="{00000000-0005-0000-0000-00001C740000}"/>
    <cellStyle name="Input" xfId="18585" hidden="1" xr:uid="{00000000-0005-0000-0000-00001D740000}"/>
    <cellStyle name="Input" xfId="18602" hidden="1" xr:uid="{00000000-0005-0000-0000-00001E740000}"/>
    <cellStyle name="Input" xfId="18610" hidden="1" xr:uid="{00000000-0005-0000-0000-00001F740000}"/>
    <cellStyle name="Input" xfId="18633" hidden="1" xr:uid="{00000000-0005-0000-0000-000020740000}"/>
    <cellStyle name="Input" xfId="18641" hidden="1" xr:uid="{00000000-0005-0000-0000-000021740000}"/>
    <cellStyle name="Input" xfId="18625" hidden="1" xr:uid="{00000000-0005-0000-0000-000022740000}"/>
    <cellStyle name="Input" xfId="18642" hidden="1" xr:uid="{00000000-0005-0000-0000-000023740000}"/>
    <cellStyle name="Input" xfId="18650" hidden="1" xr:uid="{00000000-0005-0000-0000-000024740000}"/>
    <cellStyle name="Input" xfId="18658" hidden="1" xr:uid="{00000000-0005-0000-0000-000025740000}"/>
    <cellStyle name="Input" xfId="18673" hidden="1" xr:uid="{00000000-0005-0000-0000-000026740000}"/>
    <cellStyle name="Input" xfId="18674" hidden="1" xr:uid="{00000000-0005-0000-0000-000027740000}"/>
    <cellStyle name="Input" xfId="18682" hidden="1" xr:uid="{00000000-0005-0000-0000-000028740000}"/>
    <cellStyle name="Input" xfId="18690" hidden="1" xr:uid="{00000000-0005-0000-0000-000029740000}"/>
    <cellStyle name="Input" xfId="18698" hidden="1" xr:uid="{00000000-0005-0000-0000-00002A740000}"/>
    <cellStyle name="Input" xfId="18721" hidden="1" xr:uid="{00000000-0005-0000-0000-00002B740000}"/>
    <cellStyle name="Input" xfId="18729" hidden="1" xr:uid="{00000000-0005-0000-0000-00002C740000}"/>
    <cellStyle name="Input" xfId="18713" hidden="1" xr:uid="{00000000-0005-0000-0000-00002D740000}"/>
    <cellStyle name="Input" xfId="18730" hidden="1" xr:uid="{00000000-0005-0000-0000-00002E740000}"/>
    <cellStyle name="Input" xfId="18738" hidden="1" xr:uid="{00000000-0005-0000-0000-00002F740000}"/>
    <cellStyle name="Input" xfId="18761" hidden="1" xr:uid="{00000000-0005-0000-0000-000030740000}"/>
    <cellStyle name="Input" xfId="18769" hidden="1" xr:uid="{00000000-0005-0000-0000-000031740000}"/>
    <cellStyle name="Input" xfId="18753" hidden="1" xr:uid="{00000000-0005-0000-0000-000032740000}"/>
    <cellStyle name="Input" xfId="18770" hidden="1" xr:uid="{00000000-0005-0000-0000-000033740000}"/>
    <cellStyle name="Input" xfId="18778" hidden="1" xr:uid="{00000000-0005-0000-0000-000034740000}"/>
    <cellStyle name="Input" xfId="18786" hidden="1" xr:uid="{00000000-0005-0000-0000-000035740000}"/>
    <cellStyle name="Input" xfId="18801" hidden="1" xr:uid="{00000000-0005-0000-0000-000036740000}"/>
    <cellStyle name="Input" xfId="18802" hidden="1" xr:uid="{00000000-0005-0000-0000-000037740000}"/>
    <cellStyle name="Input" xfId="18810" hidden="1" xr:uid="{00000000-0005-0000-0000-000038740000}"/>
    <cellStyle name="Input" xfId="18821" hidden="1" xr:uid="{00000000-0005-0000-0000-000039740000}"/>
    <cellStyle name="Input" xfId="18877" hidden="1" xr:uid="{00000000-0005-0000-0000-00003A740000}"/>
    <cellStyle name="Input" xfId="18905" hidden="1" xr:uid="{00000000-0005-0000-0000-00003B740000}"/>
    <cellStyle name="Input" xfId="18928" hidden="1" xr:uid="{00000000-0005-0000-0000-00003C740000}"/>
    <cellStyle name="Input" xfId="18936" hidden="1" xr:uid="{00000000-0005-0000-0000-00003D740000}"/>
    <cellStyle name="Input" xfId="18920" hidden="1" xr:uid="{00000000-0005-0000-0000-00003E740000}"/>
    <cellStyle name="Input" xfId="18938" hidden="1" xr:uid="{00000000-0005-0000-0000-00003F740000}"/>
    <cellStyle name="Input" xfId="18946" hidden="1" xr:uid="{00000000-0005-0000-0000-000040740000}"/>
    <cellStyle name="Input" xfId="18969" hidden="1" xr:uid="{00000000-0005-0000-0000-000041740000}"/>
    <cellStyle name="Input" xfId="18977" hidden="1" xr:uid="{00000000-0005-0000-0000-000042740000}"/>
    <cellStyle name="Input" xfId="18961" hidden="1" xr:uid="{00000000-0005-0000-0000-000043740000}"/>
    <cellStyle name="Input" xfId="18979" hidden="1" xr:uid="{00000000-0005-0000-0000-000044740000}"/>
    <cellStyle name="Input" xfId="18987" hidden="1" xr:uid="{00000000-0005-0000-0000-000045740000}"/>
    <cellStyle name="Input" xfId="18995" hidden="1" xr:uid="{00000000-0005-0000-0000-000046740000}"/>
    <cellStyle name="Input" xfId="19010" hidden="1" xr:uid="{00000000-0005-0000-0000-000047740000}"/>
    <cellStyle name="Input" xfId="19013" hidden="1" xr:uid="{00000000-0005-0000-0000-000048740000}"/>
    <cellStyle name="Input" xfId="18903" hidden="1" xr:uid="{00000000-0005-0000-0000-000049740000}"/>
    <cellStyle name="Input" xfId="19027" hidden="1" xr:uid="{00000000-0005-0000-0000-00004A740000}"/>
    <cellStyle name="Input" xfId="19050" hidden="1" xr:uid="{00000000-0005-0000-0000-00004B740000}"/>
    <cellStyle name="Input" xfId="19058" hidden="1" xr:uid="{00000000-0005-0000-0000-00004C740000}"/>
    <cellStyle name="Input" xfId="19042" hidden="1" xr:uid="{00000000-0005-0000-0000-00004D740000}"/>
    <cellStyle name="Input" xfId="19059" hidden="1" xr:uid="{00000000-0005-0000-0000-00004E740000}"/>
    <cellStyle name="Input" xfId="19067" hidden="1" xr:uid="{00000000-0005-0000-0000-00004F740000}"/>
    <cellStyle name="Input" xfId="19090" hidden="1" xr:uid="{00000000-0005-0000-0000-000050740000}"/>
    <cellStyle name="Input" xfId="19098" hidden="1" xr:uid="{00000000-0005-0000-0000-000051740000}"/>
    <cellStyle name="Input" xfId="19082" hidden="1" xr:uid="{00000000-0005-0000-0000-000052740000}"/>
    <cellStyle name="Input" xfId="19099" hidden="1" xr:uid="{00000000-0005-0000-0000-000053740000}"/>
    <cellStyle name="Input" xfId="19107" hidden="1" xr:uid="{00000000-0005-0000-0000-000054740000}"/>
    <cellStyle name="Input" xfId="19115" hidden="1" xr:uid="{00000000-0005-0000-0000-000055740000}"/>
    <cellStyle name="Input" xfId="19130" hidden="1" xr:uid="{00000000-0005-0000-0000-000056740000}"/>
    <cellStyle name="Input" xfId="19131" hidden="1" xr:uid="{00000000-0005-0000-0000-000057740000}"/>
    <cellStyle name="Input" xfId="19026" hidden="1" xr:uid="{00000000-0005-0000-0000-000058740000}"/>
    <cellStyle name="Input" xfId="18888" hidden="1" xr:uid="{00000000-0005-0000-0000-000059740000}"/>
    <cellStyle name="Input" xfId="19153" hidden="1" xr:uid="{00000000-0005-0000-0000-00005A740000}"/>
    <cellStyle name="Input" xfId="19161" hidden="1" xr:uid="{00000000-0005-0000-0000-00005B740000}"/>
    <cellStyle name="Input" xfId="19145" hidden="1" xr:uid="{00000000-0005-0000-0000-00005C740000}"/>
    <cellStyle name="Input" xfId="19162" hidden="1" xr:uid="{00000000-0005-0000-0000-00005D740000}"/>
    <cellStyle name="Input" xfId="19170" hidden="1" xr:uid="{00000000-0005-0000-0000-00005E740000}"/>
    <cellStyle name="Input" xfId="19193" hidden="1" xr:uid="{00000000-0005-0000-0000-00005F740000}"/>
    <cellStyle name="Input" xfId="19201" hidden="1" xr:uid="{00000000-0005-0000-0000-000060740000}"/>
    <cellStyle name="Input" xfId="19185" hidden="1" xr:uid="{00000000-0005-0000-0000-000061740000}"/>
    <cellStyle name="Input" xfId="19202" hidden="1" xr:uid="{00000000-0005-0000-0000-000062740000}"/>
    <cellStyle name="Input" xfId="19210" hidden="1" xr:uid="{00000000-0005-0000-0000-000063740000}"/>
    <cellStyle name="Input" xfId="19218" hidden="1" xr:uid="{00000000-0005-0000-0000-000064740000}"/>
    <cellStyle name="Input" xfId="19233" hidden="1" xr:uid="{00000000-0005-0000-0000-000065740000}"/>
    <cellStyle name="Input" xfId="19234" hidden="1" xr:uid="{00000000-0005-0000-0000-000066740000}"/>
    <cellStyle name="Input" xfId="19021" hidden="1" xr:uid="{00000000-0005-0000-0000-000067740000}"/>
    <cellStyle name="Input" xfId="19265" hidden="1" xr:uid="{00000000-0005-0000-0000-000068740000}"/>
    <cellStyle name="Input" xfId="19293" hidden="1" xr:uid="{00000000-0005-0000-0000-000069740000}"/>
    <cellStyle name="Input" xfId="19316" hidden="1" xr:uid="{00000000-0005-0000-0000-00006A740000}"/>
    <cellStyle name="Input" xfId="19324" hidden="1" xr:uid="{00000000-0005-0000-0000-00006B740000}"/>
    <cellStyle name="Input" xfId="19308" hidden="1" xr:uid="{00000000-0005-0000-0000-00006C740000}"/>
    <cellStyle name="Input" xfId="19326" hidden="1" xr:uid="{00000000-0005-0000-0000-00006D740000}"/>
    <cellStyle name="Input" xfId="19334" hidden="1" xr:uid="{00000000-0005-0000-0000-00006E740000}"/>
    <cellStyle name="Input" xfId="19357" hidden="1" xr:uid="{00000000-0005-0000-0000-00006F740000}"/>
    <cellStyle name="Input" xfId="19365" hidden="1" xr:uid="{00000000-0005-0000-0000-000070740000}"/>
    <cellStyle name="Input" xfId="19349" hidden="1" xr:uid="{00000000-0005-0000-0000-000071740000}"/>
    <cellStyle name="Input" xfId="19366" hidden="1" xr:uid="{00000000-0005-0000-0000-000072740000}"/>
    <cellStyle name="Input" xfId="19375" hidden="1" xr:uid="{00000000-0005-0000-0000-000073740000}"/>
    <cellStyle name="Input" xfId="19383" hidden="1" xr:uid="{00000000-0005-0000-0000-000074740000}"/>
    <cellStyle name="Input" xfId="19398" hidden="1" xr:uid="{00000000-0005-0000-0000-000075740000}"/>
    <cellStyle name="Input" xfId="19399" hidden="1" xr:uid="{00000000-0005-0000-0000-000076740000}"/>
    <cellStyle name="Input" xfId="19291" hidden="1" xr:uid="{00000000-0005-0000-0000-000077740000}"/>
    <cellStyle name="Input" xfId="19412" hidden="1" xr:uid="{00000000-0005-0000-0000-000078740000}"/>
    <cellStyle name="Input" xfId="19435" hidden="1" xr:uid="{00000000-0005-0000-0000-000079740000}"/>
    <cellStyle name="Input" xfId="19443" hidden="1" xr:uid="{00000000-0005-0000-0000-00007A740000}"/>
    <cellStyle name="Input" xfId="19427" hidden="1" xr:uid="{00000000-0005-0000-0000-00007B740000}"/>
    <cellStyle name="Input" xfId="19444" hidden="1" xr:uid="{00000000-0005-0000-0000-00007C740000}"/>
    <cellStyle name="Input" xfId="19452" hidden="1" xr:uid="{00000000-0005-0000-0000-00007D740000}"/>
    <cellStyle name="Input" xfId="19475" hidden="1" xr:uid="{00000000-0005-0000-0000-00007E740000}"/>
    <cellStyle name="Input" xfId="19483" hidden="1" xr:uid="{00000000-0005-0000-0000-00007F740000}"/>
    <cellStyle name="Input" xfId="19467" hidden="1" xr:uid="{00000000-0005-0000-0000-000080740000}"/>
    <cellStyle name="Input" xfId="19484" hidden="1" xr:uid="{00000000-0005-0000-0000-000081740000}"/>
    <cellStyle name="Input" xfId="19492" hidden="1" xr:uid="{00000000-0005-0000-0000-000082740000}"/>
    <cellStyle name="Input" xfId="19500" hidden="1" xr:uid="{00000000-0005-0000-0000-000083740000}"/>
    <cellStyle name="Input" xfId="19515" hidden="1" xr:uid="{00000000-0005-0000-0000-000084740000}"/>
    <cellStyle name="Input" xfId="19516" hidden="1" xr:uid="{00000000-0005-0000-0000-000085740000}"/>
    <cellStyle name="Input" xfId="19411" hidden="1" xr:uid="{00000000-0005-0000-0000-000086740000}"/>
    <cellStyle name="Input" xfId="19276" hidden="1" xr:uid="{00000000-0005-0000-0000-000087740000}"/>
    <cellStyle name="Input" xfId="19538" hidden="1" xr:uid="{00000000-0005-0000-0000-000088740000}"/>
    <cellStyle name="Input" xfId="19546" hidden="1" xr:uid="{00000000-0005-0000-0000-000089740000}"/>
    <cellStyle name="Input" xfId="19530" hidden="1" xr:uid="{00000000-0005-0000-0000-00008A740000}"/>
    <cellStyle name="Input" xfId="19547" hidden="1" xr:uid="{00000000-0005-0000-0000-00008B740000}"/>
    <cellStyle name="Input" xfId="19555" hidden="1" xr:uid="{00000000-0005-0000-0000-00008C740000}"/>
    <cellStyle name="Input" xfId="19578" hidden="1" xr:uid="{00000000-0005-0000-0000-00008D740000}"/>
    <cellStyle name="Input" xfId="19586" hidden="1" xr:uid="{00000000-0005-0000-0000-00008E740000}"/>
    <cellStyle name="Input" xfId="19570" hidden="1" xr:uid="{00000000-0005-0000-0000-00008F740000}"/>
    <cellStyle name="Input" xfId="19587" hidden="1" xr:uid="{00000000-0005-0000-0000-000090740000}"/>
    <cellStyle name="Input" xfId="19595" hidden="1" xr:uid="{00000000-0005-0000-0000-000091740000}"/>
    <cellStyle name="Input" xfId="19603" hidden="1" xr:uid="{00000000-0005-0000-0000-000092740000}"/>
    <cellStyle name="Input" xfId="19618" hidden="1" xr:uid="{00000000-0005-0000-0000-000093740000}"/>
    <cellStyle name="Input" xfId="19619" hidden="1" xr:uid="{00000000-0005-0000-0000-000094740000}"/>
    <cellStyle name="Input" xfId="19263" hidden="1" xr:uid="{00000000-0005-0000-0000-000095740000}"/>
    <cellStyle name="Input" xfId="18835" hidden="1" xr:uid="{00000000-0005-0000-0000-000096740000}"/>
    <cellStyle name="Input" xfId="19629" hidden="1" xr:uid="{00000000-0005-0000-0000-000097740000}"/>
    <cellStyle name="Input" xfId="19640" hidden="1" xr:uid="{00000000-0005-0000-0000-000098740000}"/>
    <cellStyle name="Input" xfId="19648" hidden="1" xr:uid="{00000000-0005-0000-0000-000099740000}"/>
    <cellStyle name="Input" xfId="18819" hidden="1" xr:uid="{00000000-0005-0000-0000-00009A740000}"/>
    <cellStyle name="Input" xfId="19649" hidden="1" xr:uid="{00000000-0005-0000-0000-00009B740000}"/>
    <cellStyle name="Input" xfId="19657" hidden="1" xr:uid="{00000000-0005-0000-0000-00009C740000}"/>
    <cellStyle name="Input" xfId="19680" hidden="1" xr:uid="{00000000-0005-0000-0000-00009D740000}"/>
    <cellStyle name="Input" xfId="19688" hidden="1" xr:uid="{00000000-0005-0000-0000-00009E740000}"/>
    <cellStyle name="Input" xfId="19672" hidden="1" xr:uid="{00000000-0005-0000-0000-00009F740000}"/>
    <cellStyle name="Input" xfId="19689" hidden="1" xr:uid="{00000000-0005-0000-0000-0000A0740000}"/>
    <cellStyle name="Input" xfId="19697" hidden="1" xr:uid="{00000000-0005-0000-0000-0000A1740000}"/>
    <cellStyle name="Input" xfId="19705" hidden="1" xr:uid="{00000000-0005-0000-0000-0000A2740000}"/>
    <cellStyle name="Input" xfId="19720" hidden="1" xr:uid="{00000000-0005-0000-0000-0000A3740000}"/>
    <cellStyle name="Input" xfId="19721" hidden="1" xr:uid="{00000000-0005-0000-0000-0000A4740000}"/>
    <cellStyle name="Input" xfId="18859" hidden="1" xr:uid="{00000000-0005-0000-0000-0000A5740000}"/>
    <cellStyle name="Input" xfId="19734" hidden="1" xr:uid="{00000000-0005-0000-0000-0000A6740000}"/>
    <cellStyle name="Input" xfId="19757" hidden="1" xr:uid="{00000000-0005-0000-0000-0000A7740000}"/>
    <cellStyle name="Input" xfId="19765" hidden="1" xr:uid="{00000000-0005-0000-0000-0000A8740000}"/>
    <cellStyle name="Input" xfId="19749" hidden="1" xr:uid="{00000000-0005-0000-0000-0000A9740000}"/>
    <cellStyle name="Input" xfId="19766" hidden="1" xr:uid="{00000000-0005-0000-0000-0000AA740000}"/>
    <cellStyle name="Input" xfId="19774" hidden="1" xr:uid="{00000000-0005-0000-0000-0000AB740000}"/>
    <cellStyle name="Input" xfId="19797" hidden="1" xr:uid="{00000000-0005-0000-0000-0000AC740000}"/>
    <cellStyle name="Input" xfId="19805" hidden="1" xr:uid="{00000000-0005-0000-0000-0000AD740000}"/>
    <cellStyle name="Input" xfId="19789" hidden="1" xr:uid="{00000000-0005-0000-0000-0000AE740000}"/>
    <cellStyle name="Input" xfId="19806" hidden="1" xr:uid="{00000000-0005-0000-0000-0000AF740000}"/>
    <cellStyle name="Input" xfId="19814" hidden="1" xr:uid="{00000000-0005-0000-0000-0000B0740000}"/>
    <cellStyle name="Input" xfId="19822" hidden="1" xr:uid="{00000000-0005-0000-0000-0000B1740000}"/>
    <cellStyle name="Input" xfId="19837" hidden="1" xr:uid="{00000000-0005-0000-0000-0000B2740000}"/>
    <cellStyle name="Input" xfId="19838" hidden="1" xr:uid="{00000000-0005-0000-0000-0000B3740000}"/>
    <cellStyle name="Input" xfId="19733" hidden="1" xr:uid="{00000000-0005-0000-0000-0000B4740000}"/>
    <cellStyle name="Input" xfId="18846" hidden="1" xr:uid="{00000000-0005-0000-0000-0000B5740000}"/>
    <cellStyle name="Input" xfId="19860" hidden="1" xr:uid="{00000000-0005-0000-0000-0000B6740000}"/>
    <cellStyle name="Input" xfId="19868" hidden="1" xr:uid="{00000000-0005-0000-0000-0000B7740000}"/>
    <cellStyle name="Input" xfId="19852" hidden="1" xr:uid="{00000000-0005-0000-0000-0000B8740000}"/>
    <cellStyle name="Input" xfId="19869" hidden="1" xr:uid="{00000000-0005-0000-0000-0000B9740000}"/>
    <cellStyle name="Input" xfId="19877" hidden="1" xr:uid="{00000000-0005-0000-0000-0000BA740000}"/>
    <cellStyle name="Input" xfId="19900" hidden="1" xr:uid="{00000000-0005-0000-0000-0000BB740000}"/>
    <cellStyle name="Input" xfId="19908" hidden="1" xr:uid="{00000000-0005-0000-0000-0000BC740000}"/>
    <cellStyle name="Input" xfId="19892" hidden="1" xr:uid="{00000000-0005-0000-0000-0000BD740000}"/>
    <cellStyle name="Input" xfId="19909" hidden="1" xr:uid="{00000000-0005-0000-0000-0000BE740000}"/>
    <cellStyle name="Input" xfId="19917" hidden="1" xr:uid="{00000000-0005-0000-0000-0000BF740000}"/>
    <cellStyle name="Input" xfId="19925" hidden="1" xr:uid="{00000000-0005-0000-0000-0000C0740000}"/>
    <cellStyle name="Input" xfId="19940" hidden="1" xr:uid="{00000000-0005-0000-0000-0000C1740000}"/>
    <cellStyle name="Input" xfId="19941" hidden="1" xr:uid="{00000000-0005-0000-0000-0000C2740000}"/>
    <cellStyle name="Input" xfId="18834" hidden="1" xr:uid="{00000000-0005-0000-0000-0000C3740000}"/>
    <cellStyle name="Input" xfId="19246" hidden="1" xr:uid="{00000000-0005-0000-0000-0000C4740000}"/>
    <cellStyle name="Input" xfId="19962" hidden="1" xr:uid="{00000000-0005-0000-0000-0000C5740000}"/>
    <cellStyle name="Input" xfId="19985" hidden="1" xr:uid="{00000000-0005-0000-0000-0000C6740000}"/>
    <cellStyle name="Input" xfId="19993" hidden="1" xr:uid="{00000000-0005-0000-0000-0000C7740000}"/>
    <cellStyle name="Input" xfId="19977" hidden="1" xr:uid="{00000000-0005-0000-0000-0000C8740000}"/>
    <cellStyle name="Input" xfId="19994" hidden="1" xr:uid="{00000000-0005-0000-0000-0000C9740000}"/>
    <cellStyle name="Input" xfId="20002" hidden="1" xr:uid="{00000000-0005-0000-0000-0000CA740000}"/>
    <cellStyle name="Input" xfId="20025" hidden="1" xr:uid="{00000000-0005-0000-0000-0000CB740000}"/>
    <cellStyle name="Input" xfId="20033" hidden="1" xr:uid="{00000000-0005-0000-0000-0000CC740000}"/>
    <cellStyle name="Input" xfId="20017" hidden="1" xr:uid="{00000000-0005-0000-0000-0000CD740000}"/>
    <cellStyle name="Input" xfId="20034" hidden="1" xr:uid="{00000000-0005-0000-0000-0000CE740000}"/>
    <cellStyle name="Input" xfId="20042" hidden="1" xr:uid="{00000000-0005-0000-0000-0000CF740000}"/>
    <cellStyle name="Input" xfId="20050" hidden="1" xr:uid="{00000000-0005-0000-0000-0000D0740000}"/>
    <cellStyle name="Input" xfId="20065" hidden="1" xr:uid="{00000000-0005-0000-0000-0000D1740000}"/>
    <cellStyle name="Input" xfId="20066" hidden="1" xr:uid="{00000000-0005-0000-0000-0000D2740000}"/>
    <cellStyle name="Input" xfId="19960" hidden="1" xr:uid="{00000000-0005-0000-0000-0000D3740000}"/>
    <cellStyle name="Input" xfId="20079" hidden="1" xr:uid="{00000000-0005-0000-0000-0000D4740000}"/>
    <cellStyle name="Input" xfId="20102" hidden="1" xr:uid="{00000000-0005-0000-0000-0000D5740000}"/>
    <cellStyle name="Input" xfId="20110" hidden="1" xr:uid="{00000000-0005-0000-0000-0000D6740000}"/>
    <cellStyle name="Input" xfId="20094" hidden="1" xr:uid="{00000000-0005-0000-0000-0000D7740000}"/>
    <cellStyle name="Input" xfId="20111" hidden="1" xr:uid="{00000000-0005-0000-0000-0000D8740000}"/>
    <cellStyle name="Input" xfId="20119" hidden="1" xr:uid="{00000000-0005-0000-0000-0000D9740000}"/>
    <cellStyle name="Input" xfId="20142" hidden="1" xr:uid="{00000000-0005-0000-0000-0000DA740000}"/>
    <cellStyle name="Input" xfId="20150" hidden="1" xr:uid="{00000000-0005-0000-0000-0000DB740000}"/>
    <cellStyle name="Input" xfId="20134" hidden="1" xr:uid="{00000000-0005-0000-0000-0000DC740000}"/>
    <cellStyle name="Input" xfId="20151" hidden="1" xr:uid="{00000000-0005-0000-0000-0000DD740000}"/>
    <cellStyle name="Input" xfId="20159" hidden="1" xr:uid="{00000000-0005-0000-0000-0000DE740000}"/>
    <cellStyle name="Input" xfId="20167" hidden="1" xr:uid="{00000000-0005-0000-0000-0000DF740000}"/>
    <cellStyle name="Input" xfId="20182" hidden="1" xr:uid="{00000000-0005-0000-0000-0000E0740000}"/>
    <cellStyle name="Input" xfId="20183" hidden="1" xr:uid="{00000000-0005-0000-0000-0000E1740000}"/>
    <cellStyle name="Input" xfId="20078" hidden="1" xr:uid="{00000000-0005-0000-0000-0000E2740000}"/>
    <cellStyle name="Input" xfId="19250" hidden="1" xr:uid="{00000000-0005-0000-0000-0000E3740000}"/>
    <cellStyle name="Input" xfId="20205" hidden="1" xr:uid="{00000000-0005-0000-0000-0000E4740000}"/>
    <cellStyle name="Input" xfId="20213" hidden="1" xr:uid="{00000000-0005-0000-0000-0000E5740000}"/>
    <cellStyle name="Input" xfId="20197" hidden="1" xr:uid="{00000000-0005-0000-0000-0000E6740000}"/>
    <cellStyle name="Input" xfId="20214" hidden="1" xr:uid="{00000000-0005-0000-0000-0000E7740000}"/>
    <cellStyle name="Input" xfId="20222" hidden="1" xr:uid="{00000000-0005-0000-0000-0000E8740000}"/>
    <cellStyle name="Input" xfId="20245" hidden="1" xr:uid="{00000000-0005-0000-0000-0000E9740000}"/>
    <cellStyle name="Input" xfId="20253" hidden="1" xr:uid="{00000000-0005-0000-0000-0000EA740000}"/>
    <cellStyle name="Input" xfId="20237" hidden="1" xr:uid="{00000000-0005-0000-0000-0000EB740000}"/>
    <cellStyle name="Input" xfId="20254" hidden="1" xr:uid="{00000000-0005-0000-0000-0000EC740000}"/>
    <cellStyle name="Input" xfId="20262" hidden="1" xr:uid="{00000000-0005-0000-0000-0000ED740000}"/>
    <cellStyle name="Input" xfId="20270" hidden="1" xr:uid="{00000000-0005-0000-0000-0000EE740000}"/>
    <cellStyle name="Input" xfId="20285" hidden="1" xr:uid="{00000000-0005-0000-0000-0000EF740000}"/>
    <cellStyle name="Input" xfId="20286" hidden="1" xr:uid="{00000000-0005-0000-0000-0000F0740000}"/>
    <cellStyle name="Input" xfId="20294" hidden="1" xr:uid="{00000000-0005-0000-0000-0000F1740000}"/>
    <cellStyle name="Input" xfId="20302" hidden="1" xr:uid="{00000000-0005-0000-0000-0000F2740000}"/>
    <cellStyle name="Input" xfId="20330" hidden="1" xr:uid="{00000000-0005-0000-0000-0000F3740000}"/>
    <cellStyle name="Input" xfId="20353" hidden="1" xr:uid="{00000000-0005-0000-0000-0000F4740000}"/>
    <cellStyle name="Input" xfId="20361" hidden="1" xr:uid="{00000000-0005-0000-0000-0000F5740000}"/>
    <cellStyle name="Input" xfId="20345" hidden="1" xr:uid="{00000000-0005-0000-0000-0000F6740000}"/>
    <cellStyle name="Input" xfId="20362" hidden="1" xr:uid="{00000000-0005-0000-0000-0000F7740000}"/>
    <cellStyle name="Input" xfId="20370" hidden="1" xr:uid="{00000000-0005-0000-0000-0000F8740000}"/>
    <cellStyle name="Input" xfId="20393" hidden="1" xr:uid="{00000000-0005-0000-0000-0000F9740000}"/>
    <cellStyle name="Input" xfId="20401" hidden="1" xr:uid="{00000000-0005-0000-0000-0000FA740000}"/>
    <cellStyle name="Input" xfId="20385" hidden="1" xr:uid="{00000000-0005-0000-0000-0000FB740000}"/>
    <cellStyle name="Input" xfId="20402" hidden="1" xr:uid="{00000000-0005-0000-0000-0000FC740000}"/>
    <cellStyle name="Input" xfId="20410" hidden="1" xr:uid="{00000000-0005-0000-0000-0000FD740000}"/>
    <cellStyle name="Input" xfId="20418" hidden="1" xr:uid="{00000000-0005-0000-0000-0000FE740000}"/>
    <cellStyle name="Input" xfId="20433" hidden="1" xr:uid="{00000000-0005-0000-0000-0000FF740000}"/>
    <cellStyle name="Input" xfId="20434" hidden="1" xr:uid="{00000000-0005-0000-0000-000000750000}"/>
    <cellStyle name="Input" xfId="20328" hidden="1" xr:uid="{00000000-0005-0000-0000-000001750000}"/>
    <cellStyle name="Input" xfId="20447" hidden="1" xr:uid="{00000000-0005-0000-0000-000002750000}"/>
    <cellStyle name="Input" xfId="20470" hidden="1" xr:uid="{00000000-0005-0000-0000-000003750000}"/>
    <cellStyle name="Input" xfId="20478" hidden="1" xr:uid="{00000000-0005-0000-0000-000004750000}"/>
    <cellStyle name="Input" xfId="20462" hidden="1" xr:uid="{00000000-0005-0000-0000-000005750000}"/>
    <cellStyle name="Input" xfId="20479" hidden="1" xr:uid="{00000000-0005-0000-0000-000006750000}"/>
    <cellStyle name="Input" xfId="20487" hidden="1" xr:uid="{00000000-0005-0000-0000-000007750000}"/>
    <cellStyle name="Input" xfId="20510" hidden="1" xr:uid="{00000000-0005-0000-0000-000008750000}"/>
    <cellStyle name="Input" xfId="20518" hidden="1" xr:uid="{00000000-0005-0000-0000-000009750000}"/>
    <cellStyle name="Input" xfId="20502" hidden="1" xr:uid="{00000000-0005-0000-0000-00000A750000}"/>
    <cellStyle name="Input" xfId="20519" hidden="1" xr:uid="{00000000-0005-0000-0000-00000B750000}"/>
    <cellStyle name="Input" xfId="20527" hidden="1" xr:uid="{00000000-0005-0000-0000-00000C750000}"/>
    <cellStyle name="Input" xfId="20535" hidden="1" xr:uid="{00000000-0005-0000-0000-00000D750000}"/>
    <cellStyle name="Input" xfId="20550" hidden="1" xr:uid="{00000000-0005-0000-0000-00000E750000}"/>
    <cellStyle name="Input" xfId="20551" hidden="1" xr:uid="{00000000-0005-0000-0000-00000F750000}"/>
    <cellStyle name="Input" xfId="20446" hidden="1" xr:uid="{00000000-0005-0000-0000-000010750000}"/>
    <cellStyle name="Input" xfId="20313" hidden="1" xr:uid="{00000000-0005-0000-0000-000011750000}"/>
    <cellStyle name="Input" xfId="20573" hidden="1" xr:uid="{00000000-0005-0000-0000-000012750000}"/>
    <cellStyle name="Input" xfId="20581" hidden="1" xr:uid="{00000000-0005-0000-0000-000013750000}"/>
    <cellStyle name="Input" xfId="20565" hidden="1" xr:uid="{00000000-0005-0000-0000-000014750000}"/>
    <cellStyle name="Input" xfId="20582" hidden="1" xr:uid="{00000000-0005-0000-0000-000015750000}"/>
    <cellStyle name="Input" xfId="20590" hidden="1" xr:uid="{00000000-0005-0000-0000-000016750000}"/>
    <cellStyle name="Input" xfId="20613" hidden="1" xr:uid="{00000000-0005-0000-0000-000017750000}"/>
    <cellStyle name="Input" xfId="20621" hidden="1" xr:uid="{00000000-0005-0000-0000-000018750000}"/>
    <cellStyle name="Input" xfId="20605" hidden="1" xr:uid="{00000000-0005-0000-0000-000019750000}"/>
    <cellStyle name="Input" xfId="20622" hidden="1" xr:uid="{00000000-0005-0000-0000-00001A750000}"/>
    <cellStyle name="Input" xfId="20630" hidden="1" xr:uid="{00000000-0005-0000-0000-00001B750000}"/>
    <cellStyle name="Input" xfId="20638" hidden="1" xr:uid="{00000000-0005-0000-0000-00001C750000}"/>
    <cellStyle name="Input" xfId="20653" hidden="1" xr:uid="{00000000-0005-0000-0000-00001D750000}"/>
    <cellStyle name="Input" xfId="20654" hidden="1" xr:uid="{00000000-0005-0000-0000-00001E750000}"/>
    <cellStyle name="Input" xfId="9173" hidden="1" xr:uid="{00000000-0005-0000-0000-00001F750000}"/>
    <cellStyle name="Input" xfId="8471" hidden="1" xr:uid="{00000000-0005-0000-0000-000020750000}"/>
    <cellStyle name="Input" xfId="12048" hidden="1" xr:uid="{00000000-0005-0000-0000-000021750000}"/>
    <cellStyle name="Input" xfId="13471" hidden="1" xr:uid="{00000000-0005-0000-0000-000022750000}"/>
    <cellStyle name="Input" xfId="19244" hidden="1" xr:uid="{00000000-0005-0000-0000-000023750000}"/>
    <cellStyle name="Input" xfId="8369" hidden="1" xr:uid="{00000000-0005-0000-0000-000024750000}"/>
    <cellStyle name="Input" xfId="14452" hidden="1" xr:uid="{00000000-0005-0000-0000-000025750000}"/>
    <cellStyle name="Input" xfId="8357" hidden="1" xr:uid="{00000000-0005-0000-0000-000026750000}"/>
    <cellStyle name="Input" xfId="8354" hidden="1" xr:uid="{00000000-0005-0000-0000-000027750000}"/>
    <cellStyle name="Input" xfId="8358" hidden="1" xr:uid="{00000000-0005-0000-0000-000028750000}"/>
    <cellStyle name="Input" xfId="19242" hidden="1" xr:uid="{00000000-0005-0000-0000-000029750000}"/>
    <cellStyle name="Input" xfId="16202" hidden="1" xr:uid="{00000000-0005-0000-0000-00002A750000}"/>
    <cellStyle name="Input" xfId="20668" hidden="1" xr:uid="{00000000-0005-0000-0000-00002B750000}"/>
    <cellStyle name="Input" xfId="20683" hidden="1" xr:uid="{00000000-0005-0000-0000-00002C750000}"/>
    <cellStyle name="Input" xfId="20684" hidden="1" xr:uid="{00000000-0005-0000-0000-00002D750000}"/>
    <cellStyle name="Input" xfId="20692" hidden="1" xr:uid="{00000000-0005-0000-0000-00002E750000}"/>
    <cellStyle name="Input" xfId="20708" hidden="1" xr:uid="{00000000-0005-0000-0000-00002F750000}"/>
    <cellStyle name="Input" xfId="20731" hidden="1" xr:uid="{00000000-0005-0000-0000-000030750000}"/>
    <cellStyle name="Input" xfId="20739" hidden="1" xr:uid="{00000000-0005-0000-0000-000031750000}"/>
    <cellStyle name="Input" xfId="20723" hidden="1" xr:uid="{00000000-0005-0000-0000-000032750000}"/>
    <cellStyle name="Input" xfId="20740" hidden="1" xr:uid="{00000000-0005-0000-0000-000033750000}"/>
    <cellStyle name="Input" xfId="20748" hidden="1" xr:uid="{00000000-0005-0000-0000-000034750000}"/>
    <cellStyle name="Input" xfId="20771" hidden="1" xr:uid="{00000000-0005-0000-0000-000035750000}"/>
    <cellStyle name="Input" xfId="20779" hidden="1" xr:uid="{00000000-0005-0000-0000-000036750000}"/>
    <cellStyle name="Input" xfId="20763" hidden="1" xr:uid="{00000000-0005-0000-0000-000037750000}"/>
    <cellStyle name="Input" xfId="20780" hidden="1" xr:uid="{00000000-0005-0000-0000-000038750000}"/>
    <cellStyle name="Input" xfId="20788" hidden="1" xr:uid="{00000000-0005-0000-0000-000039750000}"/>
    <cellStyle name="Input" xfId="20796" hidden="1" xr:uid="{00000000-0005-0000-0000-00003A750000}"/>
    <cellStyle name="Input" xfId="20811" hidden="1" xr:uid="{00000000-0005-0000-0000-00003B750000}"/>
    <cellStyle name="Input" xfId="20812" hidden="1" xr:uid="{00000000-0005-0000-0000-00003C750000}"/>
    <cellStyle name="Input" xfId="20820" hidden="1" xr:uid="{00000000-0005-0000-0000-00003D750000}"/>
    <cellStyle name="Input" xfId="20707" hidden="1" xr:uid="{00000000-0005-0000-0000-00003E750000}"/>
    <cellStyle name="Input" xfId="20828" hidden="1" xr:uid="{00000000-0005-0000-0000-00003F750000}"/>
    <cellStyle name="Input" xfId="20851" hidden="1" xr:uid="{00000000-0005-0000-0000-000040750000}"/>
    <cellStyle name="Input" xfId="20859" hidden="1" xr:uid="{00000000-0005-0000-0000-000041750000}"/>
    <cellStyle name="Input" xfId="20843" hidden="1" xr:uid="{00000000-0005-0000-0000-000042750000}"/>
    <cellStyle name="Input" xfId="20860" hidden="1" xr:uid="{00000000-0005-0000-0000-000043750000}"/>
    <cellStyle name="Input" xfId="20868" hidden="1" xr:uid="{00000000-0005-0000-0000-000044750000}"/>
    <cellStyle name="Input" xfId="20891" hidden="1" xr:uid="{00000000-0005-0000-0000-000045750000}"/>
    <cellStyle name="Input" xfId="20899" hidden="1" xr:uid="{00000000-0005-0000-0000-000046750000}"/>
    <cellStyle name="Input" xfId="20883" hidden="1" xr:uid="{00000000-0005-0000-0000-000047750000}"/>
    <cellStyle name="Input" xfId="20900" hidden="1" xr:uid="{00000000-0005-0000-0000-000048750000}"/>
    <cellStyle name="Input" xfId="20908" hidden="1" xr:uid="{00000000-0005-0000-0000-000049750000}"/>
    <cellStyle name="Input" xfId="20916" hidden="1" xr:uid="{00000000-0005-0000-0000-00004A750000}"/>
    <cellStyle name="Input" xfId="20931" hidden="1" xr:uid="{00000000-0005-0000-0000-00004B750000}"/>
    <cellStyle name="Input" xfId="20932" hidden="1" xr:uid="{00000000-0005-0000-0000-00004C750000}"/>
    <cellStyle name="Input" xfId="20940" hidden="1" xr:uid="{00000000-0005-0000-0000-00004D750000}"/>
    <cellStyle name="Input" xfId="20948" hidden="1" xr:uid="{00000000-0005-0000-0000-00004E750000}"/>
    <cellStyle name="Input" xfId="20956" hidden="1" xr:uid="{00000000-0005-0000-0000-00004F750000}"/>
    <cellStyle name="Input" xfId="20979" hidden="1" xr:uid="{00000000-0005-0000-0000-000050750000}"/>
    <cellStyle name="Input" xfId="20987" hidden="1" xr:uid="{00000000-0005-0000-0000-000051750000}"/>
    <cellStyle name="Input" xfId="20971" hidden="1" xr:uid="{00000000-0005-0000-0000-000052750000}"/>
    <cellStyle name="Input" xfId="20988" hidden="1" xr:uid="{00000000-0005-0000-0000-000053750000}"/>
    <cellStyle name="Input" xfId="20996" hidden="1" xr:uid="{00000000-0005-0000-0000-000054750000}"/>
    <cellStyle name="Input" xfId="21019" hidden="1" xr:uid="{00000000-0005-0000-0000-000055750000}"/>
    <cellStyle name="Input" xfId="21027" hidden="1" xr:uid="{00000000-0005-0000-0000-000056750000}"/>
    <cellStyle name="Input" xfId="21011" hidden="1" xr:uid="{00000000-0005-0000-0000-000057750000}"/>
    <cellStyle name="Input" xfId="21028" hidden="1" xr:uid="{00000000-0005-0000-0000-000058750000}"/>
    <cellStyle name="Input" xfId="21036" hidden="1" xr:uid="{00000000-0005-0000-0000-000059750000}"/>
    <cellStyle name="Input" xfId="21044" hidden="1" xr:uid="{00000000-0005-0000-0000-00005A750000}"/>
    <cellStyle name="Input" xfId="21059" hidden="1" xr:uid="{00000000-0005-0000-0000-00005B750000}"/>
    <cellStyle name="Input" xfId="21060" hidden="1" xr:uid="{00000000-0005-0000-0000-00005C750000}"/>
    <cellStyle name="Input" xfId="21068" hidden="1" xr:uid="{00000000-0005-0000-0000-00005D750000}"/>
    <cellStyle name="Input" xfId="21076" hidden="1" xr:uid="{00000000-0005-0000-0000-00005E750000}"/>
    <cellStyle name="Input" xfId="21084" hidden="1" xr:uid="{00000000-0005-0000-0000-00005F750000}"/>
    <cellStyle name="Input" xfId="21107" hidden="1" xr:uid="{00000000-0005-0000-0000-000060750000}"/>
    <cellStyle name="Input" xfId="21115" hidden="1" xr:uid="{00000000-0005-0000-0000-000061750000}"/>
    <cellStyle name="Input" xfId="21099" hidden="1" xr:uid="{00000000-0005-0000-0000-000062750000}"/>
    <cellStyle name="Input" xfId="21116" hidden="1" xr:uid="{00000000-0005-0000-0000-000063750000}"/>
    <cellStyle name="Input" xfId="21124" hidden="1" xr:uid="{00000000-0005-0000-0000-000064750000}"/>
    <cellStyle name="Input" xfId="21147" hidden="1" xr:uid="{00000000-0005-0000-0000-000065750000}"/>
    <cellStyle name="Input" xfId="21155" hidden="1" xr:uid="{00000000-0005-0000-0000-000066750000}"/>
    <cellStyle name="Input" xfId="21139" hidden="1" xr:uid="{00000000-0005-0000-0000-000067750000}"/>
    <cellStyle name="Input" xfId="21156" hidden="1" xr:uid="{00000000-0005-0000-0000-000068750000}"/>
    <cellStyle name="Input" xfId="21164" hidden="1" xr:uid="{00000000-0005-0000-0000-000069750000}"/>
    <cellStyle name="Input" xfId="21172" hidden="1" xr:uid="{00000000-0005-0000-0000-00006A750000}"/>
    <cellStyle name="Input" xfId="21187" hidden="1" xr:uid="{00000000-0005-0000-0000-00006B750000}"/>
    <cellStyle name="Input" xfId="21188" hidden="1" xr:uid="{00000000-0005-0000-0000-00006C750000}"/>
    <cellStyle name="Input" xfId="21196" hidden="1" xr:uid="{00000000-0005-0000-0000-00006D750000}"/>
    <cellStyle name="Input" xfId="21207" hidden="1" xr:uid="{00000000-0005-0000-0000-00006E750000}"/>
    <cellStyle name="Input" xfId="21263" hidden="1" xr:uid="{00000000-0005-0000-0000-00006F750000}"/>
    <cellStyle name="Input" xfId="21291" hidden="1" xr:uid="{00000000-0005-0000-0000-000070750000}"/>
    <cellStyle name="Input" xfId="21314" hidden="1" xr:uid="{00000000-0005-0000-0000-000071750000}"/>
    <cellStyle name="Input" xfId="21322" hidden="1" xr:uid="{00000000-0005-0000-0000-000072750000}"/>
    <cellStyle name="Input" xfId="21306" hidden="1" xr:uid="{00000000-0005-0000-0000-000073750000}"/>
    <cellStyle name="Input" xfId="21324" hidden="1" xr:uid="{00000000-0005-0000-0000-000074750000}"/>
    <cellStyle name="Input" xfId="21332" hidden="1" xr:uid="{00000000-0005-0000-0000-000075750000}"/>
    <cellStyle name="Input" xfId="21355" hidden="1" xr:uid="{00000000-0005-0000-0000-000076750000}"/>
    <cellStyle name="Input" xfId="21363" hidden="1" xr:uid="{00000000-0005-0000-0000-000077750000}"/>
    <cellStyle name="Input" xfId="21347" hidden="1" xr:uid="{00000000-0005-0000-0000-000078750000}"/>
    <cellStyle name="Input" xfId="21365" hidden="1" xr:uid="{00000000-0005-0000-0000-000079750000}"/>
    <cellStyle name="Input" xfId="21373" hidden="1" xr:uid="{00000000-0005-0000-0000-00007A750000}"/>
    <cellStyle name="Input" xfId="21381" hidden="1" xr:uid="{00000000-0005-0000-0000-00007B750000}"/>
    <cellStyle name="Input" xfId="21396" hidden="1" xr:uid="{00000000-0005-0000-0000-00007C750000}"/>
    <cellStyle name="Input" xfId="21399" hidden="1" xr:uid="{00000000-0005-0000-0000-00007D750000}"/>
    <cellStyle name="Input" xfId="21289" hidden="1" xr:uid="{00000000-0005-0000-0000-00007E750000}"/>
    <cellStyle name="Input" xfId="21413" hidden="1" xr:uid="{00000000-0005-0000-0000-00007F750000}"/>
    <cellStyle name="Input" xfId="21436" hidden="1" xr:uid="{00000000-0005-0000-0000-000080750000}"/>
    <cellStyle name="Input" xfId="21444" hidden="1" xr:uid="{00000000-0005-0000-0000-000081750000}"/>
    <cellStyle name="Input" xfId="21428" hidden="1" xr:uid="{00000000-0005-0000-0000-000082750000}"/>
    <cellStyle name="Input" xfId="21445" hidden="1" xr:uid="{00000000-0005-0000-0000-000083750000}"/>
    <cellStyle name="Input" xfId="21453" hidden="1" xr:uid="{00000000-0005-0000-0000-000084750000}"/>
    <cellStyle name="Input" xfId="21476" hidden="1" xr:uid="{00000000-0005-0000-0000-000085750000}"/>
    <cellStyle name="Input" xfId="21484" hidden="1" xr:uid="{00000000-0005-0000-0000-000086750000}"/>
    <cellStyle name="Input" xfId="21468" hidden="1" xr:uid="{00000000-0005-0000-0000-000087750000}"/>
    <cellStyle name="Input" xfId="21485" hidden="1" xr:uid="{00000000-0005-0000-0000-000088750000}"/>
    <cellStyle name="Input" xfId="21493" hidden="1" xr:uid="{00000000-0005-0000-0000-000089750000}"/>
    <cellStyle name="Input" xfId="21501" hidden="1" xr:uid="{00000000-0005-0000-0000-00008A750000}"/>
    <cellStyle name="Input" xfId="21516" hidden="1" xr:uid="{00000000-0005-0000-0000-00008B750000}"/>
    <cellStyle name="Input" xfId="21517" hidden="1" xr:uid="{00000000-0005-0000-0000-00008C750000}"/>
    <cellStyle name="Input" xfId="21412" hidden="1" xr:uid="{00000000-0005-0000-0000-00008D750000}"/>
    <cellStyle name="Input" xfId="21274" hidden="1" xr:uid="{00000000-0005-0000-0000-00008E750000}"/>
    <cellStyle name="Input" xfId="21539" hidden="1" xr:uid="{00000000-0005-0000-0000-00008F750000}"/>
    <cellStyle name="Input" xfId="21547" hidden="1" xr:uid="{00000000-0005-0000-0000-000090750000}"/>
    <cellStyle name="Input" xfId="21531" hidden="1" xr:uid="{00000000-0005-0000-0000-000091750000}"/>
    <cellStyle name="Input" xfId="21548" hidden="1" xr:uid="{00000000-0005-0000-0000-000092750000}"/>
    <cellStyle name="Input" xfId="21556" hidden="1" xr:uid="{00000000-0005-0000-0000-000093750000}"/>
    <cellStyle name="Input" xfId="21579" hidden="1" xr:uid="{00000000-0005-0000-0000-000094750000}"/>
    <cellStyle name="Input" xfId="21587" hidden="1" xr:uid="{00000000-0005-0000-0000-000095750000}"/>
    <cellStyle name="Input" xfId="21571" hidden="1" xr:uid="{00000000-0005-0000-0000-000096750000}"/>
    <cellStyle name="Input" xfId="21588" hidden="1" xr:uid="{00000000-0005-0000-0000-000097750000}"/>
    <cellStyle name="Input" xfId="21596" hidden="1" xr:uid="{00000000-0005-0000-0000-000098750000}"/>
    <cellStyle name="Input" xfId="21604" hidden="1" xr:uid="{00000000-0005-0000-0000-000099750000}"/>
    <cellStyle name="Input" xfId="21619" hidden="1" xr:uid="{00000000-0005-0000-0000-00009A750000}"/>
    <cellStyle name="Input" xfId="21620" hidden="1" xr:uid="{00000000-0005-0000-0000-00009B750000}"/>
    <cellStyle name="Input" xfId="21407" hidden="1" xr:uid="{00000000-0005-0000-0000-00009C750000}"/>
    <cellStyle name="Input" xfId="21647" hidden="1" xr:uid="{00000000-0005-0000-0000-00009D750000}"/>
    <cellStyle name="Input" xfId="21675" hidden="1" xr:uid="{00000000-0005-0000-0000-00009E750000}"/>
    <cellStyle name="Input" xfId="21698" hidden="1" xr:uid="{00000000-0005-0000-0000-00009F750000}"/>
    <cellStyle name="Input" xfId="21706" hidden="1" xr:uid="{00000000-0005-0000-0000-0000A0750000}"/>
    <cellStyle name="Input" xfId="21690" hidden="1" xr:uid="{00000000-0005-0000-0000-0000A1750000}"/>
    <cellStyle name="Input" xfId="21708" hidden="1" xr:uid="{00000000-0005-0000-0000-0000A2750000}"/>
    <cellStyle name="Input" xfId="21716" hidden="1" xr:uid="{00000000-0005-0000-0000-0000A3750000}"/>
    <cellStyle name="Input" xfId="21739" hidden="1" xr:uid="{00000000-0005-0000-0000-0000A4750000}"/>
    <cellStyle name="Input" xfId="21747" hidden="1" xr:uid="{00000000-0005-0000-0000-0000A5750000}"/>
    <cellStyle name="Input" xfId="21731" hidden="1" xr:uid="{00000000-0005-0000-0000-0000A6750000}"/>
    <cellStyle name="Input" xfId="21748" hidden="1" xr:uid="{00000000-0005-0000-0000-0000A7750000}"/>
    <cellStyle name="Input" xfId="21757" hidden="1" xr:uid="{00000000-0005-0000-0000-0000A8750000}"/>
    <cellStyle name="Input" xfId="21765" hidden="1" xr:uid="{00000000-0005-0000-0000-0000A9750000}"/>
    <cellStyle name="Input" xfId="21780" hidden="1" xr:uid="{00000000-0005-0000-0000-0000AA750000}"/>
    <cellStyle name="Input" xfId="21781" hidden="1" xr:uid="{00000000-0005-0000-0000-0000AB750000}"/>
    <cellStyle name="Input" xfId="21673" hidden="1" xr:uid="{00000000-0005-0000-0000-0000AC750000}"/>
    <cellStyle name="Input" xfId="21794" hidden="1" xr:uid="{00000000-0005-0000-0000-0000AD750000}"/>
    <cellStyle name="Input" xfId="21817" hidden="1" xr:uid="{00000000-0005-0000-0000-0000AE750000}"/>
    <cellStyle name="Input" xfId="21825" hidden="1" xr:uid="{00000000-0005-0000-0000-0000AF750000}"/>
    <cellStyle name="Input" xfId="21809" hidden="1" xr:uid="{00000000-0005-0000-0000-0000B0750000}"/>
    <cellStyle name="Input" xfId="21826" hidden="1" xr:uid="{00000000-0005-0000-0000-0000B1750000}"/>
    <cellStyle name="Input" xfId="21834" hidden="1" xr:uid="{00000000-0005-0000-0000-0000B2750000}"/>
    <cellStyle name="Input" xfId="21857" hidden="1" xr:uid="{00000000-0005-0000-0000-0000B3750000}"/>
    <cellStyle name="Input" xfId="21865" hidden="1" xr:uid="{00000000-0005-0000-0000-0000B4750000}"/>
    <cellStyle name="Input" xfId="21849" hidden="1" xr:uid="{00000000-0005-0000-0000-0000B5750000}"/>
    <cellStyle name="Input" xfId="21866" hidden="1" xr:uid="{00000000-0005-0000-0000-0000B6750000}"/>
    <cellStyle name="Input" xfId="21874" hidden="1" xr:uid="{00000000-0005-0000-0000-0000B7750000}"/>
    <cellStyle name="Input" xfId="21882" hidden="1" xr:uid="{00000000-0005-0000-0000-0000B8750000}"/>
    <cellStyle name="Input" xfId="21897" hidden="1" xr:uid="{00000000-0005-0000-0000-0000B9750000}"/>
    <cellStyle name="Input" xfId="21898" hidden="1" xr:uid="{00000000-0005-0000-0000-0000BA750000}"/>
    <cellStyle name="Input" xfId="21793" hidden="1" xr:uid="{00000000-0005-0000-0000-0000BB750000}"/>
    <cellStyle name="Input" xfId="21658" hidden="1" xr:uid="{00000000-0005-0000-0000-0000BC750000}"/>
    <cellStyle name="Input" xfId="21920" hidden="1" xr:uid="{00000000-0005-0000-0000-0000BD750000}"/>
    <cellStyle name="Input" xfId="21928" hidden="1" xr:uid="{00000000-0005-0000-0000-0000BE750000}"/>
    <cellStyle name="Input" xfId="21912" hidden="1" xr:uid="{00000000-0005-0000-0000-0000BF750000}"/>
    <cellStyle name="Input" xfId="21929" hidden="1" xr:uid="{00000000-0005-0000-0000-0000C0750000}"/>
    <cellStyle name="Input" xfId="21937" hidden="1" xr:uid="{00000000-0005-0000-0000-0000C1750000}"/>
    <cellStyle name="Input" xfId="21960" hidden="1" xr:uid="{00000000-0005-0000-0000-0000C2750000}"/>
    <cellStyle name="Input" xfId="21968" hidden="1" xr:uid="{00000000-0005-0000-0000-0000C3750000}"/>
    <cellStyle name="Input" xfId="21952" hidden="1" xr:uid="{00000000-0005-0000-0000-0000C4750000}"/>
    <cellStyle name="Input" xfId="21969" hidden="1" xr:uid="{00000000-0005-0000-0000-0000C5750000}"/>
    <cellStyle name="Input" xfId="21977" hidden="1" xr:uid="{00000000-0005-0000-0000-0000C6750000}"/>
    <cellStyle name="Input" xfId="21985" hidden="1" xr:uid="{00000000-0005-0000-0000-0000C7750000}"/>
    <cellStyle name="Input" xfId="22000" hidden="1" xr:uid="{00000000-0005-0000-0000-0000C8750000}"/>
    <cellStyle name="Input" xfId="22001" hidden="1" xr:uid="{00000000-0005-0000-0000-0000C9750000}"/>
    <cellStyle name="Input" xfId="21645" hidden="1" xr:uid="{00000000-0005-0000-0000-0000CA750000}"/>
    <cellStyle name="Input" xfId="21221" hidden="1" xr:uid="{00000000-0005-0000-0000-0000CB750000}"/>
    <cellStyle name="Input" xfId="22011" hidden="1" xr:uid="{00000000-0005-0000-0000-0000CC750000}"/>
    <cellStyle name="Input" xfId="22022" hidden="1" xr:uid="{00000000-0005-0000-0000-0000CD750000}"/>
    <cellStyle name="Input" xfId="22030" hidden="1" xr:uid="{00000000-0005-0000-0000-0000CE750000}"/>
    <cellStyle name="Input" xfId="21205" hidden="1" xr:uid="{00000000-0005-0000-0000-0000CF750000}"/>
    <cellStyle name="Input" xfId="22031" hidden="1" xr:uid="{00000000-0005-0000-0000-0000D0750000}"/>
    <cellStyle name="Input" xfId="22039" hidden="1" xr:uid="{00000000-0005-0000-0000-0000D1750000}"/>
    <cellStyle name="Input" xfId="22062" hidden="1" xr:uid="{00000000-0005-0000-0000-0000D2750000}"/>
    <cellStyle name="Input" xfId="22070" hidden="1" xr:uid="{00000000-0005-0000-0000-0000D3750000}"/>
    <cellStyle name="Input" xfId="22054" hidden="1" xr:uid="{00000000-0005-0000-0000-0000D4750000}"/>
    <cellStyle name="Input" xfId="22071" hidden="1" xr:uid="{00000000-0005-0000-0000-0000D5750000}"/>
    <cellStyle name="Input" xfId="22079" hidden="1" xr:uid="{00000000-0005-0000-0000-0000D6750000}"/>
    <cellStyle name="Input" xfId="22087" hidden="1" xr:uid="{00000000-0005-0000-0000-0000D7750000}"/>
    <cellStyle name="Input" xfId="22102" hidden="1" xr:uid="{00000000-0005-0000-0000-0000D8750000}"/>
    <cellStyle name="Input" xfId="22103" hidden="1" xr:uid="{00000000-0005-0000-0000-0000D9750000}"/>
    <cellStyle name="Input" xfId="21245" hidden="1" xr:uid="{00000000-0005-0000-0000-0000DA750000}"/>
    <cellStyle name="Input" xfId="22116" hidden="1" xr:uid="{00000000-0005-0000-0000-0000DB750000}"/>
    <cellStyle name="Input" xfId="22139" hidden="1" xr:uid="{00000000-0005-0000-0000-0000DC750000}"/>
    <cellStyle name="Input" xfId="22147" hidden="1" xr:uid="{00000000-0005-0000-0000-0000DD750000}"/>
    <cellStyle name="Input" xfId="22131" hidden="1" xr:uid="{00000000-0005-0000-0000-0000DE750000}"/>
    <cellStyle name="Input" xfId="22148" hidden="1" xr:uid="{00000000-0005-0000-0000-0000DF750000}"/>
    <cellStyle name="Input" xfId="22156" hidden="1" xr:uid="{00000000-0005-0000-0000-0000E0750000}"/>
    <cellStyle name="Input" xfId="22179" hidden="1" xr:uid="{00000000-0005-0000-0000-0000E1750000}"/>
    <cellStyle name="Input" xfId="22187" hidden="1" xr:uid="{00000000-0005-0000-0000-0000E2750000}"/>
    <cellStyle name="Input" xfId="22171" hidden="1" xr:uid="{00000000-0005-0000-0000-0000E3750000}"/>
    <cellStyle name="Input" xfId="22188" hidden="1" xr:uid="{00000000-0005-0000-0000-0000E4750000}"/>
    <cellStyle name="Input" xfId="22196" hidden="1" xr:uid="{00000000-0005-0000-0000-0000E5750000}"/>
    <cellStyle name="Input" xfId="22204" hidden="1" xr:uid="{00000000-0005-0000-0000-0000E6750000}"/>
    <cellStyle name="Input" xfId="22219" hidden="1" xr:uid="{00000000-0005-0000-0000-0000E7750000}"/>
    <cellStyle name="Input" xfId="22220" hidden="1" xr:uid="{00000000-0005-0000-0000-0000E8750000}"/>
    <cellStyle name="Input" xfId="22115" hidden="1" xr:uid="{00000000-0005-0000-0000-0000E9750000}"/>
    <cellStyle name="Input" xfId="21232" hidden="1" xr:uid="{00000000-0005-0000-0000-0000EA750000}"/>
    <cellStyle name="Input" xfId="22242" hidden="1" xr:uid="{00000000-0005-0000-0000-0000EB750000}"/>
    <cellStyle name="Input" xfId="22250" hidden="1" xr:uid="{00000000-0005-0000-0000-0000EC750000}"/>
    <cellStyle name="Input" xfId="22234" hidden="1" xr:uid="{00000000-0005-0000-0000-0000ED750000}"/>
    <cellStyle name="Input" xfId="22251" hidden="1" xr:uid="{00000000-0005-0000-0000-0000EE750000}"/>
    <cellStyle name="Input" xfId="22259" hidden="1" xr:uid="{00000000-0005-0000-0000-0000EF750000}"/>
    <cellStyle name="Input" xfId="22282" hidden="1" xr:uid="{00000000-0005-0000-0000-0000F0750000}"/>
    <cellStyle name="Input" xfId="22290" hidden="1" xr:uid="{00000000-0005-0000-0000-0000F1750000}"/>
    <cellStyle name="Input" xfId="22274" hidden="1" xr:uid="{00000000-0005-0000-0000-0000F2750000}"/>
    <cellStyle name="Input" xfId="22291" hidden="1" xr:uid="{00000000-0005-0000-0000-0000F3750000}"/>
    <cellStyle name="Input" xfId="22299" hidden="1" xr:uid="{00000000-0005-0000-0000-0000F4750000}"/>
    <cellStyle name="Input" xfId="22307" hidden="1" xr:uid="{00000000-0005-0000-0000-0000F5750000}"/>
    <cellStyle name="Input" xfId="22322" hidden="1" xr:uid="{00000000-0005-0000-0000-0000F6750000}"/>
    <cellStyle name="Input" xfId="22323" hidden="1" xr:uid="{00000000-0005-0000-0000-0000F7750000}"/>
    <cellStyle name="Input" xfId="21220" hidden="1" xr:uid="{00000000-0005-0000-0000-0000F8750000}"/>
    <cellStyle name="Input" xfId="21628" hidden="1" xr:uid="{00000000-0005-0000-0000-0000F9750000}"/>
    <cellStyle name="Input" xfId="22344" hidden="1" xr:uid="{00000000-0005-0000-0000-0000FA750000}"/>
    <cellStyle name="Input" xfId="22367" hidden="1" xr:uid="{00000000-0005-0000-0000-0000FB750000}"/>
    <cellStyle name="Input" xfId="22375" hidden="1" xr:uid="{00000000-0005-0000-0000-0000FC750000}"/>
    <cellStyle name="Input" xfId="22359" hidden="1" xr:uid="{00000000-0005-0000-0000-0000FD750000}"/>
    <cellStyle name="Input" xfId="22376" hidden="1" xr:uid="{00000000-0005-0000-0000-0000FE750000}"/>
    <cellStyle name="Input" xfId="22384" hidden="1" xr:uid="{00000000-0005-0000-0000-0000FF750000}"/>
    <cellStyle name="Input" xfId="22407" hidden="1" xr:uid="{00000000-0005-0000-0000-000000760000}"/>
    <cellStyle name="Input" xfId="22415" hidden="1" xr:uid="{00000000-0005-0000-0000-000001760000}"/>
    <cellStyle name="Input" xfId="22399" hidden="1" xr:uid="{00000000-0005-0000-0000-000002760000}"/>
    <cellStyle name="Input" xfId="22416" hidden="1" xr:uid="{00000000-0005-0000-0000-000003760000}"/>
    <cellStyle name="Input" xfId="22424" hidden="1" xr:uid="{00000000-0005-0000-0000-000004760000}"/>
    <cellStyle name="Input" xfId="22432" hidden="1" xr:uid="{00000000-0005-0000-0000-000005760000}"/>
    <cellStyle name="Input" xfId="22447" hidden="1" xr:uid="{00000000-0005-0000-0000-000006760000}"/>
    <cellStyle name="Input" xfId="22448" hidden="1" xr:uid="{00000000-0005-0000-0000-000007760000}"/>
    <cellStyle name="Input" xfId="22342" hidden="1" xr:uid="{00000000-0005-0000-0000-000008760000}"/>
    <cellStyle name="Input" xfId="22461" hidden="1" xr:uid="{00000000-0005-0000-0000-000009760000}"/>
    <cellStyle name="Input" xfId="22484" hidden="1" xr:uid="{00000000-0005-0000-0000-00000A760000}"/>
    <cellStyle name="Input" xfId="22492" hidden="1" xr:uid="{00000000-0005-0000-0000-00000B760000}"/>
    <cellStyle name="Input" xfId="22476" hidden="1" xr:uid="{00000000-0005-0000-0000-00000C760000}"/>
    <cellStyle name="Input" xfId="22493" hidden="1" xr:uid="{00000000-0005-0000-0000-00000D760000}"/>
    <cellStyle name="Input" xfId="22501" hidden="1" xr:uid="{00000000-0005-0000-0000-00000E760000}"/>
    <cellStyle name="Input" xfId="22524" hidden="1" xr:uid="{00000000-0005-0000-0000-00000F760000}"/>
    <cellStyle name="Input" xfId="22532" hidden="1" xr:uid="{00000000-0005-0000-0000-000010760000}"/>
    <cellStyle name="Input" xfId="22516" hidden="1" xr:uid="{00000000-0005-0000-0000-000011760000}"/>
    <cellStyle name="Input" xfId="22533" hidden="1" xr:uid="{00000000-0005-0000-0000-000012760000}"/>
    <cellStyle name="Input" xfId="22541" hidden="1" xr:uid="{00000000-0005-0000-0000-000013760000}"/>
    <cellStyle name="Input" xfId="22549" hidden="1" xr:uid="{00000000-0005-0000-0000-000014760000}"/>
    <cellStyle name="Input" xfId="22564" hidden="1" xr:uid="{00000000-0005-0000-0000-000015760000}"/>
    <cellStyle name="Input" xfId="22565" hidden="1" xr:uid="{00000000-0005-0000-0000-000016760000}"/>
    <cellStyle name="Input" xfId="22460" hidden="1" xr:uid="{00000000-0005-0000-0000-000017760000}"/>
    <cellStyle name="Input" xfId="21632" hidden="1" xr:uid="{00000000-0005-0000-0000-000018760000}"/>
    <cellStyle name="Input" xfId="22587" hidden="1" xr:uid="{00000000-0005-0000-0000-000019760000}"/>
    <cellStyle name="Input" xfId="22595" hidden="1" xr:uid="{00000000-0005-0000-0000-00001A760000}"/>
    <cellStyle name="Input" xfId="22579" hidden="1" xr:uid="{00000000-0005-0000-0000-00001B760000}"/>
    <cellStyle name="Input" xfId="22596" hidden="1" xr:uid="{00000000-0005-0000-0000-00001C760000}"/>
    <cellStyle name="Input" xfId="22604" hidden="1" xr:uid="{00000000-0005-0000-0000-00001D760000}"/>
    <cellStyle name="Input" xfId="22627" hidden="1" xr:uid="{00000000-0005-0000-0000-00001E760000}"/>
    <cellStyle name="Input" xfId="22635" hidden="1" xr:uid="{00000000-0005-0000-0000-00001F760000}"/>
    <cellStyle name="Input" xfId="22619" hidden="1" xr:uid="{00000000-0005-0000-0000-000020760000}"/>
    <cellStyle name="Input" xfId="22636" hidden="1" xr:uid="{00000000-0005-0000-0000-000021760000}"/>
    <cellStyle name="Input" xfId="22644" hidden="1" xr:uid="{00000000-0005-0000-0000-000022760000}"/>
    <cellStyle name="Input" xfId="22652" hidden="1" xr:uid="{00000000-0005-0000-0000-000023760000}"/>
    <cellStyle name="Input" xfId="22667" hidden="1" xr:uid="{00000000-0005-0000-0000-000024760000}"/>
    <cellStyle name="Input" xfId="22668" hidden="1" xr:uid="{00000000-0005-0000-0000-000025760000}"/>
    <cellStyle name="Input" xfId="22676" hidden="1" xr:uid="{00000000-0005-0000-0000-000026760000}"/>
    <cellStyle name="Input" xfId="22684" hidden="1" xr:uid="{00000000-0005-0000-0000-000027760000}"/>
    <cellStyle name="Input" xfId="22712" hidden="1" xr:uid="{00000000-0005-0000-0000-000028760000}"/>
    <cellStyle name="Input" xfId="22735" hidden="1" xr:uid="{00000000-0005-0000-0000-000029760000}"/>
    <cellStyle name="Input" xfId="22743" hidden="1" xr:uid="{00000000-0005-0000-0000-00002A760000}"/>
    <cellStyle name="Input" xfId="22727" hidden="1" xr:uid="{00000000-0005-0000-0000-00002B760000}"/>
    <cellStyle name="Input" xfId="22744" hidden="1" xr:uid="{00000000-0005-0000-0000-00002C760000}"/>
    <cellStyle name="Input" xfId="22752" hidden="1" xr:uid="{00000000-0005-0000-0000-00002D760000}"/>
    <cellStyle name="Input" xfId="22775" hidden="1" xr:uid="{00000000-0005-0000-0000-00002E760000}"/>
    <cellStyle name="Input" xfId="22783" hidden="1" xr:uid="{00000000-0005-0000-0000-00002F760000}"/>
    <cellStyle name="Input" xfId="22767" hidden="1" xr:uid="{00000000-0005-0000-0000-000030760000}"/>
    <cellStyle name="Input" xfId="22784" hidden="1" xr:uid="{00000000-0005-0000-0000-000031760000}"/>
    <cellStyle name="Input" xfId="22792" hidden="1" xr:uid="{00000000-0005-0000-0000-000032760000}"/>
    <cellStyle name="Input" xfId="22800" hidden="1" xr:uid="{00000000-0005-0000-0000-000033760000}"/>
    <cellStyle name="Input" xfId="22815" hidden="1" xr:uid="{00000000-0005-0000-0000-000034760000}"/>
    <cellStyle name="Input" xfId="22816" hidden="1" xr:uid="{00000000-0005-0000-0000-000035760000}"/>
    <cellStyle name="Input" xfId="22710" hidden="1" xr:uid="{00000000-0005-0000-0000-000036760000}"/>
    <cellStyle name="Input" xfId="22829" hidden="1" xr:uid="{00000000-0005-0000-0000-000037760000}"/>
    <cellStyle name="Input" xfId="22852" hidden="1" xr:uid="{00000000-0005-0000-0000-000038760000}"/>
    <cellStyle name="Input" xfId="22860" hidden="1" xr:uid="{00000000-0005-0000-0000-000039760000}"/>
    <cellStyle name="Input" xfId="22844" hidden="1" xr:uid="{00000000-0005-0000-0000-00003A760000}"/>
    <cellStyle name="Input" xfId="22861" hidden="1" xr:uid="{00000000-0005-0000-0000-00003B760000}"/>
    <cellStyle name="Input" xfId="22869" hidden="1" xr:uid="{00000000-0005-0000-0000-00003C760000}"/>
    <cellStyle name="Input" xfId="22892" hidden="1" xr:uid="{00000000-0005-0000-0000-00003D760000}"/>
    <cellStyle name="Input" xfId="22900" hidden="1" xr:uid="{00000000-0005-0000-0000-00003E760000}"/>
    <cellStyle name="Input" xfId="22884" hidden="1" xr:uid="{00000000-0005-0000-0000-00003F760000}"/>
    <cellStyle name="Input" xfId="22901" hidden="1" xr:uid="{00000000-0005-0000-0000-000040760000}"/>
    <cellStyle name="Input" xfId="22909" hidden="1" xr:uid="{00000000-0005-0000-0000-000041760000}"/>
    <cellStyle name="Input" xfId="22917" hidden="1" xr:uid="{00000000-0005-0000-0000-000042760000}"/>
    <cellStyle name="Input" xfId="22932" hidden="1" xr:uid="{00000000-0005-0000-0000-000043760000}"/>
    <cellStyle name="Input" xfId="22933" hidden="1" xr:uid="{00000000-0005-0000-0000-000044760000}"/>
    <cellStyle name="Input" xfId="22828" hidden="1" xr:uid="{00000000-0005-0000-0000-000045760000}"/>
    <cellStyle name="Input" xfId="22695" hidden="1" xr:uid="{00000000-0005-0000-0000-000046760000}"/>
    <cellStyle name="Input" xfId="22955" hidden="1" xr:uid="{00000000-0005-0000-0000-000047760000}"/>
    <cellStyle name="Input" xfId="22963" hidden="1" xr:uid="{00000000-0005-0000-0000-000048760000}"/>
    <cellStyle name="Input" xfId="22947" hidden="1" xr:uid="{00000000-0005-0000-0000-000049760000}"/>
    <cellStyle name="Input" xfId="22964" hidden="1" xr:uid="{00000000-0005-0000-0000-00004A760000}"/>
    <cellStyle name="Input" xfId="22972" hidden="1" xr:uid="{00000000-0005-0000-0000-00004B760000}"/>
    <cellStyle name="Input" xfId="22995" hidden="1" xr:uid="{00000000-0005-0000-0000-00004C760000}"/>
    <cellStyle name="Input" xfId="23003" hidden="1" xr:uid="{00000000-0005-0000-0000-00004D760000}"/>
    <cellStyle name="Input" xfId="22987" hidden="1" xr:uid="{00000000-0005-0000-0000-00004E760000}"/>
    <cellStyle name="Input" xfId="23004" hidden="1" xr:uid="{00000000-0005-0000-0000-00004F760000}"/>
    <cellStyle name="Input" xfId="23012" hidden="1" xr:uid="{00000000-0005-0000-0000-000050760000}"/>
    <cellStyle name="Input" xfId="23020" hidden="1" xr:uid="{00000000-0005-0000-0000-000051760000}"/>
    <cellStyle name="Input" xfId="23035" hidden="1" xr:uid="{00000000-0005-0000-0000-000052760000}"/>
    <cellStyle name="Input" xfId="23036" hidden="1" xr:uid="{00000000-0005-0000-0000-000053760000}"/>
    <cellStyle name="Input" xfId="23046" hidden="1" xr:uid="{00000000-0005-0000-0000-000054760000}"/>
    <cellStyle name="Input" xfId="23095" hidden="1" xr:uid="{00000000-0005-0000-0000-000055760000}"/>
    <cellStyle name="Input" xfId="23123" hidden="1" xr:uid="{00000000-0005-0000-0000-000056760000}"/>
    <cellStyle name="Input" xfId="23146" hidden="1" xr:uid="{00000000-0005-0000-0000-000057760000}"/>
    <cellStyle name="Input" xfId="23154" hidden="1" xr:uid="{00000000-0005-0000-0000-000058760000}"/>
    <cellStyle name="Input" xfId="23138" hidden="1" xr:uid="{00000000-0005-0000-0000-000059760000}"/>
    <cellStyle name="Input" xfId="23156" hidden="1" xr:uid="{00000000-0005-0000-0000-00005A760000}"/>
    <cellStyle name="Input" xfId="23164" hidden="1" xr:uid="{00000000-0005-0000-0000-00005B760000}"/>
    <cellStyle name="Input" xfId="23187" hidden="1" xr:uid="{00000000-0005-0000-0000-00005C760000}"/>
    <cellStyle name="Input" xfId="23195" hidden="1" xr:uid="{00000000-0005-0000-0000-00005D760000}"/>
    <cellStyle name="Input" xfId="23179" hidden="1" xr:uid="{00000000-0005-0000-0000-00005E760000}"/>
    <cellStyle name="Input" xfId="23196" hidden="1" xr:uid="{00000000-0005-0000-0000-00005F760000}"/>
    <cellStyle name="Input" xfId="23205" hidden="1" xr:uid="{00000000-0005-0000-0000-000060760000}"/>
    <cellStyle name="Input" xfId="23213" hidden="1" xr:uid="{00000000-0005-0000-0000-000061760000}"/>
    <cellStyle name="Input" xfId="23228" hidden="1" xr:uid="{00000000-0005-0000-0000-000062760000}"/>
    <cellStyle name="Input" xfId="23229" hidden="1" xr:uid="{00000000-0005-0000-0000-000063760000}"/>
    <cellStyle name="Input" xfId="23121" hidden="1" xr:uid="{00000000-0005-0000-0000-000064760000}"/>
    <cellStyle name="Input" xfId="23242" hidden="1" xr:uid="{00000000-0005-0000-0000-000065760000}"/>
    <cellStyle name="Input" xfId="23265" hidden="1" xr:uid="{00000000-0005-0000-0000-000066760000}"/>
    <cellStyle name="Input" xfId="23273" hidden="1" xr:uid="{00000000-0005-0000-0000-000067760000}"/>
    <cellStyle name="Input" xfId="23257" hidden="1" xr:uid="{00000000-0005-0000-0000-000068760000}"/>
    <cellStyle name="Input" xfId="23274" hidden="1" xr:uid="{00000000-0005-0000-0000-000069760000}"/>
    <cellStyle name="Input" xfId="23282" hidden="1" xr:uid="{00000000-0005-0000-0000-00006A760000}"/>
    <cellStyle name="Input" xfId="23305" hidden="1" xr:uid="{00000000-0005-0000-0000-00006B760000}"/>
    <cellStyle name="Input" xfId="23313" hidden="1" xr:uid="{00000000-0005-0000-0000-00006C760000}"/>
    <cellStyle name="Input" xfId="23297" hidden="1" xr:uid="{00000000-0005-0000-0000-00006D760000}"/>
    <cellStyle name="Input" xfId="23314" hidden="1" xr:uid="{00000000-0005-0000-0000-00006E760000}"/>
    <cellStyle name="Input" xfId="23322" hidden="1" xr:uid="{00000000-0005-0000-0000-00006F760000}"/>
    <cellStyle name="Input" xfId="23330" hidden="1" xr:uid="{00000000-0005-0000-0000-000070760000}"/>
    <cellStyle name="Input" xfId="23345" hidden="1" xr:uid="{00000000-0005-0000-0000-000071760000}"/>
    <cellStyle name="Input" xfId="23346" hidden="1" xr:uid="{00000000-0005-0000-0000-000072760000}"/>
    <cellStyle name="Input" xfId="23241" hidden="1" xr:uid="{00000000-0005-0000-0000-000073760000}"/>
    <cellStyle name="Input" xfId="23106" hidden="1" xr:uid="{00000000-0005-0000-0000-000074760000}"/>
    <cellStyle name="Input" xfId="23368" hidden="1" xr:uid="{00000000-0005-0000-0000-000075760000}"/>
    <cellStyle name="Input" xfId="23376" hidden="1" xr:uid="{00000000-0005-0000-0000-000076760000}"/>
    <cellStyle name="Input" xfId="23360" hidden="1" xr:uid="{00000000-0005-0000-0000-000077760000}"/>
    <cellStyle name="Input" xfId="23377" hidden="1" xr:uid="{00000000-0005-0000-0000-000078760000}"/>
    <cellStyle name="Input" xfId="23385" hidden="1" xr:uid="{00000000-0005-0000-0000-000079760000}"/>
    <cellStyle name="Input" xfId="23408" hidden="1" xr:uid="{00000000-0005-0000-0000-00007A760000}"/>
    <cellStyle name="Input" xfId="23416" hidden="1" xr:uid="{00000000-0005-0000-0000-00007B760000}"/>
    <cellStyle name="Input" xfId="23400" hidden="1" xr:uid="{00000000-0005-0000-0000-00007C760000}"/>
    <cellStyle name="Input" xfId="23417" hidden="1" xr:uid="{00000000-0005-0000-0000-00007D760000}"/>
    <cellStyle name="Input" xfId="23425" hidden="1" xr:uid="{00000000-0005-0000-0000-00007E760000}"/>
    <cellStyle name="Input" xfId="23433" hidden="1" xr:uid="{00000000-0005-0000-0000-00007F760000}"/>
    <cellStyle name="Input" xfId="23448" hidden="1" xr:uid="{00000000-0005-0000-0000-000080760000}"/>
    <cellStyle name="Input" xfId="23449" hidden="1" xr:uid="{00000000-0005-0000-0000-000081760000}"/>
    <cellStyle name="Input" xfId="23094" hidden="1" xr:uid="{00000000-0005-0000-0000-000082760000}"/>
    <cellStyle name="Input" xfId="23086" hidden="1" xr:uid="{00000000-0005-0000-0000-000083760000}"/>
    <cellStyle name="Input" xfId="23061" hidden="1" xr:uid="{00000000-0005-0000-0000-000084760000}"/>
    <cellStyle name="Input" xfId="23475" hidden="1" xr:uid="{00000000-0005-0000-0000-000085760000}"/>
    <cellStyle name="Input" xfId="23483" hidden="1" xr:uid="{00000000-0005-0000-0000-000086760000}"/>
    <cellStyle name="Input" xfId="23467" hidden="1" xr:uid="{00000000-0005-0000-0000-000087760000}"/>
    <cellStyle name="Input" xfId="23484" hidden="1" xr:uid="{00000000-0005-0000-0000-000088760000}"/>
    <cellStyle name="Input" xfId="23492" hidden="1" xr:uid="{00000000-0005-0000-0000-000089760000}"/>
    <cellStyle name="Input" xfId="23515" hidden="1" xr:uid="{00000000-0005-0000-0000-00008A760000}"/>
    <cellStyle name="Input" xfId="23523" hidden="1" xr:uid="{00000000-0005-0000-0000-00008B760000}"/>
    <cellStyle name="Input" xfId="23507" hidden="1" xr:uid="{00000000-0005-0000-0000-00008C760000}"/>
    <cellStyle name="Input" xfId="23524" hidden="1" xr:uid="{00000000-0005-0000-0000-00008D760000}"/>
    <cellStyle name="Input" xfId="23532" hidden="1" xr:uid="{00000000-0005-0000-0000-00008E760000}"/>
    <cellStyle name="Input" xfId="23540" hidden="1" xr:uid="{00000000-0005-0000-0000-00008F760000}"/>
    <cellStyle name="Input" xfId="23555" hidden="1" xr:uid="{00000000-0005-0000-0000-000090760000}"/>
    <cellStyle name="Input" xfId="23556" hidden="1" xr:uid="{00000000-0005-0000-0000-000091760000}"/>
    <cellStyle name="Input" xfId="23062" hidden="1" xr:uid="{00000000-0005-0000-0000-000092760000}"/>
    <cellStyle name="Input" xfId="23569" hidden="1" xr:uid="{00000000-0005-0000-0000-000093760000}"/>
    <cellStyle name="Input" xfId="23592" hidden="1" xr:uid="{00000000-0005-0000-0000-000094760000}"/>
    <cellStyle name="Input" xfId="23600" hidden="1" xr:uid="{00000000-0005-0000-0000-000095760000}"/>
    <cellStyle name="Input" xfId="23584" hidden="1" xr:uid="{00000000-0005-0000-0000-000096760000}"/>
    <cellStyle name="Input" xfId="23601" hidden="1" xr:uid="{00000000-0005-0000-0000-000097760000}"/>
    <cellStyle name="Input" xfId="23609" hidden="1" xr:uid="{00000000-0005-0000-0000-000098760000}"/>
    <cellStyle name="Input" xfId="23632" hidden="1" xr:uid="{00000000-0005-0000-0000-000099760000}"/>
    <cellStyle name="Input" xfId="23640" hidden="1" xr:uid="{00000000-0005-0000-0000-00009A760000}"/>
    <cellStyle name="Input" xfId="23624" hidden="1" xr:uid="{00000000-0005-0000-0000-00009B760000}"/>
    <cellStyle name="Input" xfId="23641" hidden="1" xr:uid="{00000000-0005-0000-0000-00009C760000}"/>
    <cellStyle name="Input" xfId="23649" hidden="1" xr:uid="{00000000-0005-0000-0000-00009D760000}"/>
    <cellStyle name="Input" xfId="23657" hidden="1" xr:uid="{00000000-0005-0000-0000-00009E760000}"/>
    <cellStyle name="Input" xfId="23672" hidden="1" xr:uid="{00000000-0005-0000-0000-00009F760000}"/>
    <cellStyle name="Input" xfId="23673" hidden="1" xr:uid="{00000000-0005-0000-0000-0000A0760000}"/>
    <cellStyle name="Input" xfId="23568" hidden="1" xr:uid="{00000000-0005-0000-0000-0000A1760000}"/>
    <cellStyle name="Input" xfId="23075" hidden="1" xr:uid="{00000000-0005-0000-0000-0000A2760000}"/>
    <cellStyle name="Input" xfId="23695" hidden="1" xr:uid="{00000000-0005-0000-0000-0000A3760000}"/>
    <cellStyle name="Input" xfId="23703" hidden="1" xr:uid="{00000000-0005-0000-0000-0000A4760000}"/>
    <cellStyle name="Input" xfId="23687" hidden="1" xr:uid="{00000000-0005-0000-0000-0000A5760000}"/>
    <cellStyle name="Input" xfId="23704" hidden="1" xr:uid="{00000000-0005-0000-0000-0000A6760000}"/>
    <cellStyle name="Input" xfId="23712" hidden="1" xr:uid="{00000000-0005-0000-0000-0000A7760000}"/>
    <cellStyle name="Input" xfId="23735" hidden="1" xr:uid="{00000000-0005-0000-0000-0000A8760000}"/>
    <cellStyle name="Input" xfId="23743" hidden="1" xr:uid="{00000000-0005-0000-0000-0000A9760000}"/>
    <cellStyle name="Input" xfId="23727" hidden="1" xr:uid="{00000000-0005-0000-0000-0000AA760000}"/>
    <cellStyle name="Input" xfId="23744" hidden="1" xr:uid="{00000000-0005-0000-0000-0000AB760000}"/>
    <cellStyle name="Input" xfId="23752" hidden="1" xr:uid="{00000000-0005-0000-0000-0000AC760000}"/>
    <cellStyle name="Input" xfId="23760" hidden="1" xr:uid="{00000000-0005-0000-0000-0000AD760000}"/>
    <cellStyle name="Input" xfId="23775" hidden="1" xr:uid="{00000000-0005-0000-0000-0000AE760000}"/>
    <cellStyle name="Input" xfId="23776" hidden="1" xr:uid="{00000000-0005-0000-0000-0000AF760000}"/>
    <cellStyle name="Input" xfId="23786" hidden="1" xr:uid="{00000000-0005-0000-0000-0000B0760000}"/>
    <cellStyle name="Input" xfId="23794" hidden="1" xr:uid="{00000000-0005-0000-0000-0000B1760000}"/>
    <cellStyle name="Input" xfId="23822" hidden="1" xr:uid="{00000000-0005-0000-0000-0000B2760000}"/>
    <cellStyle name="Input" xfId="23845" hidden="1" xr:uid="{00000000-0005-0000-0000-0000B3760000}"/>
    <cellStyle name="Input" xfId="23853" hidden="1" xr:uid="{00000000-0005-0000-0000-0000B4760000}"/>
    <cellStyle name="Input" xfId="23837" hidden="1" xr:uid="{00000000-0005-0000-0000-0000B5760000}"/>
    <cellStyle name="Input" xfId="23855" hidden="1" xr:uid="{00000000-0005-0000-0000-0000B6760000}"/>
    <cellStyle name="Input" xfId="23863" hidden="1" xr:uid="{00000000-0005-0000-0000-0000B7760000}"/>
    <cellStyle name="Input" xfId="23886" hidden="1" xr:uid="{00000000-0005-0000-0000-0000B8760000}"/>
    <cellStyle name="Input" xfId="23894" hidden="1" xr:uid="{00000000-0005-0000-0000-0000B9760000}"/>
    <cellStyle name="Input" xfId="23878" hidden="1" xr:uid="{00000000-0005-0000-0000-0000BA760000}"/>
    <cellStyle name="Input" xfId="23895" hidden="1" xr:uid="{00000000-0005-0000-0000-0000BB760000}"/>
    <cellStyle name="Input" xfId="23904" hidden="1" xr:uid="{00000000-0005-0000-0000-0000BC760000}"/>
    <cellStyle name="Input" xfId="23912" hidden="1" xr:uid="{00000000-0005-0000-0000-0000BD760000}"/>
    <cellStyle name="Input" xfId="23927" hidden="1" xr:uid="{00000000-0005-0000-0000-0000BE760000}"/>
    <cellStyle name="Input" xfId="23928" hidden="1" xr:uid="{00000000-0005-0000-0000-0000BF760000}"/>
    <cellStyle name="Input" xfId="23820" hidden="1" xr:uid="{00000000-0005-0000-0000-0000C0760000}"/>
    <cellStyle name="Input" xfId="23941" hidden="1" xr:uid="{00000000-0005-0000-0000-0000C1760000}"/>
    <cellStyle name="Input" xfId="23964" hidden="1" xr:uid="{00000000-0005-0000-0000-0000C2760000}"/>
    <cellStyle name="Input" xfId="23972" hidden="1" xr:uid="{00000000-0005-0000-0000-0000C3760000}"/>
    <cellStyle name="Input" xfId="23956" hidden="1" xr:uid="{00000000-0005-0000-0000-0000C4760000}"/>
    <cellStyle name="Input" xfId="23973" hidden="1" xr:uid="{00000000-0005-0000-0000-0000C5760000}"/>
    <cellStyle name="Input" xfId="23981" hidden="1" xr:uid="{00000000-0005-0000-0000-0000C6760000}"/>
    <cellStyle name="Input" xfId="24004" hidden="1" xr:uid="{00000000-0005-0000-0000-0000C7760000}"/>
    <cellStyle name="Input" xfId="24012" hidden="1" xr:uid="{00000000-0005-0000-0000-0000C8760000}"/>
    <cellStyle name="Input" xfId="23996" hidden="1" xr:uid="{00000000-0005-0000-0000-0000C9760000}"/>
    <cellStyle name="Input" xfId="24013" hidden="1" xr:uid="{00000000-0005-0000-0000-0000CA760000}"/>
    <cellStyle name="Input" xfId="24021" hidden="1" xr:uid="{00000000-0005-0000-0000-0000CB760000}"/>
    <cellStyle name="Input" xfId="24029" hidden="1" xr:uid="{00000000-0005-0000-0000-0000CC760000}"/>
    <cellStyle name="Input" xfId="24044" hidden="1" xr:uid="{00000000-0005-0000-0000-0000CD760000}"/>
    <cellStyle name="Input" xfId="24045" hidden="1" xr:uid="{00000000-0005-0000-0000-0000CE760000}"/>
    <cellStyle name="Input" xfId="23940" hidden="1" xr:uid="{00000000-0005-0000-0000-0000CF760000}"/>
    <cellStyle name="Input" xfId="23805" hidden="1" xr:uid="{00000000-0005-0000-0000-0000D0760000}"/>
    <cellStyle name="Input" xfId="24067" hidden="1" xr:uid="{00000000-0005-0000-0000-0000D1760000}"/>
    <cellStyle name="Input" xfId="24075" hidden="1" xr:uid="{00000000-0005-0000-0000-0000D2760000}"/>
    <cellStyle name="Input" xfId="24059" hidden="1" xr:uid="{00000000-0005-0000-0000-0000D3760000}"/>
    <cellStyle name="Input" xfId="24076" hidden="1" xr:uid="{00000000-0005-0000-0000-0000D4760000}"/>
    <cellStyle name="Input" xfId="24084" hidden="1" xr:uid="{00000000-0005-0000-0000-0000D5760000}"/>
    <cellStyle name="Input" xfId="24107" hidden="1" xr:uid="{00000000-0005-0000-0000-0000D6760000}"/>
    <cellStyle name="Input" xfId="24115" hidden="1" xr:uid="{00000000-0005-0000-0000-0000D7760000}"/>
    <cellStyle name="Input" xfId="24099" hidden="1" xr:uid="{00000000-0005-0000-0000-0000D8760000}"/>
    <cellStyle name="Input" xfId="24116" hidden="1" xr:uid="{00000000-0005-0000-0000-0000D9760000}"/>
    <cellStyle name="Input" xfId="24124" hidden="1" xr:uid="{00000000-0005-0000-0000-0000DA760000}"/>
    <cellStyle name="Input" xfId="24132" hidden="1" xr:uid="{00000000-0005-0000-0000-0000DB760000}"/>
    <cellStyle name="Input" xfId="24147" hidden="1" xr:uid="{00000000-0005-0000-0000-0000DC760000}"/>
    <cellStyle name="Input" xfId="24148" hidden="1" xr:uid="{00000000-0005-0000-0000-0000DD760000}"/>
    <cellStyle name="Input" xfId="24408" hidden="1" xr:uid="{00000000-0005-0000-0000-0000DE760000}"/>
    <cellStyle name="Input" xfId="24416" hidden="1" xr:uid="{00000000-0005-0000-0000-0000DF760000}"/>
    <cellStyle name="Input" xfId="24439" hidden="1" xr:uid="{00000000-0005-0000-0000-0000E0760000}"/>
    <cellStyle name="Input" xfId="24447" hidden="1" xr:uid="{00000000-0005-0000-0000-0000E1760000}"/>
    <cellStyle name="Input" xfId="24431" hidden="1" xr:uid="{00000000-0005-0000-0000-0000E2760000}"/>
    <cellStyle name="Input" xfId="24449" hidden="1" xr:uid="{00000000-0005-0000-0000-0000E3760000}"/>
    <cellStyle name="Input" xfId="24457" hidden="1" xr:uid="{00000000-0005-0000-0000-0000E4760000}"/>
    <cellStyle name="Input" xfId="24480" hidden="1" xr:uid="{00000000-0005-0000-0000-0000E5760000}"/>
    <cellStyle name="Input" xfId="24488" hidden="1" xr:uid="{00000000-0005-0000-0000-0000E6760000}"/>
    <cellStyle name="Input" xfId="24472" hidden="1" xr:uid="{00000000-0005-0000-0000-0000E7760000}"/>
    <cellStyle name="Input" xfId="24489" hidden="1" xr:uid="{00000000-0005-0000-0000-0000E8760000}"/>
    <cellStyle name="Input" xfId="24498" hidden="1" xr:uid="{00000000-0005-0000-0000-0000E9760000}"/>
    <cellStyle name="Input" xfId="24506" hidden="1" xr:uid="{00000000-0005-0000-0000-0000EA760000}"/>
    <cellStyle name="Input" xfId="24521" hidden="1" xr:uid="{00000000-0005-0000-0000-0000EB760000}"/>
    <cellStyle name="Input" xfId="24522" hidden="1" xr:uid="{00000000-0005-0000-0000-0000EC760000}"/>
    <cellStyle name="Input" xfId="24530" hidden="1" xr:uid="{00000000-0005-0000-0000-0000ED760000}"/>
    <cellStyle name="Input" xfId="24540" hidden="1" xr:uid="{00000000-0005-0000-0000-0000EE760000}"/>
    <cellStyle name="Input" xfId="24557" hidden="1" xr:uid="{00000000-0005-0000-0000-0000EF760000}"/>
    <cellStyle name="Input" xfId="24576" hidden="1" xr:uid="{00000000-0005-0000-0000-0000F0760000}"/>
    <cellStyle name="Input" xfId="24604" hidden="1" xr:uid="{00000000-0005-0000-0000-0000F1760000}"/>
    <cellStyle name="Input" xfId="24627" hidden="1" xr:uid="{00000000-0005-0000-0000-0000F2760000}"/>
    <cellStyle name="Input" xfId="24635" hidden="1" xr:uid="{00000000-0005-0000-0000-0000F3760000}"/>
    <cellStyle name="Input" xfId="24619" hidden="1" xr:uid="{00000000-0005-0000-0000-0000F4760000}"/>
    <cellStyle name="Input" xfId="24637" hidden="1" xr:uid="{00000000-0005-0000-0000-0000F5760000}"/>
    <cellStyle name="Input" xfId="24645" hidden="1" xr:uid="{00000000-0005-0000-0000-0000F6760000}"/>
    <cellStyle name="Input" xfId="24668" hidden="1" xr:uid="{00000000-0005-0000-0000-0000F7760000}"/>
    <cellStyle name="Input" xfId="24676" hidden="1" xr:uid="{00000000-0005-0000-0000-0000F8760000}"/>
    <cellStyle name="Input" xfId="24660" hidden="1" xr:uid="{00000000-0005-0000-0000-0000F9760000}"/>
    <cellStyle name="Input" xfId="24677" hidden="1" xr:uid="{00000000-0005-0000-0000-0000FA760000}"/>
    <cellStyle name="Input" xfId="24686" hidden="1" xr:uid="{00000000-0005-0000-0000-0000FB760000}"/>
    <cellStyle name="Input" xfId="24694" hidden="1" xr:uid="{00000000-0005-0000-0000-0000FC760000}"/>
    <cellStyle name="Input" xfId="24709" hidden="1" xr:uid="{00000000-0005-0000-0000-0000FD760000}"/>
    <cellStyle name="Input" xfId="24710" hidden="1" xr:uid="{00000000-0005-0000-0000-0000FE760000}"/>
    <cellStyle name="Input" xfId="24602" hidden="1" xr:uid="{00000000-0005-0000-0000-0000FF760000}"/>
    <cellStyle name="Input" xfId="24723" hidden="1" xr:uid="{00000000-0005-0000-0000-000000770000}"/>
    <cellStyle name="Input" xfId="24746" hidden="1" xr:uid="{00000000-0005-0000-0000-000001770000}"/>
    <cellStyle name="Input" xfId="24754" hidden="1" xr:uid="{00000000-0005-0000-0000-000002770000}"/>
    <cellStyle name="Input" xfId="24738" hidden="1" xr:uid="{00000000-0005-0000-0000-000003770000}"/>
    <cellStyle name="Input" xfId="24755" hidden="1" xr:uid="{00000000-0005-0000-0000-000004770000}"/>
    <cellStyle name="Input" xfId="24763" hidden="1" xr:uid="{00000000-0005-0000-0000-000005770000}"/>
    <cellStyle name="Input" xfId="24786" hidden="1" xr:uid="{00000000-0005-0000-0000-000006770000}"/>
    <cellStyle name="Input" xfId="24794" hidden="1" xr:uid="{00000000-0005-0000-0000-000007770000}"/>
    <cellStyle name="Input" xfId="24778" hidden="1" xr:uid="{00000000-0005-0000-0000-000008770000}"/>
    <cellStyle name="Input" xfId="24795" hidden="1" xr:uid="{00000000-0005-0000-0000-000009770000}"/>
    <cellStyle name="Input" xfId="24803" hidden="1" xr:uid="{00000000-0005-0000-0000-00000A770000}"/>
    <cellStyle name="Input" xfId="24811" hidden="1" xr:uid="{00000000-0005-0000-0000-00000B770000}"/>
    <cellStyle name="Input" xfId="24826" hidden="1" xr:uid="{00000000-0005-0000-0000-00000C770000}"/>
    <cellStyle name="Input" xfId="24827" hidden="1" xr:uid="{00000000-0005-0000-0000-00000D770000}"/>
    <cellStyle name="Input" xfId="24722" hidden="1" xr:uid="{00000000-0005-0000-0000-00000E770000}"/>
    <cellStyle name="Input" xfId="24587" hidden="1" xr:uid="{00000000-0005-0000-0000-00000F770000}"/>
    <cellStyle name="Input" xfId="24849" hidden="1" xr:uid="{00000000-0005-0000-0000-000010770000}"/>
    <cellStyle name="Input" xfId="24857" hidden="1" xr:uid="{00000000-0005-0000-0000-000011770000}"/>
    <cellStyle name="Input" xfId="24841" hidden="1" xr:uid="{00000000-0005-0000-0000-000012770000}"/>
    <cellStyle name="Input" xfId="24858" hidden="1" xr:uid="{00000000-0005-0000-0000-000013770000}"/>
    <cellStyle name="Input" xfId="24866" hidden="1" xr:uid="{00000000-0005-0000-0000-000014770000}"/>
    <cellStyle name="Input" xfId="24889" hidden="1" xr:uid="{00000000-0005-0000-0000-000015770000}"/>
    <cellStyle name="Input" xfId="24897" hidden="1" xr:uid="{00000000-0005-0000-0000-000016770000}"/>
    <cellStyle name="Input" xfId="24881" hidden="1" xr:uid="{00000000-0005-0000-0000-000017770000}"/>
    <cellStyle name="Input" xfId="24898" hidden="1" xr:uid="{00000000-0005-0000-0000-000018770000}"/>
    <cellStyle name="Input" xfId="24906" hidden="1" xr:uid="{00000000-0005-0000-0000-000019770000}"/>
    <cellStyle name="Input" xfId="24914" hidden="1" xr:uid="{00000000-0005-0000-0000-00001A770000}"/>
    <cellStyle name="Input" xfId="24929" hidden="1" xr:uid="{00000000-0005-0000-0000-00001B770000}"/>
    <cellStyle name="Input" xfId="24930" hidden="1" xr:uid="{00000000-0005-0000-0000-00001C770000}"/>
    <cellStyle name="Input" xfId="24574" hidden="1" xr:uid="{00000000-0005-0000-0000-00001D770000}"/>
    <cellStyle name="Input" xfId="24940" hidden="1" xr:uid="{00000000-0005-0000-0000-00001E770000}"/>
    <cellStyle name="Input" xfId="24968" hidden="1" xr:uid="{00000000-0005-0000-0000-00001F770000}"/>
    <cellStyle name="Input" xfId="24991" hidden="1" xr:uid="{00000000-0005-0000-0000-000020770000}"/>
    <cellStyle name="Input" xfId="24999" hidden="1" xr:uid="{00000000-0005-0000-0000-000021770000}"/>
    <cellStyle name="Input" xfId="24983" hidden="1" xr:uid="{00000000-0005-0000-0000-000022770000}"/>
    <cellStyle name="Input" xfId="25000" hidden="1" xr:uid="{00000000-0005-0000-0000-000023770000}"/>
    <cellStyle name="Input" xfId="25008" hidden="1" xr:uid="{00000000-0005-0000-0000-000024770000}"/>
    <cellStyle name="Input" xfId="25031" hidden="1" xr:uid="{00000000-0005-0000-0000-000025770000}"/>
    <cellStyle name="Input" xfId="25039" hidden="1" xr:uid="{00000000-0005-0000-0000-000026770000}"/>
    <cellStyle name="Input" xfId="25023" hidden="1" xr:uid="{00000000-0005-0000-0000-000027770000}"/>
    <cellStyle name="Input" xfId="25040" hidden="1" xr:uid="{00000000-0005-0000-0000-000028770000}"/>
    <cellStyle name="Input" xfId="25048" hidden="1" xr:uid="{00000000-0005-0000-0000-000029770000}"/>
    <cellStyle name="Input" xfId="25056" hidden="1" xr:uid="{00000000-0005-0000-0000-00002A770000}"/>
    <cellStyle name="Input" xfId="25071" hidden="1" xr:uid="{00000000-0005-0000-0000-00002B770000}"/>
    <cellStyle name="Input" xfId="25072" hidden="1" xr:uid="{00000000-0005-0000-0000-00002C770000}"/>
    <cellStyle name="Input" xfId="24966" hidden="1" xr:uid="{00000000-0005-0000-0000-00002D770000}"/>
    <cellStyle name="Input" xfId="25085" hidden="1" xr:uid="{00000000-0005-0000-0000-00002E770000}"/>
    <cellStyle name="Input" xfId="25108" hidden="1" xr:uid="{00000000-0005-0000-0000-00002F770000}"/>
    <cellStyle name="Input" xfId="25116" hidden="1" xr:uid="{00000000-0005-0000-0000-000030770000}"/>
    <cellStyle name="Input" xfId="25100" hidden="1" xr:uid="{00000000-0005-0000-0000-000031770000}"/>
    <cellStyle name="Input" xfId="25117" hidden="1" xr:uid="{00000000-0005-0000-0000-000032770000}"/>
    <cellStyle name="Input" xfId="25125" hidden="1" xr:uid="{00000000-0005-0000-0000-000033770000}"/>
    <cellStyle name="Input" xfId="25148" hidden="1" xr:uid="{00000000-0005-0000-0000-000034770000}"/>
    <cellStyle name="Input" xfId="25156" hidden="1" xr:uid="{00000000-0005-0000-0000-000035770000}"/>
    <cellStyle name="Input" xfId="25140" hidden="1" xr:uid="{00000000-0005-0000-0000-000036770000}"/>
    <cellStyle name="Input" xfId="25157" hidden="1" xr:uid="{00000000-0005-0000-0000-000037770000}"/>
    <cellStyle name="Input" xfId="25165" hidden="1" xr:uid="{00000000-0005-0000-0000-000038770000}"/>
    <cellStyle name="Input" xfId="25173" hidden="1" xr:uid="{00000000-0005-0000-0000-000039770000}"/>
    <cellStyle name="Input" xfId="25188" hidden="1" xr:uid="{00000000-0005-0000-0000-00003A770000}"/>
    <cellStyle name="Input" xfId="25189" hidden="1" xr:uid="{00000000-0005-0000-0000-00003B770000}"/>
    <cellStyle name="Input" xfId="25084" hidden="1" xr:uid="{00000000-0005-0000-0000-00003C770000}"/>
    <cellStyle name="Input" xfId="24951" hidden="1" xr:uid="{00000000-0005-0000-0000-00003D770000}"/>
    <cellStyle name="Input" xfId="25211" hidden="1" xr:uid="{00000000-0005-0000-0000-00003E770000}"/>
    <cellStyle name="Input" xfId="25219" hidden="1" xr:uid="{00000000-0005-0000-0000-00003F770000}"/>
    <cellStyle name="Input" xfId="25203" hidden="1" xr:uid="{00000000-0005-0000-0000-000040770000}"/>
    <cellStyle name="Input" xfId="25220" hidden="1" xr:uid="{00000000-0005-0000-0000-000041770000}"/>
    <cellStyle name="Input" xfId="25228" hidden="1" xr:uid="{00000000-0005-0000-0000-000042770000}"/>
    <cellStyle name="Input" xfId="25251" hidden="1" xr:uid="{00000000-0005-0000-0000-000043770000}"/>
    <cellStyle name="Input" xfId="25259" hidden="1" xr:uid="{00000000-0005-0000-0000-000044770000}"/>
    <cellStyle name="Input" xfId="25243" hidden="1" xr:uid="{00000000-0005-0000-0000-000045770000}"/>
    <cellStyle name="Input" xfId="25260" hidden="1" xr:uid="{00000000-0005-0000-0000-000046770000}"/>
    <cellStyle name="Input" xfId="25268" hidden="1" xr:uid="{00000000-0005-0000-0000-000047770000}"/>
    <cellStyle name="Input" xfId="25276" hidden="1" xr:uid="{00000000-0005-0000-0000-000048770000}"/>
    <cellStyle name="Input" xfId="25291" hidden="1" xr:uid="{00000000-0005-0000-0000-000049770000}"/>
    <cellStyle name="Input" xfId="25292" hidden="1" xr:uid="{00000000-0005-0000-0000-00004A770000}"/>
    <cellStyle name="Input" xfId="25598" xr:uid="{00000000-0005-0000-0000-00004B770000}"/>
    <cellStyle name="Input (text)" xfId="17" xr:uid="{00000000-0005-0000-0000-00004C770000}"/>
    <cellStyle name="Input [yellow]" xfId="276" xr:uid="{00000000-0005-0000-0000-00004D770000}"/>
    <cellStyle name="Input 2" xfId="25599" xr:uid="{00000000-0005-0000-0000-00004E770000}"/>
    <cellStyle name="Input 3" xfId="26109" hidden="1" xr:uid="{00000000-0005-0000-0000-00004F770000}"/>
    <cellStyle name="Input 3" xfId="26192" hidden="1" xr:uid="{00000000-0005-0000-0000-000050770000}"/>
    <cellStyle name="Input 3" xfId="26220" hidden="1" xr:uid="{00000000-0005-0000-0000-000051770000}"/>
    <cellStyle name="Input 3" xfId="26243" hidden="1" xr:uid="{00000000-0005-0000-0000-000052770000}"/>
    <cellStyle name="Input 3" xfId="26251" hidden="1" xr:uid="{00000000-0005-0000-0000-000053770000}"/>
    <cellStyle name="Input 3" xfId="26235" hidden="1" xr:uid="{00000000-0005-0000-0000-000054770000}"/>
    <cellStyle name="Input 3" xfId="26254" hidden="1" xr:uid="{00000000-0005-0000-0000-000055770000}"/>
    <cellStyle name="Input 3" xfId="26262" hidden="1" xr:uid="{00000000-0005-0000-0000-000056770000}"/>
    <cellStyle name="Input 3" xfId="26285" hidden="1" xr:uid="{00000000-0005-0000-0000-000057770000}"/>
    <cellStyle name="Input 3" xfId="26293" hidden="1" xr:uid="{00000000-0005-0000-0000-000058770000}"/>
    <cellStyle name="Input 3" xfId="26277" hidden="1" xr:uid="{00000000-0005-0000-0000-000059770000}"/>
    <cellStyle name="Input 3" xfId="26294" hidden="1" xr:uid="{00000000-0005-0000-0000-00005A770000}"/>
    <cellStyle name="Input 3" xfId="26303" hidden="1" xr:uid="{00000000-0005-0000-0000-00005B770000}"/>
    <cellStyle name="Input 3" xfId="26311" hidden="1" xr:uid="{00000000-0005-0000-0000-00005C770000}"/>
    <cellStyle name="Input 3" xfId="26326" hidden="1" xr:uid="{00000000-0005-0000-0000-00005D770000}"/>
    <cellStyle name="Input 3" xfId="26327" hidden="1" xr:uid="{00000000-0005-0000-0000-00005E770000}"/>
    <cellStyle name="Input 3" xfId="26218" hidden="1" xr:uid="{00000000-0005-0000-0000-00005F770000}"/>
    <cellStyle name="Input 3" xfId="26340" hidden="1" xr:uid="{00000000-0005-0000-0000-000060770000}"/>
    <cellStyle name="Input 3" xfId="26363" hidden="1" xr:uid="{00000000-0005-0000-0000-000061770000}"/>
    <cellStyle name="Input 3" xfId="26371" hidden="1" xr:uid="{00000000-0005-0000-0000-000062770000}"/>
    <cellStyle name="Input 3" xfId="26355" hidden="1" xr:uid="{00000000-0005-0000-0000-000063770000}"/>
    <cellStyle name="Input 3" xfId="26372" hidden="1" xr:uid="{00000000-0005-0000-0000-000064770000}"/>
    <cellStyle name="Input 3" xfId="26380" hidden="1" xr:uid="{00000000-0005-0000-0000-000065770000}"/>
    <cellStyle name="Input 3" xfId="26403" hidden="1" xr:uid="{00000000-0005-0000-0000-000066770000}"/>
    <cellStyle name="Input 3" xfId="26411" hidden="1" xr:uid="{00000000-0005-0000-0000-000067770000}"/>
    <cellStyle name="Input 3" xfId="26395" hidden="1" xr:uid="{00000000-0005-0000-0000-000068770000}"/>
    <cellStyle name="Input 3" xfId="26412" hidden="1" xr:uid="{00000000-0005-0000-0000-000069770000}"/>
    <cellStyle name="Input 3" xfId="26420" hidden="1" xr:uid="{00000000-0005-0000-0000-00006A770000}"/>
    <cellStyle name="Input 3" xfId="26428" hidden="1" xr:uid="{00000000-0005-0000-0000-00006B770000}"/>
    <cellStyle name="Input 3" xfId="26443" hidden="1" xr:uid="{00000000-0005-0000-0000-00006C770000}"/>
    <cellStyle name="Input 3" xfId="26444" hidden="1" xr:uid="{00000000-0005-0000-0000-00006D770000}"/>
    <cellStyle name="Input 3" xfId="26339" hidden="1" xr:uid="{00000000-0005-0000-0000-00006E770000}"/>
    <cellStyle name="Input 3" xfId="26203" hidden="1" xr:uid="{00000000-0005-0000-0000-00006F770000}"/>
    <cellStyle name="Input 3" xfId="26466" hidden="1" xr:uid="{00000000-0005-0000-0000-000070770000}"/>
    <cellStyle name="Input 3" xfId="26474" hidden="1" xr:uid="{00000000-0005-0000-0000-000071770000}"/>
    <cellStyle name="Input 3" xfId="26458" hidden="1" xr:uid="{00000000-0005-0000-0000-000072770000}"/>
    <cellStyle name="Input 3" xfId="26475" hidden="1" xr:uid="{00000000-0005-0000-0000-000073770000}"/>
    <cellStyle name="Input 3" xfId="26483" hidden="1" xr:uid="{00000000-0005-0000-0000-000074770000}"/>
    <cellStyle name="Input 3" xfId="26506" hidden="1" xr:uid="{00000000-0005-0000-0000-000075770000}"/>
    <cellStyle name="Input 3" xfId="26514" hidden="1" xr:uid="{00000000-0005-0000-0000-000076770000}"/>
    <cellStyle name="Input 3" xfId="26498" hidden="1" xr:uid="{00000000-0005-0000-0000-000077770000}"/>
    <cellStyle name="Input 3" xfId="26515" hidden="1" xr:uid="{00000000-0005-0000-0000-000078770000}"/>
    <cellStyle name="Input 3" xfId="26523" hidden="1" xr:uid="{00000000-0005-0000-0000-000079770000}"/>
    <cellStyle name="Input 3" xfId="26531" hidden="1" xr:uid="{00000000-0005-0000-0000-00007A770000}"/>
    <cellStyle name="Input 3" xfId="26546" hidden="1" xr:uid="{00000000-0005-0000-0000-00007B770000}"/>
    <cellStyle name="Input 3" xfId="26547" hidden="1" xr:uid="{00000000-0005-0000-0000-00007C770000}"/>
    <cellStyle name="Input 3" xfId="26189" hidden="1" xr:uid="{00000000-0005-0000-0000-00007D770000}"/>
    <cellStyle name="Input 3" xfId="26142" hidden="1" xr:uid="{00000000-0005-0000-0000-00007E770000}"/>
    <cellStyle name="Input 3" xfId="26563" hidden="1" xr:uid="{00000000-0005-0000-0000-00007F770000}"/>
    <cellStyle name="Input 3" xfId="26586" hidden="1" xr:uid="{00000000-0005-0000-0000-000080770000}"/>
    <cellStyle name="Input 3" xfId="26594" hidden="1" xr:uid="{00000000-0005-0000-0000-000081770000}"/>
    <cellStyle name="Input 3" xfId="26578" hidden="1" xr:uid="{00000000-0005-0000-0000-000082770000}"/>
    <cellStyle name="Input 3" xfId="26596" hidden="1" xr:uid="{00000000-0005-0000-0000-000083770000}"/>
    <cellStyle name="Input 3" xfId="26604" hidden="1" xr:uid="{00000000-0005-0000-0000-000084770000}"/>
    <cellStyle name="Input 3" xfId="26627" hidden="1" xr:uid="{00000000-0005-0000-0000-000085770000}"/>
    <cellStyle name="Input 3" xfId="26635" hidden="1" xr:uid="{00000000-0005-0000-0000-000086770000}"/>
    <cellStyle name="Input 3" xfId="26619" hidden="1" xr:uid="{00000000-0005-0000-0000-000087770000}"/>
    <cellStyle name="Input 3" xfId="26636" hidden="1" xr:uid="{00000000-0005-0000-0000-000088770000}"/>
    <cellStyle name="Input 3" xfId="26644" hidden="1" xr:uid="{00000000-0005-0000-0000-000089770000}"/>
    <cellStyle name="Input 3" xfId="26652" hidden="1" xr:uid="{00000000-0005-0000-0000-00008A770000}"/>
    <cellStyle name="Input 3" xfId="26667" hidden="1" xr:uid="{00000000-0005-0000-0000-00008B770000}"/>
    <cellStyle name="Input 3" xfId="26668" hidden="1" xr:uid="{00000000-0005-0000-0000-00008C770000}"/>
    <cellStyle name="Input 3" xfId="26119" hidden="1" xr:uid="{00000000-0005-0000-0000-00008D770000}"/>
    <cellStyle name="Input 3" xfId="26681" hidden="1" xr:uid="{00000000-0005-0000-0000-00008E770000}"/>
    <cellStyle name="Input 3" xfId="26704" hidden="1" xr:uid="{00000000-0005-0000-0000-00008F770000}"/>
    <cellStyle name="Input 3" xfId="26712" hidden="1" xr:uid="{00000000-0005-0000-0000-000090770000}"/>
    <cellStyle name="Input 3" xfId="26696" hidden="1" xr:uid="{00000000-0005-0000-0000-000091770000}"/>
    <cellStyle name="Input 3" xfId="26713" hidden="1" xr:uid="{00000000-0005-0000-0000-000092770000}"/>
    <cellStyle name="Input 3" xfId="26721" hidden="1" xr:uid="{00000000-0005-0000-0000-000093770000}"/>
    <cellStyle name="Input 3" xfId="26744" hidden="1" xr:uid="{00000000-0005-0000-0000-000094770000}"/>
    <cellStyle name="Input 3" xfId="26752" hidden="1" xr:uid="{00000000-0005-0000-0000-000095770000}"/>
    <cellStyle name="Input 3" xfId="26736" hidden="1" xr:uid="{00000000-0005-0000-0000-000096770000}"/>
    <cellStyle name="Input 3" xfId="26753" hidden="1" xr:uid="{00000000-0005-0000-0000-000097770000}"/>
    <cellStyle name="Input 3" xfId="26761" hidden="1" xr:uid="{00000000-0005-0000-0000-000098770000}"/>
    <cellStyle name="Input 3" xfId="26769" hidden="1" xr:uid="{00000000-0005-0000-0000-000099770000}"/>
    <cellStyle name="Input 3" xfId="26784" hidden="1" xr:uid="{00000000-0005-0000-0000-00009A770000}"/>
    <cellStyle name="Input 3" xfId="26785" hidden="1" xr:uid="{00000000-0005-0000-0000-00009B770000}"/>
    <cellStyle name="Input 3" xfId="26680" hidden="1" xr:uid="{00000000-0005-0000-0000-00009C770000}"/>
    <cellStyle name="Input 3" xfId="26131" hidden="1" xr:uid="{00000000-0005-0000-0000-00009D770000}"/>
    <cellStyle name="Input 3" xfId="26807" hidden="1" xr:uid="{00000000-0005-0000-0000-00009E770000}"/>
    <cellStyle name="Input 3" xfId="26815" hidden="1" xr:uid="{00000000-0005-0000-0000-00009F770000}"/>
    <cellStyle name="Input 3" xfId="26799" hidden="1" xr:uid="{00000000-0005-0000-0000-0000A0770000}"/>
    <cellStyle name="Input 3" xfId="26816" hidden="1" xr:uid="{00000000-0005-0000-0000-0000A1770000}"/>
    <cellStyle name="Input 3" xfId="26824" hidden="1" xr:uid="{00000000-0005-0000-0000-0000A2770000}"/>
    <cellStyle name="Input 3" xfId="26847" hidden="1" xr:uid="{00000000-0005-0000-0000-0000A3770000}"/>
    <cellStyle name="Input 3" xfId="26855" hidden="1" xr:uid="{00000000-0005-0000-0000-0000A4770000}"/>
    <cellStyle name="Input 3" xfId="26839" hidden="1" xr:uid="{00000000-0005-0000-0000-0000A5770000}"/>
    <cellStyle name="Input 3" xfId="26856" hidden="1" xr:uid="{00000000-0005-0000-0000-0000A6770000}"/>
    <cellStyle name="Input 3" xfId="26864" hidden="1" xr:uid="{00000000-0005-0000-0000-0000A7770000}"/>
    <cellStyle name="Input 3" xfId="26872" hidden="1" xr:uid="{00000000-0005-0000-0000-0000A8770000}"/>
    <cellStyle name="Input 3" xfId="26887" hidden="1" xr:uid="{00000000-0005-0000-0000-0000A9770000}"/>
    <cellStyle name="Input 3" xfId="26888" hidden="1" xr:uid="{00000000-0005-0000-0000-0000AA770000}"/>
    <cellStyle name="Input 3" xfId="26145" hidden="1" xr:uid="{00000000-0005-0000-0000-0000AB770000}"/>
    <cellStyle name="Input 3" xfId="26152" hidden="1" xr:uid="{00000000-0005-0000-0000-0000AC770000}"/>
    <cellStyle name="Input 3" xfId="26897" hidden="1" xr:uid="{00000000-0005-0000-0000-0000AD770000}"/>
    <cellStyle name="Input 3" xfId="26908" hidden="1" xr:uid="{00000000-0005-0000-0000-0000AE770000}"/>
    <cellStyle name="Input 3" xfId="26916" hidden="1" xr:uid="{00000000-0005-0000-0000-0000AF770000}"/>
    <cellStyle name="Input 3" xfId="26900" hidden="1" xr:uid="{00000000-0005-0000-0000-0000B0770000}"/>
    <cellStyle name="Input 3" xfId="26917" hidden="1" xr:uid="{00000000-0005-0000-0000-0000B1770000}"/>
    <cellStyle name="Input 3" xfId="26925" hidden="1" xr:uid="{00000000-0005-0000-0000-0000B2770000}"/>
    <cellStyle name="Input 3" xfId="26948" hidden="1" xr:uid="{00000000-0005-0000-0000-0000B3770000}"/>
    <cellStyle name="Input 3" xfId="26956" hidden="1" xr:uid="{00000000-0005-0000-0000-0000B4770000}"/>
    <cellStyle name="Input 3" xfId="26940" hidden="1" xr:uid="{00000000-0005-0000-0000-0000B5770000}"/>
    <cellStyle name="Input 3" xfId="26957" hidden="1" xr:uid="{00000000-0005-0000-0000-0000B6770000}"/>
    <cellStyle name="Input 3" xfId="26965" hidden="1" xr:uid="{00000000-0005-0000-0000-0000B7770000}"/>
    <cellStyle name="Input 3" xfId="26973" hidden="1" xr:uid="{00000000-0005-0000-0000-0000B8770000}"/>
    <cellStyle name="Input 3" xfId="26988" hidden="1" xr:uid="{00000000-0005-0000-0000-0000B9770000}"/>
    <cellStyle name="Input 3" xfId="26989" hidden="1" xr:uid="{00000000-0005-0000-0000-0000BA770000}"/>
    <cellStyle name="Input 3" xfId="26174" hidden="1" xr:uid="{00000000-0005-0000-0000-0000BB770000}"/>
    <cellStyle name="Input 3" xfId="27002" hidden="1" xr:uid="{00000000-0005-0000-0000-0000BC770000}"/>
    <cellStyle name="Input 3" xfId="27025" hidden="1" xr:uid="{00000000-0005-0000-0000-0000BD770000}"/>
    <cellStyle name="Input 3" xfId="27033" hidden="1" xr:uid="{00000000-0005-0000-0000-0000BE770000}"/>
    <cellStyle name="Input 3" xfId="27017" hidden="1" xr:uid="{00000000-0005-0000-0000-0000BF770000}"/>
    <cellStyle name="Input 3" xfId="27034" hidden="1" xr:uid="{00000000-0005-0000-0000-0000C0770000}"/>
    <cellStyle name="Input 3" xfId="27042" hidden="1" xr:uid="{00000000-0005-0000-0000-0000C1770000}"/>
    <cellStyle name="Input 3" xfId="27065" hidden="1" xr:uid="{00000000-0005-0000-0000-0000C2770000}"/>
    <cellStyle name="Input 3" xfId="27073" hidden="1" xr:uid="{00000000-0005-0000-0000-0000C3770000}"/>
    <cellStyle name="Input 3" xfId="27057" hidden="1" xr:uid="{00000000-0005-0000-0000-0000C4770000}"/>
    <cellStyle name="Input 3" xfId="27074" hidden="1" xr:uid="{00000000-0005-0000-0000-0000C5770000}"/>
    <cellStyle name="Input 3" xfId="27082" hidden="1" xr:uid="{00000000-0005-0000-0000-0000C6770000}"/>
    <cellStyle name="Input 3" xfId="27090" hidden="1" xr:uid="{00000000-0005-0000-0000-0000C7770000}"/>
    <cellStyle name="Input 3" xfId="27105" hidden="1" xr:uid="{00000000-0005-0000-0000-0000C8770000}"/>
    <cellStyle name="Input 3" xfId="27106" hidden="1" xr:uid="{00000000-0005-0000-0000-0000C9770000}"/>
    <cellStyle name="Input 3" xfId="27001" hidden="1" xr:uid="{00000000-0005-0000-0000-0000CA770000}"/>
    <cellStyle name="Input 3" xfId="26160" hidden="1" xr:uid="{00000000-0005-0000-0000-0000CB770000}"/>
    <cellStyle name="Input 3" xfId="27128" hidden="1" xr:uid="{00000000-0005-0000-0000-0000CC770000}"/>
    <cellStyle name="Input 3" xfId="27136" hidden="1" xr:uid="{00000000-0005-0000-0000-0000CD770000}"/>
    <cellStyle name="Input 3" xfId="27120" hidden="1" xr:uid="{00000000-0005-0000-0000-0000CE770000}"/>
    <cellStyle name="Input 3" xfId="27137" hidden="1" xr:uid="{00000000-0005-0000-0000-0000CF770000}"/>
    <cellStyle name="Input 3" xfId="27145" hidden="1" xr:uid="{00000000-0005-0000-0000-0000D0770000}"/>
    <cellStyle name="Input 3" xfId="27168" hidden="1" xr:uid="{00000000-0005-0000-0000-0000D1770000}"/>
    <cellStyle name="Input 3" xfId="27176" hidden="1" xr:uid="{00000000-0005-0000-0000-0000D2770000}"/>
    <cellStyle name="Input 3" xfId="27160" hidden="1" xr:uid="{00000000-0005-0000-0000-0000D3770000}"/>
    <cellStyle name="Input 3" xfId="27177" hidden="1" xr:uid="{00000000-0005-0000-0000-0000D4770000}"/>
    <cellStyle name="Input 3" xfId="27185" hidden="1" xr:uid="{00000000-0005-0000-0000-0000D5770000}"/>
    <cellStyle name="Input 3" xfId="27193" hidden="1" xr:uid="{00000000-0005-0000-0000-0000D6770000}"/>
    <cellStyle name="Input 3" xfId="27208" hidden="1" xr:uid="{00000000-0005-0000-0000-0000D7770000}"/>
    <cellStyle name="Input 3" xfId="27209" hidden="1" xr:uid="{00000000-0005-0000-0000-0000D8770000}"/>
    <cellStyle name="Input 3" xfId="51516" hidden="1" xr:uid="{00000000-0005-0000-0000-0000D9770000}"/>
    <cellStyle name="Input 3" xfId="51597" hidden="1" xr:uid="{00000000-0005-0000-0000-0000DA770000}"/>
    <cellStyle name="Input 3" xfId="51625" hidden="1" xr:uid="{00000000-0005-0000-0000-0000DB770000}"/>
    <cellStyle name="Input 3" xfId="51648" hidden="1" xr:uid="{00000000-0005-0000-0000-0000DC770000}"/>
    <cellStyle name="Input 3" xfId="51656" hidden="1" xr:uid="{00000000-0005-0000-0000-0000DD770000}"/>
    <cellStyle name="Input 3" xfId="51640" hidden="1" xr:uid="{00000000-0005-0000-0000-0000DE770000}"/>
    <cellStyle name="Input 3" xfId="51659" hidden="1" xr:uid="{00000000-0005-0000-0000-0000DF770000}"/>
    <cellStyle name="Input 3" xfId="51667" hidden="1" xr:uid="{00000000-0005-0000-0000-0000E0770000}"/>
    <cellStyle name="Input 3" xfId="51690" hidden="1" xr:uid="{00000000-0005-0000-0000-0000E1770000}"/>
    <cellStyle name="Input 3" xfId="51698" hidden="1" xr:uid="{00000000-0005-0000-0000-0000E2770000}"/>
    <cellStyle name="Input 3" xfId="51682" hidden="1" xr:uid="{00000000-0005-0000-0000-0000E3770000}"/>
    <cellStyle name="Input 3" xfId="51699" hidden="1" xr:uid="{00000000-0005-0000-0000-0000E4770000}"/>
    <cellStyle name="Input 3" xfId="51708" hidden="1" xr:uid="{00000000-0005-0000-0000-0000E5770000}"/>
    <cellStyle name="Input 3" xfId="51716" hidden="1" xr:uid="{00000000-0005-0000-0000-0000E6770000}"/>
    <cellStyle name="Input 3" xfId="51731" hidden="1" xr:uid="{00000000-0005-0000-0000-0000E7770000}"/>
    <cellStyle name="Input 3" xfId="51732" hidden="1" xr:uid="{00000000-0005-0000-0000-0000E8770000}"/>
    <cellStyle name="Input 3" xfId="51623" hidden="1" xr:uid="{00000000-0005-0000-0000-0000E9770000}"/>
    <cellStyle name="Input 3" xfId="51745" hidden="1" xr:uid="{00000000-0005-0000-0000-0000EA770000}"/>
    <cellStyle name="Input 3" xfId="51768" hidden="1" xr:uid="{00000000-0005-0000-0000-0000EB770000}"/>
    <cellStyle name="Input 3" xfId="51776" hidden="1" xr:uid="{00000000-0005-0000-0000-0000EC770000}"/>
    <cellStyle name="Input 3" xfId="51760" hidden="1" xr:uid="{00000000-0005-0000-0000-0000ED770000}"/>
    <cellStyle name="Input 3" xfId="51777" hidden="1" xr:uid="{00000000-0005-0000-0000-0000EE770000}"/>
    <cellStyle name="Input 3" xfId="51785" hidden="1" xr:uid="{00000000-0005-0000-0000-0000EF770000}"/>
    <cellStyle name="Input 3" xfId="51808" hidden="1" xr:uid="{00000000-0005-0000-0000-0000F0770000}"/>
    <cellStyle name="Input 3" xfId="51816" hidden="1" xr:uid="{00000000-0005-0000-0000-0000F1770000}"/>
    <cellStyle name="Input 3" xfId="51800" hidden="1" xr:uid="{00000000-0005-0000-0000-0000F2770000}"/>
    <cellStyle name="Input 3" xfId="51817" hidden="1" xr:uid="{00000000-0005-0000-0000-0000F3770000}"/>
    <cellStyle name="Input 3" xfId="51825" hidden="1" xr:uid="{00000000-0005-0000-0000-0000F4770000}"/>
    <cellStyle name="Input 3" xfId="51833" hidden="1" xr:uid="{00000000-0005-0000-0000-0000F5770000}"/>
    <cellStyle name="Input 3" xfId="51848" hidden="1" xr:uid="{00000000-0005-0000-0000-0000F6770000}"/>
    <cellStyle name="Input 3" xfId="51849" hidden="1" xr:uid="{00000000-0005-0000-0000-0000F7770000}"/>
    <cellStyle name="Input 3" xfId="51744" hidden="1" xr:uid="{00000000-0005-0000-0000-0000F8770000}"/>
    <cellStyle name="Input 3" xfId="51608" hidden="1" xr:uid="{00000000-0005-0000-0000-0000F9770000}"/>
    <cellStyle name="Input 3" xfId="51871" hidden="1" xr:uid="{00000000-0005-0000-0000-0000FA770000}"/>
    <cellStyle name="Input 3" xfId="51879" hidden="1" xr:uid="{00000000-0005-0000-0000-0000FB770000}"/>
    <cellStyle name="Input 3" xfId="51863" hidden="1" xr:uid="{00000000-0005-0000-0000-0000FC770000}"/>
    <cellStyle name="Input 3" xfId="51880" hidden="1" xr:uid="{00000000-0005-0000-0000-0000FD770000}"/>
    <cellStyle name="Input 3" xfId="51888" hidden="1" xr:uid="{00000000-0005-0000-0000-0000FE770000}"/>
    <cellStyle name="Input 3" xfId="51911" hidden="1" xr:uid="{00000000-0005-0000-0000-0000FF770000}"/>
    <cellStyle name="Input 3" xfId="51919" hidden="1" xr:uid="{00000000-0005-0000-0000-000000780000}"/>
    <cellStyle name="Input 3" xfId="51903" hidden="1" xr:uid="{00000000-0005-0000-0000-000001780000}"/>
    <cellStyle name="Input 3" xfId="51920" hidden="1" xr:uid="{00000000-0005-0000-0000-000002780000}"/>
    <cellStyle name="Input 3" xfId="51928" hidden="1" xr:uid="{00000000-0005-0000-0000-000003780000}"/>
    <cellStyle name="Input 3" xfId="51936" hidden="1" xr:uid="{00000000-0005-0000-0000-000004780000}"/>
    <cellStyle name="Input 3" xfId="51951" hidden="1" xr:uid="{00000000-0005-0000-0000-000005780000}"/>
    <cellStyle name="Input 3" xfId="51952" hidden="1" xr:uid="{00000000-0005-0000-0000-000006780000}"/>
    <cellStyle name="Input 3" xfId="51595" hidden="1" xr:uid="{00000000-0005-0000-0000-000007780000}"/>
    <cellStyle name="Input 3" xfId="51549" hidden="1" xr:uid="{00000000-0005-0000-0000-000008780000}"/>
    <cellStyle name="Input 3" xfId="51968" hidden="1" xr:uid="{00000000-0005-0000-0000-000009780000}"/>
    <cellStyle name="Input 3" xfId="51991" hidden="1" xr:uid="{00000000-0005-0000-0000-00000A780000}"/>
    <cellStyle name="Input 3" xfId="51999" hidden="1" xr:uid="{00000000-0005-0000-0000-00000B780000}"/>
    <cellStyle name="Input 3" xfId="51983" hidden="1" xr:uid="{00000000-0005-0000-0000-00000C780000}"/>
    <cellStyle name="Input 3" xfId="52001" hidden="1" xr:uid="{00000000-0005-0000-0000-00000D780000}"/>
    <cellStyle name="Input 3" xfId="52009" hidden="1" xr:uid="{00000000-0005-0000-0000-00000E780000}"/>
    <cellStyle name="Input 3" xfId="52032" hidden="1" xr:uid="{00000000-0005-0000-0000-00000F780000}"/>
    <cellStyle name="Input 3" xfId="52040" hidden="1" xr:uid="{00000000-0005-0000-0000-000010780000}"/>
    <cellStyle name="Input 3" xfId="52024" hidden="1" xr:uid="{00000000-0005-0000-0000-000011780000}"/>
    <cellStyle name="Input 3" xfId="52041" hidden="1" xr:uid="{00000000-0005-0000-0000-000012780000}"/>
    <cellStyle name="Input 3" xfId="52049" hidden="1" xr:uid="{00000000-0005-0000-0000-000013780000}"/>
    <cellStyle name="Input 3" xfId="52057" hidden="1" xr:uid="{00000000-0005-0000-0000-000014780000}"/>
    <cellStyle name="Input 3" xfId="52072" hidden="1" xr:uid="{00000000-0005-0000-0000-000015780000}"/>
    <cellStyle name="Input 3" xfId="52073" hidden="1" xr:uid="{00000000-0005-0000-0000-000016780000}"/>
    <cellStyle name="Input 3" xfId="51526" hidden="1" xr:uid="{00000000-0005-0000-0000-000017780000}"/>
    <cellStyle name="Input 3" xfId="52086" hidden="1" xr:uid="{00000000-0005-0000-0000-000018780000}"/>
    <cellStyle name="Input 3" xfId="52109" hidden="1" xr:uid="{00000000-0005-0000-0000-000019780000}"/>
    <cellStyle name="Input 3" xfId="52117" hidden="1" xr:uid="{00000000-0005-0000-0000-00001A780000}"/>
    <cellStyle name="Input 3" xfId="52101" hidden="1" xr:uid="{00000000-0005-0000-0000-00001B780000}"/>
    <cellStyle name="Input 3" xfId="52118" hidden="1" xr:uid="{00000000-0005-0000-0000-00001C780000}"/>
    <cellStyle name="Input 3" xfId="52126" hidden="1" xr:uid="{00000000-0005-0000-0000-00001D780000}"/>
    <cellStyle name="Input 3" xfId="52149" hidden="1" xr:uid="{00000000-0005-0000-0000-00001E780000}"/>
    <cellStyle name="Input 3" xfId="52157" hidden="1" xr:uid="{00000000-0005-0000-0000-00001F780000}"/>
    <cellStyle name="Input 3" xfId="52141" hidden="1" xr:uid="{00000000-0005-0000-0000-000020780000}"/>
    <cellStyle name="Input 3" xfId="52158" hidden="1" xr:uid="{00000000-0005-0000-0000-000021780000}"/>
    <cellStyle name="Input 3" xfId="52166" hidden="1" xr:uid="{00000000-0005-0000-0000-000022780000}"/>
    <cellStyle name="Input 3" xfId="52174" hidden="1" xr:uid="{00000000-0005-0000-0000-000023780000}"/>
    <cellStyle name="Input 3" xfId="52189" hidden="1" xr:uid="{00000000-0005-0000-0000-000024780000}"/>
    <cellStyle name="Input 3" xfId="52190" hidden="1" xr:uid="{00000000-0005-0000-0000-000025780000}"/>
    <cellStyle name="Input 3" xfId="52085" hidden="1" xr:uid="{00000000-0005-0000-0000-000026780000}"/>
    <cellStyle name="Input 3" xfId="51538" hidden="1" xr:uid="{00000000-0005-0000-0000-000027780000}"/>
    <cellStyle name="Input 3" xfId="52212" hidden="1" xr:uid="{00000000-0005-0000-0000-000028780000}"/>
    <cellStyle name="Input 3" xfId="52220" hidden="1" xr:uid="{00000000-0005-0000-0000-000029780000}"/>
    <cellStyle name="Input 3" xfId="52204" hidden="1" xr:uid="{00000000-0005-0000-0000-00002A780000}"/>
    <cellStyle name="Input 3" xfId="52221" hidden="1" xr:uid="{00000000-0005-0000-0000-00002B780000}"/>
    <cellStyle name="Input 3" xfId="52229" hidden="1" xr:uid="{00000000-0005-0000-0000-00002C780000}"/>
    <cellStyle name="Input 3" xfId="52252" hidden="1" xr:uid="{00000000-0005-0000-0000-00002D780000}"/>
    <cellStyle name="Input 3" xfId="52260" hidden="1" xr:uid="{00000000-0005-0000-0000-00002E780000}"/>
    <cellStyle name="Input 3" xfId="52244" hidden="1" xr:uid="{00000000-0005-0000-0000-00002F780000}"/>
    <cellStyle name="Input 3" xfId="52261" hidden="1" xr:uid="{00000000-0005-0000-0000-000030780000}"/>
    <cellStyle name="Input 3" xfId="52269" hidden="1" xr:uid="{00000000-0005-0000-0000-000031780000}"/>
    <cellStyle name="Input 3" xfId="52277" hidden="1" xr:uid="{00000000-0005-0000-0000-000032780000}"/>
    <cellStyle name="Input 3" xfId="52292" hidden="1" xr:uid="{00000000-0005-0000-0000-000033780000}"/>
    <cellStyle name="Input 3" xfId="52293" hidden="1" xr:uid="{00000000-0005-0000-0000-000034780000}"/>
    <cellStyle name="Input 3" xfId="51551" hidden="1" xr:uid="{00000000-0005-0000-0000-000035780000}"/>
    <cellStyle name="Input 3" xfId="51558" hidden="1" xr:uid="{00000000-0005-0000-0000-000036780000}"/>
    <cellStyle name="Input 3" xfId="52302" hidden="1" xr:uid="{00000000-0005-0000-0000-000037780000}"/>
    <cellStyle name="Input 3" xfId="52313" hidden="1" xr:uid="{00000000-0005-0000-0000-000038780000}"/>
    <cellStyle name="Input 3" xfId="52321" hidden="1" xr:uid="{00000000-0005-0000-0000-000039780000}"/>
    <cellStyle name="Input 3" xfId="52305" hidden="1" xr:uid="{00000000-0005-0000-0000-00003A780000}"/>
    <cellStyle name="Input 3" xfId="52322" hidden="1" xr:uid="{00000000-0005-0000-0000-00003B780000}"/>
    <cellStyle name="Input 3" xfId="52330" hidden="1" xr:uid="{00000000-0005-0000-0000-00003C780000}"/>
    <cellStyle name="Input 3" xfId="52353" hidden="1" xr:uid="{00000000-0005-0000-0000-00003D780000}"/>
    <cellStyle name="Input 3" xfId="52361" hidden="1" xr:uid="{00000000-0005-0000-0000-00003E780000}"/>
    <cellStyle name="Input 3" xfId="52345" hidden="1" xr:uid="{00000000-0005-0000-0000-00003F780000}"/>
    <cellStyle name="Input 3" xfId="52362" hidden="1" xr:uid="{00000000-0005-0000-0000-000040780000}"/>
    <cellStyle name="Input 3" xfId="52370" hidden="1" xr:uid="{00000000-0005-0000-0000-000041780000}"/>
    <cellStyle name="Input 3" xfId="52378" hidden="1" xr:uid="{00000000-0005-0000-0000-000042780000}"/>
    <cellStyle name="Input 3" xfId="52393" hidden="1" xr:uid="{00000000-0005-0000-0000-000043780000}"/>
    <cellStyle name="Input 3" xfId="52394" hidden="1" xr:uid="{00000000-0005-0000-0000-000044780000}"/>
    <cellStyle name="Input 3" xfId="51580" hidden="1" xr:uid="{00000000-0005-0000-0000-000045780000}"/>
    <cellStyle name="Input 3" xfId="52407" hidden="1" xr:uid="{00000000-0005-0000-0000-000046780000}"/>
    <cellStyle name="Input 3" xfId="52430" hidden="1" xr:uid="{00000000-0005-0000-0000-000047780000}"/>
    <cellStyle name="Input 3" xfId="52438" hidden="1" xr:uid="{00000000-0005-0000-0000-000048780000}"/>
    <cellStyle name="Input 3" xfId="52422" hidden="1" xr:uid="{00000000-0005-0000-0000-000049780000}"/>
    <cellStyle name="Input 3" xfId="52439" hidden="1" xr:uid="{00000000-0005-0000-0000-00004A780000}"/>
    <cellStyle name="Input 3" xfId="52447" hidden="1" xr:uid="{00000000-0005-0000-0000-00004B780000}"/>
    <cellStyle name="Input 3" xfId="52470" hidden="1" xr:uid="{00000000-0005-0000-0000-00004C780000}"/>
    <cellStyle name="Input 3" xfId="52478" hidden="1" xr:uid="{00000000-0005-0000-0000-00004D780000}"/>
    <cellStyle name="Input 3" xfId="52462" hidden="1" xr:uid="{00000000-0005-0000-0000-00004E780000}"/>
    <cellStyle name="Input 3" xfId="52479" hidden="1" xr:uid="{00000000-0005-0000-0000-00004F780000}"/>
    <cellStyle name="Input 3" xfId="52487" hidden="1" xr:uid="{00000000-0005-0000-0000-000050780000}"/>
    <cellStyle name="Input 3" xfId="52495" hidden="1" xr:uid="{00000000-0005-0000-0000-000051780000}"/>
    <cellStyle name="Input 3" xfId="52510" hidden="1" xr:uid="{00000000-0005-0000-0000-000052780000}"/>
    <cellStyle name="Input 3" xfId="52511" hidden="1" xr:uid="{00000000-0005-0000-0000-000053780000}"/>
    <cellStyle name="Input 3" xfId="52406" hidden="1" xr:uid="{00000000-0005-0000-0000-000054780000}"/>
    <cellStyle name="Input 3" xfId="51566" hidden="1" xr:uid="{00000000-0005-0000-0000-000055780000}"/>
    <cellStyle name="Input 3" xfId="52533" hidden="1" xr:uid="{00000000-0005-0000-0000-000056780000}"/>
    <cellStyle name="Input 3" xfId="52541" hidden="1" xr:uid="{00000000-0005-0000-0000-000057780000}"/>
    <cellStyle name="Input 3" xfId="52525" hidden="1" xr:uid="{00000000-0005-0000-0000-000058780000}"/>
    <cellStyle name="Input 3" xfId="52542" hidden="1" xr:uid="{00000000-0005-0000-0000-000059780000}"/>
    <cellStyle name="Input 3" xfId="52550" hidden="1" xr:uid="{00000000-0005-0000-0000-00005A780000}"/>
    <cellStyle name="Input 3" xfId="52573" hidden="1" xr:uid="{00000000-0005-0000-0000-00005B780000}"/>
    <cellStyle name="Input 3" xfId="52581" hidden="1" xr:uid="{00000000-0005-0000-0000-00005C780000}"/>
    <cellStyle name="Input 3" xfId="52565" hidden="1" xr:uid="{00000000-0005-0000-0000-00005D780000}"/>
    <cellStyle name="Input 3" xfId="52582" hidden="1" xr:uid="{00000000-0005-0000-0000-00005E780000}"/>
    <cellStyle name="Input 3" xfId="52590" hidden="1" xr:uid="{00000000-0005-0000-0000-00005F780000}"/>
    <cellStyle name="Input 3" xfId="52598" hidden="1" xr:uid="{00000000-0005-0000-0000-000060780000}"/>
    <cellStyle name="Input 3" xfId="52613" hidden="1" xr:uid="{00000000-0005-0000-0000-000061780000}"/>
    <cellStyle name="Input 3" xfId="52614" hidden="1" xr:uid="{00000000-0005-0000-0000-000062780000}"/>
    <cellStyle name="Input 3" xfId="27217" hidden="1" xr:uid="{00000000-0005-0000-0000-000063780000}"/>
    <cellStyle name="Input 3" xfId="27225" hidden="1" xr:uid="{00000000-0005-0000-0000-000064780000}"/>
    <cellStyle name="Input 3" xfId="27248" hidden="1" xr:uid="{00000000-0005-0000-0000-000065780000}"/>
    <cellStyle name="Input 3" xfId="27256" hidden="1" xr:uid="{00000000-0005-0000-0000-000066780000}"/>
    <cellStyle name="Input 3" xfId="27240" hidden="1" xr:uid="{00000000-0005-0000-0000-000067780000}"/>
    <cellStyle name="Input 3" xfId="27258" hidden="1" xr:uid="{00000000-0005-0000-0000-000068780000}"/>
    <cellStyle name="Input 3" xfId="27266" hidden="1" xr:uid="{00000000-0005-0000-0000-000069780000}"/>
    <cellStyle name="Input 3" xfId="27289" hidden="1" xr:uid="{00000000-0005-0000-0000-00006A780000}"/>
    <cellStyle name="Input 3" xfId="27297" hidden="1" xr:uid="{00000000-0005-0000-0000-00006B780000}"/>
    <cellStyle name="Input 3" xfId="27281" hidden="1" xr:uid="{00000000-0005-0000-0000-00006C780000}"/>
    <cellStyle name="Input 3" xfId="27298" hidden="1" xr:uid="{00000000-0005-0000-0000-00006D780000}"/>
    <cellStyle name="Input 3" xfId="27307" hidden="1" xr:uid="{00000000-0005-0000-0000-00006E780000}"/>
    <cellStyle name="Input 3" xfId="27315" hidden="1" xr:uid="{00000000-0005-0000-0000-00006F780000}"/>
    <cellStyle name="Input 3" xfId="27330" hidden="1" xr:uid="{00000000-0005-0000-0000-000070780000}"/>
    <cellStyle name="Input 3" xfId="27331" hidden="1" xr:uid="{00000000-0005-0000-0000-000071780000}"/>
    <cellStyle name="Input 3" xfId="27339" hidden="1" xr:uid="{00000000-0005-0000-0000-000072780000}"/>
    <cellStyle name="Input 3" xfId="27355" hidden="1" xr:uid="{00000000-0005-0000-0000-000073780000}"/>
    <cellStyle name="Input 3" xfId="27378" hidden="1" xr:uid="{00000000-0005-0000-0000-000074780000}"/>
    <cellStyle name="Input 3" xfId="27386" hidden="1" xr:uid="{00000000-0005-0000-0000-000075780000}"/>
    <cellStyle name="Input 3" xfId="27370" hidden="1" xr:uid="{00000000-0005-0000-0000-000076780000}"/>
    <cellStyle name="Input 3" xfId="27388" hidden="1" xr:uid="{00000000-0005-0000-0000-000077780000}"/>
    <cellStyle name="Input 3" xfId="27396" hidden="1" xr:uid="{00000000-0005-0000-0000-000078780000}"/>
    <cellStyle name="Input 3" xfId="27419" hidden="1" xr:uid="{00000000-0005-0000-0000-000079780000}"/>
    <cellStyle name="Input 3" xfId="27427" hidden="1" xr:uid="{00000000-0005-0000-0000-00007A780000}"/>
    <cellStyle name="Input 3" xfId="27411" hidden="1" xr:uid="{00000000-0005-0000-0000-00007B780000}"/>
    <cellStyle name="Input 3" xfId="27428" hidden="1" xr:uid="{00000000-0005-0000-0000-00007C780000}"/>
    <cellStyle name="Input 3" xfId="27437" hidden="1" xr:uid="{00000000-0005-0000-0000-00007D780000}"/>
    <cellStyle name="Input 3" xfId="27445" hidden="1" xr:uid="{00000000-0005-0000-0000-00007E780000}"/>
    <cellStyle name="Input 3" xfId="27460" hidden="1" xr:uid="{00000000-0005-0000-0000-00007F780000}"/>
    <cellStyle name="Input 3" xfId="27461" hidden="1" xr:uid="{00000000-0005-0000-0000-000080780000}"/>
    <cellStyle name="Input 3" xfId="27469" hidden="1" xr:uid="{00000000-0005-0000-0000-000081780000}"/>
    <cellStyle name="Input 3" xfId="27354" hidden="1" xr:uid="{00000000-0005-0000-0000-000082780000}"/>
    <cellStyle name="Input 3" xfId="27477" hidden="1" xr:uid="{00000000-0005-0000-0000-000083780000}"/>
    <cellStyle name="Input 3" xfId="27500" hidden="1" xr:uid="{00000000-0005-0000-0000-000084780000}"/>
    <cellStyle name="Input 3" xfId="27508" hidden="1" xr:uid="{00000000-0005-0000-0000-000085780000}"/>
    <cellStyle name="Input 3" xfId="27492" hidden="1" xr:uid="{00000000-0005-0000-0000-000086780000}"/>
    <cellStyle name="Input 3" xfId="27509" hidden="1" xr:uid="{00000000-0005-0000-0000-000087780000}"/>
    <cellStyle name="Input 3" xfId="27517" hidden="1" xr:uid="{00000000-0005-0000-0000-000088780000}"/>
    <cellStyle name="Input 3" xfId="27540" hidden="1" xr:uid="{00000000-0005-0000-0000-000089780000}"/>
    <cellStyle name="Input 3" xfId="27548" hidden="1" xr:uid="{00000000-0005-0000-0000-00008A780000}"/>
    <cellStyle name="Input 3" xfId="27532" hidden="1" xr:uid="{00000000-0005-0000-0000-00008B780000}"/>
    <cellStyle name="Input 3" xfId="27549" hidden="1" xr:uid="{00000000-0005-0000-0000-00008C780000}"/>
    <cellStyle name="Input 3" xfId="27557" hidden="1" xr:uid="{00000000-0005-0000-0000-00008D780000}"/>
    <cellStyle name="Input 3" xfId="27565" hidden="1" xr:uid="{00000000-0005-0000-0000-00008E780000}"/>
    <cellStyle name="Input 3" xfId="27580" hidden="1" xr:uid="{00000000-0005-0000-0000-00008F780000}"/>
    <cellStyle name="Input 3" xfId="27581" hidden="1" xr:uid="{00000000-0005-0000-0000-000090780000}"/>
    <cellStyle name="Input 3" xfId="27589" hidden="1" xr:uid="{00000000-0005-0000-0000-000091780000}"/>
    <cellStyle name="Input 3" xfId="27597" hidden="1" xr:uid="{00000000-0005-0000-0000-000092780000}"/>
    <cellStyle name="Input 3" xfId="27605" hidden="1" xr:uid="{00000000-0005-0000-0000-000093780000}"/>
    <cellStyle name="Input 3" xfId="27628" hidden="1" xr:uid="{00000000-0005-0000-0000-000094780000}"/>
    <cellStyle name="Input 3" xfId="27636" hidden="1" xr:uid="{00000000-0005-0000-0000-000095780000}"/>
    <cellStyle name="Input 3" xfId="27620" hidden="1" xr:uid="{00000000-0005-0000-0000-000096780000}"/>
    <cellStyle name="Input 3" xfId="27638" hidden="1" xr:uid="{00000000-0005-0000-0000-000097780000}"/>
    <cellStyle name="Input 3" xfId="27646" hidden="1" xr:uid="{00000000-0005-0000-0000-000098780000}"/>
    <cellStyle name="Input 3" xfId="27669" hidden="1" xr:uid="{00000000-0005-0000-0000-000099780000}"/>
    <cellStyle name="Input 3" xfId="27677" hidden="1" xr:uid="{00000000-0005-0000-0000-00009A780000}"/>
    <cellStyle name="Input 3" xfId="27661" hidden="1" xr:uid="{00000000-0005-0000-0000-00009B780000}"/>
    <cellStyle name="Input 3" xfId="27678" hidden="1" xr:uid="{00000000-0005-0000-0000-00009C780000}"/>
    <cellStyle name="Input 3" xfId="27687" hidden="1" xr:uid="{00000000-0005-0000-0000-00009D780000}"/>
    <cellStyle name="Input 3" xfId="27695" hidden="1" xr:uid="{00000000-0005-0000-0000-00009E780000}"/>
    <cellStyle name="Input 3" xfId="27710" hidden="1" xr:uid="{00000000-0005-0000-0000-00009F780000}"/>
    <cellStyle name="Input 3" xfId="27711" hidden="1" xr:uid="{00000000-0005-0000-0000-0000A0780000}"/>
    <cellStyle name="Input 3" xfId="27719" hidden="1" xr:uid="{00000000-0005-0000-0000-0000A1780000}"/>
    <cellStyle name="Input 3" xfId="27727" hidden="1" xr:uid="{00000000-0005-0000-0000-0000A2780000}"/>
    <cellStyle name="Input 3" xfId="27735" hidden="1" xr:uid="{00000000-0005-0000-0000-0000A3780000}"/>
    <cellStyle name="Input 3" xfId="27758" hidden="1" xr:uid="{00000000-0005-0000-0000-0000A4780000}"/>
    <cellStyle name="Input 3" xfId="27766" hidden="1" xr:uid="{00000000-0005-0000-0000-0000A5780000}"/>
    <cellStyle name="Input 3" xfId="27750" hidden="1" xr:uid="{00000000-0005-0000-0000-0000A6780000}"/>
    <cellStyle name="Input 3" xfId="27768" hidden="1" xr:uid="{00000000-0005-0000-0000-0000A7780000}"/>
    <cellStyle name="Input 3" xfId="27776" hidden="1" xr:uid="{00000000-0005-0000-0000-0000A8780000}"/>
    <cellStyle name="Input 3" xfId="27799" hidden="1" xr:uid="{00000000-0005-0000-0000-0000A9780000}"/>
    <cellStyle name="Input 3" xfId="27807" hidden="1" xr:uid="{00000000-0005-0000-0000-0000AA780000}"/>
    <cellStyle name="Input 3" xfId="27791" hidden="1" xr:uid="{00000000-0005-0000-0000-0000AB780000}"/>
    <cellStyle name="Input 3" xfId="27808" hidden="1" xr:uid="{00000000-0005-0000-0000-0000AC780000}"/>
    <cellStyle name="Input 3" xfId="27817" hidden="1" xr:uid="{00000000-0005-0000-0000-0000AD780000}"/>
    <cellStyle name="Input 3" xfId="27825" hidden="1" xr:uid="{00000000-0005-0000-0000-0000AE780000}"/>
    <cellStyle name="Input 3" xfId="27840" hidden="1" xr:uid="{00000000-0005-0000-0000-0000AF780000}"/>
    <cellStyle name="Input 3" xfId="27841" hidden="1" xr:uid="{00000000-0005-0000-0000-0000B0780000}"/>
    <cellStyle name="Input 3" xfId="27849" hidden="1" xr:uid="{00000000-0005-0000-0000-0000B1780000}"/>
    <cellStyle name="Input 3" xfId="27862" hidden="1" xr:uid="{00000000-0005-0000-0000-0000B2780000}"/>
    <cellStyle name="Input 3" xfId="27918" hidden="1" xr:uid="{00000000-0005-0000-0000-0000B3780000}"/>
    <cellStyle name="Input 3" xfId="27946" hidden="1" xr:uid="{00000000-0005-0000-0000-0000B4780000}"/>
    <cellStyle name="Input 3" xfId="27969" hidden="1" xr:uid="{00000000-0005-0000-0000-0000B5780000}"/>
    <cellStyle name="Input 3" xfId="27977" hidden="1" xr:uid="{00000000-0005-0000-0000-0000B6780000}"/>
    <cellStyle name="Input 3" xfId="27961" hidden="1" xr:uid="{00000000-0005-0000-0000-0000B7780000}"/>
    <cellStyle name="Input 3" xfId="27980" hidden="1" xr:uid="{00000000-0005-0000-0000-0000B8780000}"/>
    <cellStyle name="Input 3" xfId="27988" hidden="1" xr:uid="{00000000-0005-0000-0000-0000B9780000}"/>
    <cellStyle name="Input 3" xfId="28011" hidden="1" xr:uid="{00000000-0005-0000-0000-0000BA780000}"/>
    <cellStyle name="Input 3" xfId="28019" hidden="1" xr:uid="{00000000-0005-0000-0000-0000BB780000}"/>
    <cellStyle name="Input 3" xfId="28003" hidden="1" xr:uid="{00000000-0005-0000-0000-0000BC780000}"/>
    <cellStyle name="Input 3" xfId="28021" hidden="1" xr:uid="{00000000-0005-0000-0000-0000BD780000}"/>
    <cellStyle name="Input 3" xfId="28030" hidden="1" xr:uid="{00000000-0005-0000-0000-0000BE780000}"/>
    <cellStyle name="Input 3" xfId="28038" hidden="1" xr:uid="{00000000-0005-0000-0000-0000BF780000}"/>
    <cellStyle name="Input 3" xfId="28053" hidden="1" xr:uid="{00000000-0005-0000-0000-0000C0780000}"/>
    <cellStyle name="Input 3" xfId="28056" hidden="1" xr:uid="{00000000-0005-0000-0000-0000C1780000}"/>
    <cellStyle name="Input 3" xfId="27944" hidden="1" xr:uid="{00000000-0005-0000-0000-0000C2780000}"/>
    <cellStyle name="Input 3" xfId="28070" hidden="1" xr:uid="{00000000-0005-0000-0000-0000C3780000}"/>
    <cellStyle name="Input 3" xfId="28093" hidden="1" xr:uid="{00000000-0005-0000-0000-0000C4780000}"/>
    <cellStyle name="Input 3" xfId="28101" hidden="1" xr:uid="{00000000-0005-0000-0000-0000C5780000}"/>
    <cellStyle name="Input 3" xfId="28085" hidden="1" xr:uid="{00000000-0005-0000-0000-0000C6780000}"/>
    <cellStyle name="Input 3" xfId="28102" hidden="1" xr:uid="{00000000-0005-0000-0000-0000C7780000}"/>
    <cellStyle name="Input 3" xfId="28110" hidden="1" xr:uid="{00000000-0005-0000-0000-0000C8780000}"/>
    <cellStyle name="Input 3" xfId="28133" hidden="1" xr:uid="{00000000-0005-0000-0000-0000C9780000}"/>
    <cellStyle name="Input 3" xfId="28141" hidden="1" xr:uid="{00000000-0005-0000-0000-0000CA780000}"/>
    <cellStyle name="Input 3" xfId="28125" hidden="1" xr:uid="{00000000-0005-0000-0000-0000CB780000}"/>
    <cellStyle name="Input 3" xfId="28142" hidden="1" xr:uid="{00000000-0005-0000-0000-0000CC780000}"/>
    <cellStyle name="Input 3" xfId="28150" hidden="1" xr:uid="{00000000-0005-0000-0000-0000CD780000}"/>
    <cellStyle name="Input 3" xfId="28158" hidden="1" xr:uid="{00000000-0005-0000-0000-0000CE780000}"/>
    <cellStyle name="Input 3" xfId="28173" hidden="1" xr:uid="{00000000-0005-0000-0000-0000CF780000}"/>
    <cellStyle name="Input 3" xfId="28174" hidden="1" xr:uid="{00000000-0005-0000-0000-0000D0780000}"/>
    <cellStyle name="Input 3" xfId="28069" hidden="1" xr:uid="{00000000-0005-0000-0000-0000D1780000}"/>
    <cellStyle name="Input 3" xfId="27929" hidden="1" xr:uid="{00000000-0005-0000-0000-0000D2780000}"/>
    <cellStyle name="Input 3" xfId="28196" hidden="1" xr:uid="{00000000-0005-0000-0000-0000D3780000}"/>
    <cellStyle name="Input 3" xfId="28204" hidden="1" xr:uid="{00000000-0005-0000-0000-0000D4780000}"/>
    <cellStyle name="Input 3" xfId="28188" hidden="1" xr:uid="{00000000-0005-0000-0000-0000D5780000}"/>
    <cellStyle name="Input 3" xfId="28205" hidden="1" xr:uid="{00000000-0005-0000-0000-0000D6780000}"/>
    <cellStyle name="Input 3" xfId="28213" hidden="1" xr:uid="{00000000-0005-0000-0000-0000D7780000}"/>
    <cellStyle name="Input 3" xfId="28236" hidden="1" xr:uid="{00000000-0005-0000-0000-0000D8780000}"/>
    <cellStyle name="Input 3" xfId="28244" hidden="1" xr:uid="{00000000-0005-0000-0000-0000D9780000}"/>
    <cellStyle name="Input 3" xfId="28228" hidden="1" xr:uid="{00000000-0005-0000-0000-0000DA780000}"/>
    <cellStyle name="Input 3" xfId="28245" hidden="1" xr:uid="{00000000-0005-0000-0000-0000DB780000}"/>
    <cellStyle name="Input 3" xfId="28253" hidden="1" xr:uid="{00000000-0005-0000-0000-0000DC780000}"/>
    <cellStyle name="Input 3" xfId="28261" hidden="1" xr:uid="{00000000-0005-0000-0000-0000DD780000}"/>
    <cellStyle name="Input 3" xfId="28276" hidden="1" xr:uid="{00000000-0005-0000-0000-0000DE780000}"/>
    <cellStyle name="Input 3" xfId="28277" hidden="1" xr:uid="{00000000-0005-0000-0000-0000DF780000}"/>
    <cellStyle name="Input 3" xfId="28064" hidden="1" xr:uid="{00000000-0005-0000-0000-0000E0780000}"/>
    <cellStyle name="Input 3" xfId="28304" hidden="1" xr:uid="{00000000-0005-0000-0000-0000E1780000}"/>
    <cellStyle name="Input 3" xfId="28332" hidden="1" xr:uid="{00000000-0005-0000-0000-0000E2780000}"/>
    <cellStyle name="Input 3" xfId="28355" hidden="1" xr:uid="{00000000-0005-0000-0000-0000E3780000}"/>
    <cellStyle name="Input 3" xfId="28363" hidden="1" xr:uid="{00000000-0005-0000-0000-0000E4780000}"/>
    <cellStyle name="Input 3" xfId="28347" hidden="1" xr:uid="{00000000-0005-0000-0000-0000E5780000}"/>
    <cellStyle name="Input 3" xfId="28365" hidden="1" xr:uid="{00000000-0005-0000-0000-0000E6780000}"/>
    <cellStyle name="Input 3" xfId="28373" hidden="1" xr:uid="{00000000-0005-0000-0000-0000E7780000}"/>
    <cellStyle name="Input 3" xfId="28396" hidden="1" xr:uid="{00000000-0005-0000-0000-0000E8780000}"/>
    <cellStyle name="Input 3" xfId="28404" hidden="1" xr:uid="{00000000-0005-0000-0000-0000E9780000}"/>
    <cellStyle name="Input 3" xfId="28388" hidden="1" xr:uid="{00000000-0005-0000-0000-0000EA780000}"/>
    <cellStyle name="Input 3" xfId="28405" hidden="1" xr:uid="{00000000-0005-0000-0000-0000EB780000}"/>
    <cellStyle name="Input 3" xfId="28414" hidden="1" xr:uid="{00000000-0005-0000-0000-0000EC780000}"/>
    <cellStyle name="Input 3" xfId="28422" hidden="1" xr:uid="{00000000-0005-0000-0000-0000ED780000}"/>
    <cellStyle name="Input 3" xfId="28437" hidden="1" xr:uid="{00000000-0005-0000-0000-0000EE780000}"/>
    <cellStyle name="Input 3" xfId="28438" hidden="1" xr:uid="{00000000-0005-0000-0000-0000EF780000}"/>
    <cellStyle name="Input 3" xfId="28330" hidden="1" xr:uid="{00000000-0005-0000-0000-0000F0780000}"/>
    <cellStyle name="Input 3" xfId="28451" hidden="1" xr:uid="{00000000-0005-0000-0000-0000F1780000}"/>
    <cellStyle name="Input 3" xfId="28474" hidden="1" xr:uid="{00000000-0005-0000-0000-0000F2780000}"/>
    <cellStyle name="Input 3" xfId="28482" hidden="1" xr:uid="{00000000-0005-0000-0000-0000F3780000}"/>
    <cellStyle name="Input 3" xfId="28466" hidden="1" xr:uid="{00000000-0005-0000-0000-0000F4780000}"/>
    <cellStyle name="Input 3" xfId="28483" hidden="1" xr:uid="{00000000-0005-0000-0000-0000F5780000}"/>
    <cellStyle name="Input 3" xfId="28491" hidden="1" xr:uid="{00000000-0005-0000-0000-0000F6780000}"/>
    <cellStyle name="Input 3" xfId="28514" hidden="1" xr:uid="{00000000-0005-0000-0000-0000F7780000}"/>
    <cellStyle name="Input 3" xfId="28522" hidden="1" xr:uid="{00000000-0005-0000-0000-0000F8780000}"/>
    <cellStyle name="Input 3" xfId="28506" hidden="1" xr:uid="{00000000-0005-0000-0000-0000F9780000}"/>
    <cellStyle name="Input 3" xfId="28523" hidden="1" xr:uid="{00000000-0005-0000-0000-0000FA780000}"/>
    <cellStyle name="Input 3" xfId="28531" hidden="1" xr:uid="{00000000-0005-0000-0000-0000FB780000}"/>
    <cellStyle name="Input 3" xfId="28539" hidden="1" xr:uid="{00000000-0005-0000-0000-0000FC780000}"/>
    <cellStyle name="Input 3" xfId="28554" hidden="1" xr:uid="{00000000-0005-0000-0000-0000FD780000}"/>
    <cellStyle name="Input 3" xfId="28555" hidden="1" xr:uid="{00000000-0005-0000-0000-0000FE780000}"/>
    <cellStyle name="Input 3" xfId="28450" hidden="1" xr:uid="{00000000-0005-0000-0000-0000FF780000}"/>
    <cellStyle name="Input 3" xfId="28315" hidden="1" xr:uid="{00000000-0005-0000-0000-000000790000}"/>
    <cellStyle name="Input 3" xfId="28577" hidden="1" xr:uid="{00000000-0005-0000-0000-000001790000}"/>
    <cellStyle name="Input 3" xfId="28585" hidden="1" xr:uid="{00000000-0005-0000-0000-000002790000}"/>
    <cellStyle name="Input 3" xfId="28569" hidden="1" xr:uid="{00000000-0005-0000-0000-000003790000}"/>
    <cellStyle name="Input 3" xfId="28586" hidden="1" xr:uid="{00000000-0005-0000-0000-000004790000}"/>
    <cellStyle name="Input 3" xfId="28594" hidden="1" xr:uid="{00000000-0005-0000-0000-000005790000}"/>
    <cellStyle name="Input 3" xfId="28617" hidden="1" xr:uid="{00000000-0005-0000-0000-000006790000}"/>
    <cellStyle name="Input 3" xfId="28625" hidden="1" xr:uid="{00000000-0005-0000-0000-000007790000}"/>
    <cellStyle name="Input 3" xfId="28609" hidden="1" xr:uid="{00000000-0005-0000-0000-000008790000}"/>
    <cellStyle name="Input 3" xfId="28626" hidden="1" xr:uid="{00000000-0005-0000-0000-000009790000}"/>
    <cellStyle name="Input 3" xfId="28634" hidden="1" xr:uid="{00000000-0005-0000-0000-00000A790000}"/>
    <cellStyle name="Input 3" xfId="28642" hidden="1" xr:uid="{00000000-0005-0000-0000-00000B790000}"/>
    <cellStyle name="Input 3" xfId="28657" hidden="1" xr:uid="{00000000-0005-0000-0000-00000C790000}"/>
    <cellStyle name="Input 3" xfId="28658" hidden="1" xr:uid="{00000000-0005-0000-0000-00000D790000}"/>
    <cellStyle name="Input 3" xfId="28302" hidden="1" xr:uid="{00000000-0005-0000-0000-00000E790000}"/>
    <cellStyle name="Input 3" xfId="27876" hidden="1" xr:uid="{00000000-0005-0000-0000-00000F790000}"/>
    <cellStyle name="Input 3" xfId="28668" hidden="1" xr:uid="{00000000-0005-0000-0000-000010790000}"/>
    <cellStyle name="Input 3" xfId="28679" hidden="1" xr:uid="{00000000-0005-0000-0000-000011790000}"/>
    <cellStyle name="Input 3" xfId="28687" hidden="1" xr:uid="{00000000-0005-0000-0000-000012790000}"/>
    <cellStyle name="Input 3" xfId="27859" hidden="1" xr:uid="{00000000-0005-0000-0000-000013790000}"/>
    <cellStyle name="Input 3" xfId="28688" hidden="1" xr:uid="{00000000-0005-0000-0000-000014790000}"/>
    <cellStyle name="Input 3" xfId="28696" hidden="1" xr:uid="{00000000-0005-0000-0000-000015790000}"/>
    <cellStyle name="Input 3" xfId="28719" hidden="1" xr:uid="{00000000-0005-0000-0000-000016790000}"/>
    <cellStyle name="Input 3" xfId="28727" hidden="1" xr:uid="{00000000-0005-0000-0000-000017790000}"/>
    <cellStyle name="Input 3" xfId="28711" hidden="1" xr:uid="{00000000-0005-0000-0000-000018790000}"/>
    <cellStyle name="Input 3" xfId="28728" hidden="1" xr:uid="{00000000-0005-0000-0000-000019790000}"/>
    <cellStyle name="Input 3" xfId="28736" hidden="1" xr:uid="{00000000-0005-0000-0000-00001A790000}"/>
    <cellStyle name="Input 3" xfId="28744" hidden="1" xr:uid="{00000000-0005-0000-0000-00001B790000}"/>
    <cellStyle name="Input 3" xfId="28759" hidden="1" xr:uid="{00000000-0005-0000-0000-00001C790000}"/>
    <cellStyle name="Input 3" xfId="28760" hidden="1" xr:uid="{00000000-0005-0000-0000-00001D790000}"/>
    <cellStyle name="Input 3" xfId="27900" hidden="1" xr:uid="{00000000-0005-0000-0000-00001E790000}"/>
    <cellStyle name="Input 3" xfId="28773" hidden="1" xr:uid="{00000000-0005-0000-0000-00001F790000}"/>
    <cellStyle name="Input 3" xfId="28796" hidden="1" xr:uid="{00000000-0005-0000-0000-000020790000}"/>
    <cellStyle name="Input 3" xfId="28804" hidden="1" xr:uid="{00000000-0005-0000-0000-000021790000}"/>
    <cellStyle name="Input 3" xfId="28788" hidden="1" xr:uid="{00000000-0005-0000-0000-000022790000}"/>
    <cellStyle name="Input 3" xfId="28805" hidden="1" xr:uid="{00000000-0005-0000-0000-000023790000}"/>
    <cellStyle name="Input 3" xfId="28813" hidden="1" xr:uid="{00000000-0005-0000-0000-000024790000}"/>
    <cellStyle name="Input 3" xfId="28836" hidden="1" xr:uid="{00000000-0005-0000-0000-000025790000}"/>
    <cellStyle name="Input 3" xfId="28844" hidden="1" xr:uid="{00000000-0005-0000-0000-000026790000}"/>
    <cellStyle name="Input 3" xfId="28828" hidden="1" xr:uid="{00000000-0005-0000-0000-000027790000}"/>
    <cellStyle name="Input 3" xfId="28845" hidden="1" xr:uid="{00000000-0005-0000-0000-000028790000}"/>
    <cellStyle name="Input 3" xfId="28853" hidden="1" xr:uid="{00000000-0005-0000-0000-000029790000}"/>
    <cellStyle name="Input 3" xfId="28861" hidden="1" xr:uid="{00000000-0005-0000-0000-00002A790000}"/>
    <cellStyle name="Input 3" xfId="28876" hidden="1" xr:uid="{00000000-0005-0000-0000-00002B790000}"/>
    <cellStyle name="Input 3" xfId="28877" hidden="1" xr:uid="{00000000-0005-0000-0000-00002C790000}"/>
    <cellStyle name="Input 3" xfId="28772" hidden="1" xr:uid="{00000000-0005-0000-0000-00002D790000}"/>
    <cellStyle name="Input 3" xfId="27887" hidden="1" xr:uid="{00000000-0005-0000-0000-00002E790000}"/>
    <cellStyle name="Input 3" xfId="28899" hidden="1" xr:uid="{00000000-0005-0000-0000-00002F790000}"/>
    <cellStyle name="Input 3" xfId="28907" hidden="1" xr:uid="{00000000-0005-0000-0000-000030790000}"/>
    <cellStyle name="Input 3" xfId="28891" hidden="1" xr:uid="{00000000-0005-0000-0000-000031790000}"/>
    <cellStyle name="Input 3" xfId="28908" hidden="1" xr:uid="{00000000-0005-0000-0000-000032790000}"/>
    <cellStyle name="Input 3" xfId="28916" hidden="1" xr:uid="{00000000-0005-0000-0000-000033790000}"/>
    <cellStyle name="Input 3" xfId="28939" hidden="1" xr:uid="{00000000-0005-0000-0000-000034790000}"/>
    <cellStyle name="Input 3" xfId="28947" hidden="1" xr:uid="{00000000-0005-0000-0000-000035790000}"/>
    <cellStyle name="Input 3" xfId="28931" hidden="1" xr:uid="{00000000-0005-0000-0000-000036790000}"/>
    <cellStyle name="Input 3" xfId="28948" hidden="1" xr:uid="{00000000-0005-0000-0000-000037790000}"/>
    <cellStyle name="Input 3" xfId="28956" hidden="1" xr:uid="{00000000-0005-0000-0000-000038790000}"/>
    <cellStyle name="Input 3" xfId="28964" hidden="1" xr:uid="{00000000-0005-0000-0000-000039790000}"/>
    <cellStyle name="Input 3" xfId="28979" hidden="1" xr:uid="{00000000-0005-0000-0000-00003A790000}"/>
    <cellStyle name="Input 3" xfId="28980" hidden="1" xr:uid="{00000000-0005-0000-0000-00003B790000}"/>
    <cellStyle name="Input 3" xfId="27875" hidden="1" xr:uid="{00000000-0005-0000-0000-00003C790000}"/>
    <cellStyle name="Input 3" xfId="28285" hidden="1" xr:uid="{00000000-0005-0000-0000-00003D790000}"/>
    <cellStyle name="Input 3" xfId="29001" hidden="1" xr:uid="{00000000-0005-0000-0000-00003E790000}"/>
    <cellStyle name="Input 3" xfId="29024" hidden="1" xr:uid="{00000000-0005-0000-0000-00003F790000}"/>
    <cellStyle name="Input 3" xfId="29032" hidden="1" xr:uid="{00000000-0005-0000-0000-000040790000}"/>
    <cellStyle name="Input 3" xfId="29016" hidden="1" xr:uid="{00000000-0005-0000-0000-000041790000}"/>
    <cellStyle name="Input 3" xfId="29033" hidden="1" xr:uid="{00000000-0005-0000-0000-000042790000}"/>
    <cellStyle name="Input 3" xfId="29041" hidden="1" xr:uid="{00000000-0005-0000-0000-000043790000}"/>
    <cellStyle name="Input 3" xfId="29064" hidden="1" xr:uid="{00000000-0005-0000-0000-000044790000}"/>
    <cellStyle name="Input 3" xfId="29072" hidden="1" xr:uid="{00000000-0005-0000-0000-000045790000}"/>
    <cellStyle name="Input 3" xfId="29056" hidden="1" xr:uid="{00000000-0005-0000-0000-000046790000}"/>
    <cellStyle name="Input 3" xfId="29073" hidden="1" xr:uid="{00000000-0005-0000-0000-000047790000}"/>
    <cellStyle name="Input 3" xfId="29081" hidden="1" xr:uid="{00000000-0005-0000-0000-000048790000}"/>
    <cellStyle name="Input 3" xfId="29089" hidden="1" xr:uid="{00000000-0005-0000-0000-000049790000}"/>
    <cellStyle name="Input 3" xfId="29104" hidden="1" xr:uid="{00000000-0005-0000-0000-00004A790000}"/>
    <cellStyle name="Input 3" xfId="29105" hidden="1" xr:uid="{00000000-0005-0000-0000-00004B790000}"/>
    <cellStyle name="Input 3" xfId="28999" hidden="1" xr:uid="{00000000-0005-0000-0000-00004C790000}"/>
    <cellStyle name="Input 3" xfId="29118" hidden="1" xr:uid="{00000000-0005-0000-0000-00004D790000}"/>
    <cellStyle name="Input 3" xfId="29141" hidden="1" xr:uid="{00000000-0005-0000-0000-00004E790000}"/>
    <cellStyle name="Input 3" xfId="29149" hidden="1" xr:uid="{00000000-0005-0000-0000-00004F790000}"/>
    <cellStyle name="Input 3" xfId="29133" hidden="1" xr:uid="{00000000-0005-0000-0000-000050790000}"/>
    <cellStyle name="Input 3" xfId="29150" hidden="1" xr:uid="{00000000-0005-0000-0000-000051790000}"/>
    <cellStyle name="Input 3" xfId="29158" hidden="1" xr:uid="{00000000-0005-0000-0000-000052790000}"/>
    <cellStyle name="Input 3" xfId="29181" hidden="1" xr:uid="{00000000-0005-0000-0000-000053790000}"/>
    <cellStyle name="Input 3" xfId="29189" hidden="1" xr:uid="{00000000-0005-0000-0000-000054790000}"/>
    <cellStyle name="Input 3" xfId="29173" hidden="1" xr:uid="{00000000-0005-0000-0000-000055790000}"/>
    <cellStyle name="Input 3" xfId="29190" hidden="1" xr:uid="{00000000-0005-0000-0000-000056790000}"/>
    <cellStyle name="Input 3" xfId="29198" hidden="1" xr:uid="{00000000-0005-0000-0000-000057790000}"/>
    <cellStyle name="Input 3" xfId="29206" hidden="1" xr:uid="{00000000-0005-0000-0000-000058790000}"/>
    <cellStyle name="Input 3" xfId="29221" hidden="1" xr:uid="{00000000-0005-0000-0000-000059790000}"/>
    <cellStyle name="Input 3" xfId="29222" hidden="1" xr:uid="{00000000-0005-0000-0000-00005A790000}"/>
    <cellStyle name="Input 3" xfId="29117" hidden="1" xr:uid="{00000000-0005-0000-0000-00005B790000}"/>
    <cellStyle name="Input 3" xfId="28289" hidden="1" xr:uid="{00000000-0005-0000-0000-00005C790000}"/>
    <cellStyle name="Input 3" xfId="29244" hidden="1" xr:uid="{00000000-0005-0000-0000-00005D790000}"/>
    <cellStyle name="Input 3" xfId="29252" hidden="1" xr:uid="{00000000-0005-0000-0000-00005E790000}"/>
    <cellStyle name="Input 3" xfId="29236" hidden="1" xr:uid="{00000000-0005-0000-0000-00005F790000}"/>
    <cellStyle name="Input 3" xfId="29253" hidden="1" xr:uid="{00000000-0005-0000-0000-000060790000}"/>
    <cellStyle name="Input 3" xfId="29261" hidden="1" xr:uid="{00000000-0005-0000-0000-000061790000}"/>
    <cellStyle name="Input 3" xfId="29284" hidden="1" xr:uid="{00000000-0005-0000-0000-000062790000}"/>
    <cellStyle name="Input 3" xfId="29292" hidden="1" xr:uid="{00000000-0005-0000-0000-000063790000}"/>
    <cellStyle name="Input 3" xfId="29276" hidden="1" xr:uid="{00000000-0005-0000-0000-000064790000}"/>
    <cellStyle name="Input 3" xfId="29293" hidden="1" xr:uid="{00000000-0005-0000-0000-000065790000}"/>
    <cellStyle name="Input 3" xfId="29301" hidden="1" xr:uid="{00000000-0005-0000-0000-000066790000}"/>
    <cellStyle name="Input 3" xfId="29309" hidden="1" xr:uid="{00000000-0005-0000-0000-000067790000}"/>
    <cellStyle name="Input 3" xfId="29324" hidden="1" xr:uid="{00000000-0005-0000-0000-000068790000}"/>
    <cellStyle name="Input 3" xfId="29325" hidden="1" xr:uid="{00000000-0005-0000-0000-000069790000}"/>
    <cellStyle name="Input 3" xfId="29336" hidden="1" xr:uid="{00000000-0005-0000-0000-00006A790000}"/>
    <cellStyle name="Input 3" xfId="29344" hidden="1" xr:uid="{00000000-0005-0000-0000-00006B790000}"/>
    <cellStyle name="Input 3" xfId="29372" hidden="1" xr:uid="{00000000-0005-0000-0000-00006C790000}"/>
    <cellStyle name="Input 3" xfId="29395" hidden="1" xr:uid="{00000000-0005-0000-0000-00006D790000}"/>
    <cellStyle name="Input 3" xfId="29403" hidden="1" xr:uid="{00000000-0005-0000-0000-00006E790000}"/>
    <cellStyle name="Input 3" xfId="29387" hidden="1" xr:uid="{00000000-0005-0000-0000-00006F790000}"/>
    <cellStyle name="Input 3" xfId="29405" hidden="1" xr:uid="{00000000-0005-0000-0000-000070790000}"/>
    <cellStyle name="Input 3" xfId="29413" hidden="1" xr:uid="{00000000-0005-0000-0000-000071790000}"/>
    <cellStyle name="Input 3" xfId="29436" hidden="1" xr:uid="{00000000-0005-0000-0000-000072790000}"/>
    <cellStyle name="Input 3" xfId="29444" hidden="1" xr:uid="{00000000-0005-0000-0000-000073790000}"/>
    <cellStyle name="Input 3" xfId="29428" hidden="1" xr:uid="{00000000-0005-0000-0000-000074790000}"/>
    <cellStyle name="Input 3" xfId="29445" hidden="1" xr:uid="{00000000-0005-0000-0000-000075790000}"/>
    <cellStyle name="Input 3" xfId="29454" hidden="1" xr:uid="{00000000-0005-0000-0000-000076790000}"/>
    <cellStyle name="Input 3" xfId="29462" hidden="1" xr:uid="{00000000-0005-0000-0000-000077790000}"/>
    <cellStyle name="Input 3" xfId="29477" hidden="1" xr:uid="{00000000-0005-0000-0000-000078790000}"/>
    <cellStyle name="Input 3" xfId="29478" hidden="1" xr:uid="{00000000-0005-0000-0000-000079790000}"/>
    <cellStyle name="Input 3" xfId="29370" hidden="1" xr:uid="{00000000-0005-0000-0000-00007A790000}"/>
    <cellStyle name="Input 3" xfId="29491" hidden="1" xr:uid="{00000000-0005-0000-0000-00007B790000}"/>
    <cellStyle name="Input 3" xfId="29514" hidden="1" xr:uid="{00000000-0005-0000-0000-00007C790000}"/>
    <cellStyle name="Input 3" xfId="29522" hidden="1" xr:uid="{00000000-0005-0000-0000-00007D790000}"/>
    <cellStyle name="Input 3" xfId="29506" hidden="1" xr:uid="{00000000-0005-0000-0000-00007E790000}"/>
    <cellStyle name="Input 3" xfId="29523" hidden="1" xr:uid="{00000000-0005-0000-0000-00007F790000}"/>
    <cellStyle name="Input 3" xfId="29531" hidden="1" xr:uid="{00000000-0005-0000-0000-000080790000}"/>
    <cellStyle name="Input 3" xfId="29554" hidden="1" xr:uid="{00000000-0005-0000-0000-000081790000}"/>
    <cellStyle name="Input 3" xfId="29562" hidden="1" xr:uid="{00000000-0005-0000-0000-000082790000}"/>
    <cellStyle name="Input 3" xfId="29546" hidden="1" xr:uid="{00000000-0005-0000-0000-000083790000}"/>
    <cellStyle name="Input 3" xfId="29563" hidden="1" xr:uid="{00000000-0005-0000-0000-000084790000}"/>
    <cellStyle name="Input 3" xfId="29571" hidden="1" xr:uid="{00000000-0005-0000-0000-000085790000}"/>
    <cellStyle name="Input 3" xfId="29579" hidden="1" xr:uid="{00000000-0005-0000-0000-000086790000}"/>
    <cellStyle name="Input 3" xfId="29594" hidden="1" xr:uid="{00000000-0005-0000-0000-000087790000}"/>
    <cellStyle name="Input 3" xfId="29595" hidden="1" xr:uid="{00000000-0005-0000-0000-000088790000}"/>
    <cellStyle name="Input 3" xfId="29490" hidden="1" xr:uid="{00000000-0005-0000-0000-000089790000}"/>
    <cellStyle name="Input 3" xfId="29355" hidden="1" xr:uid="{00000000-0005-0000-0000-00008A790000}"/>
    <cellStyle name="Input 3" xfId="29617" hidden="1" xr:uid="{00000000-0005-0000-0000-00008B790000}"/>
    <cellStyle name="Input 3" xfId="29625" hidden="1" xr:uid="{00000000-0005-0000-0000-00008C790000}"/>
    <cellStyle name="Input 3" xfId="29609" hidden="1" xr:uid="{00000000-0005-0000-0000-00008D790000}"/>
    <cellStyle name="Input 3" xfId="29626" hidden="1" xr:uid="{00000000-0005-0000-0000-00008E790000}"/>
    <cellStyle name="Input 3" xfId="29634" hidden="1" xr:uid="{00000000-0005-0000-0000-00008F790000}"/>
    <cellStyle name="Input 3" xfId="29657" hidden="1" xr:uid="{00000000-0005-0000-0000-000090790000}"/>
    <cellStyle name="Input 3" xfId="29665" hidden="1" xr:uid="{00000000-0005-0000-0000-000091790000}"/>
    <cellStyle name="Input 3" xfId="29649" hidden="1" xr:uid="{00000000-0005-0000-0000-000092790000}"/>
    <cellStyle name="Input 3" xfId="29666" hidden="1" xr:uid="{00000000-0005-0000-0000-000093790000}"/>
    <cellStyle name="Input 3" xfId="29674" hidden="1" xr:uid="{00000000-0005-0000-0000-000094790000}"/>
    <cellStyle name="Input 3" xfId="29682" hidden="1" xr:uid="{00000000-0005-0000-0000-000095790000}"/>
    <cellStyle name="Input 3" xfId="29697" hidden="1" xr:uid="{00000000-0005-0000-0000-000096790000}"/>
    <cellStyle name="Input 3" xfId="29698" hidden="1" xr:uid="{00000000-0005-0000-0000-000097790000}"/>
    <cellStyle name="Input 3" xfId="29707" hidden="1" xr:uid="{00000000-0005-0000-0000-000098790000}"/>
    <cellStyle name="Input 3" xfId="29785" hidden="1" xr:uid="{00000000-0005-0000-0000-000099790000}"/>
    <cellStyle name="Input 3" xfId="29808" hidden="1" xr:uid="{00000000-0005-0000-0000-00009A790000}"/>
    <cellStyle name="Input 3" xfId="29816" hidden="1" xr:uid="{00000000-0005-0000-0000-00009B790000}"/>
    <cellStyle name="Input 3" xfId="29800" hidden="1" xr:uid="{00000000-0005-0000-0000-00009C790000}"/>
    <cellStyle name="Input 3" xfId="29818" hidden="1" xr:uid="{00000000-0005-0000-0000-00009D790000}"/>
    <cellStyle name="Input 3" xfId="29826" hidden="1" xr:uid="{00000000-0005-0000-0000-00009E790000}"/>
    <cellStyle name="Input 3" xfId="29849" hidden="1" xr:uid="{00000000-0005-0000-0000-00009F790000}"/>
    <cellStyle name="Input 3" xfId="29857" hidden="1" xr:uid="{00000000-0005-0000-0000-0000A0790000}"/>
    <cellStyle name="Input 3" xfId="29841" hidden="1" xr:uid="{00000000-0005-0000-0000-0000A1790000}"/>
    <cellStyle name="Input 3" xfId="29858" hidden="1" xr:uid="{00000000-0005-0000-0000-0000A2790000}"/>
    <cellStyle name="Input 3" xfId="29867" hidden="1" xr:uid="{00000000-0005-0000-0000-0000A3790000}"/>
    <cellStyle name="Input 3" xfId="29875" hidden="1" xr:uid="{00000000-0005-0000-0000-0000A4790000}"/>
    <cellStyle name="Input 3" xfId="29890" hidden="1" xr:uid="{00000000-0005-0000-0000-0000A5790000}"/>
    <cellStyle name="Input 3" xfId="29891" hidden="1" xr:uid="{00000000-0005-0000-0000-0000A6790000}"/>
    <cellStyle name="Input 3" xfId="29899" hidden="1" xr:uid="{00000000-0005-0000-0000-0000A7790000}"/>
    <cellStyle name="Input 3" xfId="29915" hidden="1" xr:uid="{00000000-0005-0000-0000-0000A8790000}"/>
    <cellStyle name="Input 3" xfId="29938" hidden="1" xr:uid="{00000000-0005-0000-0000-0000A9790000}"/>
    <cellStyle name="Input 3" xfId="29946" hidden="1" xr:uid="{00000000-0005-0000-0000-0000AA790000}"/>
    <cellStyle name="Input 3" xfId="29930" hidden="1" xr:uid="{00000000-0005-0000-0000-0000AB790000}"/>
    <cellStyle name="Input 3" xfId="29948" hidden="1" xr:uid="{00000000-0005-0000-0000-0000AC790000}"/>
    <cellStyle name="Input 3" xfId="29956" hidden="1" xr:uid="{00000000-0005-0000-0000-0000AD790000}"/>
    <cellStyle name="Input 3" xfId="29979" hidden="1" xr:uid="{00000000-0005-0000-0000-0000AE790000}"/>
    <cellStyle name="Input 3" xfId="29987" hidden="1" xr:uid="{00000000-0005-0000-0000-0000AF790000}"/>
    <cellStyle name="Input 3" xfId="29971" hidden="1" xr:uid="{00000000-0005-0000-0000-0000B0790000}"/>
    <cellStyle name="Input 3" xfId="29988" hidden="1" xr:uid="{00000000-0005-0000-0000-0000B1790000}"/>
    <cellStyle name="Input 3" xfId="29997" hidden="1" xr:uid="{00000000-0005-0000-0000-0000B2790000}"/>
    <cellStyle name="Input 3" xfId="30005" hidden="1" xr:uid="{00000000-0005-0000-0000-0000B3790000}"/>
    <cellStyle name="Input 3" xfId="30020" hidden="1" xr:uid="{00000000-0005-0000-0000-0000B4790000}"/>
    <cellStyle name="Input 3" xfId="30021" hidden="1" xr:uid="{00000000-0005-0000-0000-0000B5790000}"/>
    <cellStyle name="Input 3" xfId="30029" hidden="1" xr:uid="{00000000-0005-0000-0000-0000B6790000}"/>
    <cellStyle name="Input 3" xfId="29914" hidden="1" xr:uid="{00000000-0005-0000-0000-0000B7790000}"/>
    <cellStyle name="Input 3" xfId="30037" hidden="1" xr:uid="{00000000-0005-0000-0000-0000B8790000}"/>
    <cellStyle name="Input 3" xfId="30060" hidden="1" xr:uid="{00000000-0005-0000-0000-0000B9790000}"/>
    <cellStyle name="Input 3" xfId="30068" hidden="1" xr:uid="{00000000-0005-0000-0000-0000BA790000}"/>
    <cellStyle name="Input 3" xfId="30052" hidden="1" xr:uid="{00000000-0005-0000-0000-0000BB790000}"/>
    <cellStyle name="Input 3" xfId="30069" hidden="1" xr:uid="{00000000-0005-0000-0000-0000BC790000}"/>
    <cellStyle name="Input 3" xfId="30077" hidden="1" xr:uid="{00000000-0005-0000-0000-0000BD790000}"/>
    <cellStyle name="Input 3" xfId="30100" hidden="1" xr:uid="{00000000-0005-0000-0000-0000BE790000}"/>
    <cellStyle name="Input 3" xfId="30108" hidden="1" xr:uid="{00000000-0005-0000-0000-0000BF790000}"/>
    <cellStyle name="Input 3" xfId="30092" hidden="1" xr:uid="{00000000-0005-0000-0000-0000C0790000}"/>
    <cellStyle name="Input 3" xfId="30109" hidden="1" xr:uid="{00000000-0005-0000-0000-0000C1790000}"/>
    <cellStyle name="Input 3" xfId="30117" hidden="1" xr:uid="{00000000-0005-0000-0000-0000C2790000}"/>
    <cellStyle name="Input 3" xfId="30125" hidden="1" xr:uid="{00000000-0005-0000-0000-0000C3790000}"/>
    <cellStyle name="Input 3" xfId="30140" hidden="1" xr:uid="{00000000-0005-0000-0000-0000C4790000}"/>
    <cellStyle name="Input 3" xfId="30141" hidden="1" xr:uid="{00000000-0005-0000-0000-0000C5790000}"/>
    <cellStyle name="Input 3" xfId="30149" hidden="1" xr:uid="{00000000-0005-0000-0000-0000C6790000}"/>
    <cellStyle name="Input 3" xfId="30157" hidden="1" xr:uid="{00000000-0005-0000-0000-0000C7790000}"/>
    <cellStyle name="Input 3" xfId="30165" hidden="1" xr:uid="{00000000-0005-0000-0000-0000C8790000}"/>
    <cellStyle name="Input 3" xfId="30188" hidden="1" xr:uid="{00000000-0005-0000-0000-0000C9790000}"/>
    <cellStyle name="Input 3" xfId="30196" hidden="1" xr:uid="{00000000-0005-0000-0000-0000CA790000}"/>
    <cellStyle name="Input 3" xfId="30180" hidden="1" xr:uid="{00000000-0005-0000-0000-0000CB790000}"/>
    <cellStyle name="Input 3" xfId="30198" hidden="1" xr:uid="{00000000-0005-0000-0000-0000CC790000}"/>
    <cellStyle name="Input 3" xfId="30206" hidden="1" xr:uid="{00000000-0005-0000-0000-0000CD790000}"/>
    <cellStyle name="Input 3" xfId="30229" hidden="1" xr:uid="{00000000-0005-0000-0000-0000CE790000}"/>
    <cellStyle name="Input 3" xfId="30237" hidden="1" xr:uid="{00000000-0005-0000-0000-0000CF790000}"/>
    <cellStyle name="Input 3" xfId="30221" hidden="1" xr:uid="{00000000-0005-0000-0000-0000D0790000}"/>
    <cellStyle name="Input 3" xfId="30238" hidden="1" xr:uid="{00000000-0005-0000-0000-0000D1790000}"/>
    <cellStyle name="Input 3" xfId="30247" hidden="1" xr:uid="{00000000-0005-0000-0000-0000D2790000}"/>
    <cellStyle name="Input 3" xfId="30255" hidden="1" xr:uid="{00000000-0005-0000-0000-0000D3790000}"/>
    <cellStyle name="Input 3" xfId="30270" hidden="1" xr:uid="{00000000-0005-0000-0000-0000D4790000}"/>
    <cellStyle name="Input 3" xfId="30271" hidden="1" xr:uid="{00000000-0005-0000-0000-0000D5790000}"/>
    <cellStyle name="Input 3" xfId="30279" hidden="1" xr:uid="{00000000-0005-0000-0000-0000D6790000}"/>
    <cellStyle name="Input 3" xfId="30287" hidden="1" xr:uid="{00000000-0005-0000-0000-0000D7790000}"/>
    <cellStyle name="Input 3" xfId="30295" hidden="1" xr:uid="{00000000-0005-0000-0000-0000D8790000}"/>
    <cellStyle name="Input 3" xfId="30318" hidden="1" xr:uid="{00000000-0005-0000-0000-0000D9790000}"/>
    <cellStyle name="Input 3" xfId="30326" hidden="1" xr:uid="{00000000-0005-0000-0000-0000DA790000}"/>
    <cellStyle name="Input 3" xfId="30310" hidden="1" xr:uid="{00000000-0005-0000-0000-0000DB790000}"/>
    <cellStyle name="Input 3" xfId="30328" hidden="1" xr:uid="{00000000-0005-0000-0000-0000DC790000}"/>
    <cellStyle name="Input 3" xfId="30336" hidden="1" xr:uid="{00000000-0005-0000-0000-0000DD790000}"/>
    <cellStyle name="Input 3" xfId="30359" hidden="1" xr:uid="{00000000-0005-0000-0000-0000DE790000}"/>
    <cellStyle name="Input 3" xfId="30367" hidden="1" xr:uid="{00000000-0005-0000-0000-0000DF790000}"/>
    <cellStyle name="Input 3" xfId="30351" hidden="1" xr:uid="{00000000-0005-0000-0000-0000E0790000}"/>
    <cellStyle name="Input 3" xfId="30368" hidden="1" xr:uid="{00000000-0005-0000-0000-0000E1790000}"/>
    <cellStyle name="Input 3" xfId="30377" hidden="1" xr:uid="{00000000-0005-0000-0000-0000E2790000}"/>
    <cellStyle name="Input 3" xfId="30385" hidden="1" xr:uid="{00000000-0005-0000-0000-0000E3790000}"/>
    <cellStyle name="Input 3" xfId="30400" hidden="1" xr:uid="{00000000-0005-0000-0000-0000E4790000}"/>
    <cellStyle name="Input 3" xfId="30401" hidden="1" xr:uid="{00000000-0005-0000-0000-0000E5790000}"/>
    <cellStyle name="Input 3" xfId="30409" hidden="1" xr:uid="{00000000-0005-0000-0000-0000E6790000}"/>
    <cellStyle name="Input 3" xfId="30422" hidden="1" xr:uid="{00000000-0005-0000-0000-0000E7790000}"/>
    <cellStyle name="Input 3" xfId="30478" hidden="1" xr:uid="{00000000-0005-0000-0000-0000E8790000}"/>
    <cellStyle name="Input 3" xfId="30506" hidden="1" xr:uid="{00000000-0005-0000-0000-0000E9790000}"/>
    <cellStyle name="Input 3" xfId="30529" hidden="1" xr:uid="{00000000-0005-0000-0000-0000EA790000}"/>
    <cellStyle name="Input 3" xfId="30537" hidden="1" xr:uid="{00000000-0005-0000-0000-0000EB790000}"/>
    <cellStyle name="Input 3" xfId="30521" hidden="1" xr:uid="{00000000-0005-0000-0000-0000EC790000}"/>
    <cellStyle name="Input 3" xfId="30540" hidden="1" xr:uid="{00000000-0005-0000-0000-0000ED790000}"/>
    <cellStyle name="Input 3" xfId="30548" hidden="1" xr:uid="{00000000-0005-0000-0000-0000EE790000}"/>
    <cellStyle name="Input 3" xfId="30571" hidden="1" xr:uid="{00000000-0005-0000-0000-0000EF790000}"/>
    <cellStyle name="Input 3" xfId="30579" hidden="1" xr:uid="{00000000-0005-0000-0000-0000F0790000}"/>
    <cellStyle name="Input 3" xfId="30563" hidden="1" xr:uid="{00000000-0005-0000-0000-0000F1790000}"/>
    <cellStyle name="Input 3" xfId="30581" hidden="1" xr:uid="{00000000-0005-0000-0000-0000F2790000}"/>
    <cellStyle name="Input 3" xfId="30590" hidden="1" xr:uid="{00000000-0005-0000-0000-0000F3790000}"/>
    <cellStyle name="Input 3" xfId="30598" hidden="1" xr:uid="{00000000-0005-0000-0000-0000F4790000}"/>
    <cellStyle name="Input 3" xfId="30613" hidden="1" xr:uid="{00000000-0005-0000-0000-0000F5790000}"/>
    <cellStyle name="Input 3" xfId="30616" hidden="1" xr:uid="{00000000-0005-0000-0000-0000F6790000}"/>
    <cellStyle name="Input 3" xfId="30504" hidden="1" xr:uid="{00000000-0005-0000-0000-0000F7790000}"/>
    <cellStyle name="Input 3" xfId="30630" hidden="1" xr:uid="{00000000-0005-0000-0000-0000F8790000}"/>
    <cellStyle name="Input 3" xfId="30653" hidden="1" xr:uid="{00000000-0005-0000-0000-0000F9790000}"/>
    <cellStyle name="Input 3" xfId="30661" hidden="1" xr:uid="{00000000-0005-0000-0000-0000FA790000}"/>
    <cellStyle name="Input 3" xfId="30645" hidden="1" xr:uid="{00000000-0005-0000-0000-0000FB790000}"/>
    <cellStyle name="Input 3" xfId="30662" hidden="1" xr:uid="{00000000-0005-0000-0000-0000FC790000}"/>
    <cellStyle name="Input 3" xfId="30670" hidden="1" xr:uid="{00000000-0005-0000-0000-0000FD790000}"/>
    <cellStyle name="Input 3" xfId="30693" hidden="1" xr:uid="{00000000-0005-0000-0000-0000FE790000}"/>
    <cellStyle name="Input 3" xfId="30701" hidden="1" xr:uid="{00000000-0005-0000-0000-0000FF790000}"/>
    <cellStyle name="Input 3" xfId="30685" hidden="1" xr:uid="{00000000-0005-0000-0000-0000007A0000}"/>
    <cellStyle name="Input 3" xfId="30702" hidden="1" xr:uid="{00000000-0005-0000-0000-0000017A0000}"/>
    <cellStyle name="Input 3" xfId="30710" hidden="1" xr:uid="{00000000-0005-0000-0000-0000027A0000}"/>
    <cellStyle name="Input 3" xfId="30718" hidden="1" xr:uid="{00000000-0005-0000-0000-0000037A0000}"/>
    <cellStyle name="Input 3" xfId="30733" hidden="1" xr:uid="{00000000-0005-0000-0000-0000047A0000}"/>
    <cellStyle name="Input 3" xfId="30734" hidden="1" xr:uid="{00000000-0005-0000-0000-0000057A0000}"/>
    <cellStyle name="Input 3" xfId="30629" hidden="1" xr:uid="{00000000-0005-0000-0000-0000067A0000}"/>
    <cellStyle name="Input 3" xfId="30489" hidden="1" xr:uid="{00000000-0005-0000-0000-0000077A0000}"/>
    <cellStyle name="Input 3" xfId="30756" hidden="1" xr:uid="{00000000-0005-0000-0000-0000087A0000}"/>
    <cellStyle name="Input 3" xfId="30764" hidden="1" xr:uid="{00000000-0005-0000-0000-0000097A0000}"/>
    <cellStyle name="Input 3" xfId="30748" hidden="1" xr:uid="{00000000-0005-0000-0000-00000A7A0000}"/>
    <cellStyle name="Input 3" xfId="30765" hidden="1" xr:uid="{00000000-0005-0000-0000-00000B7A0000}"/>
    <cellStyle name="Input 3" xfId="30773" hidden="1" xr:uid="{00000000-0005-0000-0000-00000C7A0000}"/>
    <cellStyle name="Input 3" xfId="30796" hidden="1" xr:uid="{00000000-0005-0000-0000-00000D7A0000}"/>
    <cellStyle name="Input 3" xfId="30804" hidden="1" xr:uid="{00000000-0005-0000-0000-00000E7A0000}"/>
    <cellStyle name="Input 3" xfId="30788" hidden="1" xr:uid="{00000000-0005-0000-0000-00000F7A0000}"/>
    <cellStyle name="Input 3" xfId="30805" hidden="1" xr:uid="{00000000-0005-0000-0000-0000107A0000}"/>
    <cellStyle name="Input 3" xfId="30813" hidden="1" xr:uid="{00000000-0005-0000-0000-0000117A0000}"/>
    <cellStyle name="Input 3" xfId="30821" hidden="1" xr:uid="{00000000-0005-0000-0000-0000127A0000}"/>
    <cellStyle name="Input 3" xfId="30836" hidden="1" xr:uid="{00000000-0005-0000-0000-0000137A0000}"/>
    <cellStyle name="Input 3" xfId="30837" hidden="1" xr:uid="{00000000-0005-0000-0000-0000147A0000}"/>
    <cellStyle name="Input 3" xfId="30624" hidden="1" xr:uid="{00000000-0005-0000-0000-0000157A0000}"/>
    <cellStyle name="Input 3" xfId="30867" hidden="1" xr:uid="{00000000-0005-0000-0000-0000167A0000}"/>
    <cellStyle name="Input 3" xfId="30895" hidden="1" xr:uid="{00000000-0005-0000-0000-0000177A0000}"/>
    <cellStyle name="Input 3" xfId="30918" hidden="1" xr:uid="{00000000-0005-0000-0000-0000187A0000}"/>
    <cellStyle name="Input 3" xfId="30926" hidden="1" xr:uid="{00000000-0005-0000-0000-0000197A0000}"/>
    <cellStyle name="Input 3" xfId="30910" hidden="1" xr:uid="{00000000-0005-0000-0000-00001A7A0000}"/>
    <cellStyle name="Input 3" xfId="30928" hidden="1" xr:uid="{00000000-0005-0000-0000-00001B7A0000}"/>
    <cellStyle name="Input 3" xfId="30936" hidden="1" xr:uid="{00000000-0005-0000-0000-00001C7A0000}"/>
    <cellStyle name="Input 3" xfId="30959" hidden="1" xr:uid="{00000000-0005-0000-0000-00001D7A0000}"/>
    <cellStyle name="Input 3" xfId="30967" hidden="1" xr:uid="{00000000-0005-0000-0000-00001E7A0000}"/>
    <cellStyle name="Input 3" xfId="30951" hidden="1" xr:uid="{00000000-0005-0000-0000-00001F7A0000}"/>
    <cellStyle name="Input 3" xfId="30968" hidden="1" xr:uid="{00000000-0005-0000-0000-0000207A0000}"/>
    <cellStyle name="Input 3" xfId="30977" hidden="1" xr:uid="{00000000-0005-0000-0000-0000217A0000}"/>
    <cellStyle name="Input 3" xfId="30985" hidden="1" xr:uid="{00000000-0005-0000-0000-0000227A0000}"/>
    <cellStyle name="Input 3" xfId="31000" hidden="1" xr:uid="{00000000-0005-0000-0000-0000237A0000}"/>
    <cellStyle name="Input 3" xfId="31001" hidden="1" xr:uid="{00000000-0005-0000-0000-0000247A0000}"/>
    <cellStyle name="Input 3" xfId="30893" hidden="1" xr:uid="{00000000-0005-0000-0000-0000257A0000}"/>
    <cellStyle name="Input 3" xfId="31014" hidden="1" xr:uid="{00000000-0005-0000-0000-0000267A0000}"/>
    <cellStyle name="Input 3" xfId="31037" hidden="1" xr:uid="{00000000-0005-0000-0000-0000277A0000}"/>
    <cellStyle name="Input 3" xfId="31045" hidden="1" xr:uid="{00000000-0005-0000-0000-0000287A0000}"/>
    <cellStyle name="Input 3" xfId="31029" hidden="1" xr:uid="{00000000-0005-0000-0000-0000297A0000}"/>
    <cellStyle name="Input 3" xfId="31046" hidden="1" xr:uid="{00000000-0005-0000-0000-00002A7A0000}"/>
    <cellStyle name="Input 3" xfId="31054" hidden="1" xr:uid="{00000000-0005-0000-0000-00002B7A0000}"/>
    <cellStyle name="Input 3" xfId="31077" hidden="1" xr:uid="{00000000-0005-0000-0000-00002C7A0000}"/>
    <cellStyle name="Input 3" xfId="31085" hidden="1" xr:uid="{00000000-0005-0000-0000-00002D7A0000}"/>
    <cellStyle name="Input 3" xfId="31069" hidden="1" xr:uid="{00000000-0005-0000-0000-00002E7A0000}"/>
    <cellStyle name="Input 3" xfId="31086" hidden="1" xr:uid="{00000000-0005-0000-0000-00002F7A0000}"/>
    <cellStyle name="Input 3" xfId="31094" hidden="1" xr:uid="{00000000-0005-0000-0000-0000307A0000}"/>
    <cellStyle name="Input 3" xfId="31102" hidden="1" xr:uid="{00000000-0005-0000-0000-0000317A0000}"/>
    <cellStyle name="Input 3" xfId="31117" hidden="1" xr:uid="{00000000-0005-0000-0000-0000327A0000}"/>
    <cellStyle name="Input 3" xfId="31118" hidden="1" xr:uid="{00000000-0005-0000-0000-0000337A0000}"/>
    <cellStyle name="Input 3" xfId="31013" hidden="1" xr:uid="{00000000-0005-0000-0000-0000347A0000}"/>
    <cellStyle name="Input 3" xfId="30878" hidden="1" xr:uid="{00000000-0005-0000-0000-0000357A0000}"/>
    <cellStyle name="Input 3" xfId="31140" hidden="1" xr:uid="{00000000-0005-0000-0000-0000367A0000}"/>
    <cellStyle name="Input 3" xfId="31148" hidden="1" xr:uid="{00000000-0005-0000-0000-0000377A0000}"/>
    <cellStyle name="Input 3" xfId="31132" hidden="1" xr:uid="{00000000-0005-0000-0000-0000387A0000}"/>
    <cellStyle name="Input 3" xfId="31149" hidden="1" xr:uid="{00000000-0005-0000-0000-0000397A0000}"/>
    <cellStyle name="Input 3" xfId="31157" hidden="1" xr:uid="{00000000-0005-0000-0000-00003A7A0000}"/>
    <cellStyle name="Input 3" xfId="31180" hidden="1" xr:uid="{00000000-0005-0000-0000-00003B7A0000}"/>
    <cellStyle name="Input 3" xfId="31188" hidden="1" xr:uid="{00000000-0005-0000-0000-00003C7A0000}"/>
    <cellStyle name="Input 3" xfId="31172" hidden="1" xr:uid="{00000000-0005-0000-0000-00003D7A0000}"/>
    <cellStyle name="Input 3" xfId="31189" hidden="1" xr:uid="{00000000-0005-0000-0000-00003E7A0000}"/>
    <cellStyle name="Input 3" xfId="31197" hidden="1" xr:uid="{00000000-0005-0000-0000-00003F7A0000}"/>
    <cellStyle name="Input 3" xfId="31205" hidden="1" xr:uid="{00000000-0005-0000-0000-0000407A0000}"/>
    <cellStyle name="Input 3" xfId="31220" hidden="1" xr:uid="{00000000-0005-0000-0000-0000417A0000}"/>
    <cellStyle name="Input 3" xfId="31221" hidden="1" xr:uid="{00000000-0005-0000-0000-0000427A0000}"/>
    <cellStyle name="Input 3" xfId="30865" hidden="1" xr:uid="{00000000-0005-0000-0000-0000437A0000}"/>
    <cellStyle name="Input 3" xfId="30436" hidden="1" xr:uid="{00000000-0005-0000-0000-0000447A0000}"/>
    <cellStyle name="Input 3" xfId="31231" hidden="1" xr:uid="{00000000-0005-0000-0000-0000457A0000}"/>
    <cellStyle name="Input 3" xfId="31242" hidden="1" xr:uid="{00000000-0005-0000-0000-0000467A0000}"/>
    <cellStyle name="Input 3" xfId="31250" hidden="1" xr:uid="{00000000-0005-0000-0000-0000477A0000}"/>
    <cellStyle name="Input 3" xfId="30419" hidden="1" xr:uid="{00000000-0005-0000-0000-0000487A0000}"/>
    <cellStyle name="Input 3" xfId="31251" hidden="1" xr:uid="{00000000-0005-0000-0000-0000497A0000}"/>
    <cellStyle name="Input 3" xfId="31259" hidden="1" xr:uid="{00000000-0005-0000-0000-00004A7A0000}"/>
    <cellStyle name="Input 3" xfId="31282" hidden="1" xr:uid="{00000000-0005-0000-0000-00004B7A0000}"/>
    <cellStyle name="Input 3" xfId="31290" hidden="1" xr:uid="{00000000-0005-0000-0000-00004C7A0000}"/>
    <cellStyle name="Input 3" xfId="31274" hidden="1" xr:uid="{00000000-0005-0000-0000-00004D7A0000}"/>
    <cellStyle name="Input 3" xfId="31291" hidden="1" xr:uid="{00000000-0005-0000-0000-00004E7A0000}"/>
    <cellStyle name="Input 3" xfId="31299" hidden="1" xr:uid="{00000000-0005-0000-0000-00004F7A0000}"/>
    <cellStyle name="Input 3" xfId="31307" hidden="1" xr:uid="{00000000-0005-0000-0000-0000507A0000}"/>
    <cellStyle name="Input 3" xfId="31322" hidden="1" xr:uid="{00000000-0005-0000-0000-0000517A0000}"/>
    <cellStyle name="Input 3" xfId="31323" hidden="1" xr:uid="{00000000-0005-0000-0000-0000527A0000}"/>
    <cellStyle name="Input 3" xfId="30460" hidden="1" xr:uid="{00000000-0005-0000-0000-0000537A0000}"/>
    <cellStyle name="Input 3" xfId="31336" hidden="1" xr:uid="{00000000-0005-0000-0000-0000547A0000}"/>
    <cellStyle name="Input 3" xfId="31359" hidden="1" xr:uid="{00000000-0005-0000-0000-0000557A0000}"/>
    <cellStyle name="Input 3" xfId="31367" hidden="1" xr:uid="{00000000-0005-0000-0000-0000567A0000}"/>
    <cellStyle name="Input 3" xfId="31351" hidden="1" xr:uid="{00000000-0005-0000-0000-0000577A0000}"/>
    <cellStyle name="Input 3" xfId="31368" hidden="1" xr:uid="{00000000-0005-0000-0000-0000587A0000}"/>
    <cellStyle name="Input 3" xfId="31376" hidden="1" xr:uid="{00000000-0005-0000-0000-0000597A0000}"/>
    <cellStyle name="Input 3" xfId="31399" hidden="1" xr:uid="{00000000-0005-0000-0000-00005A7A0000}"/>
    <cellStyle name="Input 3" xfId="31407" hidden="1" xr:uid="{00000000-0005-0000-0000-00005B7A0000}"/>
    <cellStyle name="Input 3" xfId="31391" hidden="1" xr:uid="{00000000-0005-0000-0000-00005C7A0000}"/>
    <cellStyle name="Input 3" xfId="31408" hidden="1" xr:uid="{00000000-0005-0000-0000-00005D7A0000}"/>
    <cellStyle name="Input 3" xfId="31416" hidden="1" xr:uid="{00000000-0005-0000-0000-00005E7A0000}"/>
    <cellStyle name="Input 3" xfId="31424" hidden="1" xr:uid="{00000000-0005-0000-0000-00005F7A0000}"/>
    <cellStyle name="Input 3" xfId="31439" hidden="1" xr:uid="{00000000-0005-0000-0000-0000607A0000}"/>
    <cellStyle name="Input 3" xfId="31440" hidden="1" xr:uid="{00000000-0005-0000-0000-0000617A0000}"/>
    <cellStyle name="Input 3" xfId="31335" hidden="1" xr:uid="{00000000-0005-0000-0000-0000627A0000}"/>
    <cellStyle name="Input 3" xfId="30447" hidden="1" xr:uid="{00000000-0005-0000-0000-0000637A0000}"/>
    <cellStyle name="Input 3" xfId="31462" hidden="1" xr:uid="{00000000-0005-0000-0000-0000647A0000}"/>
    <cellStyle name="Input 3" xfId="31470" hidden="1" xr:uid="{00000000-0005-0000-0000-0000657A0000}"/>
    <cellStyle name="Input 3" xfId="31454" hidden="1" xr:uid="{00000000-0005-0000-0000-0000667A0000}"/>
    <cellStyle name="Input 3" xfId="31471" hidden="1" xr:uid="{00000000-0005-0000-0000-0000677A0000}"/>
    <cellStyle name="Input 3" xfId="31479" hidden="1" xr:uid="{00000000-0005-0000-0000-0000687A0000}"/>
    <cellStyle name="Input 3" xfId="31502" hidden="1" xr:uid="{00000000-0005-0000-0000-0000697A0000}"/>
    <cellStyle name="Input 3" xfId="31510" hidden="1" xr:uid="{00000000-0005-0000-0000-00006A7A0000}"/>
    <cellStyle name="Input 3" xfId="31494" hidden="1" xr:uid="{00000000-0005-0000-0000-00006B7A0000}"/>
    <cellStyle name="Input 3" xfId="31511" hidden="1" xr:uid="{00000000-0005-0000-0000-00006C7A0000}"/>
    <cellStyle name="Input 3" xfId="31519" hidden="1" xr:uid="{00000000-0005-0000-0000-00006D7A0000}"/>
    <cellStyle name="Input 3" xfId="31527" hidden="1" xr:uid="{00000000-0005-0000-0000-00006E7A0000}"/>
    <cellStyle name="Input 3" xfId="31542" hidden="1" xr:uid="{00000000-0005-0000-0000-00006F7A0000}"/>
    <cellStyle name="Input 3" xfId="31543" hidden="1" xr:uid="{00000000-0005-0000-0000-0000707A0000}"/>
    <cellStyle name="Input 3" xfId="30435" hidden="1" xr:uid="{00000000-0005-0000-0000-0000717A0000}"/>
    <cellStyle name="Input 3" xfId="30848" hidden="1" xr:uid="{00000000-0005-0000-0000-0000727A0000}"/>
    <cellStyle name="Input 3" xfId="31564" hidden="1" xr:uid="{00000000-0005-0000-0000-0000737A0000}"/>
    <cellStyle name="Input 3" xfId="31587" hidden="1" xr:uid="{00000000-0005-0000-0000-0000747A0000}"/>
    <cellStyle name="Input 3" xfId="31595" hidden="1" xr:uid="{00000000-0005-0000-0000-0000757A0000}"/>
    <cellStyle name="Input 3" xfId="31579" hidden="1" xr:uid="{00000000-0005-0000-0000-0000767A0000}"/>
    <cellStyle name="Input 3" xfId="31596" hidden="1" xr:uid="{00000000-0005-0000-0000-0000777A0000}"/>
    <cellStyle name="Input 3" xfId="31604" hidden="1" xr:uid="{00000000-0005-0000-0000-0000787A0000}"/>
    <cellStyle name="Input 3" xfId="31627" hidden="1" xr:uid="{00000000-0005-0000-0000-0000797A0000}"/>
    <cellStyle name="Input 3" xfId="31635" hidden="1" xr:uid="{00000000-0005-0000-0000-00007A7A0000}"/>
    <cellStyle name="Input 3" xfId="31619" hidden="1" xr:uid="{00000000-0005-0000-0000-00007B7A0000}"/>
    <cellStyle name="Input 3" xfId="31636" hidden="1" xr:uid="{00000000-0005-0000-0000-00007C7A0000}"/>
    <cellStyle name="Input 3" xfId="31644" hidden="1" xr:uid="{00000000-0005-0000-0000-00007D7A0000}"/>
    <cellStyle name="Input 3" xfId="31652" hidden="1" xr:uid="{00000000-0005-0000-0000-00007E7A0000}"/>
    <cellStyle name="Input 3" xfId="31667" hidden="1" xr:uid="{00000000-0005-0000-0000-00007F7A0000}"/>
    <cellStyle name="Input 3" xfId="31668" hidden="1" xr:uid="{00000000-0005-0000-0000-0000807A0000}"/>
    <cellStyle name="Input 3" xfId="31562" hidden="1" xr:uid="{00000000-0005-0000-0000-0000817A0000}"/>
    <cellStyle name="Input 3" xfId="31681" hidden="1" xr:uid="{00000000-0005-0000-0000-0000827A0000}"/>
    <cellStyle name="Input 3" xfId="31704" hidden="1" xr:uid="{00000000-0005-0000-0000-0000837A0000}"/>
    <cellStyle name="Input 3" xfId="31712" hidden="1" xr:uid="{00000000-0005-0000-0000-0000847A0000}"/>
    <cellStyle name="Input 3" xfId="31696" hidden="1" xr:uid="{00000000-0005-0000-0000-0000857A0000}"/>
    <cellStyle name="Input 3" xfId="31713" hidden="1" xr:uid="{00000000-0005-0000-0000-0000867A0000}"/>
    <cellStyle name="Input 3" xfId="31721" hidden="1" xr:uid="{00000000-0005-0000-0000-0000877A0000}"/>
    <cellStyle name="Input 3" xfId="31744" hidden="1" xr:uid="{00000000-0005-0000-0000-0000887A0000}"/>
    <cellStyle name="Input 3" xfId="31752" hidden="1" xr:uid="{00000000-0005-0000-0000-0000897A0000}"/>
    <cellStyle name="Input 3" xfId="31736" hidden="1" xr:uid="{00000000-0005-0000-0000-00008A7A0000}"/>
    <cellStyle name="Input 3" xfId="31753" hidden="1" xr:uid="{00000000-0005-0000-0000-00008B7A0000}"/>
    <cellStyle name="Input 3" xfId="31761" hidden="1" xr:uid="{00000000-0005-0000-0000-00008C7A0000}"/>
    <cellStyle name="Input 3" xfId="31769" hidden="1" xr:uid="{00000000-0005-0000-0000-00008D7A0000}"/>
    <cellStyle name="Input 3" xfId="31784" hidden="1" xr:uid="{00000000-0005-0000-0000-00008E7A0000}"/>
    <cellStyle name="Input 3" xfId="31785" hidden="1" xr:uid="{00000000-0005-0000-0000-00008F7A0000}"/>
    <cellStyle name="Input 3" xfId="31680" hidden="1" xr:uid="{00000000-0005-0000-0000-0000907A0000}"/>
    <cellStyle name="Input 3" xfId="30852" hidden="1" xr:uid="{00000000-0005-0000-0000-0000917A0000}"/>
    <cellStyle name="Input 3" xfId="31807" hidden="1" xr:uid="{00000000-0005-0000-0000-0000927A0000}"/>
    <cellStyle name="Input 3" xfId="31815" hidden="1" xr:uid="{00000000-0005-0000-0000-0000937A0000}"/>
    <cellStyle name="Input 3" xfId="31799" hidden="1" xr:uid="{00000000-0005-0000-0000-0000947A0000}"/>
    <cellStyle name="Input 3" xfId="31816" hidden="1" xr:uid="{00000000-0005-0000-0000-0000957A0000}"/>
    <cellStyle name="Input 3" xfId="31824" hidden="1" xr:uid="{00000000-0005-0000-0000-0000967A0000}"/>
    <cellStyle name="Input 3" xfId="31847" hidden="1" xr:uid="{00000000-0005-0000-0000-0000977A0000}"/>
    <cellStyle name="Input 3" xfId="31855" hidden="1" xr:uid="{00000000-0005-0000-0000-0000987A0000}"/>
    <cellStyle name="Input 3" xfId="31839" hidden="1" xr:uid="{00000000-0005-0000-0000-0000997A0000}"/>
    <cellStyle name="Input 3" xfId="31856" hidden="1" xr:uid="{00000000-0005-0000-0000-00009A7A0000}"/>
    <cellStyle name="Input 3" xfId="31864" hidden="1" xr:uid="{00000000-0005-0000-0000-00009B7A0000}"/>
    <cellStyle name="Input 3" xfId="31872" hidden="1" xr:uid="{00000000-0005-0000-0000-00009C7A0000}"/>
    <cellStyle name="Input 3" xfId="31887" hidden="1" xr:uid="{00000000-0005-0000-0000-00009D7A0000}"/>
    <cellStyle name="Input 3" xfId="31888" hidden="1" xr:uid="{00000000-0005-0000-0000-00009E7A0000}"/>
    <cellStyle name="Input 3" xfId="31899" hidden="1" xr:uid="{00000000-0005-0000-0000-00009F7A0000}"/>
    <cellStyle name="Input 3" xfId="31907" hidden="1" xr:uid="{00000000-0005-0000-0000-0000A07A0000}"/>
    <cellStyle name="Input 3" xfId="31935" hidden="1" xr:uid="{00000000-0005-0000-0000-0000A17A0000}"/>
    <cellStyle name="Input 3" xfId="31958" hidden="1" xr:uid="{00000000-0005-0000-0000-0000A27A0000}"/>
    <cellStyle name="Input 3" xfId="31966" hidden="1" xr:uid="{00000000-0005-0000-0000-0000A37A0000}"/>
    <cellStyle name="Input 3" xfId="31950" hidden="1" xr:uid="{00000000-0005-0000-0000-0000A47A0000}"/>
    <cellStyle name="Input 3" xfId="31968" hidden="1" xr:uid="{00000000-0005-0000-0000-0000A57A0000}"/>
    <cellStyle name="Input 3" xfId="31976" hidden="1" xr:uid="{00000000-0005-0000-0000-0000A67A0000}"/>
    <cellStyle name="Input 3" xfId="31999" hidden="1" xr:uid="{00000000-0005-0000-0000-0000A77A0000}"/>
    <cellStyle name="Input 3" xfId="32007" hidden="1" xr:uid="{00000000-0005-0000-0000-0000A87A0000}"/>
    <cellStyle name="Input 3" xfId="31991" hidden="1" xr:uid="{00000000-0005-0000-0000-0000A97A0000}"/>
    <cellStyle name="Input 3" xfId="32008" hidden="1" xr:uid="{00000000-0005-0000-0000-0000AA7A0000}"/>
    <cellStyle name="Input 3" xfId="32017" hidden="1" xr:uid="{00000000-0005-0000-0000-0000AB7A0000}"/>
    <cellStyle name="Input 3" xfId="32025" hidden="1" xr:uid="{00000000-0005-0000-0000-0000AC7A0000}"/>
    <cellStyle name="Input 3" xfId="32040" hidden="1" xr:uid="{00000000-0005-0000-0000-0000AD7A0000}"/>
    <cellStyle name="Input 3" xfId="32041" hidden="1" xr:uid="{00000000-0005-0000-0000-0000AE7A0000}"/>
    <cellStyle name="Input 3" xfId="31933" hidden="1" xr:uid="{00000000-0005-0000-0000-0000AF7A0000}"/>
    <cellStyle name="Input 3" xfId="32054" hidden="1" xr:uid="{00000000-0005-0000-0000-0000B07A0000}"/>
    <cellStyle name="Input 3" xfId="32077" hidden="1" xr:uid="{00000000-0005-0000-0000-0000B17A0000}"/>
    <cellStyle name="Input 3" xfId="32085" hidden="1" xr:uid="{00000000-0005-0000-0000-0000B27A0000}"/>
    <cellStyle name="Input 3" xfId="32069" hidden="1" xr:uid="{00000000-0005-0000-0000-0000B37A0000}"/>
    <cellStyle name="Input 3" xfId="32086" hidden="1" xr:uid="{00000000-0005-0000-0000-0000B47A0000}"/>
    <cellStyle name="Input 3" xfId="32094" hidden="1" xr:uid="{00000000-0005-0000-0000-0000B57A0000}"/>
    <cellStyle name="Input 3" xfId="32117" hidden="1" xr:uid="{00000000-0005-0000-0000-0000B67A0000}"/>
    <cellStyle name="Input 3" xfId="32125" hidden="1" xr:uid="{00000000-0005-0000-0000-0000B77A0000}"/>
    <cellStyle name="Input 3" xfId="32109" hidden="1" xr:uid="{00000000-0005-0000-0000-0000B87A0000}"/>
    <cellStyle name="Input 3" xfId="32126" hidden="1" xr:uid="{00000000-0005-0000-0000-0000B97A0000}"/>
    <cellStyle name="Input 3" xfId="32134" hidden="1" xr:uid="{00000000-0005-0000-0000-0000BA7A0000}"/>
    <cellStyle name="Input 3" xfId="32142" hidden="1" xr:uid="{00000000-0005-0000-0000-0000BB7A0000}"/>
    <cellStyle name="Input 3" xfId="32157" hidden="1" xr:uid="{00000000-0005-0000-0000-0000BC7A0000}"/>
    <cellStyle name="Input 3" xfId="32158" hidden="1" xr:uid="{00000000-0005-0000-0000-0000BD7A0000}"/>
    <cellStyle name="Input 3" xfId="32053" hidden="1" xr:uid="{00000000-0005-0000-0000-0000BE7A0000}"/>
    <cellStyle name="Input 3" xfId="31918" hidden="1" xr:uid="{00000000-0005-0000-0000-0000BF7A0000}"/>
    <cellStyle name="Input 3" xfId="32180" hidden="1" xr:uid="{00000000-0005-0000-0000-0000C07A0000}"/>
    <cellStyle name="Input 3" xfId="32188" hidden="1" xr:uid="{00000000-0005-0000-0000-0000C17A0000}"/>
    <cellStyle name="Input 3" xfId="32172" hidden="1" xr:uid="{00000000-0005-0000-0000-0000C27A0000}"/>
    <cellStyle name="Input 3" xfId="32189" hidden="1" xr:uid="{00000000-0005-0000-0000-0000C37A0000}"/>
    <cellStyle name="Input 3" xfId="32197" hidden="1" xr:uid="{00000000-0005-0000-0000-0000C47A0000}"/>
    <cellStyle name="Input 3" xfId="32220" hidden="1" xr:uid="{00000000-0005-0000-0000-0000C57A0000}"/>
    <cellStyle name="Input 3" xfId="32228" hidden="1" xr:uid="{00000000-0005-0000-0000-0000C67A0000}"/>
    <cellStyle name="Input 3" xfId="32212" hidden="1" xr:uid="{00000000-0005-0000-0000-0000C77A0000}"/>
    <cellStyle name="Input 3" xfId="32229" hidden="1" xr:uid="{00000000-0005-0000-0000-0000C87A0000}"/>
    <cellStyle name="Input 3" xfId="32237" hidden="1" xr:uid="{00000000-0005-0000-0000-0000C97A0000}"/>
    <cellStyle name="Input 3" xfId="32245" hidden="1" xr:uid="{00000000-0005-0000-0000-0000CA7A0000}"/>
    <cellStyle name="Input 3" xfId="32260" hidden="1" xr:uid="{00000000-0005-0000-0000-0000CB7A0000}"/>
    <cellStyle name="Input 3" xfId="32261" hidden="1" xr:uid="{00000000-0005-0000-0000-0000CC7A0000}"/>
    <cellStyle name="Input 3" xfId="29784" hidden="1" xr:uid="{00000000-0005-0000-0000-0000CD7A0000}"/>
    <cellStyle name="Input 3" xfId="29776" hidden="1" xr:uid="{00000000-0005-0000-0000-0000CE7A0000}"/>
    <cellStyle name="Input 3" xfId="29753" hidden="1" xr:uid="{00000000-0005-0000-0000-0000CF7A0000}"/>
    <cellStyle name="Input 3" xfId="29745" hidden="1" xr:uid="{00000000-0005-0000-0000-0000D07A0000}"/>
    <cellStyle name="Input 3" xfId="29761" hidden="1" xr:uid="{00000000-0005-0000-0000-0000D17A0000}"/>
    <cellStyle name="Input 3" xfId="29744" hidden="1" xr:uid="{00000000-0005-0000-0000-0000D27A0000}"/>
    <cellStyle name="Input 3" xfId="29736" hidden="1" xr:uid="{00000000-0005-0000-0000-0000D37A0000}"/>
    <cellStyle name="Input 3" xfId="29716" hidden="1" xr:uid="{00000000-0005-0000-0000-0000D47A0000}"/>
    <cellStyle name="Input 3" xfId="32276" hidden="1" xr:uid="{00000000-0005-0000-0000-0000D57A0000}"/>
    <cellStyle name="Input 3" xfId="29726" hidden="1" xr:uid="{00000000-0005-0000-0000-0000D67A0000}"/>
    <cellStyle name="Input 3" xfId="32277" hidden="1" xr:uid="{00000000-0005-0000-0000-0000D77A0000}"/>
    <cellStyle name="Input 3" xfId="32285" hidden="1" xr:uid="{00000000-0005-0000-0000-0000D87A0000}"/>
    <cellStyle name="Input 3" xfId="32293" hidden="1" xr:uid="{00000000-0005-0000-0000-0000D97A0000}"/>
    <cellStyle name="Input 3" xfId="32308" hidden="1" xr:uid="{00000000-0005-0000-0000-0000DA7A0000}"/>
    <cellStyle name="Input 3" xfId="32309" hidden="1" xr:uid="{00000000-0005-0000-0000-0000DB7A0000}"/>
    <cellStyle name="Input 3" xfId="32317" hidden="1" xr:uid="{00000000-0005-0000-0000-0000DC7A0000}"/>
    <cellStyle name="Input 3" xfId="32333" hidden="1" xr:uid="{00000000-0005-0000-0000-0000DD7A0000}"/>
    <cellStyle name="Input 3" xfId="32356" hidden="1" xr:uid="{00000000-0005-0000-0000-0000DE7A0000}"/>
    <cellStyle name="Input 3" xfId="32364" hidden="1" xr:uid="{00000000-0005-0000-0000-0000DF7A0000}"/>
    <cellStyle name="Input 3" xfId="32348" hidden="1" xr:uid="{00000000-0005-0000-0000-0000E07A0000}"/>
    <cellStyle name="Input 3" xfId="32365" hidden="1" xr:uid="{00000000-0005-0000-0000-0000E17A0000}"/>
    <cellStyle name="Input 3" xfId="32373" hidden="1" xr:uid="{00000000-0005-0000-0000-0000E27A0000}"/>
    <cellStyle name="Input 3" xfId="32396" hidden="1" xr:uid="{00000000-0005-0000-0000-0000E37A0000}"/>
    <cellStyle name="Input 3" xfId="32404" hidden="1" xr:uid="{00000000-0005-0000-0000-0000E47A0000}"/>
    <cellStyle name="Input 3" xfId="32388" hidden="1" xr:uid="{00000000-0005-0000-0000-0000E57A0000}"/>
    <cellStyle name="Input 3" xfId="32405" hidden="1" xr:uid="{00000000-0005-0000-0000-0000E67A0000}"/>
    <cellStyle name="Input 3" xfId="32413" hidden="1" xr:uid="{00000000-0005-0000-0000-0000E77A0000}"/>
    <cellStyle name="Input 3" xfId="32421" hidden="1" xr:uid="{00000000-0005-0000-0000-0000E87A0000}"/>
    <cellStyle name="Input 3" xfId="32436" hidden="1" xr:uid="{00000000-0005-0000-0000-0000E97A0000}"/>
    <cellStyle name="Input 3" xfId="32437" hidden="1" xr:uid="{00000000-0005-0000-0000-0000EA7A0000}"/>
    <cellStyle name="Input 3" xfId="32445" hidden="1" xr:uid="{00000000-0005-0000-0000-0000EB7A0000}"/>
    <cellStyle name="Input 3" xfId="32332" hidden="1" xr:uid="{00000000-0005-0000-0000-0000EC7A0000}"/>
    <cellStyle name="Input 3" xfId="32453" hidden="1" xr:uid="{00000000-0005-0000-0000-0000ED7A0000}"/>
    <cellStyle name="Input 3" xfId="32476" hidden="1" xr:uid="{00000000-0005-0000-0000-0000EE7A0000}"/>
    <cellStyle name="Input 3" xfId="32484" hidden="1" xr:uid="{00000000-0005-0000-0000-0000EF7A0000}"/>
    <cellStyle name="Input 3" xfId="32468" hidden="1" xr:uid="{00000000-0005-0000-0000-0000F07A0000}"/>
    <cellStyle name="Input 3" xfId="32485" hidden="1" xr:uid="{00000000-0005-0000-0000-0000F17A0000}"/>
    <cellStyle name="Input 3" xfId="32493" hidden="1" xr:uid="{00000000-0005-0000-0000-0000F27A0000}"/>
    <cellStyle name="Input 3" xfId="32516" hidden="1" xr:uid="{00000000-0005-0000-0000-0000F37A0000}"/>
    <cellStyle name="Input 3" xfId="32524" hidden="1" xr:uid="{00000000-0005-0000-0000-0000F47A0000}"/>
    <cellStyle name="Input 3" xfId="32508" hidden="1" xr:uid="{00000000-0005-0000-0000-0000F57A0000}"/>
    <cellStyle name="Input 3" xfId="32525" hidden="1" xr:uid="{00000000-0005-0000-0000-0000F67A0000}"/>
    <cellStyle name="Input 3" xfId="32533" hidden="1" xr:uid="{00000000-0005-0000-0000-0000F77A0000}"/>
    <cellStyle name="Input 3" xfId="32541" hidden="1" xr:uid="{00000000-0005-0000-0000-0000F87A0000}"/>
    <cellStyle name="Input 3" xfId="32556" hidden="1" xr:uid="{00000000-0005-0000-0000-0000F97A0000}"/>
    <cellStyle name="Input 3" xfId="32557" hidden="1" xr:uid="{00000000-0005-0000-0000-0000FA7A0000}"/>
    <cellStyle name="Input 3" xfId="32565" hidden="1" xr:uid="{00000000-0005-0000-0000-0000FB7A0000}"/>
    <cellStyle name="Input 3" xfId="32573" hidden="1" xr:uid="{00000000-0005-0000-0000-0000FC7A0000}"/>
    <cellStyle name="Input 3" xfId="32581" hidden="1" xr:uid="{00000000-0005-0000-0000-0000FD7A0000}"/>
    <cellStyle name="Input 3" xfId="32604" hidden="1" xr:uid="{00000000-0005-0000-0000-0000FE7A0000}"/>
    <cellStyle name="Input 3" xfId="32612" hidden="1" xr:uid="{00000000-0005-0000-0000-0000FF7A0000}"/>
    <cellStyle name="Input 3" xfId="32596" hidden="1" xr:uid="{00000000-0005-0000-0000-0000007B0000}"/>
    <cellStyle name="Input 3" xfId="32613" hidden="1" xr:uid="{00000000-0005-0000-0000-0000017B0000}"/>
    <cellStyle name="Input 3" xfId="32621" hidden="1" xr:uid="{00000000-0005-0000-0000-0000027B0000}"/>
    <cellStyle name="Input 3" xfId="32644" hidden="1" xr:uid="{00000000-0005-0000-0000-0000037B0000}"/>
    <cellStyle name="Input 3" xfId="32652" hidden="1" xr:uid="{00000000-0005-0000-0000-0000047B0000}"/>
    <cellStyle name="Input 3" xfId="32636" hidden="1" xr:uid="{00000000-0005-0000-0000-0000057B0000}"/>
    <cellStyle name="Input 3" xfId="32653" hidden="1" xr:uid="{00000000-0005-0000-0000-0000067B0000}"/>
    <cellStyle name="Input 3" xfId="32661" hidden="1" xr:uid="{00000000-0005-0000-0000-0000077B0000}"/>
    <cellStyle name="Input 3" xfId="32669" hidden="1" xr:uid="{00000000-0005-0000-0000-0000087B0000}"/>
    <cellStyle name="Input 3" xfId="32684" hidden="1" xr:uid="{00000000-0005-0000-0000-0000097B0000}"/>
    <cellStyle name="Input 3" xfId="32685" hidden="1" xr:uid="{00000000-0005-0000-0000-00000A7B0000}"/>
    <cellStyle name="Input 3" xfId="32693" hidden="1" xr:uid="{00000000-0005-0000-0000-00000B7B0000}"/>
    <cellStyle name="Input 3" xfId="32701" hidden="1" xr:uid="{00000000-0005-0000-0000-00000C7B0000}"/>
    <cellStyle name="Input 3" xfId="32709" hidden="1" xr:uid="{00000000-0005-0000-0000-00000D7B0000}"/>
    <cellStyle name="Input 3" xfId="32732" hidden="1" xr:uid="{00000000-0005-0000-0000-00000E7B0000}"/>
    <cellStyle name="Input 3" xfId="32740" hidden="1" xr:uid="{00000000-0005-0000-0000-00000F7B0000}"/>
    <cellStyle name="Input 3" xfId="32724" hidden="1" xr:uid="{00000000-0005-0000-0000-0000107B0000}"/>
    <cellStyle name="Input 3" xfId="32741" hidden="1" xr:uid="{00000000-0005-0000-0000-0000117B0000}"/>
    <cellStyle name="Input 3" xfId="32749" hidden="1" xr:uid="{00000000-0005-0000-0000-0000127B0000}"/>
    <cellStyle name="Input 3" xfId="32772" hidden="1" xr:uid="{00000000-0005-0000-0000-0000137B0000}"/>
    <cellStyle name="Input 3" xfId="32780" hidden="1" xr:uid="{00000000-0005-0000-0000-0000147B0000}"/>
    <cellStyle name="Input 3" xfId="32764" hidden="1" xr:uid="{00000000-0005-0000-0000-0000157B0000}"/>
    <cellStyle name="Input 3" xfId="32781" hidden="1" xr:uid="{00000000-0005-0000-0000-0000167B0000}"/>
    <cellStyle name="Input 3" xfId="32789" hidden="1" xr:uid="{00000000-0005-0000-0000-0000177B0000}"/>
    <cellStyle name="Input 3" xfId="32797" hidden="1" xr:uid="{00000000-0005-0000-0000-0000187B0000}"/>
    <cellStyle name="Input 3" xfId="32812" hidden="1" xr:uid="{00000000-0005-0000-0000-0000197B0000}"/>
    <cellStyle name="Input 3" xfId="32813" hidden="1" xr:uid="{00000000-0005-0000-0000-00001A7B0000}"/>
    <cellStyle name="Input 3" xfId="32821" hidden="1" xr:uid="{00000000-0005-0000-0000-00001B7B0000}"/>
    <cellStyle name="Input 3" xfId="32832" hidden="1" xr:uid="{00000000-0005-0000-0000-00001C7B0000}"/>
    <cellStyle name="Input 3" xfId="32888" hidden="1" xr:uid="{00000000-0005-0000-0000-00001D7B0000}"/>
    <cellStyle name="Input 3" xfId="32916" hidden="1" xr:uid="{00000000-0005-0000-0000-00001E7B0000}"/>
    <cellStyle name="Input 3" xfId="32939" hidden="1" xr:uid="{00000000-0005-0000-0000-00001F7B0000}"/>
    <cellStyle name="Input 3" xfId="32947" hidden="1" xr:uid="{00000000-0005-0000-0000-0000207B0000}"/>
    <cellStyle name="Input 3" xfId="32931" hidden="1" xr:uid="{00000000-0005-0000-0000-0000217B0000}"/>
    <cellStyle name="Input 3" xfId="32949" hidden="1" xr:uid="{00000000-0005-0000-0000-0000227B0000}"/>
    <cellStyle name="Input 3" xfId="32957" hidden="1" xr:uid="{00000000-0005-0000-0000-0000237B0000}"/>
    <cellStyle name="Input 3" xfId="32980" hidden="1" xr:uid="{00000000-0005-0000-0000-0000247B0000}"/>
    <cellStyle name="Input 3" xfId="32988" hidden="1" xr:uid="{00000000-0005-0000-0000-0000257B0000}"/>
    <cellStyle name="Input 3" xfId="32972" hidden="1" xr:uid="{00000000-0005-0000-0000-0000267B0000}"/>
    <cellStyle name="Input 3" xfId="32990" hidden="1" xr:uid="{00000000-0005-0000-0000-0000277B0000}"/>
    <cellStyle name="Input 3" xfId="32998" hidden="1" xr:uid="{00000000-0005-0000-0000-0000287B0000}"/>
    <cellStyle name="Input 3" xfId="33006" hidden="1" xr:uid="{00000000-0005-0000-0000-0000297B0000}"/>
    <cellStyle name="Input 3" xfId="33021" hidden="1" xr:uid="{00000000-0005-0000-0000-00002A7B0000}"/>
    <cellStyle name="Input 3" xfId="33024" hidden="1" xr:uid="{00000000-0005-0000-0000-00002B7B0000}"/>
    <cellStyle name="Input 3" xfId="32914" hidden="1" xr:uid="{00000000-0005-0000-0000-00002C7B0000}"/>
    <cellStyle name="Input 3" xfId="33038" hidden="1" xr:uid="{00000000-0005-0000-0000-00002D7B0000}"/>
    <cellStyle name="Input 3" xfId="33061" hidden="1" xr:uid="{00000000-0005-0000-0000-00002E7B0000}"/>
    <cellStyle name="Input 3" xfId="33069" hidden="1" xr:uid="{00000000-0005-0000-0000-00002F7B0000}"/>
    <cellStyle name="Input 3" xfId="33053" hidden="1" xr:uid="{00000000-0005-0000-0000-0000307B0000}"/>
    <cellStyle name="Input 3" xfId="33070" hidden="1" xr:uid="{00000000-0005-0000-0000-0000317B0000}"/>
    <cellStyle name="Input 3" xfId="33078" hidden="1" xr:uid="{00000000-0005-0000-0000-0000327B0000}"/>
    <cellStyle name="Input 3" xfId="33101" hidden="1" xr:uid="{00000000-0005-0000-0000-0000337B0000}"/>
    <cellStyle name="Input 3" xfId="33109" hidden="1" xr:uid="{00000000-0005-0000-0000-0000347B0000}"/>
    <cellStyle name="Input 3" xfId="33093" hidden="1" xr:uid="{00000000-0005-0000-0000-0000357B0000}"/>
    <cellStyle name="Input 3" xfId="33110" hidden="1" xr:uid="{00000000-0005-0000-0000-0000367B0000}"/>
    <cellStyle name="Input 3" xfId="33118" hidden="1" xr:uid="{00000000-0005-0000-0000-0000377B0000}"/>
    <cellStyle name="Input 3" xfId="33126" hidden="1" xr:uid="{00000000-0005-0000-0000-0000387B0000}"/>
    <cellStyle name="Input 3" xfId="33141" hidden="1" xr:uid="{00000000-0005-0000-0000-0000397B0000}"/>
    <cellStyle name="Input 3" xfId="33142" hidden="1" xr:uid="{00000000-0005-0000-0000-00003A7B0000}"/>
    <cellStyle name="Input 3" xfId="33037" hidden="1" xr:uid="{00000000-0005-0000-0000-00003B7B0000}"/>
    <cellStyle name="Input 3" xfId="32899" hidden="1" xr:uid="{00000000-0005-0000-0000-00003C7B0000}"/>
    <cellStyle name="Input 3" xfId="33164" hidden="1" xr:uid="{00000000-0005-0000-0000-00003D7B0000}"/>
    <cellStyle name="Input 3" xfId="33172" hidden="1" xr:uid="{00000000-0005-0000-0000-00003E7B0000}"/>
    <cellStyle name="Input 3" xfId="33156" hidden="1" xr:uid="{00000000-0005-0000-0000-00003F7B0000}"/>
    <cellStyle name="Input 3" xfId="33173" hidden="1" xr:uid="{00000000-0005-0000-0000-0000407B0000}"/>
    <cellStyle name="Input 3" xfId="33181" hidden="1" xr:uid="{00000000-0005-0000-0000-0000417B0000}"/>
    <cellStyle name="Input 3" xfId="33204" hidden="1" xr:uid="{00000000-0005-0000-0000-0000427B0000}"/>
    <cellStyle name="Input 3" xfId="33212" hidden="1" xr:uid="{00000000-0005-0000-0000-0000437B0000}"/>
    <cellStyle name="Input 3" xfId="33196" hidden="1" xr:uid="{00000000-0005-0000-0000-0000447B0000}"/>
    <cellStyle name="Input 3" xfId="33213" hidden="1" xr:uid="{00000000-0005-0000-0000-0000457B0000}"/>
    <cellStyle name="Input 3" xfId="33221" hidden="1" xr:uid="{00000000-0005-0000-0000-0000467B0000}"/>
    <cellStyle name="Input 3" xfId="33229" hidden="1" xr:uid="{00000000-0005-0000-0000-0000477B0000}"/>
    <cellStyle name="Input 3" xfId="33244" hidden="1" xr:uid="{00000000-0005-0000-0000-0000487B0000}"/>
    <cellStyle name="Input 3" xfId="33245" hidden="1" xr:uid="{00000000-0005-0000-0000-0000497B0000}"/>
    <cellStyle name="Input 3" xfId="33032" hidden="1" xr:uid="{00000000-0005-0000-0000-00004A7B0000}"/>
    <cellStyle name="Input 3" xfId="33272" hidden="1" xr:uid="{00000000-0005-0000-0000-00004B7B0000}"/>
    <cellStyle name="Input 3" xfId="33300" hidden="1" xr:uid="{00000000-0005-0000-0000-00004C7B0000}"/>
    <cellStyle name="Input 3" xfId="33323" hidden="1" xr:uid="{00000000-0005-0000-0000-00004D7B0000}"/>
    <cellStyle name="Input 3" xfId="33331" hidden="1" xr:uid="{00000000-0005-0000-0000-00004E7B0000}"/>
    <cellStyle name="Input 3" xfId="33315" hidden="1" xr:uid="{00000000-0005-0000-0000-00004F7B0000}"/>
    <cellStyle name="Input 3" xfId="33333" hidden="1" xr:uid="{00000000-0005-0000-0000-0000507B0000}"/>
    <cellStyle name="Input 3" xfId="33341" hidden="1" xr:uid="{00000000-0005-0000-0000-0000517B0000}"/>
    <cellStyle name="Input 3" xfId="33364" hidden="1" xr:uid="{00000000-0005-0000-0000-0000527B0000}"/>
    <cellStyle name="Input 3" xfId="33372" hidden="1" xr:uid="{00000000-0005-0000-0000-0000537B0000}"/>
    <cellStyle name="Input 3" xfId="33356" hidden="1" xr:uid="{00000000-0005-0000-0000-0000547B0000}"/>
    <cellStyle name="Input 3" xfId="33373" hidden="1" xr:uid="{00000000-0005-0000-0000-0000557B0000}"/>
    <cellStyle name="Input 3" xfId="33382" hidden="1" xr:uid="{00000000-0005-0000-0000-0000567B0000}"/>
    <cellStyle name="Input 3" xfId="33390" hidden="1" xr:uid="{00000000-0005-0000-0000-0000577B0000}"/>
    <cellStyle name="Input 3" xfId="33405" hidden="1" xr:uid="{00000000-0005-0000-0000-0000587B0000}"/>
    <cellStyle name="Input 3" xfId="33406" hidden="1" xr:uid="{00000000-0005-0000-0000-0000597B0000}"/>
    <cellStyle name="Input 3" xfId="33298" hidden="1" xr:uid="{00000000-0005-0000-0000-00005A7B0000}"/>
    <cellStyle name="Input 3" xfId="33419" hidden="1" xr:uid="{00000000-0005-0000-0000-00005B7B0000}"/>
    <cellStyle name="Input 3" xfId="33442" hidden="1" xr:uid="{00000000-0005-0000-0000-00005C7B0000}"/>
    <cellStyle name="Input 3" xfId="33450" hidden="1" xr:uid="{00000000-0005-0000-0000-00005D7B0000}"/>
    <cellStyle name="Input 3" xfId="33434" hidden="1" xr:uid="{00000000-0005-0000-0000-00005E7B0000}"/>
    <cellStyle name="Input 3" xfId="33451" hidden="1" xr:uid="{00000000-0005-0000-0000-00005F7B0000}"/>
    <cellStyle name="Input 3" xfId="33459" hidden="1" xr:uid="{00000000-0005-0000-0000-0000607B0000}"/>
    <cellStyle name="Input 3" xfId="33482" hidden="1" xr:uid="{00000000-0005-0000-0000-0000617B0000}"/>
    <cellStyle name="Input 3" xfId="33490" hidden="1" xr:uid="{00000000-0005-0000-0000-0000627B0000}"/>
    <cellStyle name="Input 3" xfId="33474" hidden="1" xr:uid="{00000000-0005-0000-0000-0000637B0000}"/>
    <cellStyle name="Input 3" xfId="33491" hidden="1" xr:uid="{00000000-0005-0000-0000-0000647B0000}"/>
    <cellStyle name="Input 3" xfId="33499" hidden="1" xr:uid="{00000000-0005-0000-0000-0000657B0000}"/>
    <cellStyle name="Input 3" xfId="33507" hidden="1" xr:uid="{00000000-0005-0000-0000-0000667B0000}"/>
    <cellStyle name="Input 3" xfId="33522" hidden="1" xr:uid="{00000000-0005-0000-0000-0000677B0000}"/>
    <cellStyle name="Input 3" xfId="33523" hidden="1" xr:uid="{00000000-0005-0000-0000-0000687B0000}"/>
    <cellStyle name="Input 3" xfId="33418" hidden="1" xr:uid="{00000000-0005-0000-0000-0000697B0000}"/>
    <cellStyle name="Input 3" xfId="33283" hidden="1" xr:uid="{00000000-0005-0000-0000-00006A7B0000}"/>
    <cellStyle name="Input 3" xfId="33545" hidden="1" xr:uid="{00000000-0005-0000-0000-00006B7B0000}"/>
    <cellStyle name="Input 3" xfId="33553" hidden="1" xr:uid="{00000000-0005-0000-0000-00006C7B0000}"/>
    <cellStyle name="Input 3" xfId="33537" hidden="1" xr:uid="{00000000-0005-0000-0000-00006D7B0000}"/>
    <cellStyle name="Input 3" xfId="33554" hidden="1" xr:uid="{00000000-0005-0000-0000-00006E7B0000}"/>
    <cellStyle name="Input 3" xfId="33562" hidden="1" xr:uid="{00000000-0005-0000-0000-00006F7B0000}"/>
    <cellStyle name="Input 3" xfId="33585" hidden="1" xr:uid="{00000000-0005-0000-0000-0000707B0000}"/>
    <cellStyle name="Input 3" xfId="33593" hidden="1" xr:uid="{00000000-0005-0000-0000-0000717B0000}"/>
    <cellStyle name="Input 3" xfId="33577" hidden="1" xr:uid="{00000000-0005-0000-0000-0000727B0000}"/>
    <cellStyle name="Input 3" xfId="33594" hidden="1" xr:uid="{00000000-0005-0000-0000-0000737B0000}"/>
    <cellStyle name="Input 3" xfId="33602" hidden="1" xr:uid="{00000000-0005-0000-0000-0000747B0000}"/>
    <cellStyle name="Input 3" xfId="33610" hidden="1" xr:uid="{00000000-0005-0000-0000-0000757B0000}"/>
    <cellStyle name="Input 3" xfId="33625" hidden="1" xr:uid="{00000000-0005-0000-0000-0000767B0000}"/>
    <cellStyle name="Input 3" xfId="33626" hidden="1" xr:uid="{00000000-0005-0000-0000-0000777B0000}"/>
    <cellStyle name="Input 3" xfId="33270" hidden="1" xr:uid="{00000000-0005-0000-0000-0000787B0000}"/>
    <cellStyle name="Input 3" xfId="32846" hidden="1" xr:uid="{00000000-0005-0000-0000-0000797B0000}"/>
    <cellStyle name="Input 3" xfId="33636" hidden="1" xr:uid="{00000000-0005-0000-0000-00007A7B0000}"/>
    <cellStyle name="Input 3" xfId="33647" hidden="1" xr:uid="{00000000-0005-0000-0000-00007B7B0000}"/>
    <cellStyle name="Input 3" xfId="33655" hidden="1" xr:uid="{00000000-0005-0000-0000-00007C7B0000}"/>
    <cellStyle name="Input 3" xfId="32830" hidden="1" xr:uid="{00000000-0005-0000-0000-00007D7B0000}"/>
    <cellStyle name="Input 3" xfId="33656" hidden="1" xr:uid="{00000000-0005-0000-0000-00007E7B0000}"/>
    <cellStyle name="Input 3" xfId="33664" hidden="1" xr:uid="{00000000-0005-0000-0000-00007F7B0000}"/>
    <cellStyle name="Input 3" xfId="33687" hidden="1" xr:uid="{00000000-0005-0000-0000-0000807B0000}"/>
    <cellStyle name="Input 3" xfId="33695" hidden="1" xr:uid="{00000000-0005-0000-0000-0000817B0000}"/>
    <cellStyle name="Input 3" xfId="33679" hidden="1" xr:uid="{00000000-0005-0000-0000-0000827B0000}"/>
    <cellStyle name="Input 3" xfId="33696" hidden="1" xr:uid="{00000000-0005-0000-0000-0000837B0000}"/>
    <cellStyle name="Input 3" xfId="33704" hidden="1" xr:uid="{00000000-0005-0000-0000-0000847B0000}"/>
    <cellStyle name="Input 3" xfId="33712" hidden="1" xr:uid="{00000000-0005-0000-0000-0000857B0000}"/>
    <cellStyle name="Input 3" xfId="33727" hidden="1" xr:uid="{00000000-0005-0000-0000-0000867B0000}"/>
    <cellStyle name="Input 3" xfId="33728" hidden="1" xr:uid="{00000000-0005-0000-0000-0000877B0000}"/>
    <cellStyle name="Input 3" xfId="32870" hidden="1" xr:uid="{00000000-0005-0000-0000-0000887B0000}"/>
    <cellStyle name="Input 3" xfId="33741" hidden="1" xr:uid="{00000000-0005-0000-0000-0000897B0000}"/>
    <cellStyle name="Input 3" xfId="33764" hidden="1" xr:uid="{00000000-0005-0000-0000-00008A7B0000}"/>
    <cellStyle name="Input 3" xfId="33772" hidden="1" xr:uid="{00000000-0005-0000-0000-00008B7B0000}"/>
    <cellStyle name="Input 3" xfId="33756" hidden="1" xr:uid="{00000000-0005-0000-0000-00008C7B0000}"/>
    <cellStyle name="Input 3" xfId="33773" hidden="1" xr:uid="{00000000-0005-0000-0000-00008D7B0000}"/>
    <cellStyle name="Input 3" xfId="33781" hidden="1" xr:uid="{00000000-0005-0000-0000-00008E7B0000}"/>
    <cellStyle name="Input 3" xfId="33804" hidden="1" xr:uid="{00000000-0005-0000-0000-00008F7B0000}"/>
    <cellStyle name="Input 3" xfId="33812" hidden="1" xr:uid="{00000000-0005-0000-0000-0000907B0000}"/>
    <cellStyle name="Input 3" xfId="33796" hidden="1" xr:uid="{00000000-0005-0000-0000-0000917B0000}"/>
    <cellStyle name="Input 3" xfId="33813" hidden="1" xr:uid="{00000000-0005-0000-0000-0000927B0000}"/>
    <cellStyle name="Input 3" xfId="33821" hidden="1" xr:uid="{00000000-0005-0000-0000-0000937B0000}"/>
    <cellStyle name="Input 3" xfId="33829" hidden="1" xr:uid="{00000000-0005-0000-0000-0000947B0000}"/>
    <cellStyle name="Input 3" xfId="33844" hidden="1" xr:uid="{00000000-0005-0000-0000-0000957B0000}"/>
    <cellStyle name="Input 3" xfId="33845" hidden="1" xr:uid="{00000000-0005-0000-0000-0000967B0000}"/>
    <cellStyle name="Input 3" xfId="33740" hidden="1" xr:uid="{00000000-0005-0000-0000-0000977B0000}"/>
    <cellStyle name="Input 3" xfId="32857" hidden="1" xr:uid="{00000000-0005-0000-0000-0000987B0000}"/>
    <cellStyle name="Input 3" xfId="33867" hidden="1" xr:uid="{00000000-0005-0000-0000-0000997B0000}"/>
    <cellStyle name="Input 3" xfId="33875" hidden="1" xr:uid="{00000000-0005-0000-0000-00009A7B0000}"/>
    <cellStyle name="Input 3" xfId="33859" hidden="1" xr:uid="{00000000-0005-0000-0000-00009B7B0000}"/>
    <cellStyle name="Input 3" xfId="33876" hidden="1" xr:uid="{00000000-0005-0000-0000-00009C7B0000}"/>
    <cellStyle name="Input 3" xfId="33884" hidden="1" xr:uid="{00000000-0005-0000-0000-00009D7B0000}"/>
    <cellStyle name="Input 3" xfId="33907" hidden="1" xr:uid="{00000000-0005-0000-0000-00009E7B0000}"/>
    <cellStyle name="Input 3" xfId="33915" hidden="1" xr:uid="{00000000-0005-0000-0000-00009F7B0000}"/>
    <cellStyle name="Input 3" xfId="33899" hidden="1" xr:uid="{00000000-0005-0000-0000-0000A07B0000}"/>
    <cellStyle name="Input 3" xfId="33916" hidden="1" xr:uid="{00000000-0005-0000-0000-0000A17B0000}"/>
    <cellStyle name="Input 3" xfId="33924" hidden="1" xr:uid="{00000000-0005-0000-0000-0000A27B0000}"/>
    <cellStyle name="Input 3" xfId="33932" hidden="1" xr:uid="{00000000-0005-0000-0000-0000A37B0000}"/>
    <cellStyle name="Input 3" xfId="33947" hidden="1" xr:uid="{00000000-0005-0000-0000-0000A47B0000}"/>
    <cellStyle name="Input 3" xfId="33948" hidden="1" xr:uid="{00000000-0005-0000-0000-0000A57B0000}"/>
    <cellStyle name="Input 3" xfId="32845" hidden="1" xr:uid="{00000000-0005-0000-0000-0000A67B0000}"/>
    <cellStyle name="Input 3" xfId="33253" hidden="1" xr:uid="{00000000-0005-0000-0000-0000A77B0000}"/>
    <cellStyle name="Input 3" xfId="33969" hidden="1" xr:uid="{00000000-0005-0000-0000-0000A87B0000}"/>
    <cellStyle name="Input 3" xfId="33992" hidden="1" xr:uid="{00000000-0005-0000-0000-0000A97B0000}"/>
    <cellStyle name="Input 3" xfId="34000" hidden="1" xr:uid="{00000000-0005-0000-0000-0000AA7B0000}"/>
    <cellStyle name="Input 3" xfId="33984" hidden="1" xr:uid="{00000000-0005-0000-0000-0000AB7B0000}"/>
    <cellStyle name="Input 3" xfId="34001" hidden="1" xr:uid="{00000000-0005-0000-0000-0000AC7B0000}"/>
    <cellStyle name="Input 3" xfId="34009" hidden="1" xr:uid="{00000000-0005-0000-0000-0000AD7B0000}"/>
    <cellStyle name="Input 3" xfId="34032" hidden="1" xr:uid="{00000000-0005-0000-0000-0000AE7B0000}"/>
    <cellStyle name="Input 3" xfId="34040" hidden="1" xr:uid="{00000000-0005-0000-0000-0000AF7B0000}"/>
    <cellStyle name="Input 3" xfId="34024" hidden="1" xr:uid="{00000000-0005-0000-0000-0000B07B0000}"/>
    <cellStyle name="Input 3" xfId="34041" hidden="1" xr:uid="{00000000-0005-0000-0000-0000B17B0000}"/>
    <cellStyle name="Input 3" xfId="34049" hidden="1" xr:uid="{00000000-0005-0000-0000-0000B27B0000}"/>
    <cellStyle name="Input 3" xfId="34057" hidden="1" xr:uid="{00000000-0005-0000-0000-0000B37B0000}"/>
    <cellStyle name="Input 3" xfId="34072" hidden="1" xr:uid="{00000000-0005-0000-0000-0000B47B0000}"/>
    <cellStyle name="Input 3" xfId="34073" hidden="1" xr:uid="{00000000-0005-0000-0000-0000B57B0000}"/>
    <cellStyle name="Input 3" xfId="33967" hidden="1" xr:uid="{00000000-0005-0000-0000-0000B67B0000}"/>
    <cellStyle name="Input 3" xfId="34086" hidden="1" xr:uid="{00000000-0005-0000-0000-0000B77B0000}"/>
    <cellStyle name="Input 3" xfId="34109" hidden="1" xr:uid="{00000000-0005-0000-0000-0000B87B0000}"/>
    <cellStyle name="Input 3" xfId="34117" hidden="1" xr:uid="{00000000-0005-0000-0000-0000B97B0000}"/>
    <cellStyle name="Input 3" xfId="34101" hidden="1" xr:uid="{00000000-0005-0000-0000-0000BA7B0000}"/>
    <cellStyle name="Input 3" xfId="34118" hidden="1" xr:uid="{00000000-0005-0000-0000-0000BB7B0000}"/>
    <cellStyle name="Input 3" xfId="34126" hidden="1" xr:uid="{00000000-0005-0000-0000-0000BC7B0000}"/>
    <cellStyle name="Input 3" xfId="34149" hidden="1" xr:uid="{00000000-0005-0000-0000-0000BD7B0000}"/>
    <cellStyle name="Input 3" xfId="34157" hidden="1" xr:uid="{00000000-0005-0000-0000-0000BE7B0000}"/>
    <cellStyle name="Input 3" xfId="34141" hidden="1" xr:uid="{00000000-0005-0000-0000-0000BF7B0000}"/>
    <cellStyle name="Input 3" xfId="34158" hidden="1" xr:uid="{00000000-0005-0000-0000-0000C07B0000}"/>
    <cellStyle name="Input 3" xfId="34166" hidden="1" xr:uid="{00000000-0005-0000-0000-0000C17B0000}"/>
    <cellStyle name="Input 3" xfId="34174" hidden="1" xr:uid="{00000000-0005-0000-0000-0000C27B0000}"/>
    <cellStyle name="Input 3" xfId="34189" hidden="1" xr:uid="{00000000-0005-0000-0000-0000C37B0000}"/>
    <cellStyle name="Input 3" xfId="34190" hidden="1" xr:uid="{00000000-0005-0000-0000-0000C47B0000}"/>
    <cellStyle name="Input 3" xfId="34085" hidden="1" xr:uid="{00000000-0005-0000-0000-0000C57B0000}"/>
    <cellStyle name="Input 3" xfId="33257" hidden="1" xr:uid="{00000000-0005-0000-0000-0000C67B0000}"/>
    <cellStyle name="Input 3" xfId="34212" hidden="1" xr:uid="{00000000-0005-0000-0000-0000C77B0000}"/>
    <cellStyle name="Input 3" xfId="34220" hidden="1" xr:uid="{00000000-0005-0000-0000-0000C87B0000}"/>
    <cellStyle name="Input 3" xfId="34204" hidden="1" xr:uid="{00000000-0005-0000-0000-0000C97B0000}"/>
    <cellStyle name="Input 3" xfId="34221" hidden="1" xr:uid="{00000000-0005-0000-0000-0000CA7B0000}"/>
    <cellStyle name="Input 3" xfId="34229" hidden="1" xr:uid="{00000000-0005-0000-0000-0000CB7B0000}"/>
    <cellStyle name="Input 3" xfId="34252" hidden="1" xr:uid="{00000000-0005-0000-0000-0000CC7B0000}"/>
    <cellStyle name="Input 3" xfId="34260" hidden="1" xr:uid="{00000000-0005-0000-0000-0000CD7B0000}"/>
    <cellStyle name="Input 3" xfId="34244" hidden="1" xr:uid="{00000000-0005-0000-0000-0000CE7B0000}"/>
    <cellStyle name="Input 3" xfId="34261" hidden="1" xr:uid="{00000000-0005-0000-0000-0000CF7B0000}"/>
    <cellStyle name="Input 3" xfId="34269" hidden="1" xr:uid="{00000000-0005-0000-0000-0000D07B0000}"/>
    <cellStyle name="Input 3" xfId="34277" hidden="1" xr:uid="{00000000-0005-0000-0000-0000D17B0000}"/>
    <cellStyle name="Input 3" xfId="34292" hidden="1" xr:uid="{00000000-0005-0000-0000-0000D27B0000}"/>
    <cellStyle name="Input 3" xfId="34293" hidden="1" xr:uid="{00000000-0005-0000-0000-0000D37B0000}"/>
    <cellStyle name="Input 3" xfId="34301" hidden="1" xr:uid="{00000000-0005-0000-0000-0000D47B0000}"/>
    <cellStyle name="Input 3" xfId="34309" hidden="1" xr:uid="{00000000-0005-0000-0000-0000D57B0000}"/>
    <cellStyle name="Input 3" xfId="34337" hidden="1" xr:uid="{00000000-0005-0000-0000-0000D67B0000}"/>
    <cellStyle name="Input 3" xfId="34360" hidden="1" xr:uid="{00000000-0005-0000-0000-0000D77B0000}"/>
    <cellStyle name="Input 3" xfId="34368" hidden="1" xr:uid="{00000000-0005-0000-0000-0000D87B0000}"/>
    <cellStyle name="Input 3" xfId="34352" hidden="1" xr:uid="{00000000-0005-0000-0000-0000D97B0000}"/>
    <cellStyle name="Input 3" xfId="34369" hidden="1" xr:uid="{00000000-0005-0000-0000-0000DA7B0000}"/>
    <cellStyle name="Input 3" xfId="34377" hidden="1" xr:uid="{00000000-0005-0000-0000-0000DB7B0000}"/>
    <cellStyle name="Input 3" xfId="34400" hidden="1" xr:uid="{00000000-0005-0000-0000-0000DC7B0000}"/>
    <cellStyle name="Input 3" xfId="34408" hidden="1" xr:uid="{00000000-0005-0000-0000-0000DD7B0000}"/>
    <cellStyle name="Input 3" xfId="34392" hidden="1" xr:uid="{00000000-0005-0000-0000-0000DE7B0000}"/>
    <cellStyle name="Input 3" xfId="34409" hidden="1" xr:uid="{00000000-0005-0000-0000-0000DF7B0000}"/>
    <cellStyle name="Input 3" xfId="34417" hidden="1" xr:uid="{00000000-0005-0000-0000-0000E07B0000}"/>
    <cellStyle name="Input 3" xfId="34425" hidden="1" xr:uid="{00000000-0005-0000-0000-0000E17B0000}"/>
    <cellStyle name="Input 3" xfId="34440" hidden="1" xr:uid="{00000000-0005-0000-0000-0000E27B0000}"/>
    <cellStyle name="Input 3" xfId="34441" hidden="1" xr:uid="{00000000-0005-0000-0000-0000E37B0000}"/>
    <cellStyle name="Input 3" xfId="34335" hidden="1" xr:uid="{00000000-0005-0000-0000-0000E47B0000}"/>
    <cellStyle name="Input 3" xfId="34454" hidden="1" xr:uid="{00000000-0005-0000-0000-0000E57B0000}"/>
    <cellStyle name="Input 3" xfId="34477" hidden="1" xr:uid="{00000000-0005-0000-0000-0000E67B0000}"/>
    <cellStyle name="Input 3" xfId="34485" hidden="1" xr:uid="{00000000-0005-0000-0000-0000E77B0000}"/>
    <cellStyle name="Input 3" xfId="34469" hidden="1" xr:uid="{00000000-0005-0000-0000-0000E87B0000}"/>
    <cellStyle name="Input 3" xfId="34486" hidden="1" xr:uid="{00000000-0005-0000-0000-0000E97B0000}"/>
    <cellStyle name="Input 3" xfId="34494" hidden="1" xr:uid="{00000000-0005-0000-0000-0000EA7B0000}"/>
    <cellStyle name="Input 3" xfId="34517" hidden="1" xr:uid="{00000000-0005-0000-0000-0000EB7B0000}"/>
    <cellStyle name="Input 3" xfId="34525" hidden="1" xr:uid="{00000000-0005-0000-0000-0000EC7B0000}"/>
    <cellStyle name="Input 3" xfId="34509" hidden="1" xr:uid="{00000000-0005-0000-0000-0000ED7B0000}"/>
    <cellStyle name="Input 3" xfId="34526" hidden="1" xr:uid="{00000000-0005-0000-0000-0000EE7B0000}"/>
    <cellStyle name="Input 3" xfId="34534" hidden="1" xr:uid="{00000000-0005-0000-0000-0000EF7B0000}"/>
    <cellStyle name="Input 3" xfId="34542" hidden="1" xr:uid="{00000000-0005-0000-0000-0000F07B0000}"/>
    <cellStyle name="Input 3" xfId="34557" hidden="1" xr:uid="{00000000-0005-0000-0000-0000F17B0000}"/>
    <cellStyle name="Input 3" xfId="34558" hidden="1" xr:uid="{00000000-0005-0000-0000-0000F27B0000}"/>
    <cellStyle name="Input 3" xfId="34453" hidden="1" xr:uid="{00000000-0005-0000-0000-0000F37B0000}"/>
    <cellStyle name="Input 3" xfId="34320" hidden="1" xr:uid="{00000000-0005-0000-0000-0000F47B0000}"/>
    <cellStyle name="Input 3" xfId="34580" hidden="1" xr:uid="{00000000-0005-0000-0000-0000F57B0000}"/>
    <cellStyle name="Input 3" xfId="34588" hidden="1" xr:uid="{00000000-0005-0000-0000-0000F67B0000}"/>
    <cellStyle name="Input 3" xfId="34572" hidden="1" xr:uid="{00000000-0005-0000-0000-0000F77B0000}"/>
    <cellStyle name="Input 3" xfId="34589" hidden="1" xr:uid="{00000000-0005-0000-0000-0000F87B0000}"/>
    <cellStyle name="Input 3" xfId="34597" hidden="1" xr:uid="{00000000-0005-0000-0000-0000F97B0000}"/>
    <cellStyle name="Input 3" xfId="34620" hidden="1" xr:uid="{00000000-0005-0000-0000-0000FA7B0000}"/>
    <cellStyle name="Input 3" xfId="34628" hidden="1" xr:uid="{00000000-0005-0000-0000-0000FB7B0000}"/>
    <cellStyle name="Input 3" xfId="34612" hidden="1" xr:uid="{00000000-0005-0000-0000-0000FC7B0000}"/>
    <cellStyle name="Input 3" xfId="34629" hidden="1" xr:uid="{00000000-0005-0000-0000-0000FD7B0000}"/>
    <cellStyle name="Input 3" xfId="34637" hidden="1" xr:uid="{00000000-0005-0000-0000-0000FE7B0000}"/>
    <cellStyle name="Input 3" xfId="34645" hidden="1" xr:uid="{00000000-0005-0000-0000-0000FF7B0000}"/>
    <cellStyle name="Input 3" xfId="34660" hidden="1" xr:uid="{00000000-0005-0000-0000-0000007C0000}"/>
    <cellStyle name="Input 3" xfId="34661" hidden="1" xr:uid="{00000000-0005-0000-0000-0000017C0000}"/>
    <cellStyle name="Input 3" xfId="34671" hidden="1" xr:uid="{00000000-0005-0000-0000-0000027C0000}"/>
    <cellStyle name="Input 3" xfId="34959" hidden="1" xr:uid="{00000000-0005-0000-0000-0000037C0000}"/>
    <cellStyle name="Input 3" xfId="34984" hidden="1" xr:uid="{00000000-0005-0000-0000-0000047C0000}"/>
    <cellStyle name="Input 3" xfId="34992" hidden="1" xr:uid="{00000000-0005-0000-0000-0000057C0000}"/>
    <cellStyle name="Input 3" xfId="34975" hidden="1" xr:uid="{00000000-0005-0000-0000-0000067C0000}"/>
    <cellStyle name="Input 3" xfId="34997" hidden="1" xr:uid="{00000000-0005-0000-0000-0000077C0000}"/>
    <cellStyle name="Input 3" xfId="35005" hidden="1" xr:uid="{00000000-0005-0000-0000-0000087C0000}"/>
    <cellStyle name="Input 3" xfId="35028" hidden="1" xr:uid="{00000000-0005-0000-0000-0000097C0000}"/>
    <cellStyle name="Input 3" xfId="35036" hidden="1" xr:uid="{00000000-0005-0000-0000-00000A7C0000}"/>
    <cellStyle name="Input 3" xfId="35020" hidden="1" xr:uid="{00000000-0005-0000-0000-00000B7C0000}"/>
    <cellStyle name="Input 3" xfId="35038" hidden="1" xr:uid="{00000000-0005-0000-0000-00000C7C0000}"/>
    <cellStyle name="Input 3" xfId="35049" hidden="1" xr:uid="{00000000-0005-0000-0000-00000D7C0000}"/>
    <cellStyle name="Input 3" xfId="35057" hidden="1" xr:uid="{00000000-0005-0000-0000-00000E7C0000}"/>
    <cellStyle name="Input 3" xfId="35072" hidden="1" xr:uid="{00000000-0005-0000-0000-00000F7C0000}"/>
    <cellStyle name="Input 3" xfId="35075" hidden="1" xr:uid="{00000000-0005-0000-0000-0000107C0000}"/>
    <cellStyle name="Input 3" xfId="35086" hidden="1" xr:uid="{00000000-0005-0000-0000-0000117C0000}"/>
    <cellStyle name="Input 3" xfId="35102" hidden="1" xr:uid="{00000000-0005-0000-0000-0000127C0000}"/>
    <cellStyle name="Input 3" xfId="35125" hidden="1" xr:uid="{00000000-0005-0000-0000-0000137C0000}"/>
    <cellStyle name="Input 3" xfId="35133" hidden="1" xr:uid="{00000000-0005-0000-0000-0000147C0000}"/>
    <cellStyle name="Input 3" xfId="35117" hidden="1" xr:uid="{00000000-0005-0000-0000-0000157C0000}"/>
    <cellStyle name="Input 3" xfId="35135" hidden="1" xr:uid="{00000000-0005-0000-0000-0000167C0000}"/>
    <cellStyle name="Input 3" xfId="35143" hidden="1" xr:uid="{00000000-0005-0000-0000-0000177C0000}"/>
    <cellStyle name="Input 3" xfId="35166" hidden="1" xr:uid="{00000000-0005-0000-0000-0000187C0000}"/>
    <cellStyle name="Input 3" xfId="35174" hidden="1" xr:uid="{00000000-0005-0000-0000-0000197C0000}"/>
    <cellStyle name="Input 3" xfId="35158" hidden="1" xr:uid="{00000000-0005-0000-0000-00001A7C0000}"/>
    <cellStyle name="Input 3" xfId="35175" hidden="1" xr:uid="{00000000-0005-0000-0000-00001B7C0000}"/>
    <cellStyle name="Input 3" xfId="35184" hidden="1" xr:uid="{00000000-0005-0000-0000-00001C7C0000}"/>
    <cellStyle name="Input 3" xfId="35192" hidden="1" xr:uid="{00000000-0005-0000-0000-00001D7C0000}"/>
    <cellStyle name="Input 3" xfId="35207" hidden="1" xr:uid="{00000000-0005-0000-0000-00001E7C0000}"/>
    <cellStyle name="Input 3" xfId="35208" hidden="1" xr:uid="{00000000-0005-0000-0000-00001F7C0000}"/>
    <cellStyle name="Input 3" xfId="35217" hidden="1" xr:uid="{00000000-0005-0000-0000-0000207C0000}"/>
    <cellStyle name="Input 3" xfId="35101" hidden="1" xr:uid="{00000000-0005-0000-0000-0000217C0000}"/>
    <cellStyle name="Input 3" xfId="35225" hidden="1" xr:uid="{00000000-0005-0000-0000-0000227C0000}"/>
    <cellStyle name="Input 3" xfId="35248" hidden="1" xr:uid="{00000000-0005-0000-0000-0000237C0000}"/>
    <cellStyle name="Input 3" xfId="35256" hidden="1" xr:uid="{00000000-0005-0000-0000-0000247C0000}"/>
    <cellStyle name="Input 3" xfId="35240" hidden="1" xr:uid="{00000000-0005-0000-0000-0000257C0000}"/>
    <cellStyle name="Input 3" xfId="35257" hidden="1" xr:uid="{00000000-0005-0000-0000-0000267C0000}"/>
    <cellStyle name="Input 3" xfId="35265" hidden="1" xr:uid="{00000000-0005-0000-0000-0000277C0000}"/>
    <cellStyle name="Input 3" xfId="35288" hidden="1" xr:uid="{00000000-0005-0000-0000-0000287C0000}"/>
    <cellStyle name="Input 3" xfId="35296" hidden="1" xr:uid="{00000000-0005-0000-0000-0000297C0000}"/>
    <cellStyle name="Input 3" xfId="35280" hidden="1" xr:uid="{00000000-0005-0000-0000-00002A7C0000}"/>
    <cellStyle name="Input 3" xfId="35297" hidden="1" xr:uid="{00000000-0005-0000-0000-00002B7C0000}"/>
    <cellStyle name="Input 3" xfId="35305" hidden="1" xr:uid="{00000000-0005-0000-0000-00002C7C0000}"/>
    <cellStyle name="Input 3" xfId="35313" hidden="1" xr:uid="{00000000-0005-0000-0000-00002D7C0000}"/>
    <cellStyle name="Input 3" xfId="35328" hidden="1" xr:uid="{00000000-0005-0000-0000-00002E7C0000}"/>
    <cellStyle name="Input 3" xfId="35329" hidden="1" xr:uid="{00000000-0005-0000-0000-00002F7C0000}"/>
    <cellStyle name="Input 3" xfId="35337" hidden="1" xr:uid="{00000000-0005-0000-0000-0000307C0000}"/>
    <cellStyle name="Input 3" xfId="35345" hidden="1" xr:uid="{00000000-0005-0000-0000-0000317C0000}"/>
    <cellStyle name="Input 3" xfId="35353" hidden="1" xr:uid="{00000000-0005-0000-0000-0000327C0000}"/>
    <cellStyle name="Input 3" xfId="35376" hidden="1" xr:uid="{00000000-0005-0000-0000-0000337C0000}"/>
    <cellStyle name="Input 3" xfId="35384" hidden="1" xr:uid="{00000000-0005-0000-0000-0000347C0000}"/>
    <cellStyle name="Input 3" xfId="35368" hidden="1" xr:uid="{00000000-0005-0000-0000-0000357C0000}"/>
    <cellStyle name="Input 3" xfId="35386" hidden="1" xr:uid="{00000000-0005-0000-0000-0000367C0000}"/>
    <cellStyle name="Input 3" xfId="35394" hidden="1" xr:uid="{00000000-0005-0000-0000-0000377C0000}"/>
    <cellStyle name="Input 3" xfId="35417" hidden="1" xr:uid="{00000000-0005-0000-0000-0000387C0000}"/>
    <cellStyle name="Input 3" xfId="35425" hidden="1" xr:uid="{00000000-0005-0000-0000-0000397C0000}"/>
    <cellStyle name="Input 3" xfId="35409" hidden="1" xr:uid="{00000000-0005-0000-0000-00003A7C0000}"/>
    <cellStyle name="Input 3" xfId="35426" hidden="1" xr:uid="{00000000-0005-0000-0000-00003B7C0000}"/>
    <cellStyle name="Input 3" xfId="35435" hidden="1" xr:uid="{00000000-0005-0000-0000-00003C7C0000}"/>
    <cellStyle name="Input 3" xfId="35443" hidden="1" xr:uid="{00000000-0005-0000-0000-00003D7C0000}"/>
    <cellStyle name="Input 3" xfId="35458" hidden="1" xr:uid="{00000000-0005-0000-0000-00003E7C0000}"/>
    <cellStyle name="Input 3" xfId="35459" hidden="1" xr:uid="{00000000-0005-0000-0000-00003F7C0000}"/>
    <cellStyle name="Input 3" xfId="35467" hidden="1" xr:uid="{00000000-0005-0000-0000-0000407C0000}"/>
    <cellStyle name="Input 3" xfId="35475" hidden="1" xr:uid="{00000000-0005-0000-0000-0000417C0000}"/>
    <cellStyle name="Input 3" xfId="35483" hidden="1" xr:uid="{00000000-0005-0000-0000-0000427C0000}"/>
    <cellStyle name="Input 3" xfId="35506" hidden="1" xr:uid="{00000000-0005-0000-0000-0000437C0000}"/>
    <cellStyle name="Input 3" xfId="35514" hidden="1" xr:uid="{00000000-0005-0000-0000-0000447C0000}"/>
    <cellStyle name="Input 3" xfId="35498" hidden="1" xr:uid="{00000000-0005-0000-0000-0000457C0000}"/>
    <cellStyle name="Input 3" xfId="35516" hidden="1" xr:uid="{00000000-0005-0000-0000-0000467C0000}"/>
    <cellStyle name="Input 3" xfId="35524" hidden="1" xr:uid="{00000000-0005-0000-0000-0000477C0000}"/>
    <cellStyle name="Input 3" xfId="35547" hidden="1" xr:uid="{00000000-0005-0000-0000-0000487C0000}"/>
    <cellStyle name="Input 3" xfId="35555" hidden="1" xr:uid="{00000000-0005-0000-0000-0000497C0000}"/>
    <cellStyle name="Input 3" xfId="35539" hidden="1" xr:uid="{00000000-0005-0000-0000-00004A7C0000}"/>
    <cellStyle name="Input 3" xfId="35556" hidden="1" xr:uid="{00000000-0005-0000-0000-00004B7C0000}"/>
    <cellStyle name="Input 3" xfId="35565" hidden="1" xr:uid="{00000000-0005-0000-0000-00004C7C0000}"/>
    <cellStyle name="Input 3" xfId="35573" hidden="1" xr:uid="{00000000-0005-0000-0000-00004D7C0000}"/>
    <cellStyle name="Input 3" xfId="35588" hidden="1" xr:uid="{00000000-0005-0000-0000-00004E7C0000}"/>
    <cellStyle name="Input 3" xfId="35589" hidden="1" xr:uid="{00000000-0005-0000-0000-00004F7C0000}"/>
    <cellStyle name="Input 3" xfId="35597" hidden="1" xr:uid="{00000000-0005-0000-0000-0000507C0000}"/>
    <cellStyle name="Input 3" xfId="35611" hidden="1" xr:uid="{00000000-0005-0000-0000-0000517C0000}"/>
    <cellStyle name="Input 3" xfId="35681" hidden="1" xr:uid="{00000000-0005-0000-0000-0000527C0000}"/>
    <cellStyle name="Input 3" xfId="35709" hidden="1" xr:uid="{00000000-0005-0000-0000-0000537C0000}"/>
    <cellStyle name="Input 3" xfId="35732" hidden="1" xr:uid="{00000000-0005-0000-0000-0000547C0000}"/>
    <cellStyle name="Input 3" xfId="35740" hidden="1" xr:uid="{00000000-0005-0000-0000-0000557C0000}"/>
    <cellStyle name="Input 3" xfId="35724" hidden="1" xr:uid="{00000000-0005-0000-0000-0000567C0000}"/>
    <cellStyle name="Input 3" xfId="35743" hidden="1" xr:uid="{00000000-0005-0000-0000-0000577C0000}"/>
    <cellStyle name="Input 3" xfId="35751" hidden="1" xr:uid="{00000000-0005-0000-0000-0000587C0000}"/>
    <cellStyle name="Input 3" xfId="35774" hidden="1" xr:uid="{00000000-0005-0000-0000-0000597C0000}"/>
    <cellStyle name="Input 3" xfId="35782" hidden="1" xr:uid="{00000000-0005-0000-0000-00005A7C0000}"/>
    <cellStyle name="Input 3" xfId="35766" hidden="1" xr:uid="{00000000-0005-0000-0000-00005B7C0000}"/>
    <cellStyle name="Input 3" xfId="35784" hidden="1" xr:uid="{00000000-0005-0000-0000-00005C7C0000}"/>
    <cellStyle name="Input 3" xfId="35793" hidden="1" xr:uid="{00000000-0005-0000-0000-00005D7C0000}"/>
    <cellStyle name="Input 3" xfId="35801" hidden="1" xr:uid="{00000000-0005-0000-0000-00005E7C0000}"/>
    <cellStyle name="Input 3" xfId="35816" hidden="1" xr:uid="{00000000-0005-0000-0000-00005F7C0000}"/>
    <cellStyle name="Input 3" xfId="35819" hidden="1" xr:uid="{00000000-0005-0000-0000-0000607C0000}"/>
    <cellStyle name="Input 3" xfId="35707" hidden="1" xr:uid="{00000000-0005-0000-0000-0000617C0000}"/>
    <cellStyle name="Input 3" xfId="35833" hidden="1" xr:uid="{00000000-0005-0000-0000-0000627C0000}"/>
    <cellStyle name="Input 3" xfId="35856" hidden="1" xr:uid="{00000000-0005-0000-0000-0000637C0000}"/>
    <cellStyle name="Input 3" xfId="35864" hidden="1" xr:uid="{00000000-0005-0000-0000-0000647C0000}"/>
    <cellStyle name="Input 3" xfId="35848" hidden="1" xr:uid="{00000000-0005-0000-0000-0000657C0000}"/>
    <cellStyle name="Input 3" xfId="35865" hidden="1" xr:uid="{00000000-0005-0000-0000-0000667C0000}"/>
    <cellStyle name="Input 3" xfId="35873" hidden="1" xr:uid="{00000000-0005-0000-0000-0000677C0000}"/>
    <cellStyle name="Input 3" xfId="35896" hidden="1" xr:uid="{00000000-0005-0000-0000-0000687C0000}"/>
    <cellStyle name="Input 3" xfId="35904" hidden="1" xr:uid="{00000000-0005-0000-0000-0000697C0000}"/>
    <cellStyle name="Input 3" xfId="35888" hidden="1" xr:uid="{00000000-0005-0000-0000-00006A7C0000}"/>
    <cellStyle name="Input 3" xfId="35905" hidden="1" xr:uid="{00000000-0005-0000-0000-00006B7C0000}"/>
    <cellStyle name="Input 3" xfId="35913" hidden="1" xr:uid="{00000000-0005-0000-0000-00006C7C0000}"/>
    <cellStyle name="Input 3" xfId="35921" hidden="1" xr:uid="{00000000-0005-0000-0000-00006D7C0000}"/>
    <cellStyle name="Input 3" xfId="35936" hidden="1" xr:uid="{00000000-0005-0000-0000-00006E7C0000}"/>
    <cellStyle name="Input 3" xfId="35937" hidden="1" xr:uid="{00000000-0005-0000-0000-00006F7C0000}"/>
    <cellStyle name="Input 3" xfId="35832" hidden="1" xr:uid="{00000000-0005-0000-0000-0000707C0000}"/>
    <cellStyle name="Input 3" xfId="35692" hidden="1" xr:uid="{00000000-0005-0000-0000-0000717C0000}"/>
    <cellStyle name="Input 3" xfId="35959" hidden="1" xr:uid="{00000000-0005-0000-0000-0000727C0000}"/>
    <cellStyle name="Input 3" xfId="35967" hidden="1" xr:uid="{00000000-0005-0000-0000-0000737C0000}"/>
    <cellStyle name="Input 3" xfId="35951" hidden="1" xr:uid="{00000000-0005-0000-0000-0000747C0000}"/>
    <cellStyle name="Input 3" xfId="35968" hidden="1" xr:uid="{00000000-0005-0000-0000-0000757C0000}"/>
    <cellStyle name="Input 3" xfId="35976" hidden="1" xr:uid="{00000000-0005-0000-0000-0000767C0000}"/>
    <cellStyle name="Input 3" xfId="35999" hidden="1" xr:uid="{00000000-0005-0000-0000-0000777C0000}"/>
    <cellStyle name="Input 3" xfId="36007" hidden="1" xr:uid="{00000000-0005-0000-0000-0000787C0000}"/>
    <cellStyle name="Input 3" xfId="35991" hidden="1" xr:uid="{00000000-0005-0000-0000-0000797C0000}"/>
    <cellStyle name="Input 3" xfId="36008" hidden="1" xr:uid="{00000000-0005-0000-0000-00007A7C0000}"/>
    <cellStyle name="Input 3" xfId="36016" hidden="1" xr:uid="{00000000-0005-0000-0000-00007B7C0000}"/>
    <cellStyle name="Input 3" xfId="36024" hidden="1" xr:uid="{00000000-0005-0000-0000-00007C7C0000}"/>
    <cellStyle name="Input 3" xfId="36039" hidden="1" xr:uid="{00000000-0005-0000-0000-00007D7C0000}"/>
    <cellStyle name="Input 3" xfId="36040" hidden="1" xr:uid="{00000000-0005-0000-0000-00007E7C0000}"/>
    <cellStyle name="Input 3" xfId="35827" hidden="1" xr:uid="{00000000-0005-0000-0000-00007F7C0000}"/>
    <cellStyle name="Input 3" xfId="36085" hidden="1" xr:uid="{00000000-0005-0000-0000-0000807C0000}"/>
    <cellStyle name="Input 3" xfId="36113" hidden="1" xr:uid="{00000000-0005-0000-0000-0000817C0000}"/>
    <cellStyle name="Input 3" xfId="36136" hidden="1" xr:uid="{00000000-0005-0000-0000-0000827C0000}"/>
    <cellStyle name="Input 3" xfId="36144" hidden="1" xr:uid="{00000000-0005-0000-0000-0000837C0000}"/>
    <cellStyle name="Input 3" xfId="36128" hidden="1" xr:uid="{00000000-0005-0000-0000-0000847C0000}"/>
    <cellStyle name="Input 3" xfId="36146" hidden="1" xr:uid="{00000000-0005-0000-0000-0000857C0000}"/>
    <cellStyle name="Input 3" xfId="36154" hidden="1" xr:uid="{00000000-0005-0000-0000-0000867C0000}"/>
    <cellStyle name="Input 3" xfId="36177" hidden="1" xr:uid="{00000000-0005-0000-0000-0000877C0000}"/>
    <cellStyle name="Input 3" xfId="36185" hidden="1" xr:uid="{00000000-0005-0000-0000-0000887C0000}"/>
    <cellStyle name="Input 3" xfId="36169" hidden="1" xr:uid="{00000000-0005-0000-0000-0000897C0000}"/>
    <cellStyle name="Input 3" xfId="36186" hidden="1" xr:uid="{00000000-0005-0000-0000-00008A7C0000}"/>
    <cellStyle name="Input 3" xfId="36195" hidden="1" xr:uid="{00000000-0005-0000-0000-00008B7C0000}"/>
    <cellStyle name="Input 3" xfId="36203" hidden="1" xr:uid="{00000000-0005-0000-0000-00008C7C0000}"/>
    <cellStyle name="Input 3" xfId="36218" hidden="1" xr:uid="{00000000-0005-0000-0000-00008D7C0000}"/>
    <cellStyle name="Input 3" xfId="36219" hidden="1" xr:uid="{00000000-0005-0000-0000-00008E7C0000}"/>
    <cellStyle name="Input 3" xfId="36111" hidden="1" xr:uid="{00000000-0005-0000-0000-00008F7C0000}"/>
    <cellStyle name="Input 3" xfId="36232" hidden="1" xr:uid="{00000000-0005-0000-0000-0000907C0000}"/>
    <cellStyle name="Input 3" xfId="36255" hidden="1" xr:uid="{00000000-0005-0000-0000-0000917C0000}"/>
    <cellStyle name="Input 3" xfId="36263" hidden="1" xr:uid="{00000000-0005-0000-0000-0000927C0000}"/>
    <cellStyle name="Input 3" xfId="36247" hidden="1" xr:uid="{00000000-0005-0000-0000-0000937C0000}"/>
    <cellStyle name="Input 3" xfId="36264" hidden="1" xr:uid="{00000000-0005-0000-0000-0000947C0000}"/>
    <cellStyle name="Input 3" xfId="36272" hidden="1" xr:uid="{00000000-0005-0000-0000-0000957C0000}"/>
    <cellStyle name="Input 3" xfId="36295" hidden="1" xr:uid="{00000000-0005-0000-0000-0000967C0000}"/>
    <cellStyle name="Input 3" xfId="36303" hidden="1" xr:uid="{00000000-0005-0000-0000-0000977C0000}"/>
    <cellStyle name="Input 3" xfId="36287" hidden="1" xr:uid="{00000000-0005-0000-0000-0000987C0000}"/>
    <cellStyle name="Input 3" xfId="36304" hidden="1" xr:uid="{00000000-0005-0000-0000-0000997C0000}"/>
    <cellStyle name="Input 3" xfId="36312" hidden="1" xr:uid="{00000000-0005-0000-0000-00009A7C0000}"/>
    <cellStyle name="Input 3" xfId="36320" hidden="1" xr:uid="{00000000-0005-0000-0000-00009B7C0000}"/>
    <cellStyle name="Input 3" xfId="36335" hidden="1" xr:uid="{00000000-0005-0000-0000-00009C7C0000}"/>
    <cellStyle name="Input 3" xfId="36336" hidden="1" xr:uid="{00000000-0005-0000-0000-00009D7C0000}"/>
    <cellStyle name="Input 3" xfId="36231" hidden="1" xr:uid="{00000000-0005-0000-0000-00009E7C0000}"/>
    <cellStyle name="Input 3" xfId="36096" hidden="1" xr:uid="{00000000-0005-0000-0000-00009F7C0000}"/>
    <cellStyle name="Input 3" xfId="36358" hidden="1" xr:uid="{00000000-0005-0000-0000-0000A07C0000}"/>
    <cellStyle name="Input 3" xfId="36366" hidden="1" xr:uid="{00000000-0005-0000-0000-0000A17C0000}"/>
    <cellStyle name="Input 3" xfId="36350" hidden="1" xr:uid="{00000000-0005-0000-0000-0000A27C0000}"/>
    <cellStyle name="Input 3" xfId="36367" hidden="1" xr:uid="{00000000-0005-0000-0000-0000A37C0000}"/>
    <cellStyle name="Input 3" xfId="36375" hidden="1" xr:uid="{00000000-0005-0000-0000-0000A47C0000}"/>
    <cellStyle name="Input 3" xfId="36398" hidden="1" xr:uid="{00000000-0005-0000-0000-0000A57C0000}"/>
    <cellStyle name="Input 3" xfId="36406" hidden="1" xr:uid="{00000000-0005-0000-0000-0000A67C0000}"/>
    <cellStyle name="Input 3" xfId="36390" hidden="1" xr:uid="{00000000-0005-0000-0000-0000A77C0000}"/>
    <cellStyle name="Input 3" xfId="36407" hidden="1" xr:uid="{00000000-0005-0000-0000-0000A87C0000}"/>
    <cellStyle name="Input 3" xfId="36415" hidden="1" xr:uid="{00000000-0005-0000-0000-0000A97C0000}"/>
    <cellStyle name="Input 3" xfId="36423" hidden="1" xr:uid="{00000000-0005-0000-0000-0000AA7C0000}"/>
    <cellStyle name="Input 3" xfId="36438" hidden="1" xr:uid="{00000000-0005-0000-0000-0000AB7C0000}"/>
    <cellStyle name="Input 3" xfId="36439" hidden="1" xr:uid="{00000000-0005-0000-0000-0000AC7C0000}"/>
    <cellStyle name="Input 3" xfId="36083" hidden="1" xr:uid="{00000000-0005-0000-0000-0000AD7C0000}"/>
    <cellStyle name="Input 3" xfId="35625" hidden="1" xr:uid="{00000000-0005-0000-0000-0000AE7C0000}"/>
    <cellStyle name="Input 3" xfId="36449" hidden="1" xr:uid="{00000000-0005-0000-0000-0000AF7C0000}"/>
    <cellStyle name="Input 3" xfId="36460" hidden="1" xr:uid="{00000000-0005-0000-0000-0000B07C0000}"/>
    <cellStyle name="Input 3" xfId="36468" hidden="1" xr:uid="{00000000-0005-0000-0000-0000B17C0000}"/>
    <cellStyle name="Input 3" xfId="35607" hidden="1" xr:uid="{00000000-0005-0000-0000-0000B27C0000}"/>
    <cellStyle name="Input 3" xfId="36469" hidden="1" xr:uid="{00000000-0005-0000-0000-0000B37C0000}"/>
    <cellStyle name="Input 3" xfId="36477" hidden="1" xr:uid="{00000000-0005-0000-0000-0000B47C0000}"/>
    <cellStyle name="Input 3" xfId="36500" hidden="1" xr:uid="{00000000-0005-0000-0000-0000B57C0000}"/>
    <cellStyle name="Input 3" xfId="36508" hidden="1" xr:uid="{00000000-0005-0000-0000-0000B67C0000}"/>
    <cellStyle name="Input 3" xfId="36492" hidden="1" xr:uid="{00000000-0005-0000-0000-0000B77C0000}"/>
    <cellStyle name="Input 3" xfId="36509" hidden="1" xr:uid="{00000000-0005-0000-0000-0000B87C0000}"/>
    <cellStyle name="Input 3" xfId="36517" hidden="1" xr:uid="{00000000-0005-0000-0000-0000B97C0000}"/>
    <cellStyle name="Input 3" xfId="36525" hidden="1" xr:uid="{00000000-0005-0000-0000-0000BA7C0000}"/>
    <cellStyle name="Input 3" xfId="36540" hidden="1" xr:uid="{00000000-0005-0000-0000-0000BB7C0000}"/>
    <cellStyle name="Input 3" xfId="36541" hidden="1" xr:uid="{00000000-0005-0000-0000-0000BC7C0000}"/>
    <cellStyle name="Input 3" xfId="35650" hidden="1" xr:uid="{00000000-0005-0000-0000-0000BD7C0000}"/>
    <cellStyle name="Input 3" xfId="36554" hidden="1" xr:uid="{00000000-0005-0000-0000-0000BE7C0000}"/>
    <cellStyle name="Input 3" xfId="36577" hidden="1" xr:uid="{00000000-0005-0000-0000-0000BF7C0000}"/>
    <cellStyle name="Input 3" xfId="36585" hidden="1" xr:uid="{00000000-0005-0000-0000-0000C07C0000}"/>
    <cellStyle name="Input 3" xfId="36569" hidden="1" xr:uid="{00000000-0005-0000-0000-0000C17C0000}"/>
    <cellStyle name="Input 3" xfId="36586" hidden="1" xr:uid="{00000000-0005-0000-0000-0000C27C0000}"/>
    <cellStyle name="Input 3" xfId="36594" hidden="1" xr:uid="{00000000-0005-0000-0000-0000C37C0000}"/>
    <cellStyle name="Input 3" xfId="36617" hidden="1" xr:uid="{00000000-0005-0000-0000-0000C47C0000}"/>
    <cellStyle name="Input 3" xfId="36625" hidden="1" xr:uid="{00000000-0005-0000-0000-0000C57C0000}"/>
    <cellStyle name="Input 3" xfId="36609" hidden="1" xr:uid="{00000000-0005-0000-0000-0000C67C0000}"/>
    <cellStyle name="Input 3" xfId="36626" hidden="1" xr:uid="{00000000-0005-0000-0000-0000C77C0000}"/>
    <cellStyle name="Input 3" xfId="36634" hidden="1" xr:uid="{00000000-0005-0000-0000-0000C87C0000}"/>
    <cellStyle name="Input 3" xfId="36642" hidden="1" xr:uid="{00000000-0005-0000-0000-0000C97C0000}"/>
    <cellStyle name="Input 3" xfId="36657" hidden="1" xr:uid="{00000000-0005-0000-0000-0000CA7C0000}"/>
    <cellStyle name="Input 3" xfId="36658" hidden="1" xr:uid="{00000000-0005-0000-0000-0000CB7C0000}"/>
    <cellStyle name="Input 3" xfId="36553" hidden="1" xr:uid="{00000000-0005-0000-0000-0000CC7C0000}"/>
    <cellStyle name="Input 3" xfId="35636" hidden="1" xr:uid="{00000000-0005-0000-0000-0000CD7C0000}"/>
    <cellStyle name="Input 3" xfId="36680" hidden="1" xr:uid="{00000000-0005-0000-0000-0000CE7C0000}"/>
    <cellStyle name="Input 3" xfId="36688" hidden="1" xr:uid="{00000000-0005-0000-0000-0000CF7C0000}"/>
    <cellStyle name="Input 3" xfId="36672" hidden="1" xr:uid="{00000000-0005-0000-0000-0000D07C0000}"/>
    <cellStyle name="Input 3" xfId="36689" hidden="1" xr:uid="{00000000-0005-0000-0000-0000D17C0000}"/>
    <cellStyle name="Input 3" xfId="36697" hidden="1" xr:uid="{00000000-0005-0000-0000-0000D27C0000}"/>
    <cellStyle name="Input 3" xfId="36720" hidden="1" xr:uid="{00000000-0005-0000-0000-0000D37C0000}"/>
    <cellStyle name="Input 3" xfId="36728" hidden="1" xr:uid="{00000000-0005-0000-0000-0000D47C0000}"/>
    <cellStyle name="Input 3" xfId="36712" hidden="1" xr:uid="{00000000-0005-0000-0000-0000D57C0000}"/>
    <cellStyle name="Input 3" xfId="36729" hidden="1" xr:uid="{00000000-0005-0000-0000-0000D67C0000}"/>
    <cellStyle name="Input 3" xfId="36737" hidden="1" xr:uid="{00000000-0005-0000-0000-0000D77C0000}"/>
    <cellStyle name="Input 3" xfId="36745" hidden="1" xr:uid="{00000000-0005-0000-0000-0000D87C0000}"/>
    <cellStyle name="Input 3" xfId="36760" hidden="1" xr:uid="{00000000-0005-0000-0000-0000D97C0000}"/>
    <cellStyle name="Input 3" xfId="36761" hidden="1" xr:uid="{00000000-0005-0000-0000-0000DA7C0000}"/>
    <cellStyle name="Input 3" xfId="35624" hidden="1" xr:uid="{00000000-0005-0000-0000-0000DB7C0000}"/>
    <cellStyle name="Input 3" xfId="36066" hidden="1" xr:uid="{00000000-0005-0000-0000-0000DC7C0000}"/>
    <cellStyle name="Input 3" xfId="36782" hidden="1" xr:uid="{00000000-0005-0000-0000-0000DD7C0000}"/>
    <cellStyle name="Input 3" xfId="36805" hidden="1" xr:uid="{00000000-0005-0000-0000-0000DE7C0000}"/>
    <cellStyle name="Input 3" xfId="36813" hidden="1" xr:uid="{00000000-0005-0000-0000-0000DF7C0000}"/>
    <cellStyle name="Input 3" xfId="36797" hidden="1" xr:uid="{00000000-0005-0000-0000-0000E07C0000}"/>
    <cellStyle name="Input 3" xfId="36814" hidden="1" xr:uid="{00000000-0005-0000-0000-0000E17C0000}"/>
    <cellStyle name="Input 3" xfId="36822" hidden="1" xr:uid="{00000000-0005-0000-0000-0000E27C0000}"/>
    <cellStyle name="Input 3" xfId="36845" hidden="1" xr:uid="{00000000-0005-0000-0000-0000E37C0000}"/>
    <cellStyle name="Input 3" xfId="36853" hidden="1" xr:uid="{00000000-0005-0000-0000-0000E47C0000}"/>
    <cellStyle name="Input 3" xfId="36837" hidden="1" xr:uid="{00000000-0005-0000-0000-0000E57C0000}"/>
    <cellStyle name="Input 3" xfId="36854" hidden="1" xr:uid="{00000000-0005-0000-0000-0000E67C0000}"/>
    <cellStyle name="Input 3" xfId="36862" hidden="1" xr:uid="{00000000-0005-0000-0000-0000E77C0000}"/>
    <cellStyle name="Input 3" xfId="36870" hidden="1" xr:uid="{00000000-0005-0000-0000-0000E87C0000}"/>
    <cellStyle name="Input 3" xfId="36885" hidden="1" xr:uid="{00000000-0005-0000-0000-0000E97C0000}"/>
    <cellStyle name="Input 3" xfId="36886" hidden="1" xr:uid="{00000000-0005-0000-0000-0000EA7C0000}"/>
    <cellStyle name="Input 3" xfId="36780" hidden="1" xr:uid="{00000000-0005-0000-0000-0000EB7C0000}"/>
    <cellStyle name="Input 3" xfId="36899" hidden="1" xr:uid="{00000000-0005-0000-0000-0000EC7C0000}"/>
    <cellStyle name="Input 3" xfId="36922" hidden="1" xr:uid="{00000000-0005-0000-0000-0000ED7C0000}"/>
    <cellStyle name="Input 3" xfId="36930" hidden="1" xr:uid="{00000000-0005-0000-0000-0000EE7C0000}"/>
    <cellStyle name="Input 3" xfId="36914" hidden="1" xr:uid="{00000000-0005-0000-0000-0000EF7C0000}"/>
    <cellStyle name="Input 3" xfId="36931" hidden="1" xr:uid="{00000000-0005-0000-0000-0000F07C0000}"/>
    <cellStyle name="Input 3" xfId="36939" hidden="1" xr:uid="{00000000-0005-0000-0000-0000F17C0000}"/>
    <cellStyle name="Input 3" xfId="36962" hidden="1" xr:uid="{00000000-0005-0000-0000-0000F27C0000}"/>
    <cellStyle name="Input 3" xfId="36970" hidden="1" xr:uid="{00000000-0005-0000-0000-0000F37C0000}"/>
    <cellStyle name="Input 3" xfId="36954" hidden="1" xr:uid="{00000000-0005-0000-0000-0000F47C0000}"/>
    <cellStyle name="Input 3" xfId="36971" hidden="1" xr:uid="{00000000-0005-0000-0000-0000F57C0000}"/>
    <cellStyle name="Input 3" xfId="36979" hidden="1" xr:uid="{00000000-0005-0000-0000-0000F67C0000}"/>
    <cellStyle name="Input 3" xfId="36987" hidden="1" xr:uid="{00000000-0005-0000-0000-0000F77C0000}"/>
    <cellStyle name="Input 3" xfId="37002" hidden="1" xr:uid="{00000000-0005-0000-0000-0000F87C0000}"/>
    <cellStyle name="Input 3" xfId="37003" hidden="1" xr:uid="{00000000-0005-0000-0000-0000F97C0000}"/>
    <cellStyle name="Input 3" xfId="36898" hidden="1" xr:uid="{00000000-0005-0000-0000-0000FA7C0000}"/>
    <cellStyle name="Input 3" xfId="36070" hidden="1" xr:uid="{00000000-0005-0000-0000-0000FB7C0000}"/>
    <cellStyle name="Input 3" xfId="37025" hidden="1" xr:uid="{00000000-0005-0000-0000-0000FC7C0000}"/>
    <cellStyle name="Input 3" xfId="37033" hidden="1" xr:uid="{00000000-0005-0000-0000-0000FD7C0000}"/>
    <cellStyle name="Input 3" xfId="37017" hidden="1" xr:uid="{00000000-0005-0000-0000-0000FE7C0000}"/>
    <cellStyle name="Input 3" xfId="37034" hidden="1" xr:uid="{00000000-0005-0000-0000-0000FF7C0000}"/>
    <cellStyle name="Input 3" xfId="37042" hidden="1" xr:uid="{00000000-0005-0000-0000-0000007D0000}"/>
    <cellStyle name="Input 3" xfId="37065" hidden="1" xr:uid="{00000000-0005-0000-0000-0000017D0000}"/>
    <cellStyle name="Input 3" xfId="37073" hidden="1" xr:uid="{00000000-0005-0000-0000-0000027D0000}"/>
    <cellStyle name="Input 3" xfId="37057" hidden="1" xr:uid="{00000000-0005-0000-0000-0000037D0000}"/>
    <cellStyle name="Input 3" xfId="37074" hidden="1" xr:uid="{00000000-0005-0000-0000-0000047D0000}"/>
    <cellStyle name="Input 3" xfId="37082" hidden="1" xr:uid="{00000000-0005-0000-0000-0000057D0000}"/>
    <cellStyle name="Input 3" xfId="37090" hidden="1" xr:uid="{00000000-0005-0000-0000-0000067D0000}"/>
    <cellStyle name="Input 3" xfId="37105" hidden="1" xr:uid="{00000000-0005-0000-0000-0000077D0000}"/>
    <cellStyle name="Input 3" xfId="37106" hidden="1" xr:uid="{00000000-0005-0000-0000-0000087D0000}"/>
    <cellStyle name="Input 3" xfId="37120" hidden="1" xr:uid="{00000000-0005-0000-0000-0000097D0000}"/>
    <cellStyle name="Input 3" xfId="37128" hidden="1" xr:uid="{00000000-0005-0000-0000-00000A7D0000}"/>
    <cellStyle name="Input 3" xfId="37156" hidden="1" xr:uid="{00000000-0005-0000-0000-00000B7D0000}"/>
    <cellStyle name="Input 3" xfId="37179" hidden="1" xr:uid="{00000000-0005-0000-0000-00000C7D0000}"/>
    <cellStyle name="Input 3" xfId="37187" hidden="1" xr:uid="{00000000-0005-0000-0000-00000D7D0000}"/>
    <cellStyle name="Input 3" xfId="37171" hidden="1" xr:uid="{00000000-0005-0000-0000-00000E7D0000}"/>
    <cellStyle name="Input 3" xfId="37189" hidden="1" xr:uid="{00000000-0005-0000-0000-00000F7D0000}"/>
    <cellStyle name="Input 3" xfId="37197" hidden="1" xr:uid="{00000000-0005-0000-0000-0000107D0000}"/>
    <cellStyle name="Input 3" xfId="37220" hidden="1" xr:uid="{00000000-0005-0000-0000-0000117D0000}"/>
    <cellStyle name="Input 3" xfId="37228" hidden="1" xr:uid="{00000000-0005-0000-0000-0000127D0000}"/>
    <cellStyle name="Input 3" xfId="37212" hidden="1" xr:uid="{00000000-0005-0000-0000-0000137D0000}"/>
    <cellStyle name="Input 3" xfId="37229" hidden="1" xr:uid="{00000000-0005-0000-0000-0000147D0000}"/>
    <cellStyle name="Input 3" xfId="37238" hidden="1" xr:uid="{00000000-0005-0000-0000-0000157D0000}"/>
    <cellStyle name="Input 3" xfId="37246" hidden="1" xr:uid="{00000000-0005-0000-0000-0000167D0000}"/>
    <cellStyle name="Input 3" xfId="37261" hidden="1" xr:uid="{00000000-0005-0000-0000-0000177D0000}"/>
    <cellStyle name="Input 3" xfId="37262" hidden="1" xr:uid="{00000000-0005-0000-0000-0000187D0000}"/>
    <cellStyle name="Input 3" xfId="37154" hidden="1" xr:uid="{00000000-0005-0000-0000-0000197D0000}"/>
    <cellStyle name="Input 3" xfId="37275" hidden="1" xr:uid="{00000000-0005-0000-0000-00001A7D0000}"/>
    <cellStyle name="Input 3" xfId="37298" hidden="1" xr:uid="{00000000-0005-0000-0000-00001B7D0000}"/>
    <cellStyle name="Input 3" xfId="37306" hidden="1" xr:uid="{00000000-0005-0000-0000-00001C7D0000}"/>
    <cellStyle name="Input 3" xfId="37290" hidden="1" xr:uid="{00000000-0005-0000-0000-00001D7D0000}"/>
    <cellStyle name="Input 3" xfId="37307" hidden="1" xr:uid="{00000000-0005-0000-0000-00001E7D0000}"/>
    <cellStyle name="Input 3" xfId="37315" hidden="1" xr:uid="{00000000-0005-0000-0000-00001F7D0000}"/>
    <cellStyle name="Input 3" xfId="37338" hidden="1" xr:uid="{00000000-0005-0000-0000-0000207D0000}"/>
    <cellStyle name="Input 3" xfId="37346" hidden="1" xr:uid="{00000000-0005-0000-0000-0000217D0000}"/>
    <cellStyle name="Input 3" xfId="37330" hidden="1" xr:uid="{00000000-0005-0000-0000-0000227D0000}"/>
    <cellStyle name="Input 3" xfId="37347" hidden="1" xr:uid="{00000000-0005-0000-0000-0000237D0000}"/>
    <cellStyle name="Input 3" xfId="37355" hidden="1" xr:uid="{00000000-0005-0000-0000-0000247D0000}"/>
    <cellStyle name="Input 3" xfId="37363" hidden="1" xr:uid="{00000000-0005-0000-0000-0000257D0000}"/>
    <cellStyle name="Input 3" xfId="37378" hidden="1" xr:uid="{00000000-0005-0000-0000-0000267D0000}"/>
    <cellStyle name="Input 3" xfId="37379" hidden="1" xr:uid="{00000000-0005-0000-0000-0000277D0000}"/>
    <cellStyle name="Input 3" xfId="37274" hidden="1" xr:uid="{00000000-0005-0000-0000-0000287D0000}"/>
    <cellStyle name="Input 3" xfId="37139" hidden="1" xr:uid="{00000000-0005-0000-0000-0000297D0000}"/>
    <cellStyle name="Input 3" xfId="37401" hidden="1" xr:uid="{00000000-0005-0000-0000-00002A7D0000}"/>
    <cellStyle name="Input 3" xfId="37409" hidden="1" xr:uid="{00000000-0005-0000-0000-00002B7D0000}"/>
    <cellStyle name="Input 3" xfId="37393" hidden="1" xr:uid="{00000000-0005-0000-0000-00002C7D0000}"/>
    <cellStyle name="Input 3" xfId="37410" hidden="1" xr:uid="{00000000-0005-0000-0000-00002D7D0000}"/>
    <cellStyle name="Input 3" xfId="37418" hidden="1" xr:uid="{00000000-0005-0000-0000-00002E7D0000}"/>
    <cellStyle name="Input 3" xfId="37441" hidden="1" xr:uid="{00000000-0005-0000-0000-00002F7D0000}"/>
    <cellStyle name="Input 3" xfId="37449" hidden="1" xr:uid="{00000000-0005-0000-0000-0000307D0000}"/>
    <cellStyle name="Input 3" xfId="37433" hidden="1" xr:uid="{00000000-0005-0000-0000-0000317D0000}"/>
    <cellStyle name="Input 3" xfId="37450" hidden="1" xr:uid="{00000000-0005-0000-0000-0000327D0000}"/>
    <cellStyle name="Input 3" xfId="37458" hidden="1" xr:uid="{00000000-0005-0000-0000-0000337D0000}"/>
    <cellStyle name="Input 3" xfId="37466" hidden="1" xr:uid="{00000000-0005-0000-0000-0000347D0000}"/>
    <cellStyle name="Input 3" xfId="37481" hidden="1" xr:uid="{00000000-0005-0000-0000-0000357D0000}"/>
    <cellStyle name="Input 3" xfId="37482" hidden="1" xr:uid="{00000000-0005-0000-0000-0000367D0000}"/>
    <cellStyle name="Input 3" xfId="34956" hidden="1" xr:uid="{00000000-0005-0000-0000-0000377D0000}"/>
    <cellStyle name="Input 3" xfId="34747" hidden="1" xr:uid="{00000000-0005-0000-0000-0000387D0000}"/>
    <cellStyle name="Input 3" xfId="34724" hidden="1" xr:uid="{00000000-0005-0000-0000-0000397D0000}"/>
    <cellStyle name="Input 3" xfId="34716" hidden="1" xr:uid="{00000000-0005-0000-0000-00003A7D0000}"/>
    <cellStyle name="Input 3" xfId="34732" hidden="1" xr:uid="{00000000-0005-0000-0000-00003B7D0000}"/>
    <cellStyle name="Input 3" xfId="34713" hidden="1" xr:uid="{00000000-0005-0000-0000-00003C7D0000}"/>
    <cellStyle name="Input 3" xfId="34705" hidden="1" xr:uid="{00000000-0005-0000-0000-00003D7D0000}"/>
    <cellStyle name="Input 3" xfId="34685" hidden="1" xr:uid="{00000000-0005-0000-0000-00003E7D0000}"/>
    <cellStyle name="Input 3" xfId="37498" hidden="1" xr:uid="{00000000-0005-0000-0000-00003F7D0000}"/>
    <cellStyle name="Input 3" xfId="34692" hidden="1" xr:uid="{00000000-0005-0000-0000-0000407D0000}"/>
    <cellStyle name="Input 3" xfId="37499" hidden="1" xr:uid="{00000000-0005-0000-0000-0000417D0000}"/>
    <cellStyle name="Input 3" xfId="37509" hidden="1" xr:uid="{00000000-0005-0000-0000-0000427D0000}"/>
    <cellStyle name="Input 3" xfId="37518" hidden="1" xr:uid="{00000000-0005-0000-0000-0000437D0000}"/>
    <cellStyle name="Input 3" xfId="37533" hidden="1" xr:uid="{00000000-0005-0000-0000-0000447D0000}"/>
    <cellStyle name="Input 3" xfId="37536" hidden="1" xr:uid="{00000000-0005-0000-0000-0000457D0000}"/>
    <cellStyle name="Input 3" xfId="37545" hidden="1" xr:uid="{00000000-0005-0000-0000-0000467D0000}"/>
    <cellStyle name="Input 3" xfId="37561" hidden="1" xr:uid="{00000000-0005-0000-0000-0000477D0000}"/>
    <cellStyle name="Input 3" xfId="37584" hidden="1" xr:uid="{00000000-0005-0000-0000-0000487D0000}"/>
    <cellStyle name="Input 3" xfId="37592" hidden="1" xr:uid="{00000000-0005-0000-0000-0000497D0000}"/>
    <cellStyle name="Input 3" xfId="37576" hidden="1" xr:uid="{00000000-0005-0000-0000-00004A7D0000}"/>
    <cellStyle name="Input 3" xfId="37594" hidden="1" xr:uid="{00000000-0005-0000-0000-00004B7D0000}"/>
    <cellStyle name="Input 3" xfId="37602" hidden="1" xr:uid="{00000000-0005-0000-0000-00004C7D0000}"/>
    <cellStyle name="Input 3" xfId="37625" hidden="1" xr:uid="{00000000-0005-0000-0000-00004D7D0000}"/>
    <cellStyle name="Input 3" xfId="37633" hidden="1" xr:uid="{00000000-0005-0000-0000-00004E7D0000}"/>
    <cellStyle name="Input 3" xfId="37617" hidden="1" xr:uid="{00000000-0005-0000-0000-00004F7D0000}"/>
    <cellStyle name="Input 3" xfId="37634" hidden="1" xr:uid="{00000000-0005-0000-0000-0000507D0000}"/>
    <cellStyle name="Input 3" xfId="37643" hidden="1" xr:uid="{00000000-0005-0000-0000-0000517D0000}"/>
    <cellStyle name="Input 3" xfId="37651" hidden="1" xr:uid="{00000000-0005-0000-0000-0000527D0000}"/>
    <cellStyle name="Input 3" xfId="37666" hidden="1" xr:uid="{00000000-0005-0000-0000-0000537D0000}"/>
    <cellStyle name="Input 3" xfId="37667" hidden="1" xr:uid="{00000000-0005-0000-0000-0000547D0000}"/>
    <cellStyle name="Input 3" xfId="37676" hidden="1" xr:uid="{00000000-0005-0000-0000-0000557D0000}"/>
    <cellStyle name="Input 3" xfId="37560" hidden="1" xr:uid="{00000000-0005-0000-0000-0000567D0000}"/>
    <cellStyle name="Input 3" xfId="37684" hidden="1" xr:uid="{00000000-0005-0000-0000-0000577D0000}"/>
    <cellStyle name="Input 3" xfId="37707" hidden="1" xr:uid="{00000000-0005-0000-0000-0000587D0000}"/>
    <cellStyle name="Input 3" xfId="37715" hidden="1" xr:uid="{00000000-0005-0000-0000-0000597D0000}"/>
    <cellStyle name="Input 3" xfId="37699" hidden="1" xr:uid="{00000000-0005-0000-0000-00005A7D0000}"/>
    <cellStyle name="Input 3" xfId="37716" hidden="1" xr:uid="{00000000-0005-0000-0000-00005B7D0000}"/>
    <cellStyle name="Input 3" xfId="37724" hidden="1" xr:uid="{00000000-0005-0000-0000-00005C7D0000}"/>
    <cellStyle name="Input 3" xfId="37747" hidden="1" xr:uid="{00000000-0005-0000-0000-00005D7D0000}"/>
    <cellStyle name="Input 3" xfId="37755" hidden="1" xr:uid="{00000000-0005-0000-0000-00005E7D0000}"/>
    <cellStyle name="Input 3" xfId="37739" hidden="1" xr:uid="{00000000-0005-0000-0000-00005F7D0000}"/>
    <cellStyle name="Input 3" xfId="37756" hidden="1" xr:uid="{00000000-0005-0000-0000-0000607D0000}"/>
    <cellStyle name="Input 3" xfId="37764" hidden="1" xr:uid="{00000000-0005-0000-0000-0000617D0000}"/>
    <cellStyle name="Input 3" xfId="37772" hidden="1" xr:uid="{00000000-0005-0000-0000-0000627D0000}"/>
    <cellStyle name="Input 3" xfId="37787" hidden="1" xr:uid="{00000000-0005-0000-0000-0000637D0000}"/>
    <cellStyle name="Input 3" xfId="37788" hidden="1" xr:uid="{00000000-0005-0000-0000-0000647D0000}"/>
    <cellStyle name="Input 3" xfId="37796" hidden="1" xr:uid="{00000000-0005-0000-0000-0000657D0000}"/>
    <cellStyle name="Input 3" xfId="37804" hidden="1" xr:uid="{00000000-0005-0000-0000-0000667D0000}"/>
    <cellStyle name="Input 3" xfId="37812" hidden="1" xr:uid="{00000000-0005-0000-0000-0000677D0000}"/>
    <cellStyle name="Input 3" xfId="37835" hidden="1" xr:uid="{00000000-0005-0000-0000-0000687D0000}"/>
    <cellStyle name="Input 3" xfId="37843" hidden="1" xr:uid="{00000000-0005-0000-0000-0000697D0000}"/>
    <cellStyle name="Input 3" xfId="37827" hidden="1" xr:uid="{00000000-0005-0000-0000-00006A7D0000}"/>
    <cellStyle name="Input 3" xfId="37845" hidden="1" xr:uid="{00000000-0005-0000-0000-00006B7D0000}"/>
    <cellStyle name="Input 3" xfId="37853" hidden="1" xr:uid="{00000000-0005-0000-0000-00006C7D0000}"/>
    <cellStyle name="Input 3" xfId="37876" hidden="1" xr:uid="{00000000-0005-0000-0000-00006D7D0000}"/>
    <cellStyle name="Input 3" xfId="37884" hidden="1" xr:uid="{00000000-0005-0000-0000-00006E7D0000}"/>
    <cellStyle name="Input 3" xfId="37868" hidden="1" xr:uid="{00000000-0005-0000-0000-00006F7D0000}"/>
    <cellStyle name="Input 3" xfId="37885" hidden="1" xr:uid="{00000000-0005-0000-0000-0000707D0000}"/>
    <cellStyle name="Input 3" xfId="37894" hidden="1" xr:uid="{00000000-0005-0000-0000-0000717D0000}"/>
    <cellStyle name="Input 3" xfId="37902" hidden="1" xr:uid="{00000000-0005-0000-0000-0000727D0000}"/>
    <cellStyle name="Input 3" xfId="37917" hidden="1" xr:uid="{00000000-0005-0000-0000-0000737D0000}"/>
    <cellStyle name="Input 3" xfId="37918" hidden="1" xr:uid="{00000000-0005-0000-0000-0000747D0000}"/>
    <cellStyle name="Input 3" xfId="37926" hidden="1" xr:uid="{00000000-0005-0000-0000-0000757D0000}"/>
    <cellStyle name="Input 3" xfId="37934" hidden="1" xr:uid="{00000000-0005-0000-0000-0000767D0000}"/>
    <cellStyle name="Input 3" xfId="37942" hidden="1" xr:uid="{00000000-0005-0000-0000-0000777D0000}"/>
    <cellStyle name="Input 3" xfId="37965" hidden="1" xr:uid="{00000000-0005-0000-0000-0000787D0000}"/>
    <cellStyle name="Input 3" xfId="37973" hidden="1" xr:uid="{00000000-0005-0000-0000-0000797D0000}"/>
    <cellStyle name="Input 3" xfId="37957" hidden="1" xr:uid="{00000000-0005-0000-0000-00007A7D0000}"/>
    <cellStyle name="Input 3" xfId="37974" hidden="1" xr:uid="{00000000-0005-0000-0000-00007B7D0000}"/>
    <cellStyle name="Input 3" xfId="37982" hidden="1" xr:uid="{00000000-0005-0000-0000-00007C7D0000}"/>
    <cellStyle name="Input 3" xfId="38005" hidden="1" xr:uid="{00000000-0005-0000-0000-00007D7D0000}"/>
    <cellStyle name="Input 3" xfId="38013" hidden="1" xr:uid="{00000000-0005-0000-0000-00007E7D0000}"/>
    <cellStyle name="Input 3" xfId="37997" hidden="1" xr:uid="{00000000-0005-0000-0000-00007F7D0000}"/>
    <cellStyle name="Input 3" xfId="38014" hidden="1" xr:uid="{00000000-0005-0000-0000-0000807D0000}"/>
    <cellStyle name="Input 3" xfId="38023" hidden="1" xr:uid="{00000000-0005-0000-0000-0000817D0000}"/>
    <cellStyle name="Input 3" xfId="38031" hidden="1" xr:uid="{00000000-0005-0000-0000-0000827D0000}"/>
    <cellStyle name="Input 3" xfId="38046" hidden="1" xr:uid="{00000000-0005-0000-0000-0000837D0000}"/>
    <cellStyle name="Input 3" xfId="38047" hidden="1" xr:uid="{00000000-0005-0000-0000-0000847D0000}"/>
    <cellStyle name="Input 3" xfId="38055" hidden="1" xr:uid="{00000000-0005-0000-0000-0000857D0000}"/>
    <cellStyle name="Input 3" xfId="38069" hidden="1" xr:uid="{00000000-0005-0000-0000-0000867D0000}"/>
    <cellStyle name="Input 3" xfId="38135" hidden="1" xr:uid="{00000000-0005-0000-0000-0000877D0000}"/>
    <cellStyle name="Input 3" xfId="38163" hidden="1" xr:uid="{00000000-0005-0000-0000-0000887D0000}"/>
    <cellStyle name="Input 3" xfId="38186" hidden="1" xr:uid="{00000000-0005-0000-0000-0000897D0000}"/>
    <cellStyle name="Input 3" xfId="38194" hidden="1" xr:uid="{00000000-0005-0000-0000-00008A7D0000}"/>
    <cellStyle name="Input 3" xfId="38178" hidden="1" xr:uid="{00000000-0005-0000-0000-00008B7D0000}"/>
    <cellStyle name="Input 3" xfId="38197" hidden="1" xr:uid="{00000000-0005-0000-0000-00008C7D0000}"/>
    <cellStyle name="Input 3" xfId="38205" hidden="1" xr:uid="{00000000-0005-0000-0000-00008D7D0000}"/>
    <cellStyle name="Input 3" xfId="38228" hidden="1" xr:uid="{00000000-0005-0000-0000-00008E7D0000}"/>
    <cellStyle name="Input 3" xfId="38236" hidden="1" xr:uid="{00000000-0005-0000-0000-00008F7D0000}"/>
    <cellStyle name="Input 3" xfId="38220" hidden="1" xr:uid="{00000000-0005-0000-0000-0000907D0000}"/>
    <cellStyle name="Input 3" xfId="38238" hidden="1" xr:uid="{00000000-0005-0000-0000-0000917D0000}"/>
    <cellStyle name="Input 3" xfId="38247" hidden="1" xr:uid="{00000000-0005-0000-0000-0000927D0000}"/>
    <cellStyle name="Input 3" xfId="38255" hidden="1" xr:uid="{00000000-0005-0000-0000-0000937D0000}"/>
    <cellStyle name="Input 3" xfId="38270" hidden="1" xr:uid="{00000000-0005-0000-0000-0000947D0000}"/>
    <cellStyle name="Input 3" xfId="38273" hidden="1" xr:uid="{00000000-0005-0000-0000-0000957D0000}"/>
    <cellStyle name="Input 3" xfId="38161" hidden="1" xr:uid="{00000000-0005-0000-0000-0000967D0000}"/>
    <cellStyle name="Input 3" xfId="38287" hidden="1" xr:uid="{00000000-0005-0000-0000-0000977D0000}"/>
    <cellStyle name="Input 3" xfId="38310" hidden="1" xr:uid="{00000000-0005-0000-0000-0000987D0000}"/>
    <cellStyle name="Input 3" xfId="38318" hidden="1" xr:uid="{00000000-0005-0000-0000-0000997D0000}"/>
    <cellStyle name="Input 3" xfId="38302" hidden="1" xr:uid="{00000000-0005-0000-0000-00009A7D0000}"/>
    <cellStyle name="Input 3" xfId="38319" hidden="1" xr:uid="{00000000-0005-0000-0000-00009B7D0000}"/>
    <cellStyle name="Input 3" xfId="38327" hidden="1" xr:uid="{00000000-0005-0000-0000-00009C7D0000}"/>
    <cellStyle name="Input 3" xfId="38350" hidden="1" xr:uid="{00000000-0005-0000-0000-00009D7D0000}"/>
    <cellStyle name="Input 3" xfId="38358" hidden="1" xr:uid="{00000000-0005-0000-0000-00009E7D0000}"/>
    <cellStyle name="Input 3" xfId="38342" hidden="1" xr:uid="{00000000-0005-0000-0000-00009F7D0000}"/>
    <cellStyle name="Input 3" xfId="38359" hidden="1" xr:uid="{00000000-0005-0000-0000-0000A07D0000}"/>
    <cellStyle name="Input 3" xfId="38367" hidden="1" xr:uid="{00000000-0005-0000-0000-0000A17D0000}"/>
    <cellStyle name="Input 3" xfId="38375" hidden="1" xr:uid="{00000000-0005-0000-0000-0000A27D0000}"/>
    <cellStyle name="Input 3" xfId="38390" hidden="1" xr:uid="{00000000-0005-0000-0000-0000A37D0000}"/>
    <cellStyle name="Input 3" xfId="38391" hidden="1" xr:uid="{00000000-0005-0000-0000-0000A47D0000}"/>
    <cellStyle name="Input 3" xfId="38286" hidden="1" xr:uid="{00000000-0005-0000-0000-0000A57D0000}"/>
    <cellStyle name="Input 3" xfId="38146" hidden="1" xr:uid="{00000000-0005-0000-0000-0000A67D0000}"/>
    <cellStyle name="Input 3" xfId="38413" hidden="1" xr:uid="{00000000-0005-0000-0000-0000A77D0000}"/>
    <cellStyle name="Input 3" xfId="38421" hidden="1" xr:uid="{00000000-0005-0000-0000-0000A87D0000}"/>
    <cellStyle name="Input 3" xfId="38405" hidden="1" xr:uid="{00000000-0005-0000-0000-0000A97D0000}"/>
    <cellStyle name="Input 3" xfId="38422" hidden="1" xr:uid="{00000000-0005-0000-0000-0000AA7D0000}"/>
    <cellStyle name="Input 3" xfId="38430" hidden="1" xr:uid="{00000000-0005-0000-0000-0000AB7D0000}"/>
    <cellStyle name="Input 3" xfId="38453" hidden="1" xr:uid="{00000000-0005-0000-0000-0000AC7D0000}"/>
    <cellStyle name="Input 3" xfId="38461" hidden="1" xr:uid="{00000000-0005-0000-0000-0000AD7D0000}"/>
    <cellStyle name="Input 3" xfId="38445" hidden="1" xr:uid="{00000000-0005-0000-0000-0000AE7D0000}"/>
    <cellStyle name="Input 3" xfId="38462" hidden="1" xr:uid="{00000000-0005-0000-0000-0000AF7D0000}"/>
    <cellStyle name="Input 3" xfId="38470" hidden="1" xr:uid="{00000000-0005-0000-0000-0000B07D0000}"/>
    <cellStyle name="Input 3" xfId="38478" hidden="1" xr:uid="{00000000-0005-0000-0000-0000B17D0000}"/>
    <cellStyle name="Input 3" xfId="38493" hidden="1" xr:uid="{00000000-0005-0000-0000-0000B27D0000}"/>
    <cellStyle name="Input 3" xfId="38494" hidden="1" xr:uid="{00000000-0005-0000-0000-0000B37D0000}"/>
    <cellStyle name="Input 3" xfId="38281" hidden="1" xr:uid="{00000000-0005-0000-0000-0000B47D0000}"/>
    <cellStyle name="Input 3" xfId="38543" hidden="1" xr:uid="{00000000-0005-0000-0000-0000B57D0000}"/>
    <cellStyle name="Input 3" xfId="38571" hidden="1" xr:uid="{00000000-0005-0000-0000-0000B67D0000}"/>
    <cellStyle name="Input 3" xfId="38594" hidden="1" xr:uid="{00000000-0005-0000-0000-0000B77D0000}"/>
    <cellStyle name="Input 3" xfId="38602" hidden="1" xr:uid="{00000000-0005-0000-0000-0000B87D0000}"/>
    <cellStyle name="Input 3" xfId="38586" hidden="1" xr:uid="{00000000-0005-0000-0000-0000B97D0000}"/>
    <cellStyle name="Input 3" xfId="38604" hidden="1" xr:uid="{00000000-0005-0000-0000-0000BA7D0000}"/>
    <cellStyle name="Input 3" xfId="38612" hidden="1" xr:uid="{00000000-0005-0000-0000-0000BB7D0000}"/>
    <cellStyle name="Input 3" xfId="38635" hidden="1" xr:uid="{00000000-0005-0000-0000-0000BC7D0000}"/>
    <cellStyle name="Input 3" xfId="38643" hidden="1" xr:uid="{00000000-0005-0000-0000-0000BD7D0000}"/>
    <cellStyle name="Input 3" xfId="38627" hidden="1" xr:uid="{00000000-0005-0000-0000-0000BE7D0000}"/>
    <cellStyle name="Input 3" xfId="38644" hidden="1" xr:uid="{00000000-0005-0000-0000-0000BF7D0000}"/>
    <cellStyle name="Input 3" xfId="38653" hidden="1" xr:uid="{00000000-0005-0000-0000-0000C07D0000}"/>
    <cellStyle name="Input 3" xfId="38661" hidden="1" xr:uid="{00000000-0005-0000-0000-0000C17D0000}"/>
    <cellStyle name="Input 3" xfId="38676" hidden="1" xr:uid="{00000000-0005-0000-0000-0000C27D0000}"/>
    <cellStyle name="Input 3" xfId="38677" hidden="1" xr:uid="{00000000-0005-0000-0000-0000C37D0000}"/>
    <cellStyle name="Input 3" xfId="38569" hidden="1" xr:uid="{00000000-0005-0000-0000-0000C47D0000}"/>
    <cellStyle name="Input 3" xfId="38690" hidden="1" xr:uid="{00000000-0005-0000-0000-0000C57D0000}"/>
    <cellStyle name="Input 3" xfId="38713" hidden="1" xr:uid="{00000000-0005-0000-0000-0000C67D0000}"/>
    <cellStyle name="Input 3" xfId="38721" hidden="1" xr:uid="{00000000-0005-0000-0000-0000C77D0000}"/>
    <cellStyle name="Input 3" xfId="38705" hidden="1" xr:uid="{00000000-0005-0000-0000-0000C87D0000}"/>
    <cellStyle name="Input 3" xfId="38722" hidden="1" xr:uid="{00000000-0005-0000-0000-0000C97D0000}"/>
    <cellStyle name="Input 3" xfId="38730" hidden="1" xr:uid="{00000000-0005-0000-0000-0000CA7D0000}"/>
    <cellStyle name="Input 3" xfId="38753" hidden="1" xr:uid="{00000000-0005-0000-0000-0000CB7D0000}"/>
    <cellStyle name="Input 3" xfId="38761" hidden="1" xr:uid="{00000000-0005-0000-0000-0000CC7D0000}"/>
    <cellStyle name="Input 3" xfId="38745" hidden="1" xr:uid="{00000000-0005-0000-0000-0000CD7D0000}"/>
    <cellStyle name="Input 3" xfId="38762" hidden="1" xr:uid="{00000000-0005-0000-0000-0000CE7D0000}"/>
    <cellStyle name="Input 3" xfId="38770" hidden="1" xr:uid="{00000000-0005-0000-0000-0000CF7D0000}"/>
    <cellStyle name="Input 3" xfId="38778" hidden="1" xr:uid="{00000000-0005-0000-0000-0000D07D0000}"/>
    <cellStyle name="Input 3" xfId="38793" hidden="1" xr:uid="{00000000-0005-0000-0000-0000D17D0000}"/>
    <cellStyle name="Input 3" xfId="38794" hidden="1" xr:uid="{00000000-0005-0000-0000-0000D27D0000}"/>
    <cellStyle name="Input 3" xfId="38689" hidden="1" xr:uid="{00000000-0005-0000-0000-0000D37D0000}"/>
    <cellStyle name="Input 3" xfId="38554" hidden="1" xr:uid="{00000000-0005-0000-0000-0000D47D0000}"/>
    <cellStyle name="Input 3" xfId="38816" hidden="1" xr:uid="{00000000-0005-0000-0000-0000D57D0000}"/>
    <cellStyle name="Input 3" xfId="38824" hidden="1" xr:uid="{00000000-0005-0000-0000-0000D67D0000}"/>
    <cellStyle name="Input 3" xfId="38808" hidden="1" xr:uid="{00000000-0005-0000-0000-0000D77D0000}"/>
    <cellStyle name="Input 3" xfId="38825" hidden="1" xr:uid="{00000000-0005-0000-0000-0000D87D0000}"/>
    <cellStyle name="Input 3" xfId="38833" hidden="1" xr:uid="{00000000-0005-0000-0000-0000D97D0000}"/>
    <cellStyle name="Input 3" xfId="38856" hidden="1" xr:uid="{00000000-0005-0000-0000-0000DA7D0000}"/>
    <cellStyle name="Input 3" xfId="38864" hidden="1" xr:uid="{00000000-0005-0000-0000-0000DB7D0000}"/>
    <cellStyle name="Input 3" xfId="38848" hidden="1" xr:uid="{00000000-0005-0000-0000-0000DC7D0000}"/>
    <cellStyle name="Input 3" xfId="38865" hidden="1" xr:uid="{00000000-0005-0000-0000-0000DD7D0000}"/>
    <cellStyle name="Input 3" xfId="38873" hidden="1" xr:uid="{00000000-0005-0000-0000-0000DE7D0000}"/>
    <cellStyle name="Input 3" xfId="38881" hidden="1" xr:uid="{00000000-0005-0000-0000-0000DF7D0000}"/>
    <cellStyle name="Input 3" xfId="38896" hidden="1" xr:uid="{00000000-0005-0000-0000-0000E07D0000}"/>
    <cellStyle name="Input 3" xfId="38897" hidden="1" xr:uid="{00000000-0005-0000-0000-0000E17D0000}"/>
    <cellStyle name="Input 3" xfId="38541" hidden="1" xr:uid="{00000000-0005-0000-0000-0000E27D0000}"/>
    <cellStyle name="Input 3" xfId="38084" hidden="1" xr:uid="{00000000-0005-0000-0000-0000E37D0000}"/>
    <cellStyle name="Input 3" xfId="38907" hidden="1" xr:uid="{00000000-0005-0000-0000-0000E47D0000}"/>
    <cellStyle name="Input 3" xfId="38918" hidden="1" xr:uid="{00000000-0005-0000-0000-0000E57D0000}"/>
    <cellStyle name="Input 3" xfId="38926" hidden="1" xr:uid="{00000000-0005-0000-0000-0000E67D0000}"/>
    <cellStyle name="Input 3" xfId="38065" hidden="1" xr:uid="{00000000-0005-0000-0000-0000E77D0000}"/>
    <cellStyle name="Input 3" xfId="38927" hidden="1" xr:uid="{00000000-0005-0000-0000-0000E87D0000}"/>
    <cellStyle name="Input 3" xfId="38935" hidden="1" xr:uid="{00000000-0005-0000-0000-0000E97D0000}"/>
    <cellStyle name="Input 3" xfId="38958" hidden="1" xr:uid="{00000000-0005-0000-0000-0000EA7D0000}"/>
    <cellStyle name="Input 3" xfId="38966" hidden="1" xr:uid="{00000000-0005-0000-0000-0000EB7D0000}"/>
    <cellStyle name="Input 3" xfId="38950" hidden="1" xr:uid="{00000000-0005-0000-0000-0000EC7D0000}"/>
    <cellStyle name="Input 3" xfId="38967" hidden="1" xr:uid="{00000000-0005-0000-0000-0000ED7D0000}"/>
    <cellStyle name="Input 3" xfId="38975" hidden="1" xr:uid="{00000000-0005-0000-0000-0000EE7D0000}"/>
    <cellStyle name="Input 3" xfId="38983" hidden="1" xr:uid="{00000000-0005-0000-0000-0000EF7D0000}"/>
    <cellStyle name="Input 3" xfId="38998" hidden="1" xr:uid="{00000000-0005-0000-0000-0000F07D0000}"/>
    <cellStyle name="Input 3" xfId="38999" hidden="1" xr:uid="{00000000-0005-0000-0000-0000F17D0000}"/>
    <cellStyle name="Input 3" xfId="38108" hidden="1" xr:uid="{00000000-0005-0000-0000-0000F27D0000}"/>
    <cellStyle name="Input 3" xfId="39012" hidden="1" xr:uid="{00000000-0005-0000-0000-0000F37D0000}"/>
    <cellStyle name="Input 3" xfId="39035" hidden="1" xr:uid="{00000000-0005-0000-0000-0000F47D0000}"/>
    <cellStyle name="Input 3" xfId="39043" hidden="1" xr:uid="{00000000-0005-0000-0000-0000F57D0000}"/>
    <cellStyle name="Input 3" xfId="39027" hidden="1" xr:uid="{00000000-0005-0000-0000-0000F67D0000}"/>
    <cellStyle name="Input 3" xfId="39044" hidden="1" xr:uid="{00000000-0005-0000-0000-0000F77D0000}"/>
    <cellStyle name="Input 3" xfId="39052" hidden="1" xr:uid="{00000000-0005-0000-0000-0000F87D0000}"/>
    <cellStyle name="Input 3" xfId="39075" hidden="1" xr:uid="{00000000-0005-0000-0000-0000F97D0000}"/>
    <cellStyle name="Input 3" xfId="39083" hidden="1" xr:uid="{00000000-0005-0000-0000-0000FA7D0000}"/>
    <cellStyle name="Input 3" xfId="39067" hidden="1" xr:uid="{00000000-0005-0000-0000-0000FB7D0000}"/>
    <cellStyle name="Input 3" xfId="39084" hidden="1" xr:uid="{00000000-0005-0000-0000-0000FC7D0000}"/>
    <cellStyle name="Input 3" xfId="39092" hidden="1" xr:uid="{00000000-0005-0000-0000-0000FD7D0000}"/>
    <cellStyle name="Input 3" xfId="39100" hidden="1" xr:uid="{00000000-0005-0000-0000-0000FE7D0000}"/>
    <cellStyle name="Input 3" xfId="39115" hidden="1" xr:uid="{00000000-0005-0000-0000-0000FF7D0000}"/>
    <cellStyle name="Input 3" xfId="39116" hidden="1" xr:uid="{00000000-0005-0000-0000-0000007E0000}"/>
    <cellStyle name="Input 3" xfId="39011" hidden="1" xr:uid="{00000000-0005-0000-0000-0000017E0000}"/>
    <cellStyle name="Input 3" xfId="38095" hidden="1" xr:uid="{00000000-0005-0000-0000-0000027E0000}"/>
    <cellStyle name="Input 3" xfId="39138" hidden="1" xr:uid="{00000000-0005-0000-0000-0000037E0000}"/>
    <cellStyle name="Input 3" xfId="39146" hidden="1" xr:uid="{00000000-0005-0000-0000-0000047E0000}"/>
    <cellStyle name="Input 3" xfId="39130" hidden="1" xr:uid="{00000000-0005-0000-0000-0000057E0000}"/>
    <cellStyle name="Input 3" xfId="39147" hidden="1" xr:uid="{00000000-0005-0000-0000-0000067E0000}"/>
    <cellStyle name="Input 3" xfId="39155" hidden="1" xr:uid="{00000000-0005-0000-0000-0000077E0000}"/>
    <cellStyle name="Input 3" xfId="39178" hidden="1" xr:uid="{00000000-0005-0000-0000-0000087E0000}"/>
    <cellStyle name="Input 3" xfId="39186" hidden="1" xr:uid="{00000000-0005-0000-0000-0000097E0000}"/>
    <cellStyle name="Input 3" xfId="39170" hidden="1" xr:uid="{00000000-0005-0000-0000-00000A7E0000}"/>
    <cellStyle name="Input 3" xfId="39187" hidden="1" xr:uid="{00000000-0005-0000-0000-00000B7E0000}"/>
    <cellStyle name="Input 3" xfId="39195" hidden="1" xr:uid="{00000000-0005-0000-0000-00000C7E0000}"/>
    <cellStyle name="Input 3" xfId="39203" hidden="1" xr:uid="{00000000-0005-0000-0000-00000D7E0000}"/>
    <cellStyle name="Input 3" xfId="39218" hidden="1" xr:uid="{00000000-0005-0000-0000-00000E7E0000}"/>
    <cellStyle name="Input 3" xfId="39219" hidden="1" xr:uid="{00000000-0005-0000-0000-00000F7E0000}"/>
    <cellStyle name="Input 3" xfId="38083" hidden="1" xr:uid="{00000000-0005-0000-0000-0000107E0000}"/>
    <cellStyle name="Input 3" xfId="38524" hidden="1" xr:uid="{00000000-0005-0000-0000-0000117E0000}"/>
    <cellStyle name="Input 3" xfId="39240" hidden="1" xr:uid="{00000000-0005-0000-0000-0000127E0000}"/>
    <cellStyle name="Input 3" xfId="39263" hidden="1" xr:uid="{00000000-0005-0000-0000-0000137E0000}"/>
    <cellStyle name="Input 3" xfId="39271" hidden="1" xr:uid="{00000000-0005-0000-0000-0000147E0000}"/>
    <cellStyle name="Input 3" xfId="39255" hidden="1" xr:uid="{00000000-0005-0000-0000-0000157E0000}"/>
    <cellStyle name="Input 3" xfId="39272" hidden="1" xr:uid="{00000000-0005-0000-0000-0000167E0000}"/>
    <cellStyle name="Input 3" xfId="39280" hidden="1" xr:uid="{00000000-0005-0000-0000-0000177E0000}"/>
    <cellStyle name="Input 3" xfId="39303" hidden="1" xr:uid="{00000000-0005-0000-0000-0000187E0000}"/>
    <cellStyle name="Input 3" xfId="39311" hidden="1" xr:uid="{00000000-0005-0000-0000-0000197E0000}"/>
    <cellStyle name="Input 3" xfId="39295" hidden="1" xr:uid="{00000000-0005-0000-0000-00001A7E0000}"/>
    <cellStyle name="Input 3" xfId="39312" hidden="1" xr:uid="{00000000-0005-0000-0000-00001B7E0000}"/>
    <cellStyle name="Input 3" xfId="39320" hidden="1" xr:uid="{00000000-0005-0000-0000-00001C7E0000}"/>
    <cellStyle name="Input 3" xfId="39328" hidden="1" xr:uid="{00000000-0005-0000-0000-00001D7E0000}"/>
    <cellStyle name="Input 3" xfId="39343" hidden="1" xr:uid="{00000000-0005-0000-0000-00001E7E0000}"/>
    <cellStyle name="Input 3" xfId="39344" hidden="1" xr:uid="{00000000-0005-0000-0000-00001F7E0000}"/>
    <cellStyle name="Input 3" xfId="39238" hidden="1" xr:uid="{00000000-0005-0000-0000-0000207E0000}"/>
    <cellStyle name="Input 3" xfId="39357" hidden="1" xr:uid="{00000000-0005-0000-0000-0000217E0000}"/>
    <cellStyle name="Input 3" xfId="39380" hidden="1" xr:uid="{00000000-0005-0000-0000-0000227E0000}"/>
    <cellStyle name="Input 3" xfId="39388" hidden="1" xr:uid="{00000000-0005-0000-0000-0000237E0000}"/>
    <cellStyle name="Input 3" xfId="39372" hidden="1" xr:uid="{00000000-0005-0000-0000-0000247E0000}"/>
    <cellStyle name="Input 3" xfId="39389" hidden="1" xr:uid="{00000000-0005-0000-0000-0000257E0000}"/>
    <cellStyle name="Input 3" xfId="39397" hidden="1" xr:uid="{00000000-0005-0000-0000-0000267E0000}"/>
    <cellStyle name="Input 3" xfId="39420" hidden="1" xr:uid="{00000000-0005-0000-0000-0000277E0000}"/>
    <cellStyle name="Input 3" xfId="39428" hidden="1" xr:uid="{00000000-0005-0000-0000-0000287E0000}"/>
    <cellStyle name="Input 3" xfId="39412" hidden="1" xr:uid="{00000000-0005-0000-0000-0000297E0000}"/>
    <cellStyle name="Input 3" xfId="39429" hidden="1" xr:uid="{00000000-0005-0000-0000-00002A7E0000}"/>
    <cellStyle name="Input 3" xfId="39437" hidden="1" xr:uid="{00000000-0005-0000-0000-00002B7E0000}"/>
    <cellStyle name="Input 3" xfId="39445" hidden="1" xr:uid="{00000000-0005-0000-0000-00002C7E0000}"/>
    <cellStyle name="Input 3" xfId="39460" hidden="1" xr:uid="{00000000-0005-0000-0000-00002D7E0000}"/>
    <cellStyle name="Input 3" xfId="39461" hidden="1" xr:uid="{00000000-0005-0000-0000-00002E7E0000}"/>
    <cellStyle name="Input 3" xfId="39356" hidden="1" xr:uid="{00000000-0005-0000-0000-00002F7E0000}"/>
    <cellStyle name="Input 3" xfId="38528" hidden="1" xr:uid="{00000000-0005-0000-0000-0000307E0000}"/>
    <cellStyle name="Input 3" xfId="39483" hidden="1" xr:uid="{00000000-0005-0000-0000-0000317E0000}"/>
    <cellStyle name="Input 3" xfId="39491" hidden="1" xr:uid="{00000000-0005-0000-0000-0000327E0000}"/>
    <cellStyle name="Input 3" xfId="39475" hidden="1" xr:uid="{00000000-0005-0000-0000-0000337E0000}"/>
    <cellStyle name="Input 3" xfId="39492" hidden="1" xr:uid="{00000000-0005-0000-0000-0000347E0000}"/>
    <cellStyle name="Input 3" xfId="39500" hidden="1" xr:uid="{00000000-0005-0000-0000-0000357E0000}"/>
    <cellStyle name="Input 3" xfId="39523" hidden="1" xr:uid="{00000000-0005-0000-0000-0000367E0000}"/>
    <cellStyle name="Input 3" xfId="39531" hidden="1" xr:uid="{00000000-0005-0000-0000-0000377E0000}"/>
    <cellStyle name="Input 3" xfId="39515" hidden="1" xr:uid="{00000000-0005-0000-0000-0000387E0000}"/>
    <cellStyle name="Input 3" xfId="39532" hidden="1" xr:uid="{00000000-0005-0000-0000-0000397E0000}"/>
    <cellStyle name="Input 3" xfId="39540" hidden="1" xr:uid="{00000000-0005-0000-0000-00003A7E0000}"/>
    <cellStyle name="Input 3" xfId="39548" hidden="1" xr:uid="{00000000-0005-0000-0000-00003B7E0000}"/>
    <cellStyle name="Input 3" xfId="39563" hidden="1" xr:uid="{00000000-0005-0000-0000-00003C7E0000}"/>
    <cellStyle name="Input 3" xfId="39564" hidden="1" xr:uid="{00000000-0005-0000-0000-00003D7E0000}"/>
    <cellStyle name="Input 3" xfId="39575" hidden="1" xr:uid="{00000000-0005-0000-0000-00003E7E0000}"/>
    <cellStyle name="Input 3" xfId="39583" hidden="1" xr:uid="{00000000-0005-0000-0000-00003F7E0000}"/>
    <cellStyle name="Input 3" xfId="39611" hidden="1" xr:uid="{00000000-0005-0000-0000-0000407E0000}"/>
    <cellStyle name="Input 3" xfId="39634" hidden="1" xr:uid="{00000000-0005-0000-0000-0000417E0000}"/>
    <cellStyle name="Input 3" xfId="39642" hidden="1" xr:uid="{00000000-0005-0000-0000-0000427E0000}"/>
    <cellStyle name="Input 3" xfId="39626" hidden="1" xr:uid="{00000000-0005-0000-0000-0000437E0000}"/>
    <cellStyle name="Input 3" xfId="39644" hidden="1" xr:uid="{00000000-0005-0000-0000-0000447E0000}"/>
    <cellStyle name="Input 3" xfId="39652" hidden="1" xr:uid="{00000000-0005-0000-0000-0000457E0000}"/>
    <cellStyle name="Input 3" xfId="39675" hidden="1" xr:uid="{00000000-0005-0000-0000-0000467E0000}"/>
    <cellStyle name="Input 3" xfId="39683" hidden="1" xr:uid="{00000000-0005-0000-0000-0000477E0000}"/>
    <cellStyle name="Input 3" xfId="39667" hidden="1" xr:uid="{00000000-0005-0000-0000-0000487E0000}"/>
    <cellStyle name="Input 3" xfId="39684" hidden="1" xr:uid="{00000000-0005-0000-0000-0000497E0000}"/>
    <cellStyle name="Input 3" xfId="39693" hidden="1" xr:uid="{00000000-0005-0000-0000-00004A7E0000}"/>
    <cellStyle name="Input 3" xfId="39701" hidden="1" xr:uid="{00000000-0005-0000-0000-00004B7E0000}"/>
    <cellStyle name="Input 3" xfId="39716" hidden="1" xr:uid="{00000000-0005-0000-0000-00004C7E0000}"/>
    <cellStyle name="Input 3" xfId="39717" hidden="1" xr:uid="{00000000-0005-0000-0000-00004D7E0000}"/>
    <cellStyle name="Input 3" xfId="39609" hidden="1" xr:uid="{00000000-0005-0000-0000-00004E7E0000}"/>
    <cellStyle name="Input 3" xfId="39730" hidden="1" xr:uid="{00000000-0005-0000-0000-00004F7E0000}"/>
    <cellStyle name="Input 3" xfId="39753" hidden="1" xr:uid="{00000000-0005-0000-0000-0000507E0000}"/>
    <cellStyle name="Input 3" xfId="39761" hidden="1" xr:uid="{00000000-0005-0000-0000-0000517E0000}"/>
    <cellStyle name="Input 3" xfId="39745" hidden="1" xr:uid="{00000000-0005-0000-0000-0000527E0000}"/>
    <cellStyle name="Input 3" xfId="39762" hidden="1" xr:uid="{00000000-0005-0000-0000-0000537E0000}"/>
    <cellStyle name="Input 3" xfId="39770" hidden="1" xr:uid="{00000000-0005-0000-0000-0000547E0000}"/>
    <cellStyle name="Input 3" xfId="39793" hidden="1" xr:uid="{00000000-0005-0000-0000-0000557E0000}"/>
    <cellStyle name="Input 3" xfId="39801" hidden="1" xr:uid="{00000000-0005-0000-0000-0000567E0000}"/>
    <cellStyle name="Input 3" xfId="39785" hidden="1" xr:uid="{00000000-0005-0000-0000-0000577E0000}"/>
    <cellStyle name="Input 3" xfId="39802" hidden="1" xr:uid="{00000000-0005-0000-0000-0000587E0000}"/>
    <cellStyle name="Input 3" xfId="39810" hidden="1" xr:uid="{00000000-0005-0000-0000-0000597E0000}"/>
    <cellStyle name="Input 3" xfId="39818" hidden="1" xr:uid="{00000000-0005-0000-0000-00005A7E0000}"/>
    <cellStyle name="Input 3" xfId="39833" hidden="1" xr:uid="{00000000-0005-0000-0000-00005B7E0000}"/>
    <cellStyle name="Input 3" xfId="39834" hidden="1" xr:uid="{00000000-0005-0000-0000-00005C7E0000}"/>
    <cellStyle name="Input 3" xfId="39729" hidden="1" xr:uid="{00000000-0005-0000-0000-00005D7E0000}"/>
    <cellStyle name="Input 3" xfId="39594" hidden="1" xr:uid="{00000000-0005-0000-0000-00005E7E0000}"/>
    <cellStyle name="Input 3" xfId="39856" hidden="1" xr:uid="{00000000-0005-0000-0000-00005F7E0000}"/>
    <cellStyle name="Input 3" xfId="39864" hidden="1" xr:uid="{00000000-0005-0000-0000-0000607E0000}"/>
    <cellStyle name="Input 3" xfId="39848" hidden="1" xr:uid="{00000000-0005-0000-0000-0000617E0000}"/>
    <cellStyle name="Input 3" xfId="39865" hidden="1" xr:uid="{00000000-0005-0000-0000-0000627E0000}"/>
    <cellStyle name="Input 3" xfId="39873" hidden="1" xr:uid="{00000000-0005-0000-0000-0000637E0000}"/>
    <cellStyle name="Input 3" xfId="39896" hidden="1" xr:uid="{00000000-0005-0000-0000-0000647E0000}"/>
    <cellStyle name="Input 3" xfId="39904" hidden="1" xr:uid="{00000000-0005-0000-0000-0000657E0000}"/>
    <cellStyle name="Input 3" xfId="39888" hidden="1" xr:uid="{00000000-0005-0000-0000-0000667E0000}"/>
    <cellStyle name="Input 3" xfId="39905" hidden="1" xr:uid="{00000000-0005-0000-0000-0000677E0000}"/>
    <cellStyle name="Input 3" xfId="39913" hidden="1" xr:uid="{00000000-0005-0000-0000-0000687E0000}"/>
    <cellStyle name="Input 3" xfId="39921" hidden="1" xr:uid="{00000000-0005-0000-0000-0000697E0000}"/>
    <cellStyle name="Input 3" xfId="39936" hidden="1" xr:uid="{00000000-0005-0000-0000-00006A7E0000}"/>
    <cellStyle name="Input 3" xfId="39937" hidden="1" xr:uid="{00000000-0005-0000-0000-00006B7E0000}"/>
    <cellStyle name="Input 3" xfId="34749" hidden="1" xr:uid="{00000000-0005-0000-0000-00006C7E0000}"/>
    <cellStyle name="Input 3" xfId="34876" hidden="1" xr:uid="{00000000-0005-0000-0000-00006D7E0000}"/>
    <cellStyle name="Input 3" xfId="34896" hidden="1" xr:uid="{00000000-0005-0000-0000-00006E7E0000}"/>
    <cellStyle name="Input 3" xfId="34902" hidden="1" xr:uid="{00000000-0005-0000-0000-00006F7E0000}"/>
    <cellStyle name="Input 3" xfId="34890" hidden="1" xr:uid="{00000000-0005-0000-0000-0000707E0000}"/>
    <cellStyle name="Input 3" xfId="37115" hidden="1" xr:uid="{00000000-0005-0000-0000-0000717E0000}"/>
    <cellStyle name="Input 3" xfId="34910" hidden="1" xr:uid="{00000000-0005-0000-0000-0000727E0000}"/>
    <cellStyle name="Input 3" xfId="34931" hidden="1" xr:uid="{00000000-0005-0000-0000-0000737E0000}"/>
    <cellStyle name="Input 3" xfId="34936" hidden="1" xr:uid="{00000000-0005-0000-0000-0000747E0000}"/>
    <cellStyle name="Input 3" xfId="34676" hidden="1" xr:uid="{00000000-0005-0000-0000-0000757E0000}"/>
    <cellStyle name="Input 3" xfId="38510" hidden="1" xr:uid="{00000000-0005-0000-0000-0000767E0000}"/>
    <cellStyle name="Input 3" xfId="35669" hidden="1" xr:uid="{00000000-0005-0000-0000-0000777E0000}"/>
    <cellStyle name="Input 3" xfId="39950" hidden="1" xr:uid="{00000000-0005-0000-0000-0000787E0000}"/>
    <cellStyle name="Input 3" xfId="39965" hidden="1" xr:uid="{00000000-0005-0000-0000-0000797E0000}"/>
    <cellStyle name="Input 3" xfId="39966" hidden="1" xr:uid="{00000000-0005-0000-0000-00007A7E0000}"/>
    <cellStyle name="Input 3" xfId="39974" hidden="1" xr:uid="{00000000-0005-0000-0000-00007B7E0000}"/>
    <cellStyle name="Input 3" xfId="39990" hidden="1" xr:uid="{00000000-0005-0000-0000-00007C7E0000}"/>
    <cellStyle name="Input 3" xfId="40013" hidden="1" xr:uid="{00000000-0005-0000-0000-00007D7E0000}"/>
    <cellStyle name="Input 3" xfId="40021" hidden="1" xr:uid="{00000000-0005-0000-0000-00007E7E0000}"/>
    <cellStyle name="Input 3" xfId="40005" hidden="1" xr:uid="{00000000-0005-0000-0000-00007F7E0000}"/>
    <cellStyle name="Input 3" xfId="40023" hidden="1" xr:uid="{00000000-0005-0000-0000-0000807E0000}"/>
    <cellStyle name="Input 3" xfId="40031" hidden="1" xr:uid="{00000000-0005-0000-0000-0000817E0000}"/>
    <cellStyle name="Input 3" xfId="40054" hidden="1" xr:uid="{00000000-0005-0000-0000-0000827E0000}"/>
    <cellStyle name="Input 3" xfId="40062" hidden="1" xr:uid="{00000000-0005-0000-0000-0000837E0000}"/>
    <cellStyle name="Input 3" xfId="40046" hidden="1" xr:uid="{00000000-0005-0000-0000-0000847E0000}"/>
    <cellStyle name="Input 3" xfId="40063" hidden="1" xr:uid="{00000000-0005-0000-0000-0000857E0000}"/>
    <cellStyle name="Input 3" xfId="40072" hidden="1" xr:uid="{00000000-0005-0000-0000-0000867E0000}"/>
    <cellStyle name="Input 3" xfId="40080" hidden="1" xr:uid="{00000000-0005-0000-0000-0000877E0000}"/>
    <cellStyle name="Input 3" xfId="40095" hidden="1" xr:uid="{00000000-0005-0000-0000-0000887E0000}"/>
    <cellStyle name="Input 3" xfId="40096" hidden="1" xr:uid="{00000000-0005-0000-0000-0000897E0000}"/>
    <cellStyle name="Input 3" xfId="40104" hidden="1" xr:uid="{00000000-0005-0000-0000-00008A7E0000}"/>
    <cellStyle name="Input 3" xfId="39989" hidden="1" xr:uid="{00000000-0005-0000-0000-00008B7E0000}"/>
    <cellStyle name="Input 3" xfId="40112" hidden="1" xr:uid="{00000000-0005-0000-0000-00008C7E0000}"/>
    <cellStyle name="Input 3" xfId="40135" hidden="1" xr:uid="{00000000-0005-0000-0000-00008D7E0000}"/>
    <cellStyle name="Input 3" xfId="40143" hidden="1" xr:uid="{00000000-0005-0000-0000-00008E7E0000}"/>
    <cellStyle name="Input 3" xfId="40127" hidden="1" xr:uid="{00000000-0005-0000-0000-00008F7E0000}"/>
    <cellStyle name="Input 3" xfId="40144" hidden="1" xr:uid="{00000000-0005-0000-0000-0000907E0000}"/>
    <cellStyle name="Input 3" xfId="40152" hidden="1" xr:uid="{00000000-0005-0000-0000-0000917E0000}"/>
    <cellStyle name="Input 3" xfId="40175" hidden="1" xr:uid="{00000000-0005-0000-0000-0000927E0000}"/>
    <cellStyle name="Input 3" xfId="40183" hidden="1" xr:uid="{00000000-0005-0000-0000-0000937E0000}"/>
    <cellStyle name="Input 3" xfId="40167" hidden="1" xr:uid="{00000000-0005-0000-0000-0000947E0000}"/>
    <cellStyle name="Input 3" xfId="40184" hidden="1" xr:uid="{00000000-0005-0000-0000-0000957E0000}"/>
    <cellStyle name="Input 3" xfId="40192" hidden="1" xr:uid="{00000000-0005-0000-0000-0000967E0000}"/>
    <cellStyle name="Input 3" xfId="40200" hidden="1" xr:uid="{00000000-0005-0000-0000-0000977E0000}"/>
    <cellStyle name="Input 3" xfId="40215" hidden="1" xr:uid="{00000000-0005-0000-0000-0000987E0000}"/>
    <cellStyle name="Input 3" xfId="40216" hidden="1" xr:uid="{00000000-0005-0000-0000-0000997E0000}"/>
    <cellStyle name="Input 3" xfId="40224" hidden="1" xr:uid="{00000000-0005-0000-0000-00009A7E0000}"/>
    <cellStyle name="Input 3" xfId="40232" hidden="1" xr:uid="{00000000-0005-0000-0000-00009B7E0000}"/>
    <cellStyle name="Input 3" xfId="40240" hidden="1" xr:uid="{00000000-0005-0000-0000-00009C7E0000}"/>
    <cellStyle name="Input 3" xfId="40263" hidden="1" xr:uid="{00000000-0005-0000-0000-00009D7E0000}"/>
    <cellStyle name="Input 3" xfId="40271" hidden="1" xr:uid="{00000000-0005-0000-0000-00009E7E0000}"/>
    <cellStyle name="Input 3" xfId="40255" hidden="1" xr:uid="{00000000-0005-0000-0000-00009F7E0000}"/>
    <cellStyle name="Input 3" xfId="40273" hidden="1" xr:uid="{00000000-0005-0000-0000-0000A07E0000}"/>
    <cellStyle name="Input 3" xfId="40281" hidden="1" xr:uid="{00000000-0005-0000-0000-0000A17E0000}"/>
    <cellStyle name="Input 3" xfId="40304" hidden="1" xr:uid="{00000000-0005-0000-0000-0000A27E0000}"/>
    <cellStyle name="Input 3" xfId="40312" hidden="1" xr:uid="{00000000-0005-0000-0000-0000A37E0000}"/>
    <cellStyle name="Input 3" xfId="40296" hidden="1" xr:uid="{00000000-0005-0000-0000-0000A47E0000}"/>
    <cellStyle name="Input 3" xfId="40313" hidden="1" xr:uid="{00000000-0005-0000-0000-0000A57E0000}"/>
    <cellStyle name="Input 3" xfId="40322" hidden="1" xr:uid="{00000000-0005-0000-0000-0000A67E0000}"/>
    <cellStyle name="Input 3" xfId="40330" hidden="1" xr:uid="{00000000-0005-0000-0000-0000A77E0000}"/>
    <cellStyle name="Input 3" xfId="40345" hidden="1" xr:uid="{00000000-0005-0000-0000-0000A87E0000}"/>
    <cellStyle name="Input 3" xfId="40346" hidden="1" xr:uid="{00000000-0005-0000-0000-0000A97E0000}"/>
    <cellStyle name="Input 3" xfId="40354" hidden="1" xr:uid="{00000000-0005-0000-0000-0000AA7E0000}"/>
    <cellStyle name="Input 3" xfId="40362" hidden="1" xr:uid="{00000000-0005-0000-0000-0000AB7E0000}"/>
    <cellStyle name="Input 3" xfId="40370" hidden="1" xr:uid="{00000000-0005-0000-0000-0000AC7E0000}"/>
    <cellStyle name="Input 3" xfId="40393" hidden="1" xr:uid="{00000000-0005-0000-0000-0000AD7E0000}"/>
    <cellStyle name="Input 3" xfId="40401" hidden="1" xr:uid="{00000000-0005-0000-0000-0000AE7E0000}"/>
    <cellStyle name="Input 3" xfId="40385" hidden="1" xr:uid="{00000000-0005-0000-0000-0000AF7E0000}"/>
    <cellStyle name="Input 3" xfId="40402" hidden="1" xr:uid="{00000000-0005-0000-0000-0000B07E0000}"/>
    <cellStyle name="Input 3" xfId="40410" hidden="1" xr:uid="{00000000-0005-0000-0000-0000B17E0000}"/>
    <cellStyle name="Input 3" xfId="40433" hidden="1" xr:uid="{00000000-0005-0000-0000-0000B27E0000}"/>
    <cellStyle name="Input 3" xfId="40441" hidden="1" xr:uid="{00000000-0005-0000-0000-0000B37E0000}"/>
    <cellStyle name="Input 3" xfId="40425" hidden="1" xr:uid="{00000000-0005-0000-0000-0000B47E0000}"/>
    <cellStyle name="Input 3" xfId="40442" hidden="1" xr:uid="{00000000-0005-0000-0000-0000B57E0000}"/>
    <cellStyle name="Input 3" xfId="40451" hidden="1" xr:uid="{00000000-0005-0000-0000-0000B67E0000}"/>
    <cellStyle name="Input 3" xfId="40459" hidden="1" xr:uid="{00000000-0005-0000-0000-0000B77E0000}"/>
    <cellStyle name="Input 3" xfId="40474" hidden="1" xr:uid="{00000000-0005-0000-0000-0000B87E0000}"/>
    <cellStyle name="Input 3" xfId="40475" hidden="1" xr:uid="{00000000-0005-0000-0000-0000B97E0000}"/>
    <cellStyle name="Input 3" xfId="40483" hidden="1" xr:uid="{00000000-0005-0000-0000-0000BA7E0000}"/>
    <cellStyle name="Input 3" xfId="40497" hidden="1" xr:uid="{00000000-0005-0000-0000-0000BB7E0000}"/>
    <cellStyle name="Input 3" xfId="40555" hidden="1" xr:uid="{00000000-0005-0000-0000-0000BC7E0000}"/>
    <cellStyle name="Input 3" xfId="40583" hidden="1" xr:uid="{00000000-0005-0000-0000-0000BD7E0000}"/>
    <cellStyle name="Input 3" xfId="40606" hidden="1" xr:uid="{00000000-0005-0000-0000-0000BE7E0000}"/>
    <cellStyle name="Input 3" xfId="40614" hidden="1" xr:uid="{00000000-0005-0000-0000-0000BF7E0000}"/>
    <cellStyle name="Input 3" xfId="40598" hidden="1" xr:uid="{00000000-0005-0000-0000-0000C07E0000}"/>
    <cellStyle name="Input 3" xfId="40617" hidden="1" xr:uid="{00000000-0005-0000-0000-0000C17E0000}"/>
    <cellStyle name="Input 3" xfId="40625" hidden="1" xr:uid="{00000000-0005-0000-0000-0000C27E0000}"/>
    <cellStyle name="Input 3" xfId="40648" hidden="1" xr:uid="{00000000-0005-0000-0000-0000C37E0000}"/>
    <cellStyle name="Input 3" xfId="40656" hidden="1" xr:uid="{00000000-0005-0000-0000-0000C47E0000}"/>
    <cellStyle name="Input 3" xfId="40640" hidden="1" xr:uid="{00000000-0005-0000-0000-0000C57E0000}"/>
    <cellStyle name="Input 3" xfId="40658" hidden="1" xr:uid="{00000000-0005-0000-0000-0000C67E0000}"/>
    <cellStyle name="Input 3" xfId="40667" hidden="1" xr:uid="{00000000-0005-0000-0000-0000C77E0000}"/>
    <cellStyle name="Input 3" xfId="40675" hidden="1" xr:uid="{00000000-0005-0000-0000-0000C87E0000}"/>
    <cellStyle name="Input 3" xfId="40690" hidden="1" xr:uid="{00000000-0005-0000-0000-0000C97E0000}"/>
    <cellStyle name="Input 3" xfId="40693" hidden="1" xr:uid="{00000000-0005-0000-0000-0000CA7E0000}"/>
    <cellStyle name="Input 3" xfId="40581" hidden="1" xr:uid="{00000000-0005-0000-0000-0000CB7E0000}"/>
    <cellStyle name="Input 3" xfId="40707" hidden="1" xr:uid="{00000000-0005-0000-0000-0000CC7E0000}"/>
    <cellStyle name="Input 3" xfId="40730" hidden="1" xr:uid="{00000000-0005-0000-0000-0000CD7E0000}"/>
    <cellStyle name="Input 3" xfId="40738" hidden="1" xr:uid="{00000000-0005-0000-0000-0000CE7E0000}"/>
    <cellStyle name="Input 3" xfId="40722" hidden="1" xr:uid="{00000000-0005-0000-0000-0000CF7E0000}"/>
    <cellStyle name="Input 3" xfId="40739" hidden="1" xr:uid="{00000000-0005-0000-0000-0000D07E0000}"/>
    <cellStyle name="Input 3" xfId="40747" hidden="1" xr:uid="{00000000-0005-0000-0000-0000D17E0000}"/>
    <cellStyle name="Input 3" xfId="40770" hidden="1" xr:uid="{00000000-0005-0000-0000-0000D27E0000}"/>
    <cellStyle name="Input 3" xfId="40778" hidden="1" xr:uid="{00000000-0005-0000-0000-0000D37E0000}"/>
    <cellStyle name="Input 3" xfId="40762" hidden="1" xr:uid="{00000000-0005-0000-0000-0000D47E0000}"/>
    <cellStyle name="Input 3" xfId="40779" hidden="1" xr:uid="{00000000-0005-0000-0000-0000D57E0000}"/>
    <cellStyle name="Input 3" xfId="40787" hidden="1" xr:uid="{00000000-0005-0000-0000-0000D67E0000}"/>
    <cellStyle name="Input 3" xfId="40795" hidden="1" xr:uid="{00000000-0005-0000-0000-0000D77E0000}"/>
    <cellStyle name="Input 3" xfId="40810" hidden="1" xr:uid="{00000000-0005-0000-0000-0000D87E0000}"/>
    <cellStyle name="Input 3" xfId="40811" hidden="1" xr:uid="{00000000-0005-0000-0000-0000D97E0000}"/>
    <cellStyle name="Input 3" xfId="40706" hidden="1" xr:uid="{00000000-0005-0000-0000-0000DA7E0000}"/>
    <cellStyle name="Input 3" xfId="40566" hidden="1" xr:uid="{00000000-0005-0000-0000-0000DB7E0000}"/>
    <cellStyle name="Input 3" xfId="40833" hidden="1" xr:uid="{00000000-0005-0000-0000-0000DC7E0000}"/>
    <cellStyle name="Input 3" xfId="40841" hidden="1" xr:uid="{00000000-0005-0000-0000-0000DD7E0000}"/>
    <cellStyle name="Input 3" xfId="40825" hidden="1" xr:uid="{00000000-0005-0000-0000-0000DE7E0000}"/>
    <cellStyle name="Input 3" xfId="40842" hidden="1" xr:uid="{00000000-0005-0000-0000-0000DF7E0000}"/>
    <cellStyle name="Input 3" xfId="40850" hidden="1" xr:uid="{00000000-0005-0000-0000-0000E07E0000}"/>
    <cellStyle name="Input 3" xfId="40873" hidden="1" xr:uid="{00000000-0005-0000-0000-0000E17E0000}"/>
    <cellStyle name="Input 3" xfId="40881" hidden="1" xr:uid="{00000000-0005-0000-0000-0000E27E0000}"/>
    <cellStyle name="Input 3" xfId="40865" hidden="1" xr:uid="{00000000-0005-0000-0000-0000E37E0000}"/>
    <cellStyle name="Input 3" xfId="40882" hidden="1" xr:uid="{00000000-0005-0000-0000-0000E47E0000}"/>
    <cellStyle name="Input 3" xfId="40890" hidden="1" xr:uid="{00000000-0005-0000-0000-0000E57E0000}"/>
    <cellStyle name="Input 3" xfId="40898" hidden="1" xr:uid="{00000000-0005-0000-0000-0000E67E0000}"/>
    <cellStyle name="Input 3" xfId="40913" hidden="1" xr:uid="{00000000-0005-0000-0000-0000E77E0000}"/>
    <cellStyle name="Input 3" xfId="40914" hidden="1" xr:uid="{00000000-0005-0000-0000-0000E87E0000}"/>
    <cellStyle name="Input 3" xfId="40701" hidden="1" xr:uid="{00000000-0005-0000-0000-0000E97E0000}"/>
    <cellStyle name="Input 3" xfId="40953" hidden="1" xr:uid="{00000000-0005-0000-0000-0000EA7E0000}"/>
    <cellStyle name="Input 3" xfId="40981" hidden="1" xr:uid="{00000000-0005-0000-0000-0000EB7E0000}"/>
    <cellStyle name="Input 3" xfId="41004" hidden="1" xr:uid="{00000000-0005-0000-0000-0000EC7E0000}"/>
    <cellStyle name="Input 3" xfId="41012" hidden="1" xr:uid="{00000000-0005-0000-0000-0000ED7E0000}"/>
    <cellStyle name="Input 3" xfId="40996" hidden="1" xr:uid="{00000000-0005-0000-0000-0000EE7E0000}"/>
    <cellStyle name="Input 3" xfId="41014" hidden="1" xr:uid="{00000000-0005-0000-0000-0000EF7E0000}"/>
    <cellStyle name="Input 3" xfId="41022" hidden="1" xr:uid="{00000000-0005-0000-0000-0000F07E0000}"/>
    <cellStyle name="Input 3" xfId="41045" hidden="1" xr:uid="{00000000-0005-0000-0000-0000F17E0000}"/>
    <cellStyle name="Input 3" xfId="41053" hidden="1" xr:uid="{00000000-0005-0000-0000-0000F27E0000}"/>
    <cellStyle name="Input 3" xfId="41037" hidden="1" xr:uid="{00000000-0005-0000-0000-0000F37E0000}"/>
    <cellStyle name="Input 3" xfId="41054" hidden="1" xr:uid="{00000000-0005-0000-0000-0000F47E0000}"/>
    <cellStyle name="Input 3" xfId="41063" hidden="1" xr:uid="{00000000-0005-0000-0000-0000F57E0000}"/>
    <cellStyle name="Input 3" xfId="41071" hidden="1" xr:uid="{00000000-0005-0000-0000-0000F67E0000}"/>
    <cellStyle name="Input 3" xfId="41086" hidden="1" xr:uid="{00000000-0005-0000-0000-0000F77E0000}"/>
    <cellStyle name="Input 3" xfId="41087" hidden="1" xr:uid="{00000000-0005-0000-0000-0000F87E0000}"/>
    <cellStyle name="Input 3" xfId="40979" hidden="1" xr:uid="{00000000-0005-0000-0000-0000F97E0000}"/>
    <cellStyle name="Input 3" xfId="41100" hidden="1" xr:uid="{00000000-0005-0000-0000-0000FA7E0000}"/>
    <cellStyle name="Input 3" xfId="41123" hidden="1" xr:uid="{00000000-0005-0000-0000-0000FB7E0000}"/>
    <cellStyle name="Input 3" xfId="41131" hidden="1" xr:uid="{00000000-0005-0000-0000-0000FC7E0000}"/>
    <cellStyle name="Input 3" xfId="41115" hidden="1" xr:uid="{00000000-0005-0000-0000-0000FD7E0000}"/>
    <cellStyle name="Input 3" xfId="41132" hidden="1" xr:uid="{00000000-0005-0000-0000-0000FE7E0000}"/>
    <cellStyle name="Input 3" xfId="41140" hidden="1" xr:uid="{00000000-0005-0000-0000-0000FF7E0000}"/>
    <cellStyle name="Input 3" xfId="41163" hidden="1" xr:uid="{00000000-0005-0000-0000-0000007F0000}"/>
    <cellStyle name="Input 3" xfId="41171" hidden="1" xr:uid="{00000000-0005-0000-0000-0000017F0000}"/>
    <cellStyle name="Input 3" xfId="41155" hidden="1" xr:uid="{00000000-0005-0000-0000-0000027F0000}"/>
    <cellStyle name="Input 3" xfId="41172" hidden="1" xr:uid="{00000000-0005-0000-0000-0000037F0000}"/>
    <cellStyle name="Input 3" xfId="41180" hidden="1" xr:uid="{00000000-0005-0000-0000-0000047F0000}"/>
    <cellStyle name="Input 3" xfId="41188" hidden="1" xr:uid="{00000000-0005-0000-0000-0000057F0000}"/>
    <cellStyle name="Input 3" xfId="41203" hidden="1" xr:uid="{00000000-0005-0000-0000-0000067F0000}"/>
    <cellStyle name="Input 3" xfId="41204" hidden="1" xr:uid="{00000000-0005-0000-0000-0000077F0000}"/>
    <cellStyle name="Input 3" xfId="41099" hidden="1" xr:uid="{00000000-0005-0000-0000-0000087F0000}"/>
    <cellStyle name="Input 3" xfId="40964" hidden="1" xr:uid="{00000000-0005-0000-0000-0000097F0000}"/>
    <cellStyle name="Input 3" xfId="41226" hidden="1" xr:uid="{00000000-0005-0000-0000-00000A7F0000}"/>
    <cellStyle name="Input 3" xfId="41234" hidden="1" xr:uid="{00000000-0005-0000-0000-00000B7F0000}"/>
    <cellStyle name="Input 3" xfId="41218" hidden="1" xr:uid="{00000000-0005-0000-0000-00000C7F0000}"/>
    <cellStyle name="Input 3" xfId="41235" hidden="1" xr:uid="{00000000-0005-0000-0000-00000D7F0000}"/>
    <cellStyle name="Input 3" xfId="41243" hidden="1" xr:uid="{00000000-0005-0000-0000-00000E7F0000}"/>
    <cellStyle name="Input 3" xfId="41266" hidden="1" xr:uid="{00000000-0005-0000-0000-00000F7F0000}"/>
    <cellStyle name="Input 3" xfId="41274" hidden="1" xr:uid="{00000000-0005-0000-0000-0000107F0000}"/>
    <cellStyle name="Input 3" xfId="41258" hidden="1" xr:uid="{00000000-0005-0000-0000-0000117F0000}"/>
    <cellStyle name="Input 3" xfId="41275" hidden="1" xr:uid="{00000000-0005-0000-0000-0000127F0000}"/>
    <cellStyle name="Input 3" xfId="41283" hidden="1" xr:uid="{00000000-0005-0000-0000-0000137F0000}"/>
    <cellStyle name="Input 3" xfId="41291" hidden="1" xr:uid="{00000000-0005-0000-0000-0000147F0000}"/>
    <cellStyle name="Input 3" xfId="41306" hidden="1" xr:uid="{00000000-0005-0000-0000-0000157F0000}"/>
    <cellStyle name="Input 3" xfId="41307" hidden="1" xr:uid="{00000000-0005-0000-0000-0000167F0000}"/>
    <cellStyle name="Input 3" xfId="40951" hidden="1" xr:uid="{00000000-0005-0000-0000-0000177F0000}"/>
    <cellStyle name="Input 3" xfId="40511" hidden="1" xr:uid="{00000000-0005-0000-0000-0000187F0000}"/>
    <cellStyle name="Input 3" xfId="41317" hidden="1" xr:uid="{00000000-0005-0000-0000-0000197F0000}"/>
    <cellStyle name="Input 3" xfId="41328" hidden="1" xr:uid="{00000000-0005-0000-0000-00001A7F0000}"/>
    <cellStyle name="Input 3" xfId="41336" hidden="1" xr:uid="{00000000-0005-0000-0000-00001B7F0000}"/>
    <cellStyle name="Input 3" xfId="40493" hidden="1" xr:uid="{00000000-0005-0000-0000-00001C7F0000}"/>
    <cellStyle name="Input 3" xfId="41337" hidden="1" xr:uid="{00000000-0005-0000-0000-00001D7F0000}"/>
    <cellStyle name="Input 3" xfId="41345" hidden="1" xr:uid="{00000000-0005-0000-0000-00001E7F0000}"/>
    <cellStyle name="Input 3" xfId="41368" hidden="1" xr:uid="{00000000-0005-0000-0000-00001F7F0000}"/>
    <cellStyle name="Input 3" xfId="41376" hidden="1" xr:uid="{00000000-0005-0000-0000-0000207F0000}"/>
    <cellStyle name="Input 3" xfId="41360" hidden="1" xr:uid="{00000000-0005-0000-0000-0000217F0000}"/>
    <cellStyle name="Input 3" xfId="41377" hidden="1" xr:uid="{00000000-0005-0000-0000-0000227F0000}"/>
    <cellStyle name="Input 3" xfId="41385" hidden="1" xr:uid="{00000000-0005-0000-0000-0000237F0000}"/>
    <cellStyle name="Input 3" xfId="41393" hidden="1" xr:uid="{00000000-0005-0000-0000-0000247F0000}"/>
    <cellStyle name="Input 3" xfId="41408" hidden="1" xr:uid="{00000000-0005-0000-0000-0000257F0000}"/>
    <cellStyle name="Input 3" xfId="41409" hidden="1" xr:uid="{00000000-0005-0000-0000-0000267F0000}"/>
    <cellStyle name="Input 3" xfId="40535" hidden="1" xr:uid="{00000000-0005-0000-0000-0000277F0000}"/>
    <cellStyle name="Input 3" xfId="41422" hidden="1" xr:uid="{00000000-0005-0000-0000-0000287F0000}"/>
    <cellStyle name="Input 3" xfId="41445" hidden="1" xr:uid="{00000000-0005-0000-0000-0000297F0000}"/>
    <cellStyle name="Input 3" xfId="41453" hidden="1" xr:uid="{00000000-0005-0000-0000-00002A7F0000}"/>
    <cellStyle name="Input 3" xfId="41437" hidden="1" xr:uid="{00000000-0005-0000-0000-00002B7F0000}"/>
    <cellStyle name="Input 3" xfId="41454" hidden="1" xr:uid="{00000000-0005-0000-0000-00002C7F0000}"/>
    <cellStyle name="Input 3" xfId="41462" hidden="1" xr:uid="{00000000-0005-0000-0000-00002D7F0000}"/>
    <cellStyle name="Input 3" xfId="41485" hidden="1" xr:uid="{00000000-0005-0000-0000-00002E7F0000}"/>
    <cellStyle name="Input 3" xfId="41493" hidden="1" xr:uid="{00000000-0005-0000-0000-00002F7F0000}"/>
    <cellStyle name="Input 3" xfId="41477" hidden="1" xr:uid="{00000000-0005-0000-0000-0000307F0000}"/>
    <cellStyle name="Input 3" xfId="41494" hidden="1" xr:uid="{00000000-0005-0000-0000-0000317F0000}"/>
    <cellStyle name="Input 3" xfId="41502" hidden="1" xr:uid="{00000000-0005-0000-0000-0000327F0000}"/>
    <cellStyle name="Input 3" xfId="41510" hidden="1" xr:uid="{00000000-0005-0000-0000-0000337F0000}"/>
    <cellStyle name="Input 3" xfId="41525" hidden="1" xr:uid="{00000000-0005-0000-0000-0000347F0000}"/>
    <cellStyle name="Input 3" xfId="41526" hidden="1" xr:uid="{00000000-0005-0000-0000-0000357F0000}"/>
    <cellStyle name="Input 3" xfId="41421" hidden="1" xr:uid="{00000000-0005-0000-0000-0000367F0000}"/>
    <cellStyle name="Input 3" xfId="40522" hidden="1" xr:uid="{00000000-0005-0000-0000-0000377F0000}"/>
    <cellStyle name="Input 3" xfId="41548" hidden="1" xr:uid="{00000000-0005-0000-0000-0000387F0000}"/>
    <cellStyle name="Input 3" xfId="41556" hidden="1" xr:uid="{00000000-0005-0000-0000-0000397F0000}"/>
    <cellStyle name="Input 3" xfId="41540" hidden="1" xr:uid="{00000000-0005-0000-0000-00003A7F0000}"/>
    <cellStyle name="Input 3" xfId="41557" hidden="1" xr:uid="{00000000-0005-0000-0000-00003B7F0000}"/>
    <cellStyle name="Input 3" xfId="41565" hidden="1" xr:uid="{00000000-0005-0000-0000-00003C7F0000}"/>
    <cellStyle name="Input 3" xfId="41588" hidden="1" xr:uid="{00000000-0005-0000-0000-00003D7F0000}"/>
    <cellStyle name="Input 3" xfId="41596" hidden="1" xr:uid="{00000000-0005-0000-0000-00003E7F0000}"/>
    <cellStyle name="Input 3" xfId="41580" hidden="1" xr:uid="{00000000-0005-0000-0000-00003F7F0000}"/>
    <cellStyle name="Input 3" xfId="41597" hidden="1" xr:uid="{00000000-0005-0000-0000-0000407F0000}"/>
    <cellStyle name="Input 3" xfId="41605" hidden="1" xr:uid="{00000000-0005-0000-0000-0000417F0000}"/>
    <cellStyle name="Input 3" xfId="41613" hidden="1" xr:uid="{00000000-0005-0000-0000-0000427F0000}"/>
    <cellStyle name="Input 3" xfId="41628" hidden="1" xr:uid="{00000000-0005-0000-0000-0000437F0000}"/>
    <cellStyle name="Input 3" xfId="41629" hidden="1" xr:uid="{00000000-0005-0000-0000-0000447F0000}"/>
    <cellStyle name="Input 3" xfId="40510" hidden="1" xr:uid="{00000000-0005-0000-0000-0000457F0000}"/>
    <cellStyle name="Input 3" xfId="40934" hidden="1" xr:uid="{00000000-0005-0000-0000-0000467F0000}"/>
    <cellStyle name="Input 3" xfId="41650" hidden="1" xr:uid="{00000000-0005-0000-0000-0000477F0000}"/>
    <cellStyle name="Input 3" xfId="41673" hidden="1" xr:uid="{00000000-0005-0000-0000-0000487F0000}"/>
    <cellStyle name="Input 3" xfId="41681" hidden="1" xr:uid="{00000000-0005-0000-0000-0000497F0000}"/>
    <cellStyle name="Input 3" xfId="41665" hidden="1" xr:uid="{00000000-0005-0000-0000-00004A7F0000}"/>
    <cellStyle name="Input 3" xfId="41682" hidden="1" xr:uid="{00000000-0005-0000-0000-00004B7F0000}"/>
    <cellStyle name="Input 3" xfId="41690" hidden="1" xr:uid="{00000000-0005-0000-0000-00004C7F0000}"/>
    <cellStyle name="Input 3" xfId="41713" hidden="1" xr:uid="{00000000-0005-0000-0000-00004D7F0000}"/>
    <cellStyle name="Input 3" xfId="41721" hidden="1" xr:uid="{00000000-0005-0000-0000-00004E7F0000}"/>
    <cellStyle name="Input 3" xfId="41705" hidden="1" xr:uid="{00000000-0005-0000-0000-00004F7F0000}"/>
    <cellStyle name="Input 3" xfId="41722" hidden="1" xr:uid="{00000000-0005-0000-0000-0000507F0000}"/>
    <cellStyle name="Input 3" xfId="41730" hidden="1" xr:uid="{00000000-0005-0000-0000-0000517F0000}"/>
    <cellStyle name="Input 3" xfId="41738" hidden="1" xr:uid="{00000000-0005-0000-0000-0000527F0000}"/>
    <cellStyle name="Input 3" xfId="41753" hidden="1" xr:uid="{00000000-0005-0000-0000-0000537F0000}"/>
    <cellStyle name="Input 3" xfId="41754" hidden="1" xr:uid="{00000000-0005-0000-0000-0000547F0000}"/>
    <cellStyle name="Input 3" xfId="41648" hidden="1" xr:uid="{00000000-0005-0000-0000-0000557F0000}"/>
    <cellStyle name="Input 3" xfId="41767" hidden="1" xr:uid="{00000000-0005-0000-0000-0000567F0000}"/>
    <cellStyle name="Input 3" xfId="41790" hidden="1" xr:uid="{00000000-0005-0000-0000-0000577F0000}"/>
    <cellStyle name="Input 3" xfId="41798" hidden="1" xr:uid="{00000000-0005-0000-0000-0000587F0000}"/>
    <cellStyle name="Input 3" xfId="41782" hidden="1" xr:uid="{00000000-0005-0000-0000-0000597F0000}"/>
    <cellStyle name="Input 3" xfId="41799" hidden="1" xr:uid="{00000000-0005-0000-0000-00005A7F0000}"/>
    <cellStyle name="Input 3" xfId="41807" hidden="1" xr:uid="{00000000-0005-0000-0000-00005B7F0000}"/>
    <cellStyle name="Input 3" xfId="41830" hidden="1" xr:uid="{00000000-0005-0000-0000-00005C7F0000}"/>
    <cellStyle name="Input 3" xfId="41838" hidden="1" xr:uid="{00000000-0005-0000-0000-00005D7F0000}"/>
    <cellStyle name="Input 3" xfId="41822" hidden="1" xr:uid="{00000000-0005-0000-0000-00005E7F0000}"/>
    <cellStyle name="Input 3" xfId="41839" hidden="1" xr:uid="{00000000-0005-0000-0000-00005F7F0000}"/>
    <cellStyle name="Input 3" xfId="41847" hidden="1" xr:uid="{00000000-0005-0000-0000-0000607F0000}"/>
    <cellStyle name="Input 3" xfId="41855" hidden="1" xr:uid="{00000000-0005-0000-0000-0000617F0000}"/>
    <cellStyle name="Input 3" xfId="41870" hidden="1" xr:uid="{00000000-0005-0000-0000-0000627F0000}"/>
    <cellStyle name="Input 3" xfId="41871" hidden="1" xr:uid="{00000000-0005-0000-0000-0000637F0000}"/>
    <cellStyle name="Input 3" xfId="41766" hidden="1" xr:uid="{00000000-0005-0000-0000-0000647F0000}"/>
    <cellStyle name="Input 3" xfId="40938" hidden="1" xr:uid="{00000000-0005-0000-0000-0000657F0000}"/>
    <cellStyle name="Input 3" xfId="41893" hidden="1" xr:uid="{00000000-0005-0000-0000-0000667F0000}"/>
    <cellStyle name="Input 3" xfId="41901" hidden="1" xr:uid="{00000000-0005-0000-0000-0000677F0000}"/>
    <cellStyle name="Input 3" xfId="41885" hidden="1" xr:uid="{00000000-0005-0000-0000-0000687F0000}"/>
    <cellStyle name="Input 3" xfId="41902" hidden="1" xr:uid="{00000000-0005-0000-0000-0000697F0000}"/>
    <cellStyle name="Input 3" xfId="41910" hidden="1" xr:uid="{00000000-0005-0000-0000-00006A7F0000}"/>
    <cellStyle name="Input 3" xfId="41933" hidden="1" xr:uid="{00000000-0005-0000-0000-00006B7F0000}"/>
    <cellStyle name="Input 3" xfId="41941" hidden="1" xr:uid="{00000000-0005-0000-0000-00006C7F0000}"/>
    <cellStyle name="Input 3" xfId="41925" hidden="1" xr:uid="{00000000-0005-0000-0000-00006D7F0000}"/>
    <cellStyle name="Input 3" xfId="41942" hidden="1" xr:uid="{00000000-0005-0000-0000-00006E7F0000}"/>
    <cellStyle name="Input 3" xfId="41950" hidden="1" xr:uid="{00000000-0005-0000-0000-00006F7F0000}"/>
    <cellStyle name="Input 3" xfId="41958" hidden="1" xr:uid="{00000000-0005-0000-0000-0000707F0000}"/>
    <cellStyle name="Input 3" xfId="41973" hidden="1" xr:uid="{00000000-0005-0000-0000-0000717F0000}"/>
    <cellStyle name="Input 3" xfId="41974" hidden="1" xr:uid="{00000000-0005-0000-0000-0000727F0000}"/>
    <cellStyle name="Input 3" xfId="41983" hidden="1" xr:uid="{00000000-0005-0000-0000-0000737F0000}"/>
    <cellStyle name="Input 3" xfId="41991" hidden="1" xr:uid="{00000000-0005-0000-0000-0000747F0000}"/>
    <cellStyle name="Input 3" xfId="42019" hidden="1" xr:uid="{00000000-0005-0000-0000-0000757F0000}"/>
    <cellStyle name="Input 3" xfId="42042" hidden="1" xr:uid="{00000000-0005-0000-0000-0000767F0000}"/>
    <cellStyle name="Input 3" xfId="42050" hidden="1" xr:uid="{00000000-0005-0000-0000-0000777F0000}"/>
    <cellStyle name="Input 3" xfId="42034" hidden="1" xr:uid="{00000000-0005-0000-0000-0000787F0000}"/>
    <cellStyle name="Input 3" xfId="42052" hidden="1" xr:uid="{00000000-0005-0000-0000-0000797F0000}"/>
    <cellStyle name="Input 3" xfId="42060" hidden="1" xr:uid="{00000000-0005-0000-0000-00007A7F0000}"/>
    <cellStyle name="Input 3" xfId="42083" hidden="1" xr:uid="{00000000-0005-0000-0000-00007B7F0000}"/>
    <cellStyle name="Input 3" xfId="42091" hidden="1" xr:uid="{00000000-0005-0000-0000-00007C7F0000}"/>
    <cellStyle name="Input 3" xfId="42075" hidden="1" xr:uid="{00000000-0005-0000-0000-00007D7F0000}"/>
    <cellStyle name="Input 3" xfId="42092" hidden="1" xr:uid="{00000000-0005-0000-0000-00007E7F0000}"/>
    <cellStyle name="Input 3" xfId="42101" hidden="1" xr:uid="{00000000-0005-0000-0000-00007F7F0000}"/>
    <cellStyle name="Input 3" xfId="42109" hidden="1" xr:uid="{00000000-0005-0000-0000-0000807F0000}"/>
    <cellStyle name="Input 3" xfId="42124" hidden="1" xr:uid="{00000000-0005-0000-0000-0000817F0000}"/>
    <cellStyle name="Input 3" xfId="42125" hidden="1" xr:uid="{00000000-0005-0000-0000-0000827F0000}"/>
    <cellStyle name="Input 3" xfId="42017" hidden="1" xr:uid="{00000000-0005-0000-0000-0000837F0000}"/>
    <cellStyle name="Input 3" xfId="42138" hidden="1" xr:uid="{00000000-0005-0000-0000-0000847F0000}"/>
    <cellStyle name="Input 3" xfId="42161" hidden="1" xr:uid="{00000000-0005-0000-0000-0000857F0000}"/>
    <cellStyle name="Input 3" xfId="42169" hidden="1" xr:uid="{00000000-0005-0000-0000-0000867F0000}"/>
    <cellStyle name="Input 3" xfId="42153" hidden="1" xr:uid="{00000000-0005-0000-0000-0000877F0000}"/>
    <cellStyle name="Input 3" xfId="42170" hidden="1" xr:uid="{00000000-0005-0000-0000-0000887F0000}"/>
    <cellStyle name="Input 3" xfId="42178" hidden="1" xr:uid="{00000000-0005-0000-0000-0000897F0000}"/>
    <cellStyle name="Input 3" xfId="42201" hidden="1" xr:uid="{00000000-0005-0000-0000-00008A7F0000}"/>
    <cellStyle name="Input 3" xfId="42209" hidden="1" xr:uid="{00000000-0005-0000-0000-00008B7F0000}"/>
    <cellStyle name="Input 3" xfId="42193" hidden="1" xr:uid="{00000000-0005-0000-0000-00008C7F0000}"/>
    <cellStyle name="Input 3" xfId="42210" hidden="1" xr:uid="{00000000-0005-0000-0000-00008D7F0000}"/>
    <cellStyle name="Input 3" xfId="42218" hidden="1" xr:uid="{00000000-0005-0000-0000-00008E7F0000}"/>
    <cellStyle name="Input 3" xfId="42226" hidden="1" xr:uid="{00000000-0005-0000-0000-00008F7F0000}"/>
    <cellStyle name="Input 3" xfId="42241" hidden="1" xr:uid="{00000000-0005-0000-0000-0000907F0000}"/>
    <cellStyle name="Input 3" xfId="42242" hidden="1" xr:uid="{00000000-0005-0000-0000-0000917F0000}"/>
    <cellStyle name="Input 3" xfId="42137" hidden="1" xr:uid="{00000000-0005-0000-0000-0000927F0000}"/>
    <cellStyle name="Input 3" xfId="42002" hidden="1" xr:uid="{00000000-0005-0000-0000-0000937F0000}"/>
    <cellStyle name="Input 3" xfId="42264" hidden="1" xr:uid="{00000000-0005-0000-0000-0000947F0000}"/>
    <cellStyle name="Input 3" xfId="42272" hidden="1" xr:uid="{00000000-0005-0000-0000-0000957F0000}"/>
    <cellStyle name="Input 3" xfId="42256" hidden="1" xr:uid="{00000000-0005-0000-0000-0000967F0000}"/>
    <cellStyle name="Input 3" xfId="42273" hidden="1" xr:uid="{00000000-0005-0000-0000-0000977F0000}"/>
    <cellStyle name="Input 3" xfId="42281" hidden="1" xr:uid="{00000000-0005-0000-0000-0000987F0000}"/>
    <cellStyle name="Input 3" xfId="42304" hidden="1" xr:uid="{00000000-0005-0000-0000-0000997F0000}"/>
    <cellStyle name="Input 3" xfId="42312" hidden="1" xr:uid="{00000000-0005-0000-0000-00009A7F0000}"/>
    <cellStyle name="Input 3" xfId="42296" hidden="1" xr:uid="{00000000-0005-0000-0000-00009B7F0000}"/>
    <cellStyle name="Input 3" xfId="42313" hidden="1" xr:uid="{00000000-0005-0000-0000-00009C7F0000}"/>
    <cellStyle name="Input 3" xfId="42321" hidden="1" xr:uid="{00000000-0005-0000-0000-00009D7F0000}"/>
    <cellStyle name="Input 3" xfId="42329" hidden="1" xr:uid="{00000000-0005-0000-0000-00009E7F0000}"/>
    <cellStyle name="Input 3" xfId="42344" hidden="1" xr:uid="{00000000-0005-0000-0000-00009F7F0000}"/>
    <cellStyle name="Input 3" xfId="42345" hidden="1" xr:uid="{00000000-0005-0000-0000-0000A07F0000}"/>
    <cellStyle name="Input 3" xfId="34874" hidden="1" xr:uid="{00000000-0005-0000-0000-0000A17F0000}"/>
    <cellStyle name="Input 3" xfId="34813" hidden="1" xr:uid="{00000000-0005-0000-0000-0000A27F0000}"/>
    <cellStyle name="Input 3" xfId="36055" hidden="1" xr:uid="{00000000-0005-0000-0000-0000A37F0000}"/>
    <cellStyle name="Input 3" xfId="34791" hidden="1" xr:uid="{00000000-0005-0000-0000-0000A47F0000}"/>
    <cellStyle name="Input 3" xfId="34800" hidden="1" xr:uid="{00000000-0005-0000-0000-0000A57F0000}"/>
    <cellStyle name="Input 3" xfId="34788" hidden="1" xr:uid="{00000000-0005-0000-0000-0000A67F0000}"/>
    <cellStyle name="Input 3" xfId="34781" hidden="1" xr:uid="{00000000-0005-0000-0000-0000A77F0000}"/>
    <cellStyle name="Input 3" xfId="37893" hidden="1" xr:uid="{00000000-0005-0000-0000-0000A87F0000}"/>
    <cellStyle name="Input 3" xfId="38067" hidden="1" xr:uid="{00000000-0005-0000-0000-0000A97F0000}"/>
    <cellStyle name="Input 3" xfId="34770" hidden="1" xr:uid="{00000000-0005-0000-0000-0000AA7F0000}"/>
    <cellStyle name="Input 3" xfId="40924" hidden="1" xr:uid="{00000000-0005-0000-0000-0000AB7F0000}"/>
    <cellStyle name="Input 3" xfId="37593" hidden="1" xr:uid="{00000000-0005-0000-0000-0000AC7F0000}"/>
    <cellStyle name="Input 3" xfId="42356" hidden="1" xr:uid="{00000000-0005-0000-0000-0000AD7F0000}"/>
    <cellStyle name="Input 3" xfId="42371" hidden="1" xr:uid="{00000000-0005-0000-0000-0000AE7F0000}"/>
    <cellStyle name="Input 3" xfId="42372" hidden="1" xr:uid="{00000000-0005-0000-0000-0000AF7F0000}"/>
    <cellStyle name="Input 3" xfId="42380" hidden="1" xr:uid="{00000000-0005-0000-0000-0000B07F0000}"/>
    <cellStyle name="Input 3" xfId="42396" hidden="1" xr:uid="{00000000-0005-0000-0000-0000B17F0000}"/>
    <cellStyle name="Input 3" xfId="42419" hidden="1" xr:uid="{00000000-0005-0000-0000-0000B27F0000}"/>
    <cellStyle name="Input 3" xfId="42427" hidden="1" xr:uid="{00000000-0005-0000-0000-0000B37F0000}"/>
    <cellStyle name="Input 3" xfId="42411" hidden="1" xr:uid="{00000000-0005-0000-0000-0000B47F0000}"/>
    <cellStyle name="Input 3" xfId="42428" hidden="1" xr:uid="{00000000-0005-0000-0000-0000B57F0000}"/>
    <cellStyle name="Input 3" xfId="42436" hidden="1" xr:uid="{00000000-0005-0000-0000-0000B67F0000}"/>
    <cellStyle name="Input 3" xfId="42459" hidden="1" xr:uid="{00000000-0005-0000-0000-0000B77F0000}"/>
    <cellStyle name="Input 3" xfId="42467" hidden="1" xr:uid="{00000000-0005-0000-0000-0000B87F0000}"/>
    <cellStyle name="Input 3" xfId="42451" hidden="1" xr:uid="{00000000-0005-0000-0000-0000B97F0000}"/>
    <cellStyle name="Input 3" xfId="42468" hidden="1" xr:uid="{00000000-0005-0000-0000-0000BA7F0000}"/>
    <cellStyle name="Input 3" xfId="42477" hidden="1" xr:uid="{00000000-0005-0000-0000-0000BB7F0000}"/>
    <cellStyle name="Input 3" xfId="42485" hidden="1" xr:uid="{00000000-0005-0000-0000-0000BC7F0000}"/>
    <cellStyle name="Input 3" xfId="42500" hidden="1" xr:uid="{00000000-0005-0000-0000-0000BD7F0000}"/>
    <cellStyle name="Input 3" xfId="42501" hidden="1" xr:uid="{00000000-0005-0000-0000-0000BE7F0000}"/>
    <cellStyle name="Input 3" xfId="42509" hidden="1" xr:uid="{00000000-0005-0000-0000-0000BF7F0000}"/>
    <cellStyle name="Input 3" xfId="42395" hidden="1" xr:uid="{00000000-0005-0000-0000-0000C07F0000}"/>
    <cellStyle name="Input 3" xfId="42517" hidden="1" xr:uid="{00000000-0005-0000-0000-0000C17F0000}"/>
    <cellStyle name="Input 3" xfId="42540" hidden="1" xr:uid="{00000000-0005-0000-0000-0000C27F0000}"/>
    <cellStyle name="Input 3" xfId="42548" hidden="1" xr:uid="{00000000-0005-0000-0000-0000C37F0000}"/>
    <cellStyle name="Input 3" xfId="42532" hidden="1" xr:uid="{00000000-0005-0000-0000-0000C47F0000}"/>
    <cellStyle name="Input 3" xfId="42549" hidden="1" xr:uid="{00000000-0005-0000-0000-0000C57F0000}"/>
    <cellStyle name="Input 3" xfId="42557" hidden="1" xr:uid="{00000000-0005-0000-0000-0000C67F0000}"/>
    <cellStyle name="Input 3" xfId="42580" hidden="1" xr:uid="{00000000-0005-0000-0000-0000C77F0000}"/>
    <cellStyle name="Input 3" xfId="42588" hidden="1" xr:uid="{00000000-0005-0000-0000-0000C87F0000}"/>
    <cellStyle name="Input 3" xfId="42572" hidden="1" xr:uid="{00000000-0005-0000-0000-0000C97F0000}"/>
    <cellStyle name="Input 3" xfId="42589" hidden="1" xr:uid="{00000000-0005-0000-0000-0000CA7F0000}"/>
    <cellStyle name="Input 3" xfId="42597" hidden="1" xr:uid="{00000000-0005-0000-0000-0000CB7F0000}"/>
    <cellStyle name="Input 3" xfId="42605" hidden="1" xr:uid="{00000000-0005-0000-0000-0000CC7F0000}"/>
    <cellStyle name="Input 3" xfId="42620" hidden="1" xr:uid="{00000000-0005-0000-0000-0000CD7F0000}"/>
    <cellStyle name="Input 3" xfId="42621" hidden="1" xr:uid="{00000000-0005-0000-0000-0000CE7F0000}"/>
    <cellStyle name="Input 3" xfId="42629" hidden="1" xr:uid="{00000000-0005-0000-0000-0000CF7F0000}"/>
    <cellStyle name="Input 3" xfId="42637" hidden="1" xr:uid="{00000000-0005-0000-0000-0000D07F0000}"/>
    <cellStyle name="Input 3" xfId="42645" hidden="1" xr:uid="{00000000-0005-0000-0000-0000D17F0000}"/>
    <cellStyle name="Input 3" xfId="42668" hidden="1" xr:uid="{00000000-0005-0000-0000-0000D27F0000}"/>
    <cellStyle name="Input 3" xfId="42676" hidden="1" xr:uid="{00000000-0005-0000-0000-0000D37F0000}"/>
    <cellStyle name="Input 3" xfId="42660" hidden="1" xr:uid="{00000000-0005-0000-0000-0000D47F0000}"/>
    <cellStyle name="Input 3" xfId="42678" hidden="1" xr:uid="{00000000-0005-0000-0000-0000D57F0000}"/>
    <cellStyle name="Input 3" xfId="42686" hidden="1" xr:uid="{00000000-0005-0000-0000-0000D67F0000}"/>
    <cellStyle name="Input 3" xfId="42709" hidden="1" xr:uid="{00000000-0005-0000-0000-0000D77F0000}"/>
    <cellStyle name="Input 3" xfId="42717" hidden="1" xr:uid="{00000000-0005-0000-0000-0000D87F0000}"/>
    <cellStyle name="Input 3" xfId="42701" hidden="1" xr:uid="{00000000-0005-0000-0000-0000D97F0000}"/>
    <cellStyle name="Input 3" xfId="42718" hidden="1" xr:uid="{00000000-0005-0000-0000-0000DA7F0000}"/>
    <cellStyle name="Input 3" xfId="42727" hidden="1" xr:uid="{00000000-0005-0000-0000-0000DB7F0000}"/>
    <cellStyle name="Input 3" xfId="42735" hidden="1" xr:uid="{00000000-0005-0000-0000-0000DC7F0000}"/>
    <cellStyle name="Input 3" xfId="42750" hidden="1" xr:uid="{00000000-0005-0000-0000-0000DD7F0000}"/>
    <cellStyle name="Input 3" xfId="42751" hidden="1" xr:uid="{00000000-0005-0000-0000-0000DE7F0000}"/>
    <cellStyle name="Input 3" xfId="42759" hidden="1" xr:uid="{00000000-0005-0000-0000-0000DF7F0000}"/>
    <cellStyle name="Input 3" xfId="42767" hidden="1" xr:uid="{00000000-0005-0000-0000-0000E07F0000}"/>
    <cellStyle name="Input 3" xfId="42775" hidden="1" xr:uid="{00000000-0005-0000-0000-0000E17F0000}"/>
    <cellStyle name="Input 3" xfId="42798" hidden="1" xr:uid="{00000000-0005-0000-0000-0000E27F0000}"/>
    <cellStyle name="Input 3" xfId="42806" hidden="1" xr:uid="{00000000-0005-0000-0000-0000E37F0000}"/>
    <cellStyle name="Input 3" xfId="42790" hidden="1" xr:uid="{00000000-0005-0000-0000-0000E47F0000}"/>
    <cellStyle name="Input 3" xfId="42807" hidden="1" xr:uid="{00000000-0005-0000-0000-0000E57F0000}"/>
    <cellStyle name="Input 3" xfId="42815" hidden="1" xr:uid="{00000000-0005-0000-0000-0000E67F0000}"/>
    <cellStyle name="Input 3" xfId="42838" hidden="1" xr:uid="{00000000-0005-0000-0000-0000E77F0000}"/>
    <cellStyle name="Input 3" xfId="42846" hidden="1" xr:uid="{00000000-0005-0000-0000-0000E87F0000}"/>
    <cellStyle name="Input 3" xfId="42830" hidden="1" xr:uid="{00000000-0005-0000-0000-0000E97F0000}"/>
    <cellStyle name="Input 3" xfId="42847" hidden="1" xr:uid="{00000000-0005-0000-0000-0000EA7F0000}"/>
    <cellStyle name="Input 3" xfId="42856" hidden="1" xr:uid="{00000000-0005-0000-0000-0000EB7F0000}"/>
    <cellStyle name="Input 3" xfId="42864" hidden="1" xr:uid="{00000000-0005-0000-0000-0000EC7F0000}"/>
    <cellStyle name="Input 3" xfId="42879" hidden="1" xr:uid="{00000000-0005-0000-0000-0000ED7F0000}"/>
    <cellStyle name="Input 3" xfId="42880" hidden="1" xr:uid="{00000000-0005-0000-0000-0000EE7F0000}"/>
    <cellStyle name="Input 3" xfId="42888" hidden="1" xr:uid="{00000000-0005-0000-0000-0000EF7F0000}"/>
    <cellStyle name="Input 3" xfId="42902" hidden="1" xr:uid="{00000000-0005-0000-0000-0000F07F0000}"/>
    <cellStyle name="Input 3" xfId="42960" hidden="1" xr:uid="{00000000-0005-0000-0000-0000F17F0000}"/>
    <cellStyle name="Input 3" xfId="42988" hidden="1" xr:uid="{00000000-0005-0000-0000-0000F27F0000}"/>
    <cellStyle name="Input 3" xfId="43011" hidden="1" xr:uid="{00000000-0005-0000-0000-0000F37F0000}"/>
    <cellStyle name="Input 3" xfId="43019" hidden="1" xr:uid="{00000000-0005-0000-0000-0000F47F0000}"/>
    <cellStyle name="Input 3" xfId="43003" hidden="1" xr:uid="{00000000-0005-0000-0000-0000F57F0000}"/>
    <cellStyle name="Input 3" xfId="43021" hidden="1" xr:uid="{00000000-0005-0000-0000-0000F67F0000}"/>
    <cellStyle name="Input 3" xfId="43029" hidden="1" xr:uid="{00000000-0005-0000-0000-0000F77F0000}"/>
    <cellStyle name="Input 3" xfId="43052" hidden="1" xr:uid="{00000000-0005-0000-0000-0000F87F0000}"/>
    <cellStyle name="Input 3" xfId="43060" hidden="1" xr:uid="{00000000-0005-0000-0000-0000F97F0000}"/>
    <cellStyle name="Input 3" xfId="43044" hidden="1" xr:uid="{00000000-0005-0000-0000-0000FA7F0000}"/>
    <cellStyle name="Input 3" xfId="43062" hidden="1" xr:uid="{00000000-0005-0000-0000-0000FB7F0000}"/>
    <cellStyle name="Input 3" xfId="43071" hidden="1" xr:uid="{00000000-0005-0000-0000-0000FC7F0000}"/>
    <cellStyle name="Input 3" xfId="43079" hidden="1" xr:uid="{00000000-0005-0000-0000-0000FD7F0000}"/>
    <cellStyle name="Input 3" xfId="43094" hidden="1" xr:uid="{00000000-0005-0000-0000-0000FE7F0000}"/>
    <cellStyle name="Input 3" xfId="43097" hidden="1" xr:uid="{00000000-0005-0000-0000-0000FF7F0000}"/>
    <cellStyle name="Input 3" xfId="42986" hidden="1" xr:uid="{00000000-0005-0000-0000-000000800000}"/>
    <cellStyle name="Input 3" xfId="43111" hidden="1" xr:uid="{00000000-0005-0000-0000-000001800000}"/>
    <cellStyle name="Input 3" xfId="43134" hidden="1" xr:uid="{00000000-0005-0000-0000-000002800000}"/>
    <cellStyle name="Input 3" xfId="43142" hidden="1" xr:uid="{00000000-0005-0000-0000-000003800000}"/>
    <cellStyle name="Input 3" xfId="43126" hidden="1" xr:uid="{00000000-0005-0000-0000-000004800000}"/>
    <cellStyle name="Input 3" xfId="43143" hidden="1" xr:uid="{00000000-0005-0000-0000-000005800000}"/>
    <cellStyle name="Input 3" xfId="43151" hidden="1" xr:uid="{00000000-0005-0000-0000-000006800000}"/>
    <cellStyle name="Input 3" xfId="43174" hidden="1" xr:uid="{00000000-0005-0000-0000-000007800000}"/>
    <cellStyle name="Input 3" xfId="43182" hidden="1" xr:uid="{00000000-0005-0000-0000-000008800000}"/>
    <cellStyle name="Input 3" xfId="43166" hidden="1" xr:uid="{00000000-0005-0000-0000-000009800000}"/>
    <cellStyle name="Input 3" xfId="43183" hidden="1" xr:uid="{00000000-0005-0000-0000-00000A800000}"/>
    <cellStyle name="Input 3" xfId="43191" hidden="1" xr:uid="{00000000-0005-0000-0000-00000B800000}"/>
    <cellStyle name="Input 3" xfId="43199" hidden="1" xr:uid="{00000000-0005-0000-0000-00000C800000}"/>
    <cellStyle name="Input 3" xfId="43214" hidden="1" xr:uid="{00000000-0005-0000-0000-00000D800000}"/>
    <cellStyle name="Input 3" xfId="43215" hidden="1" xr:uid="{00000000-0005-0000-0000-00000E800000}"/>
    <cellStyle name="Input 3" xfId="43110" hidden="1" xr:uid="{00000000-0005-0000-0000-00000F800000}"/>
    <cellStyle name="Input 3" xfId="42971" hidden="1" xr:uid="{00000000-0005-0000-0000-000010800000}"/>
    <cellStyle name="Input 3" xfId="43237" hidden="1" xr:uid="{00000000-0005-0000-0000-000011800000}"/>
    <cellStyle name="Input 3" xfId="43245" hidden="1" xr:uid="{00000000-0005-0000-0000-000012800000}"/>
    <cellStyle name="Input 3" xfId="43229" hidden="1" xr:uid="{00000000-0005-0000-0000-000013800000}"/>
    <cellStyle name="Input 3" xfId="43246" hidden="1" xr:uid="{00000000-0005-0000-0000-000014800000}"/>
    <cellStyle name="Input 3" xfId="43254" hidden="1" xr:uid="{00000000-0005-0000-0000-000015800000}"/>
    <cellStyle name="Input 3" xfId="43277" hidden="1" xr:uid="{00000000-0005-0000-0000-000016800000}"/>
    <cellStyle name="Input 3" xfId="43285" hidden="1" xr:uid="{00000000-0005-0000-0000-000017800000}"/>
    <cellStyle name="Input 3" xfId="43269" hidden="1" xr:uid="{00000000-0005-0000-0000-000018800000}"/>
    <cellStyle name="Input 3" xfId="43286" hidden="1" xr:uid="{00000000-0005-0000-0000-000019800000}"/>
    <cellStyle name="Input 3" xfId="43294" hidden="1" xr:uid="{00000000-0005-0000-0000-00001A800000}"/>
    <cellStyle name="Input 3" xfId="43302" hidden="1" xr:uid="{00000000-0005-0000-0000-00001B800000}"/>
    <cellStyle name="Input 3" xfId="43317" hidden="1" xr:uid="{00000000-0005-0000-0000-00001C800000}"/>
    <cellStyle name="Input 3" xfId="43318" hidden="1" xr:uid="{00000000-0005-0000-0000-00001D800000}"/>
    <cellStyle name="Input 3" xfId="43105" hidden="1" xr:uid="{00000000-0005-0000-0000-00001E800000}"/>
    <cellStyle name="Input 3" xfId="43355" hidden="1" xr:uid="{00000000-0005-0000-0000-00001F800000}"/>
    <cellStyle name="Input 3" xfId="43383" hidden="1" xr:uid="{00000000-0005-0000-0000-000020800000}"/>
    <cellStyle name="Input 3" xfId="43406" hidden="1" xr:uid="{00000000-0005-0000-0000-000021800000}"/>
    <cellStyle name="Input 3" xfId="43414" hidden="1" xr:uid="{00000000-0005-0000-0000-000022800000}"/>
    <cellStyle name="Input 3" xfId="43398" hidden="1" xr:uid="{00000000-0005-0000-0000-000023800000}"/>
    <cellStyle name="Input 3" xfId="43416" hidden="1" xr:uid="{00000000-0005-0000-0000-000024800000}"/>
    <cellStyle name="Input 3" xfId="43424" hidden="1" xr:uid="{00000000-0005-0000-0000-000025800000}"/>
    <cellStyle name="Input 3" xfId="43447" hidden="1" xr:uid="{00000000-0005-0000-0000-000026800000}"/>
    <cellStyle name="Input 3" xfId="43455" hidden="1" xr:uid="{00000000-0005-0000-0000-000027800000}"/>
    <cellStyle name="Input 3" xfId="43439" hidden="1" xr:uid="{00000000-0005-0000-0000-000028800000}"/>
    <cellStyle name="Input 3" xfId="43456" hidden="1" xr:uid="{00000000-0005-0000-0000-000029800000}"/>
    <cellStyle name="Input 3" xfId="43465" hidden="1" xr:uid="{00000000-0005-0000-0000-00002A800000}"/>
    <cellStyle name="Input 3" xfId="43473" hidden="1" xr:uid="{00000000-0005-0000-0000-00002B800000}"/>
    <cellStyle name="Input 3" xfId="43488" hidden="1" xr:uid="{00000000-0005-0000-0000-00002C800000}"/>
    <cellStyle name="Input 3" xfId="43489" hidden="1" xr:uid="{00000000-0005-0000-0000-00002D800000}"/>
    <cellStyle name="Input 3" xfId="43381" hidden="1" xr:uid="{00000000-0005-0000-0000-00002E800000}"/>
    <cellStyle name="Input 3" xfId="43502" hidden="1" xr:uid="{00000000-0005-0000-0000-00002F800000}"/>
    <cellStyle name="Input 3" xfId="43525" hidden="1" xr:uid="{00000000-0005-0000-0000-000030800000}"/>
    <cellStyle name="Input 3" xfId="43533" hidden="1" xr:uid="{00000000-0005-0000-0000-000031800000}"/>
    <cellStyle name="Input 3" xfId="43517" hidden="1" xr:uid="{00000000-0005-0000-0000-000032800000}"/>
    <cellStyle name="Input 3" xfId="43534" hidden="1" xr:uid="{00000000-0005-0000-0000-000033800000}"/>
    <cellStyle name="Input 3" xfId="43542" hidden="1" xr:uid="{00000000-0005-0000-0000-000034800000}"/>
    <cellStyle name="Input 3" xfId="43565" hidden="1" xr:uid="{00000000-0005-0000-0000-000035800000}"/>
    <cellStyle name="Input 3" xfId="43573" hidden="1" xr:uid="{00000000-0005-0000-0000-000036800000}"/>
    <cellStyle name="Input 3" xfId="43557" hidden="1" xr:uid="{00000000-0005-0000-0000-000037800000}"/>
    <cellStyle name="Input 3" xfId="43574" hidden="1" xr:uid="{00000000-0005-0000-0000-000038800000}"/>
    <cellStyle name="Input 3" xfId="43582" hidden="1" xr:uid="{00000000-0005-0000-0000-000039800000}"/>
    <cellStyle name="Input 3" xfId="43590" hidden="1" xr:uid="{00000000-0005-0000-0000-00003A800000}"/>
    <cellStyle name="Input 3" xfId="43605" hidden="1" xr:uid="{00000000-0005-0000-0000-00003B800000}"/>
    <cellStyle name="Input 3" xfId="43606" hidden="1" xr:uid="{00000000-0005-0000-0000-00003C800000}"/>
    <cellStyle name="Input 3" xfId="43501" hidden="1" xr:uid="{00000000-0005-0000-0000-00003D800000}"/>
    <cellStyle name="Input 3" xfId="43366" hidden="1" xr:uid="{00000000-0005-0000-0000-00003E800000}"/>
    <cellStyle name="Input 3" xfId="43628" hidden="1" xr:uid="{00000000-0005-0000-0000-00003F800000}"/>
    <cellStyle name="Input 3" xfId="43636" hidden="1" xr:uid="{00000000-0005-0000-0000-000040800000}"/>
    <cellStyle name="Input 3" xfId="43620" hidden="1" xr:uid="{00000000-0005-0000-0000-000041800000}"/>
    <cellStyle name="Input 3" xfId="43637" hidden="1" xr:uid="{00000000-0005-0000-0000-000042800000}"/>
    <cellStyle name="Input 3" xfId="43645" hidden="1" xr:uid="{00000000-0005-0000-0000-000043800000}"/>
    <cellStyle name="Input 3" xfId="43668" hidden="1" xr:uid="{00000000-0005-0000-0000-000044800000}"/>
    <cellStyle name="Input 3" xfId="43676" hidden="1" xr:uid="{00000000-0005-0000-0000-000045800000}"/>
    <cellStyle name="Input 3" xfId="43660" hidden="1" xr:uid="{00000000-0005-0000-0000-000046800000}"/>
    <cellStyle name="Input 3" xfId="43677" hidden="1" xr:uid="{00000000-0005-0000-0000-000047800000}"/>
    <cellStyle name="Input 3" xfId="43685" hidden="1" xr:uid="{00000000-0005-0000-0000-000048800000}"/>
    <cellStyle name="Input 3" xfId="43693" hidden="1" xr:uid="{00000000-0005-0000-0000-000049800000}"/>
    <cellStyle name="Input 3" xfId="43708" hidden="1" xr:uid="{00000000-0005-0000-0000-00004A800000}"/>
    <cellStyle name="Input 3" xfId="43709" hidden="1" xr:uid="{00000000-0005-0000-0000-00004B800000}"/>
    <cellStyle name="Input 3" xfId="43353" hidden="1" xr:uid="{00000000-0005-0000-0000-00004C800000}"/>
    <cellStyle name="Input 3" xfId="42916" hidden="1" xr:uid="{00000000-0005-0000-0000-00004D800000}"/>
    <cellStyle name="Input 3" xfId="43719" hidden="1" xr:uid="{00000000-0005-0000-0000-00004E800000}"/>
    <cellStyle name="Input 3" xfId="43730" hidden="1" xr:uid="{00000000-0005-0000-0000-00004F800000}"/>
    <cellStyle name="Input 3" xfId="43738" hidden="1" xr:uid="{00000000-0005-0000-0000-000050800000}"/>
    <cellStyle name="Input 3" xfId="42898" hidden="1" xr:uid="{00000000-0005-0000-0000-000051800000}"/>
    <cellStyle name="Input 3" xfId="43739" hidden="1" xr:uid="{00000000-0005-0000-0000-000052800000}"/>
    <cellStyle name="Input 3" xfId="43747" hidden="1" xr:uid="{00000000-0005-0000-0000-000053800000}"/>
    <cellStyle name="Input 3" xfId="43770" hidden="1" xr:uid="{00000000-0005-0000-0000-000054800000}"/>
    <cellStyle name="Input 3" xfId="43778" hidden="1" xr:uid="{00000000-0005-0000-0000-000055800000}"/>
    <cellStyle name="Input 3" xfId="43762" hidden="1" xr:uid="{00000000-0005-0000-0000-000056800000}"/>
    <cellStyle name="Input 3" xfId="43779" hidden="1" xr:uid="{00000000-0005-0000-0000-000057800000}"/>
    <cellStyle name="Input 3" xfId="43787" hidden="1" xr:uid="{00000000-0005-0000-0000-000058800000}"/>
    <cellStyle name="Input 3" xfId="43795" hidden="1" xr:uid="{00000000-0005-0000-0000-000059800000}"/>
    <cellStyle name="Input 3" xfId="43810" hidden="1" xr:uid="{00000000-0005-0000-0000-00005A800000}"/>
    <cellStyle name="Input 3" xfId="43811" hidden="1" xr:uid="{00000000-0005-0000-0000-00005B800000}"/>
    <cellStyle name="Input 3" xfId="42940" hidden="1" xr:uid="{00000000-0005-0000-0000-00005C800000}"/>
    <cellStyle name="Input 3" xfId="43824" hidden="1" xr:uid="{00000000-0005-0000-0000-00005D800000}"/>
    <cellStyle name="Input 3" xfId="43847" hidden="1" xr:uid="{00000000-0005-0000-0000-00005E800000}"/>
    <cellStyle name="Input 3" xfId="43855" hidden="1" xr:uid="{00000000-0005-0000-0000-00005F800000}"/>
    <cellStyle name="Input 3" xfId="43839" hidden="1" xr:uid="{00000000-0005-0000-0000-000060800000}"/>
    <cellStyle name="Input 3" xfId="43856" hidden="1" xr:uid="{00000000-0005-0000-0000-000061800000}"/>
    <cellStyle name="Input 3" xfId="43864" hidden="1" xr:uid="{00000000-0005-0000-0000-000062800000}"/>
    <cellStyle name="Input 3" xfId="43887" hidden="1" xr:uid="{00000000-0005-0000-0000-000063800000}"/>
    <cellStyle name="Input 3" xfId="43895" hidden="1" xr:uid="{00000000-0005-0000-0000-000064800000}"/>
    <cellStyle name="Input 3" xfId="43879" hidden="1" xr:uid="{00000000-0005-0000-0000-000065800000}"/>
    <cellStyle name="Input 3" xfId="43896" hidden="1" xr:uid="{00000000-0005-0000-0000-000066800000}"/>
    <cellStyle name="Input 3" xfId="43904" hidden="1" xr:uid="{00000000-0005-0000-0000-000067800000}"/>
    <cellStyle name="Input 3" xfId="43912" hidden="1" xr:uid="{00000000-0005-0000-0000-000068800000}"/>
    <cellStyle name="Input 3" xfId="43927" hidden="1" xr:uid="{00000000-0005-0000-0000-000069800000}"/>
    <cellStyle name="Input 3" xfId="43928" hidden="1" xr:uid="{00000000-0005-0000-0000-00006A800000}"/>
    <cellStyle name="Input 3" xfId="43823" hidden="1" xr:uid="{00000000-0005-0000-0000-00006B800000}"/>
    <cellStyle name="Input 3" xfId="42927" hidden="1" xr:uid="{00000000-0005-0000-0000-00006C800000}"/>
    <cellStyle name="Input 3" xfId="43950" hidden="1" xr:uid="{00000000-0005-0000-0000-00006D800000}"/>
    <cellStyle name="Input 3" xfId="43958" hidden="1" xr:uid="{00000000-0005-0000-0000-00006E800000}"/>
    <cellStyle name="Input 3" xfId="43942" hidden="1" xr:uid="{00000000-0005-0000-0000-00006F800000}"/>
    <cellStyle name="Input 3" xfId="43959" hidden="1" xr:uid="{00000000-0005-0000-0000-000070800000}"/>
    <cellStyle name="Input 3" xfId="43967" hidden="1" xr:uid="{00000000-0005-0000-0000-000071800000}"/>
    <cellStyle name="Input 3" xfId="43990" hidden="1" xr:uid="{00000000-0005-0000-0000-000072800000}"/>
    <cellStyle name="Input 3" xfId="43998" hidden="1" xr:uid="{00000000-0005-0000-0000-000073800000}"/>
    <cellStyle name="Input 3" xfId="43982" hidden="1" xr:uid="{00000000-0005-0000-0000-000074800000}"/>
    <cellStyle name="Input 3" xfId="43999" hidden="1" xr:uid="{00000000-0005-0000-0000-000075800000}"/>
    <cellStyle name="Input 3" xfId="44007" hidden="1" xr:uid="{00000000-0005-0000-0000-000076800000}"/>
    <cellStyle name="Input 3" xfId="44015" hidden="1" xr:uid="{00000000-0005-0000-0000-000077800000}"/>
    <cellStyle name="Input 3" xfId="44030" hidden="1" xr:uid="{00000000-0005-0000-0000-000078800000}"/>
    <cellStyle name="Input 3" xfId="44031" hidden="1" xr:uid="{00000000-0005-0000-0000-000079800000}"/>
    <cellStyle name="Input 3" xfId="42915" hidden="1" xr:uid="{00000000-0005-0000-0000-00007A800000}"/>
    <cellStyle name="Input 3" xfId="43336" hidden="1" xr:uid="{00000000-0005-0000-0000-00007B800000}"/>
    <cellStyle name="Input 3" xfId="44052" hidden="1" xr:uid="{00000000-0005-0000-0000-00007C800000}"/>
    <cellStyle name="Input 3" xfId="44075" hidden="1" xr:uid="{00000000-0005-0000-0000-00007D800000}"/>
    <cellStyle name="Input 3" xfId="44083" hidden="1" xr:uid="{00000000-0005-0000-0000-00007E800000}"/>
    <cellStyle name="Input 3" xfId="44067" hidden="1" xr:uid="{00000000-0005-0000-0000-00007F800000}"/>
    <cellStyle name="Input 3" xfId="44084" hidden="1" xr:uid="{00000000-0005-0000-0000-000080800000}"/>
    <cellStyle name="Input 3" xfId="44092" hidden="1" xr:uid="{00000000-0005-0000-0000-000081800000}"/>
    <cellStyle name="Input 3" xfId="44115" hidden="1" xr:uid="{00000000-0005-0000-0000-000082800000}"/>
    <cellStyle name="Input 3" xfId="44123" hidden="1" xr:uid="{00000000-0005-0000-0000-000083800000}"/>
    <cellStyle name="Input 3" xfId="44107" hidden="1" xr:uid="{00000000-0005-0000-0000-000084800000}"/>
    <cellStyle name="Input 3" xfId="44124" hidden="1" xr:uid="{00000000-0005-0000-0000-000085800000}"/>
    <cellStyle name="Input 3" xfId="44132" hidden="1" xr:uid="{00000000-0005-0000-0000-000086800000}"/>
    <cellStyle name="Input 3" xfId="44140" hidden="1" xr:uid="{00000000-0005-0000-0000-000087800000}"/>
    <cellStyle name="Input 3" xfId="44155" hidden="1" xr:uid="{00000000-0005-0000-0000-000088800000}"/>
    <cellStyle name="Input 3" xfId="44156" hidden="1" xr:uid="{00000000-0005-0000-0000-000089800000}"/>
    <cellStyle name="Input 3" xfId="44050" hidden="1" xr:uid="{00000000-0005-0000-0000-00008A800000}"/>
    <cellStyle name="Input 3" xfId="44169" hidden="1" xr:uid="{00000000-0005-0000-0000-00008B800000}"/>
    <cellStyle name="Input 3" xfId="44192" hidden="1" xr:uid="{00000000-0005-0000-0000-00008C800000}"/>
    <cellStyle name="Input 3" xfId="44200" hidden="1" xr:uid="{00000000-0005-0000-0000-00008D800000}"/>
    <cellStyle name="Input 3" xfId="44184" hidden="1" xr:uid="{00000000-0005-0000-0000-00008E800000}"/>
    <cellStyle name="Input 3" xfId="44201" hidden="1" xr:uid="{00000000-0005-0000-0000-00008F800000}"/>
    <cellStyle name="Input 3" xfId="44209" hidden="1" xr:uid="{00000000-0005-0000-0000-000090800000}"/>
    <cellStyle name="Input 3" xfId="44232" hidden="1" xr:uid="{00000000-0005-0000-0000-000091800000}"/>
    <cellStyle name="Input 3" xfId="44240" hidden="1" xr:uid="{00000000-0005-0000-0000-000092800000}"/>
    <cellStyle name="Input 3" xfId="44224" hidden="1" xr:uid="{00000000-0005-0000-0000-000093800000}"/>
    <cellStyle name="Input 3" xfId="44241" hidden="1" xr:uid="{00000000-0005-0000-0000-000094800000}"/>
    <cellStyle name="Input 3" xfId="44249" hidden="1" xr:uid="{00000000-0005-0000-0000-000095800000}"/>
    <cellStyle name="Input 3" xfId="44257" hidden="1" xr:uid="{00000000-0005-0000-0000-000096800000}"/>
    <cellStyle name="Input 3" xfId="44272" hidden="1" xr:uid="{00000000-0005-0000-0000-000097800000}"/>
    <cellStyle name="Input 3" xfId="44273" hidden="1" xr:uid="{00000000-0005-0000-0000-000098800000}"/>
    <cellStyle name="Input 3" xfId="44168" hidden="1" xr:uid="{00000000-0005-0000-0000-000099800000}"/>
    <cellStyle name="Input 3" xfId="43340" hidden="1" xr:uid="{00000000-0005-0000-0000-00009A800000}"/>
    <cellStyle name="Input 3" xfId="44295" hidden="1" xr:uid="{00000000-0005-0000-0000-00009B800000}"/>
    <cellStyle name="Input 3" xfId="44303" hidden="1" xr:uid="{00000000-0005-0000-0000-00009C800000}"/>
    <cellStyle name="Input 3" xfId="44287" hidden="1" xr:uid="{00000000-0005-0000-0000-00009D800000}"/>
    <cellStyle name="Input 3" xfId="44304" hidden="1" xr:uid="{00000000-0005-0000-0000-00009E800000}"/>
    <cellStyle name="Input 3" xfId="44312" hidden="1" xr:uid="{00000000-0005-0000-0000-00009F800000}"/>
    <cellStyle name="Input 3" xfId="44335" hidden="1" xr:uid="{00000000-0005-0000-0000-0000A0800000}"/>
    <cellStyle name="Input 3" xfId="44343" hidden="1" xr:uid="{00000000-0005-0000-0000-0000A1800000}"/>
    <cellStyle name="Input 3" xfId="44327" hidden="1" xr:uid="{00000000-0005-0000-0000-0000A2800000}"/>
    <cellStyle name="Input 3" xfId="44344" hidden="1" xr:uid="{00000000-0005-0000-0000-0000A3800000}"/>
    <cellStyle name="Input 3" xfId="44352" hidden="1" xr:uid="{00000000-0005-0000-0000-0000A4800000}"/>
    <cellStyle name="Input 3" xfId="44360" hidden="1" xr:uid="{00000000-0005-0000-0000-0000A5800000}"/>
    <cellStyle name="Input 3" xfId="44375" hidden="1" xr:uid="{00000000-0005-0000-0000-0000A6800000}"/>
    <cellStyle name="Input 3" xfId="44376" hidden="1" xr:uid="{00000000-0005-0000-0000-0000A7800000}"/>
    <cellStyle name="Input 3" xfId="44385" hidden="1" xr:uid="{00000000-0005-0000-0000-0000A8800000}"/>
    <cellStyle name="Input 3" xfId="44393" hidden="1" xr:uid="{00000000-0005-0000-0000-0000A9800000}"/>
    <cellStyle name="Input 3" xfId="44421" hidden="1" xr:uid="{00000000-0005-0000-0000-0000AA800000}"/>
    <cellStyle name="Input 3" xfId="44444" hidden="1" xr:uid="{00000000-0005-0000-0000-0000AB800000}"/>
    <cellStyle name="Input 3" xfId="44452" hidden="1" xr:uid="{00000000-0005-0000-0000-0000AC800000}"/>
    <cellStyle name="Input 3" xfId="44436" hidden="1" xr:uid="{00000000-0005-0000-0000-0000AD800000}"/>
    <cellStyle name="Input 3" xfId="44453" hidden="1" xr:uid="{00000000-0005-0000-0000-0000AE800000}"/>
    <cellStyle name="Input 3" xfId="44461" hidden="1" xr:uid="{00000000-0005-0000-0000-0000AF800000}"/>
    <cellStyle name="Input 3" xfId="44484" hidden="1" xr:uid="{00000000-0005-0000-0000-0000B0800000}"/>
    <cellStyle name="Input 3" xfId="44492" hidden="1" xr:uid="{00000000-0005-0000-0000-0000B1800000}"/>
    <cellStyle name="Input 3" xfId="44476" hidden="1" xr:uid="{00000000-0005-0000-0000-0000B2800000}"/>
    <cellStyle name="Input 3" xfId="44493" hidden="1" xr:uid="{00000000-0005-0000-0000-0000B3800000}"/>
    <cellStyle name="Input 3" xfId="44502" hidden="1" xr:uid="{00000000-0005-0000-0000-0000B4800000}"/>
    <cellStyle name="Input 3" xfId="44510" hidden="1" xr:uid="{00000000-0005-0000-0000-0000B5800000}"/>
    <cellStyle name="Input 3" xfId="44525" hidden="1" xr:uid="{00000000-0005-0000-0000-0000B6800000}"/>
    <cellStyle name="Input 3" xfId="44526" hidden="1" xr:uid="{00000000-0005-0000-0000-0000B7800000}"/>
    <cellStyle name="Input 3" xfId="44419" hidden="1" xr:uid="{00000000-0005-0000-0000-0000B8800000}"/>
    <cellStyle name="Input 3" xfId="44539" hidden="1" xr:uid="{00000000-0005-0000-0000-0000B9800000}"/>
    <cellStyle name="Input 3" xfId="44562" hidden="1" xr:uid="{00000000-0005-0000-0000-0000BA800000}"/>
    <cellStyle name="Input 3" xfId="44570" hidden="1" xr:uid="{00000000-0005-0000-0000-0000BB800000}"/>
    <cellStyle name="Input 3" xfId="44554" hidden="1" xr:uid="{00000000-0005-0000-0000-0000BC800000}"/>
    <cellStyle name="Input 3" xfId="44571" hidden="1" xr:uid="{00000000-0005-0000-0000-0000BD800000}"/>
    <cellStyle name="Input 3" xfId="44579" hidden="1" xr:uid="{00000000-0005-0000-0000-0000BE800000}"/>
    <cellStyle name="Input 3" xfId="44602" hidden="1" xr:uid="{00000000-0005-0000-0000-0000BF800000}"/>
    <cellStyle name="Input 3" xfId="44610" hidden="1" xr:uid="{00000000-0005-0000-0000-0000C0800000}"/>
    <cellStyle name="Input 3" xfId="44594" hidden="1" xr:uid="{00000000-0005-0000-0000-0000C1800000}"/>
    <cellStyle name="Input 3" xfId="44611" hidden="1" xr:uid="{00000000-0005-0000-0000-0000C2800000}"/>
    <cellStyle name="Input 3" xfId="44619" hidden="1" xr:uid="{00000000-0005-0000-0000-0000C3800000}"/>
    <cellStyle name="Input 3" xfId="44627" hidden="1" xr:uid="{00000000-0005-0000-0000-0000C4800000}"/>
    <cellStyle name="Input 3" xfId="44642" hidden="1" xr:uid="{00000000-0005-0000-0000-0000C5800000}"/>
    <cellStyle name="Input 3" xfId="44643" hidden="1" xr:uid="{00000000-0005-0000-0000-0000C6800000}"/>
    <cellStyle name="Input 3" xfId="44538" hidden="1" xr:uid="{00000000-0005-0000-0000-0000C7800000}"/>
    <cellStyle name="Input 3" xfId="44404" hidden="1" xr:uid="{00000000-0005-0000-0000-0000C8800000}"/>
    <cellStyle name="Input 3" xfId="44665" hidden="1" xr:uid="{00000000-0005-0000-0000-0000C9800000}"/>
    <cellStyle name="Input 3" xfId="44673" hidden="1" xr:uid="{00000000-0005-0000-0000-0000CA800000}"/>
    <cellStyle name="Input 3" xfId="44657" hidden="1" xr:uid="{00000000-0005-0000-0000-0000CB800000}"/>
    <cellStyle name="Input 3" xfId="44674" hidden="1" xr:uid="{00000000-0005-0000-0000-0000CC800000}"/>
    <cellStyle name="Input 3" xfId="44682" hidden="1" xr:uid="{00000000-0005-0000-0000-0000CD800000}"/>
    <cellStyle name="Input 3" xfId="44705" hidden="1" xr:uid="{00000000-0005-0000-0000-0000CE800000}"/>
    <cellStyle name="Input 3" xfId="44713" hidden="1" xr:uid="{00000000-0005-0000-0000-0000CF800000}"/>
    <cellStyle name="Input 3" xfId="44697" hidden="1" xr:uid="{00000000-0005-0000-0000-0000D0800000}"/>
    <cellStyle name="Input 3" xfId="44714" hidden="1" xr:uid="{00000000-0005-0000-0000-0000D1800000}"/>
    <cellStyle name="Input 3" xfId="44722" hidden="1" xr:uid="{00000000-0005-0000-0000-0000D2800000}"/>
    <cellStyle name="Input 3" xfId="44730" hidden="1" xr:uid="{00000000-0005-0000-0000-0000D3800000}"/>
    <cellStyle name="Input 3" xfId="44745" hidden="1" xr:uid="{00000000-0005-0000-0000-0000D4800000}"/>
    <cellStyle name="Input 3" xfId="44746" hidden="1" xr:uid="{00000000-0005-0000-0000-0000D5800000}"/>
    <cellStyle name="Input 3" xfId="34815" hidden="1" xr:uid="{00000000-0005-0000-0000-0000D6800000}"/>
    <cellStyle name="Input 3" xfId="34682" hidden="1" xr:uid="{00000000-0005-0000-0000-0000D7800000}"/>
    <cellStyle name="Input 3" xfId="35048" hidden="1" xr:uid="{00000000-0005-0000-0000-0000D8800000}"/>
    <cellStyle name="Input 3" xfId="35671" hidden="1" xr:uid="{00000000-0005-0000-0000-0000D9800000}"/>
    <cellStyle name="Input 3" xfId="34993" hidden="1" xr:uid="{00000000-0005-0000-0000-0000DA800000}"/>
    <cellStyle name="Input 3" xfId="35073" hidden="1" xr:uid="{00000000-0005-0000-0000-0000DB800000}"/>
    <cellStyle name="Input 3" xfId="36051" hidden="1" xr:uid="{00000000-0005-0000-0000-0000DC800000}"/>
    <cellStyle name="Input 3" xfId="40321" hidden="1" xr:uid="{00000000-0005-0000-0000-0000DD800000}"/>
    <cellStyle name="Input 3" xfId="40495" hidden="1" xr:uid="{00000000-0005-0000-0000-0000DE800000}"/>
    <cellStyle name="Input 3" xfId="37492" hidden="1" xr:uid="{00000000-0005-0000-0000-0000DF800000}"/>
    <cellStyle name="Input 3" xfId="43328" hidden="1" xr:uid="{00000000-0005-0000-0000-0000E0800000}"/>
    <cellStyle name="Input 3" xfId="40022" hidden="1" xr:uid="{00000000-0005-0000-0000-0000E1800000}"/>
    <cellStyle name="Input 3" xfId="44757" hidden="1" xr:uid="{00000000-0005-0000-0000-0000E2800000}"/>
    <cellStyle name="Input 3" xfId="44772" hidden="1" xr:uid="{00000000-0005-0000-0000-0000E3800000}"/>
    <cellStyle name="Input 3" xfId="44773" hidden="1" xr:uid="{00000000-0005-0000-0000-0000E4800000}"/>
    <cellStyle name="Input 3" xfId="44781" hidden="1" xr:uid="{00000000-0005-0000-0000-0000E5800000}"/>
    <cellStyle name="Input 3" xfId="44797" hidden="1" xr:uid="{00000000-0005-0000-0000-0000E6800000}"/>
    <cellStyle name="Input 3" xfId="44820" hidden="1" xr:uid="{00000000-0005-0000-0000-0000E7800000}"/>
    <cellStyle name="Input 3" xfId="44828" hidden="1" xr:uid="{00000000-0005-0000-0000-0000E8800000}"/>
    <cellStyle name="Input 3" xfId="44812" hidden="1" xr:uid="{00000000-0005-0000-0000-0000E9800000}"/>
    <cellStyle name="Input 3" xfId="44829" hidden="1" xr:uid="{00000000-0005-0000-0000-0000EA800000}"/>
    <cellStyle name="Input 3" xfId="44837" hidden="1" xr:uid="{00000000-0005-0000-0000-0000EB800000}"/>
    <cellStyle name="Input 3" xfId="44860" hidden="1" xr:uid="{00000000-0005-0000-0000-0000EC800000}"/>
    <cellStyle name="Input 3" xfId="44868" hidden="1" xr:uid="{00000000-0005-0000-0000-0000ED800000}"/>
    <cellStyle name="Input 3" xfId="44852" hidden="1" xr:uid="{00000000-0005-0000-0000-0000EE800000}"/>
    <cellStyle name="Input 3" xfId="44869" hidden="1" xr:uid="{00000000-0005-0000-0000-0000EF800000}"/>
    <cellStyle name="Input 3" xfId="44877" hidden="1" xr:uid="{00000000-0005-0000-0000-0000F0800000}"/>
    <cellStyle name="Input 3" xfId="44885" hidden="1" xr:uid="{00000000-0005-0000-0000-0000F1800000}"/>
    <cellStyle name="Input 3" xfId="44900" hidden="1" xr:uid="{00000000-0005-0000-0000-0000F2800000}"/>
    <cellStyle name="Input 3" xfId="44901" hidden="1" xr:uid="{00000000-0005-0000-0000-0000F3800000}"/>
    <cellStyle name="Input 3" xfId="44909" hidden="1" xr:uid="{00000000-0005-0000-0000-0000F4800000}"/>
    <cellStyle name="Input 3" xfId="44796" hidden="1" xr:uid="{00000000-0005-0000-0000-0000F5800000}"/>
    <cellStyle name="Input 3" xfId="44917" hidden="1" xr:uid="{00000000-0005-0000-0000-0000F6800000}"/>
    <cellStyle name="Input 3" xfId="44940" hidden="1" xr:uid="{00000000-0005-0000-0000-0000F7800000}"/>
    <cellStyle name="Input 3" xfId="44948" hidden="1" xr:uid="{00000000-0005-0000-0000-0000F8800000}"/>
    <cellStyle name="Input 3" xfId="44932" hidden="1" xr:uid="{00000000-0005-0000-0000-0000F9800000}"/>
    <cellStyle name="Input 3" xfId="44949" hidden="1" xr:uid="{00000000-0005-0000-0000-0000FA800000}"/>
    <cellStyle name="Input 3" xfId="44957" hidden="1" xr:uid="{00000000-0005-0000-0000-0000FB800000}"/>
    <cellStyle name="Input 3" xfId="44980" hidden="1" xr:uid="{00000000-0005-0000-0000-0000FC800000}"/>
    <cellStyle name="Input 3" xfId="44988" hidden="1" xr:uid="{00000000-0005-0000-0000-0000FD800000}"/>
    <cellStyle name="Input 3" xfId="44972" hidden="1" xr:uid="{00000000-0005-0000-0000-0000FE800000}"/>
    <cellStyle name="Input 3" xfId="44989" hidden="1" xr:uid="{00000000-0005-0000-0000-0000FF800000}"/>
    <cellStyle name="Input 3" xfId="44997" hidden="1" xr:uid="{00000000-0005-0000-0000-000000810000}"/>
    <cellStyle name="Input 3" xfId="45005" hidden="1" xr:uid="{00000000-0005-0000-0000-000001810000}"/>
    <cellStyle name="Input 3" xfId="45020" hidden="1" xr:uid="{00000000-0005-0000-0000-000002810000}"/>
    <cellStyle name="Input 3" xfId="45021" hidden="1" xr:uid="{00000000-0005-0000-0000-000003810000}"/>
    <cellStyle name="Input 3" xfId="45029" hidden="1" xr:uid="{00000000-0005-0000-0000-000004810000}"/>
    <cellStyle name="Input 3" xfId="45037" hidden="1" xr:uid="{00000000-0005-0000-0000-000005810000}"/>
    <cellStyle name="Input 3" xfId="45045" hidden="1" xr:uid="{00000000-0005-0000-0000-000006810000}"/>
    <cellStyle name="Input 3" xfId="45068" hidden="1" xr:uid="{00000000-0005-0000-0000-000007810000}"/>
    <cellStyle name="Input 3" xfId="45076" hidden="1" xr:uid="{00000000-0005-0000-0000-000008810000}"/>
    <cellStyle name="Input 3" xfId="45060" hidden="1" xr:uid="{00000000-0005-0000-0000-000009810000}"/>
    <cellStyle name="Input 3" xfId="45077" hidden="1" xr:uid="{00000000-0005-0000-0000-00000A810000}"/>
    <cellStyle name="Input 3" xfId="45085" hidden="1" xr:uid="{00000000-0005-0000-0000-00000B810000}"/>
    <cellStyle name="Input 3" xfId="45108" hidden="1" xr:uid="{00000000-0005-0000-0000-00000C810000}"/>
    <cellStyle name="Input 3" xfId="45116" hidden="1" xr:uid="{00000000-0005-0000-0000-00000D810000}"/>
    <cellStyle name="Input 3" xfId="45100" hidden="1" xr:uid="{00000000-0005-0000-0000-00000E810000}"/>
    <cellStyle name="Input 3" xfId="45117" hidden="1" xr:uid="{00000000-0005-0000-0000-00000F810000}"/>
    <cellStyle name="Input 3" xfId="45125" hidden="1" xr:uid="{00000000-0005-0000-0000-000010810000}"/>
    <cellStyle name="Input 3" xfId="45133" hidden="1" xr:uid="{00000000-0005-0000-0000-000011810000}"/>
    <cellStyle name="Input 3" xfId="45148" hidden="1" xr:uid="{00000000-0005-0000-0000-000012810000}"/>
    <cellStyle name="Input 3" xfId="45149" hidden="1" xr:uid="{00000000-0005-0000-0000-000013810000}"/>
    <cellStyle name="Input 3" xfId="45157" hidden="1" xr:uid="{00000000-0005-0000-0000-000014810000}"/>
    <cellStyle name="Input 3" xfId="45165" hidden="1" xr:uid="{00000000-0005-0000-0000-000015810000}"/>
    <cellStyle name="Input 3" xfId="45173" hidden="1" xr:uid="{00000000-0005-0000-0000-000016810000}"/>
    <cellStyle name="Input 3" xfId="45196" hidden="1" xr:uid="{00000000-0005-0000-0000-000017810000}"/>
    <cellStyle name="Input 3" xfId="45204" hidden="1" xr:uid="{00000000-0005-0000-0000-000018810000}"/>
    <cellStyle name="Input 3" xfId="45188" hidden="1" xr:uid="{00000000-0005-0000-0000-000019810000}"/>
    <cellStyle name="Input 3" xfId="45205" hidden="1" xr:uid="{00000000-0005-0000-0000-00001A810000}"/>
    <cellStyle name="Input 3" xfId="45213" hidden="1" xr:uid="{00000000-0005-0000-0000-00001B810000}"/>
    <cellStyle name="Input 3" xfId="45236" hidden="1" xr:uid="{00000000-0005-0000-0000-00001C810000}"/>
    <cellStyle name="Input 3" xfId="45244" hidden="1" xr:uid="{00000000-0005-0000-0000-00001D810000}"/>
    <cellStyle name="Input 3" xfId="45228" hidden="1" xr:uid="{00000000-0005-0000-0000-00001E810000}"/>
    <cellStyle name="Input 3" xfId="45245" hidden="1" xr:uid="{00000000-0005-0000-0000-00001F810000}"/>
    <cellStyle name="Input 3" xfId="45253" hidden="1" xr:uid="{00000000-0005-0000-0000-000020810000}"/>
    <cellStyle name="Input 3" xfId="45261" hidden="1" xr:uid="{00000000-0005-0000-0000-000021810000}"/>
    <cellStyle name="Input 3" xfId="45276" hidden="1" xr:uid="{00000000-0005-0000-0000-000022810000}"/>
    <cellStyle name="Input 3" xfId="45277" hidden="1" xr:uid="{00000000-0005-0000-0000-000023810000}"/>
    <cellStyle name="Input 3" xfId="45285" hidden="1" xr:uid="{00000000-0005-0000-0000-000024810000}"/>
    <cellStyle name="Input 3" xfId="45296" hidden="1" xr:uid="{00000000-0005-0000-0000-000025810000}"/>
    <cellStyle name="Input 3" xfId="45352" hidden="1" xr:uid="{00000000-0005-0000-0000-000026810000}"/>
    <cellStyle name="Input 3" xfId="45380" hidden="1" xr:uid="{00000000-0005-0000-0000-000027810000}"/>
    <cellStyle name="Input 3" xfId="45403" hidden="1" xr:uid="{00000000-0005-0000-0000-000028810000}"/>
    <cellStyle name="Input 3" xfId="45411" hidden="1" xr:uid="{00000000-0005-0000-0000-000029810000}"/>
    <cellStyle name="Input 3" xfId="45395" hidden="1" xr:uid="{00000000-0005-0000-0000-00002A810000}"/>
    <cellStyle name="Input 3" xfId="45413" hidden="1" xr:uid="{00000000-0005-0000-0000-00002B810000}"/>
    <cellStyle name="Input 3" xfId="45421" hidden="1" xr:uid="{00000000-0005-0000-0000-00002C810000}"/>
    <cellStyle name="Input 3" xfId="45444" hidden="1" xr:uid="{00000000-0005-0000-0000-00002D810000}"/>
    <cellStyle name="Input 3" xfId="45452" hidden="1" xr:uid="{00000000-0005-0000-0000-00002E810000}"/>
    <cellStyle name="Input 3" xfId="45436" hidden="1" xr:uid="{00000000-0005-0000-0000-00002F810000}"/>
    <cellStyle name="Input 3" xfId="45454" hidden="1" xr:uid="{00000000-0005-0000-0000-000030810000}"/>
    <cellStyle name="Input 3" xfId="45462" hidden="1" xr:uid="{00000000-0005-0000-0000-000031810000}"/>
    <cellStyle name="Input 3" xfId="45470" hidden="1" xr:uid="{00000000-0005-0000-0000-000032810000}"/>
    <cellStyle name="Input 3" xfId="45485" hidden="1" xr:uid="{00000000-0005-0000-0000-000033810000}"/>
    <cellStyle name="Input 3" xfId="45488" hidden="1" xr:uid="{00000000-0005-0000-0000-000034810000}"/>
    <cellStyle name="Input 3" xfId="45378" hidden="1" xr:uid="{00000000-0005-0000-0000-000035810000}"/>
    <cellStyle name="Input 3" xfId="45502" hidden="1" xr:uid="{00000000-0005-0000-0000-000036810000}"/>
    <cellStyle name="Input 3" xfId="45525" hidden="1" xr:uid="{00000000-0005-0000-0000-000037810000}"/>
    <cellStyle name="Input 3" xfId="45533" hidden="1" xr:uid="{00000000-0005-0000-0000-000038810000}"/>
    <cellStyle name="Input 3" xfId="45517" hidden="1" xr:uid="{00000000-0005-0000-0000-000039810000}"/>
    <cellStyle name="Input 3" xfId="45534" hidden="1" xr:uid="{00000000-0005-0000-0000-00003A810000}"/>
    <cellStyle name="Input 3" xfId="45542" hidden="1" xr:uid="{00000000-0005-0000-0000-00003B810000}"/>
    <cellStyle name="Input 3" xfId="45565" hidden="1" xr:uid="{00000000-0005-0000-0000-00003C810000}"/>
    <cellStyle name="Input 3" xfId="45573" hidden="1" xr:uid="{00000000-0005-0000-0000-00003D810000}"/>
    <cellStyle name="Input 3" xfId="45557" hidden="1" xr:uid="{00000000-0005-0000-0000-00003E810000}"/>
    <cellStyle name="Input 3" xfId="45574" hidden="1" xr:uid="{00000000-0005-0000-0000-00003F810000}"/>
    <cellStyle name="Input 3" xfId="45582" hidden="1" xr:uid="{00000000-0005-0000-0000-000040810000}"/>
    <cellStyle name="Input 3" xfId="45590" hidden="1" xr:uid="{00000000-0005-0000-0000-000041810000}"/>
    <cellStyle name="Input 3" xfId="45605" hidden="1" xr:uid="{00000000-0005-0000-0000-000042810000}"/>
    <cellStyle name="Input 3" xfId="45606" hidden="1" xr:uid="{00000000-0005-0000-0000-000043810000}"/>
    <cellStyle name="Input 3" xfId="45501" hidden="1" xr:uid="{00000000-0005-0000-0000-000044810000}"/>
    <cellStyle name="Input 3" xfId="45363" hidden="1" xr:uid="{00000000-0005-0000-0000-000045810000}"/>
    <cellStyle name="Input 3" xfId="45628" hidden="1" xr:uid="{00000000-0005-0000-0000-000046810000}"/>
    <cellStyle name="Input 3" xfId="45636" hidden="1" xr:uid="{00000000-0005-0000-0000-000047810000}"/>
    <cellStyle name="Input 3" xfId="45620" hidden="1" xr:uid="{00000000-0005-0000-0000-000048810000}"/>
    <cellStyle name="Input 3" xfId="45637" hidden="1" xr:uid="{00000000-0005-0000-0000-000049810000}"/>
    <cellStyle name="Input 3" xfId="45645" hidden="1" xr:uid="{00000000-0005-0000-0000-00004A810000}"/>
    <cellStyle name="Input 3" xfId="45668" hidden="1" xr:uid="{00000000-0005-0000-0000-00004B810000}"/>
    <cellStyle name="Input 3" xfId="45676" hidden="1" xr:uid="{00000000-0005-0000-0000-00004C810000}"/>
    <cellStyle name="Input 3" xfId="45660" hidden="1" xr:uid="{00000000-0005-0000-0000-00004D810000}"/>
    <cellStyle name="Input 3" xfId="45677" hidden="1" xr:uid="{00000000-0005-0000-0000-00004E810000}"/>
    <cellStyle name="Input 3" xfId="45685" hidden="1" xr:uid="{00000000-0005-0000-0000-00004F810000}"/>
    <cellStyle name="Input 3" xfId="45693" hidden="1" xr:uid="{00000000-0005-0000-0000-000050810000}"/>
    <cellStyle name="Input 3" xfId="45708" hidden="1" xr:uid="{00000000-0005-0000-0000-000051810000}"/>
    <cellStyle name="Input 3" xfId="45709" hidden="1" xr:uid="{00000000-0005-0000-0000-000052810000}"/>
    <cellStyle name="Input 3" xfId="45496" hidden="1" xr:uid="{00000000-0005-0000-0000-000053810000}"/>
    <cellStyle name="Input 3" xfId="45740" hidden="1" xr:uid="{00000000-0005-0000-0000-000054810000}"/>
    <cellStyle name="Input 3" xfId="45768" hidden="1" xr:uid="{00000000-0005-0000-0000-000055810000}"/>
    <cellStyle name="Input 3" xfId="45791" hidden="1" xr:uid="{00000000-0005-0000-0000-000056810000}"/>
    <cellStyle name="Input 3" xfId="45799" hidden="1" xr:uid="{00000000-0005-0000-0000-000057810000}"/>
    <cellStyle name="Input 3" xfId="45783" hidden="1" xr:uid="{00000000-0005-0000-0000-000058810000}"/>
    <cellStyle name="Input 3" xfId="45801" hidden="1" xr:uid="{00000000-0005-0000-0000-000059810000}"/>
    <cellStyle name="Input 3" xfId="45809" hidden="1" xr:uid="{00000000-0005-0000-0000-00005A810000}"/>
    <cellStyle name="Input 3" xfId="45832" hidden="1" xr:uid="{00000000-0005-0000-0000-00005B810000}"/>
    <cellStyle name="Input 3" xfId="45840" hidden="1" xr:uid="{00000000-0005-0000-0000-00005C810000}"/>
    <cellStyle name="Input 3" xfId="45824" hidden="1" xr:uid="{00000000-0005-0000-0000-00005D810000}"/>
    <cellStyle name="Input 3" xfId="45841" hidden="1" xr:uid="{00000000-0005-0000-0000-00005E810000}"/>
    <cellStyle name="Input 3" xfId="45850" hidden="1" xr:uid="{00000000-0005-0000-0000-00005F810000}"/>
    <cellStyle name="Input 3" xfId="45858" hidden="1" xr:uid="{00000000-0005-0000-0000-000060810000}"/>
    <cellStyle name="Input 3" xfId="45873" hidden="1" xr:uid="{00000000-0005-0000-0000-000061810000}"/>
    <cellStyle name="Input 3" xfId="45874" hidden="1" xr:uid="{00000000-0005-0000-0000-000062810000}"/>
    <cellStyle name="Input 3" xfId="45766" hidden="1" xr:uid="{00000000-0005-0000-0000-000063810000}"/>
    <cellStyle name="Input 3" xfId="45887" hidden="1" xr:uid="{00000000-0005-0000-0000-000064810000}"/>
    <cellStyle name="Input 3" xfId="45910" hidden="1" xr:uid="{00000000-0005-0000-0000-000065810000}"/>
    <cellStyle name="Input 3" xfId="45918" hidden="1" xr:uid="{00000000-0005-0000-0000-000066810000}"/>
    <cellStyle name="Input 3" xfId="45902" hidden="1" xr:uid="{00000000-0005-0000-0000-000067810000}"/>
    <cellStyle name="Input 3" xfId="45919" hidden="1" xr:uid="{00000000-0005-0000-0000-000068810000}"/>
    <cellStyle name="Input 3" xfId="45927" hidden="1" xr:uid="{00000000-0005-0000-0000-000069810000}"/>
    <cellStyle name="Input 3" xfId="45950" hidden="1" xr:uid="{00000000-0005-0000-0000-00006A810000}"/>
    <cellStyle name="Input 3" xfId="45958" hidden="1" xr:uid="{00000000-0005-0000-0000-00006B810000}"/>
    <cellStyle name="Input 3" xfId="45942" hidden="1" xr:uid="{00000000-0005-0000-0000-00006C810000}"/>
    <cellStyle name="Input 3" xfId="45959" hidden="1" xr:uid="{00000000-0005-0000-0000-00006D810000}"/>
    <cellStyle name="Input 3" xfId="45967" hidden="1" xr:uid="{00000000-0005-0000-0000-00006E810000}"/>
    <cellStyle name="Input 3" xfId="45975" hidden="1" xr:uid="{00000000-0005-0000-0000-00006F810000}"/>
    <cellStyle name="Input 3" xfId="45990" hidden="1" xr:uid="{00000000-0005-0000-0000-000070810000}"/>
    <cellStyle name="Input 3" xfId="45991" hidden="1" xr:uid="{00000000-0005-0000-0000-000071810000}"/>
    <cellStyle name="Input 3" xfId="45886" hidden="1" xr:uid="{00000000-0005-0000-0000-000072810000}"/>
    <cellStyle name="Input 3" xfId="45751" hidden="1" xr:uid="{00000000-0005-0000-0000-000073810000}"/>
    <cellStyle name="Input 3" xfId="46013" hidden="1" xr:uid="{00000000-0005-0000-0000-000074810000}"/>
    <cellStyle name="Input 3" xfId="46021" hidden="1" xr:uid="{00000000-0005-0000-0000-000075810000}"/>
    <cellStyle name="Input 3" xfId="46005" hidden="1" xr:uid="{00000000-0005-0000-0000-000076810000}"/>
    <cellStyle name="Input 3" xfId="46022" hidden="1" xr:uid="{00000000-0005-0000-0000-000077810000}"/>
    <cellStyle name="Input 3" xfId="46030" hidden="1" xr:uid="{00000000-0005-0000-0000-000078810000}"/>
    <cellStyle name="Input 3" xfId="46053" hidden="1" xr:uid="{00000000-0005-0000-0000-000079810000}"/>
    <cellStyle name="Input 3" xfId="46061" hidden="1" xr:uid="{00000000-0005-0000-0000-00007A810000}"/>
    <cellStyle name="Input 3" xfId="46045" hidden="1" xr:uid="{00000000-0005-0000-0000-00007B810000}"/>
    <cellStyle name="Input 3" xfId="46062" hidden="1" xr:uid="{00000000-0005-0000-0000-00007C810000}"/>
    <cellStyle name="Input 3" xfId="46070" hidden="1" xr:uid="{00000000-0005-0000-0000-00007D810000}"/>
    <cellStyle name="Input 3" xfId="46078" hidden="1" xr:uid="{00000000-0005-0000-0000-00007E810000}"/>
    <cellStyle name="Input 3" xfId="46093" hidden="1" xr:uid="{00000000-0005-0000-0000-00007F810000}"/>
    <cellStyle name="Input 3" xfId="46094" hidden="1" xr:uid="{00000000-0005-0000-0000-000080810000}"/>
    <cellStyle name="Input 3" xfId="45738" hidden="1" xr:uid="{00000000-0005-0000-0000-000081810000}"/>
    <cellStyle name="Input 3" xfId="45310" hidden="1" xr:uid="{00000000-0005-0000-0000-000082810000}"/>
    <cellStyle name="Input 3" xfId="46104" hidden="1" xr:uid="{00000000-0005-0000-0000-000083810000}"/>
    <cellStyle name="Input 3" xfId="46115" hidden="1" xr:uid="{00000000-0005-0000-0000-000084810000}"/>
    <cellStyle name="Input 3" xfId="46123" hidden="1" xr:uid="{00000000-0005-0000-0000-000085810000}"/>
    <cellStyle name="Input 3" xfId="45294" hidden="1" xr:uid="{00000000-0005-0000-0000-000086810000}"/>
    <cellStyle name="Input 3" xfId="46124" hidden="1" xr:uid="{00000000-0005-0000-0000-000087810000}"/>
    <cellStyle name="Input 3" xfId="46132" hidden="1" xr:uid="{00000000-0005-0000-0000-000088810000}"/>
    <cellStyle name="Input 3" xfId="46155" hidden="1" xr:uid="{00000000-0005-0000-0000-000089810000}"/>
    <cellStyle name="Input 3" xfId="46163" hidden="1" xr:uid="{00000000-0005-0000-0000-00008A810000}"/>
    <cellStyle name="Input 3" xfId="46147" hidden="1" xr:uid="{00000000-0005-0000-0000-00008B810000}"/>
    <cellStyle name="Input 3" xfId="46164" hidden="1" xr:uid="{00000000-0005-0000-0000-00008C810000}"/>
    <cellStyle name="Input 3" xfId="46172" hidden="1" xr:uid="{00000000-0005-0000-0000-00008D810000}"/>
    <cellStyle name="Input 3" xfId="46180" hidden="1" xr:uid="{00000000-0005-0000-0000-00008E810000}"/>
    <cellStyle name="Input 3" xfId="46195" hidden="1" xr:uid="{00000000-0005-0000-0000-00008F810000}"/>
    <cellStyle name="Input 3" xfId="46196" hidden="1" xr:uid="{00000000-0005-0000-0000-000090810000}"/>
    <cellStyle name="Input 3" xfId="45334" hidden="1" xr:uid="{00000000-0005-0000-0000-000091810000}"/>
    <cellStyle name="Input 3" xfId="46209" hidden="1" xr:uid="{00000000-0005-0000-0000-000092810000}"/>
    <cellStyle name="Input 3" xfId="46232" hidden="1" xr:uid="{00000000-0005-0000-0000-000093810000}"/>
    <cellStyle name="Input 3" xfId="46240" hidden="1" xr:uid="{00000000-0005-0000-0000-000094810000}"/>
    <cellStyle name="Input 3" xfId="46224" hidden="1" xr:uid="{00000000-0005-0000-0000-000095810000}"/>
    <cellStyle name="Input 3" xfId="46241" hidden="1" xr:uid="{00000000-0005-0000-0000-000096810000}"/>
    <cellStyle name="Input 3" xfId="46249" hidden="1" xr:uid="{00000000-0005-0000-0000-000097810000}"/>
    <cellStyle name="Input 3" xfId="46272" hidden="1" xr:uid="{00000000-0005-0000-0000-000098810000}"/>
    <cellStyle name="Input 3" xfId="46280" hidden="1" xr:uid="{00000000-0005-0000-0000-000099810000}"/>
    <cellStyle name="Input 3" xfId="46264" hidden="1" xr:uid="{00000000-0005-0000-0000-00009A810000}"/>
    <cellStyle name="Input 3" xfId="46281" hidden="1" xr:uid="{00000000-0005-0000-0000-00009B810000}"/>
    <cellStyle name="Input 3" xfId="46289" hidden="1" xr:uid="{00000000-0005-0000-0000-00009C810000}"/>
    <cellStyle name="Input 3" xfId="46297" hidden="1" xr:uid="{00000000-0005-0000-0000-00009D810000}"/>
    <cellStyle name="Input 3" xfId="46312" hidden="1" xr:uid="{00000000-0005-0000-0000-00009E810000}"/>
    <cellStyle name="Input 3" xfId="46313" hidden="1" xr:uid="{00000000-0005-0000-0000-00009F810000}"/>
    <cellStyle name="Input 3" xfId="46208" hidden="1" xr:uid="{00000000-0005-0000-0000-0000A0810000}"/>
    <cellStyle name="Input 3" xfId="45321" hidden="1" xr:uid="{00000000-0005-0000-0000-0000A1810000}"/>
    <cellStyle name="Input 3" xfId="46335" hidden="1" xr:uid="{00000000-0005-0000-0000-0000A2810000}"/>
    <cellStyle name="Input 3" xfId="46343" hidden="1" xr:uid="{00000000-0005-0000-0000-0000A3810000}"/>
    <cellStyle name="Input 3" xfId="46327" hidden="1" xr:uid="{00000000-0005-0000-0000-0000A4810000}"/>
    <cellStyle name="Input 3" xfId="46344" hidden="1" xr:uid="{00000000-0005-0000-0000-0000A5810000}"/>
    <cellStyle name="Input 3" xfId="46352" hidden="1" xr:uid="{00000000-0005-0000-0000-0000A6810000}"/>
    <cellStyle name="Input 3" xfId="46375" hidden="1" xr:uid="{00000000-0005-0000-0000-0000A7810000}"/>
    <cellStyle name="Input 3" xfId="46383" hidden="1" xr:uid="{00000000-0005-0000-0000-0000A8810000}"/>
    <cellStyle name="Input 3" xfId="46367" hidden="1" xr:uid="{00000000-0005-0000-0000-0000A9810000}"/>
    <cellStyle name="Input 3" xfId="46384" hidden="1" xr:uid="{00000000-0005-0000-0000-0000AA810000}"/>
    <cellStyle name="Input 3" xfId="46392" hidden="1" xr:uid="{00000000-0005-0000-0000-0000AB810000}"/>
    <cellStyle name="Input 3" xfId="46400" hidden="1" xr:uid="{00000000-0005-0000-0000-0000AC810000}"/>
    <cellStyle name="Input 3" xfId="46415" hidden="1" xr:uid="{00000000-0005-0000-0000-0000AD810000}"/>
    <cellStyle name="Input 3" xfId="46416" hidden="1" xr:uid="{00000000-0005-0000-0000-0000AE810000}"/>
    <cellStyle name="Input 3" xfId="45309" hidden="1" xr:uid="{00000000-0005-0000-0000-0000AF810000}"/>
    <cellStyle name="Input 3" xfId="45721" hidden="1" xr:uid="{00000000-0005-0000-0000-0000B0810000}"/>
    <cellStyle name="Input 3" xfId="46437" hidden="1" xr:uid="{00000000-0005-0000-0000-0000B1810000}"/>
    <cellStyle name="Input 3" xfId="46460" hidden="1" xr:uid="{00000000-0005-0000-0000-0000B2810000}"/>
    <cellStyle name="Input 3" xfId="46468" hidden="1" xr:uid="{00000000-0005-0000-0000-0000B3810000}"/>
    <cellStyle name="Input 3" xfId="46452" hidden="1" xr:uid="{00000000-0005-0000-0000-0000B4810000}"/>
    <cellStyle name="Input 3" xfId="46469" hidden="1" xr:uid="{00000000-0005-0000-0000-0000B5810000}"/>
    <cellStyle name="Input 3" xfId="46477" hidden="1" xr:uid="{00000000-0005-0000-0000-0000B6810000}"/>
    <cellStyle name="Input 3" xfId="46500" hidden="1" xr:uid="{00000000-0005-0000-0000-0000B7810000}"/>
    <cellStyle name="Input 3" xfId="46508" hidden="1" xr:uid="{00000000-0005-0000-0000-0000B8810000}"/>
    <cellStyle name="Input 3" xfId="46492" hidden="1" xr:uid="{00000000-0005-0000-0000-0000B9810000}"/>
    <cellStyle name="Input 3" xfId="46509" hidden="1" xr:uid="{00000000-0005-0000-0000-0000BA810000}"/>
    <cellStyle name="Input 3" xfId="46517" hidden="1" xr:uid="{00000000-0005-0000-0000-0000BB810000}"/>
    <cellStyle name="Input 3" xfId="46525" hidden="1" xr:uid="{00000000-0005-0000-0000-0000BC810000}"/>
    <cellStyle name="Input 3" xfId="46540" hidden="1" xr:uid="{00000000-0005-0000-0000-0000BD810000}"/>
    <cellStyle name="Input 3" xfId="46541" hidden="1" xr:uid="{00000000-0005-0000-0000-0000BE810000}"/>
    <cellStyle name="Input 3" xfId="46435" hidden="1" xr:uid="{00000000-0005-0000-0000-0000BF810000}"/>
    <cellStyle name="Input 3" xfId="46554" hidden="1" xr:uid="{00000000-0005-0000-0000-0000C0810000}"/>
    <cellStyle name="Input 3" xfId="46577" hidden="1" xr:uid="{00000000-0005-0000-0000-0000C1810000}"/>
    <cellStyle name="Input 3" xfId="46585" hidden="1" xr:uid="{00000000-0005-0000-0000-0000C2810000}"/>
    <cellStyle name="Input 3" xfId="46569" hidden="1" xr:uid="{00000000-0005-0000-0000-0000C3810000}"/>
    <cellStyle name="Input 3" xfId="46586" hidden="1" xr:uid="{00000000-0005-0000-0000-0000C4810000}"/>
    <cellStyle name="Input 3" xfId="46594" hidden="1" xr:uid="{00000000-0005-0000-0000-0000C5810000}"/>
    <cellStyle name="Input 3" xfId="46617" hidden="1" xr:uid="{00000000-0005-0000-0000-0000C6810000}"/>
    <cellStyle name="Input 3" xfId="46625" hidden="1" xr:uid="{00000000-0005-0000-0000-0000C7810000}"/>
    <cellStyle name="Input 3" xfId="46609" hidden="1" xr:uid="{00000000-0005-0000-0000-0000C8810000}"/>
    <cellStyle name="Input 3" xfId="46626" hidden="1" xr:uid="{00000000-0005-0000-0000-0000C9810000}"/>
    <cellStyle name="Input 3" xfId="46634" hidden="1" xr:uid="{00000000-0005-0000-0000-0000CA810000}"/>
    <cellStyle name="Input 3" xfId="46642" hidden="1" xr:uid="{00000000-0005-0000-0000-0000CB810000}"/>
    <cellStyle name="Input 3" xfId="46657" hidden="1" xr:uid="{00000000-0005-0000-0000-0000CC810000}"/>
    <cellStyle name="Input 3" xfId="46658" hidden="1" xr:uid="{00000000-0005-0000-0000-0000CD810000}"/>
    <cellStyle name="Input 3" xfId="46553" hidden="1" xr:uid="{00000000-0005-0000-0000-0000CE810000}"/>
    <cellStyle name="Input 3" xfId="45725" hidden="1" xr:uid="{00000000-0005-0000-0000-0000CF810000}"/>
    <cellStyle name="Input 3" xfId="46680" hidden="1" xr:uid="{00000000-0005-0000-0000-0000D0810000}"/>
    <cellStyle name="Input 3" xfId="46688" hidden="1" xr:uid="{00000000-0005-0000-0000-0000D1810000}"/>
    <cellStyle name="Input 3" xfId="46672" hidden="1" xr:uid="{00000000-0005-0000-0000-0000D2810000}"/>
    <cellStyle name="Input 3" xfId="46689" hidden="1" xr:uid="{00000000-0005-0000-0000-0000D3810000}"/>
    <cellStyle name="Input 3" xfId="46697" hidden="1" xr:uid="{00000000-0005-0000-0000-0000D4810000}"/>
    <cellStyle name="Input 3" xfId="46720" hidden="1" xr:uid="{00000000-0005-0000-0000-0000D5810000}"/>
    <cellStyle name="Input 3" xfId="46728" hidden="1" xr:uid="{00000000-0005-0000-0000-0000D6810000}"/>
    <cellStyle name="Input 3" xfId="46712" hidden="1" xr:uid="{00000000-0005-0000-0000-0000D7810000}"/>
    <cellStyle name="Input 3" xfId="46729" hidden="1" xr:uid="{00000000-0005-0000-0000-0000D8810000}"/>
    <cellStyle name="Input 3" xfId="46737" hidden="1" xr:uid="{00000000-0005-0000-0000-0000D9810000}"/>
    <cellStyle name="Input 3" xfId="46745" hidden="1" xr:uid="{00000000-0005-0000-0000-0000DA810000}"/>
    <cellStyle name="Input 3" xfId="46760" hidden="1" xr:uid="{00000000-0005-0000-0000-0000DB810000}"/>
    <cellStyle name="Input 3" xfId="46761" hidden="1" xr:uid="{00000000-0005-0000-0000-0000DC810000}"/>
    <cellStyle name="Input 3" xfId="46769" hidden="1" xr:uid="{00000000-0005-0000-0000-0000DD810000}"/>
    <cellStyle name="Input 3" xfId="46777" hidden="1" xr:uid="{00000000-0005-0000-0000-0000DE810000}"/>
    <cellStyle name="Input 3" xfId="46805" hidden="1" xr:uid="{00000000-0005-0000-0000-0000DF810000}"/>
    <cellStyle name="Input 3" xfId="46828" hidden="1" xr:uid="{00000000-0005-0000-0000-0000E0810000}"/>
    <cellStyle name="Input 3" xfId="46836" hidden="1" xr:uid="{00000000-0005-0000-0000-0000E1810000}"/>
    <cellStyle name="Input 3" xfId="46820" hidden="1" xr:uid="{00000000-0005-0000-0000-0000E2810000}"/>
    <cellStyle name="Input 3" xfId="46837" hidden="1" xr:uid="{00000000-0005-0000-0000-0000E3810000}"/>
    <cellStyle name="Input 3" xfId="46845" hidden="1" xr:uid="{00000000-0005-0000-0000-0000E4810000}"/>
    <cellStyle name="Input 3" xfId="46868" hidden="1" xr:uid="{00000000-0005-0000-0000-0000E5810000}"/>
    <cellStyle name="Input 3" xfId="46876" hidden="1" xr:uid="{00000000-0005-0000-0000-0000E6810000}"/>
    <cellStyle name="Input 3" xfId="46860" hidden="1" xr:uid="{00000000-0005-0000-0000-0000E7810000}"/>
    <cellStyle name="Input 3" xfId="46877" hidden="1" xr:uid="{00000000-0005-0000-0000-0000E8810000}"/>
    <cellStyle name="Input 3" xfId="46885" hidden="1" xr:uid="{00000000-0005-0000-0000-0000E9810000}"/>
    <cellStyle name="Input 3" xfId="46893" hidden="1" xr:uid="{00000000-0005-0000-0000-0000EA810000}"/>
    <cellStyle name="Input 3" xfId="46908" hidden="1" xr:uid="{00000000-0005-0000-0000-0000EB810000}"/>
    <cellStyle name="Input 3" xfId="46909" hidden="1" xr:uid="{00000000-0005-0000-0000-0000EC810000}"/>
    <cellStyle name="Input 3" xfId="46803" hidden="1" xr:uid="{00000000-0005-0000-0000-0000ED810000}"/>
    <cellStyle name="Input 3" xfId="46922" hidden="1" xr:uid="{00000000-0005-0000-0000-0000EE810000}"/>
    <cellStyle name="Input 3" xfId="46945" hidden="1" xr:uid="{00000000-0005-0000-0000-0000EF810000}"/>
    <cellStyle name="Input 3" xfId="46953" hidden="1" xr:uid="{00000000-0005-0000-0000-0000F0810000}"/>
    <cellStyle name="Input 3" xfId="46937" hidden="1" xr:uid="{00000000-0005-0000-0000-0000F1810000}"/>
    <cellStyle name="Input 3" xfId="46954" hidden="1" xr:uid="{00000000-0005-0000-0000-0000F2810000}"/>
    <cellStyle name="Input 3" xfId="46962" hidden="1" xr:uid="{00000000-0005-0000-0000-0000F3810000}"/>
    <cellStyle name="Input 3" xfId="46985" hidden="1" xr:uid="{00000000-0005-0000-0000-0000F4810000}"/>
    <cellStyle name="Input 3" xfId="46993" hidden="1" xr:uid="{00000000-0005-0000-0000-0000F5810000}"/>
    <cellStyle name="Input 3" xfId="46977" hidden="1" xr:uid="{00000000-0005-0000-0000-0000F6810000}"/>
    <cellStyle name="Input 3" xfId="46994" hidden="1" xr:uid="{00000000-0005-0000-0000-0000F7810000}"/>
    <cellStyle name="Input 3" xfId="47002" hidden="1" xr:uid="{00000000-0005-0000-0000-0000F8810000}"/>
    <cellStyle name="Input 3" xfId="47010" hidden="1" xr:uid="{00000000-0005-0000-0000-0000F9810000}"/>
    <cellStyle name="Input 3" xfId="47025" hidden="1" xr:uid="{00000000-0005-0000-0000-0000FA810000}"/>
    <cellStyle name="Input 3" xfId="47026" hidden="1" xr:uid="{00000000-0005-0000-0000-0000FB810000}"/>
    <cellStyle name="Input 3" xfId="46921" hidden="1" xr:uid="{00000000-0005-0000-0000-0000FC810000}"/>
    <cellStyle name="Input 3" xfId="46788" hidden="1" xr:uid="{00000000-0005-0000-0000-0000FD810000}"/>
    <cellStyle name="Input 3" xfId="47048" hidden="1" xr:uid="{00000000-0005-0000-0000-0000FE810000}"/>
    <cellStyle name="Input 3" xfId="47056" hidden="1" xr:uid="{00000000-0005-0000-0000-0000FF810000}"/>
    <cellStyle name="Input 3" xfId="47040" hidden="1" xr:uid="{00000000-0005-0000-0000-000000820000}"/>
    <cellStyle name="Input 3" xfId="47057" hidden="1" xr:uid="{00000000-0005-0000-0000-000001820000}"/>
    <cellStyle name="Input 3" xfId="47065" hidden="1" xr:uid="{00000000-0005-0000-0000-000002820000}"/>
    <cellStyle name="Input 3" xfId="47088" hidden="1" xr:uid="{00000000-0005-0000-0000-000003820000}"/>
    <cellStyle name="Input 3" xfId="47096" hidden="1" xr:uid="{00000000-0005-0000-0000-000004820000}"/>
    <cellStyle name="Input 3" xfId="47080" hidden="1" xr:uid="{00000000-0005-0000-0000-000005820000}"/>
    <cellStyle name="Input 3" xfId="47097" hidden="1" xr:uid="{00000000-0005-0000-0000-000006820000}"/>
    <cellStyle name="Input 3" xfId="47105" hidden="1" xr:uid="{00000000-0005-0000-0000-000007820000}"/>
    <cellStyle name="Input 3" xfId="47113" hidden="1" xr:uid="{00000000-0005-0000-0000-000008820000}"/>
    <cellStyle name="Input 3" xfId="47128" hidden="1" xr:uid="{00000000-0005-0000-0000-000009820000}"/>
    <cellStyle name="Input 3" xfId="47129" hidden="1" xr:uid="{00000000-0005-0000-0000-00000A820000}"/>
    <cellStyle name="Input 3" xfId="35648" hidden="1" xr:uid="{00000000-0005-0000-0000-00000B820000}"/>
    <cellStyle name="Input 3" xfId="34946" hidden="1" xr:uid="{00000000-0005-0000-0000-00000C820000}"/>
    <cellStyle name="Input 3" xfId="38523" hidden="1" xr:uid="{00000000-0005-0000-0000-00000D820000}"/>
    <cellStyle name="Input 3" xfId="39946" hidden="1" xr:uid="{00000000-0005-0000-0000-00000E820000}"/>
    <cellStyle name="Input 3" xfId="45719" hidden="1" xr:uid="{00000000-0005-0000-0000-00000F820000}"/>
    <cellStyle name="Input 3" xfId="34844" hidden="1" xr:uid="{00000000-0005-0000-0000-000010820000}"/>
    <cellStyle name="Input 3" xfId="40927" hidden="1" xr:uid="{00000000-0005-0000-0000-000011820000}"/>
    <cellStyle name="Input 3" xfId="34832" hidden="1" xr:uid="{00000000-0005-0000-0000-000012820000}"/>
    <cellStyle name="Input 3" xfId="34829" hidden="1" xr:uid="{00000000-0005-0000-0000-000013820000}"/>
    <cellStyle name="Input 3" xfId="34833" hidden="1" xr:uid="{00000000-0005-0000-0000-000014820000}"/>
    <cellStyle name="Input 3" xfId="45717" hidden="1" xr:uid="{00000000-0005-0000-0000-000015820000}"/>
    <cellStyle name="Input 3" xfId="42677" hidden="1" xr:uid="{00000000-0005-0000-0000-000016820000}"/>
    <cellStyle name="Input 3" xfId="47143" hidden="1" xr:uid="{00000000-0005-0000-0000-000017820000}"/>
    <cellStyle name="Input 3" xfId="47158" hidden="1" xr:uid="{00000000-0005-0000-0000-000018820000}"/>
    <cellStyle name="Input 3" xfId="47159" hidden="1" xr:uid="{00000000-0005-0000-0000-000019820000}"/>
    <cellStyle name="Input 3" xfId="47167" hidden="1" xr:uid="{00000000-0005-0000-0000-00001A820000}"/>
    <cellStyle name="Input 3" xfId="47183" hidden="1" xr:uid="{00000000-0005-0000-0000-00001B820000}"/>
    <cellStyle name="Input 3" xfId="47206" hidden="1" xr:uid="{00000000-0005-0000-0000-00001C820000}"/>
    <cellStyle name="Input 3" xfId="47214" hidden="1" xr:uid="{00000000-0005-0000-0000-00001D820000}"/>
    <cellStyle name="Input 3" xfId="47198" hidden="1" xr:uid="{00000000-0005-0000-0000-00001E820000}"/>
    <cellStyle name="Input 3" xfId="47215" hidden="1" xr:uid="{00000000-0005-0000-0000-00001F820000}"/>
    <cellStyle name="Input 3" xfId="47223" hidden="1" xr:uid="{00000000-0005-0000-0000-000020820000}"/>
    <cellStyle name="Input 3" xfId="47246" hidden="1" xr:uid="{00000000-0005-0000-0000-000021820000}"/>
    <cellStyle name="Input 3" xfId="47254" hidden="1" xr:uid="{00000000-0005-0000-0000-000022820000}"/>
    <cellStyle name="Input 3" xfId="47238" hidden="1" xr:uid="{00000000-0005-0000-0000-000023820000}"/>
    <cellStyle name="Input 3" xfId="47255" hidden="1" xr:uid="{00000000-0005-0000-0000-000024820000}"/>
    <cellStyle name="Input 3" xfId="47263" hidden="1" xr:uid="{00000000-0005-0000-0000-000025820000}"/>
    <cellStyle name="Input 3" xfId="47271" hidden="1" xr:uid="{00000000-0005-0000-0000-000026820000}"/>
    <cellStyle name="Input 3" xfId="47286" hidden="1" xr:uid="{00000000-0005-0000-0000-000027820000}"/>
    <cellStyle name="Input 3" xfId="47287" hidden="1" xr:uid="{00000000-0005-0000-0000-000028820000}"/>
    <cellStyle name="Input 3" xfId="47295" hidden="1" xr:uid="{00000000-0005-0000-0000-000029820000}"/>
    <cellStyle name="Input 3" xfId="47182" hidden="1" xr:uid="{00000000-0005-0000-0000-00002A820000}"/>
    <cellStyle name="Input 3" xfId="47303" hidden="1" xr:uid="{00000000-0005-0000-0000-00002B820000}"/>
    <cellStyle name="Input 3" xfId="47326" hidden="1" xr:uid="{00000000-0005-0000-0000-00002C820000}"/>
    <cellStyle name="Input 3" xfId="47334" hidden="1" xr:uid="{00000000-0005-0000-0000-00002D820000}"/>
    <cellStyle name="Input 3" xfId="47318" hidden="1" xr:uid="{00000000-0005-0000-0000-00002E820000}"/>
    <cellStyle name="Input 3" xfId="47335" hidden="1" xr:uid="{00000000-0005-0000-0000-00002F820000}"/>
    <cellStyle name="Input 3" xfId="47343" hidden="1" xr:uid="{00000000-0005-0000-0000-000030820000}"/>
    <cellStyle name="Input 3" xfId="47366" hidden="1" xr:uid="{00000000-0005-0000-0000-000031820000}"/>
    <cellStyle name="Input 3" xfId="47374" hidden="1" xr:uid="{00000000-0005-0000-0000-000032820000}"/>
    <cellStyle name="Input 3" xfId="47358" hidden="1" xr:uid="{00000000-0005-0000-0000-000033820000}"/>
    <cellStyle name="Input 3" xfId="47375" hidden="1" xr:uid="{00000000-0005-0000-0000-000034820000}"/>
    <cellStyle name="Input 3" xfId="47383" hidden="1" xr:uid="{00000000-0005-0000-0000-000035820000}"/>
    <cellStyle name="Input 3" xfId="47391" hidden="1" xr:uid="{00000000-0005-0000-0000-000036820000}"/>
    <cellStyle name="Input 3" xfId="47406" hidden="1" xr:uid="{00000000-0005-0000-0000-000037820000}"/>
    <cellStyle name="Input 3" xfId="47407" hidden="1" xr:uid="{00000000-0005-0000-0000-000038820000}"/>
    <cellStyle name="Input 3" xfId="47415" hidden="1" xr:uid="{00000000-0005-0000-0000-000039820000}"/>
    <cellStyle name="Input 3" xfId="47423" hidden="1" xr:uid="{00000000-0005-0000-0000-00003A820000}"/>
    <cellStyle name="Input 3" xfId="47431" hidden="1" xr:uid="{00000000-0005-0000-0000-00003B820000}"/>
    <cellStyle name="Input 3" xfId="47454" hidden="1" xr:uid="{00000000-0005-0000-0000-00003C820000}"/>
    <cellStyle name="Input 3" xfId="47462" hidden="1" xr:uid="{00000000-0005-0000-0000-00003D820000}"/>
    <cellStyle name="Input 3" xfId="47446" hidden="1" xr:uid="{00000000-0005-0000-0000-00003E820000}"/>
    <cellStyle name="Input 3" xfId="47463" hidden="1" xr:uid="{00000000-0005-0000-0000-00003F820000}"/>
    <cellStyle name="Input 3" xfId="47471" hidden="1" xr:uid="{00000000-0005-0000-0000-000040820000}"/>
    <cellStyle name="Input 3" xfId="47494" hidden="1" xr:uid="{00000000-0005-0000-0000-000041820000}"/>
    <cellStyle name="Input 3" xfId="47502" hidden="1" xr:uid="{00000000-0005-0000-0000-000042820000}"/>
    <cellStyle name="Input 3" xfId="47486" hidden="1" xr:uid="{00000000-0005-0000-0000-000043820000}"/>
    <cellStyle name="Input 3" xfId="47503" hidden="1" xr:uid="{00000000-0005-0000-0000-000044820000}"/>
    <cellStyle name="Input 3" xfId="47511" hidden="1" xr:uid="{00000000-0005-0000-0000-000045820000}"/>
    <cellStyle name="Input 3" xfId="47519" hidden="1" xr:uid="{00000000-0005-0000-0000-000046820000}"/>
    <cellStyle name="Input 3" xfId="47534" hidden="1" xr:uid="{00000000-0005-0000-0000-000047820000}"/>
    <cellStyle name="Input 3" xfId="47535" hidden="1" xr:uid="{00000000-0005-0000-0000-000048820000}"/>
    <cellStyle name="Input 3" xfId="47543" hidden="1" xr:uid="{00000000-0005-0000-0000-000049820000}"/>
    <cellStyle name="Input 3" xfId="47551" hidden="1" xr:uid="{00000000-0005-0000-0000-00004A820000}"/>
    <cellStyle name="Input 3" xfId="47559" hidden="1" xr:uid="{00000000-0005-0000-0000-00004B820000}"/>
    <cellStyle name="Input 3" xfId="47582" hidden="1" xr:uid="{00000000-0005-0000-0000-00004C820000}"/>
    <cellStyle name="Input 3" xfId="47590" hidden="1" xr:uid="{00000000-0005-0000-0000-00004D820000}"/>
    <cellStyle name="Input 3" xfId="47574" hidden="1" xr:uid="{00000000-0005-0000-0000-00004E820000}"/>
    <cellStyle name="Input 3" xfId="47591" hidden="1" xr:uid="{00000000-0005-0000-0000-00004F820000}"/>
    <cellStyle name="Input 3" xfId="47599" hidden="1" xr:uid="{00000000-0005-0000-0000-000050820000}"/>
    <cellStyle name="Input 3" xfId="47622" hidden="1" xr:uid="{00000000-0005-0000-0000-000051820000}"/>
    <cellStyle name="Input 3" xfId="47630" hidden="1" xr:uid="{00000000-0005-0000-0000-000052820000}"/>
    <cellStyle name="Input 3" xfId="47614" hidden="1" xr:uid="{00000000-0005-0000-0000-000053820000}"/>
    <cellStyle name="Input 3" xfId="47631" hidden="1" xr:uid="{00000000-0005-0000-0000-000054820000}"/>
    <cellStyle name="Input 3" xfId="47639" hidden="1" xr:uid="{00000000-0005-0000-0000-000055820000}"/>
    <cellStyle name="Input 3" xfId="47647" hidden="1" xr:uid="{00000000-0005-0000-0000-000056820000}"/>
    <cellStyle name="Input 3" xfId="47662" hidden="1" xr:uid="{00000000-0005-0000-0000-000057820000}"/>
    <cellStyle name="Input 3" xfId="47663" hidden="1" xr:uid="{00000000-0005-0000-0000-000058820000}"/>
    <cellStyle name="Input 3" xfId="47671" hidden="1" xr:uid="{00000000-0005-0000-0000-000059820000}"/>
    <cellStyle name="Input 3" xfId="47682" hidden="1" xr:uid="{00000000-0005-0000-0000-00005A820000}"/>
    <cellStyle name="Input 3" xfId="47738" hidden="1" xr:uid="{00000000-0005-0000-0000-00005B820000}"/>
    <cellStyle name="Input 3" xfId="47766" hidden="1" xr:uid="{00000000-0005-0000-0000-00005C820000}"/>
    <cellStyle name="Input 3" xfId="47789" hidden="1" xr:uid="{00000000-0005-0000-0000-00005D820000}"/>
    <cellStyle name="Input 3" xfId="47797" hidden="1" xr:uid="{00000000-0005-0000-0000-00005E820000}"/>
    <cellStyle name="Input 3" xfId="47781" hidden="1" xr:uid="{00000000-0005-0000-0000-00005F820000}"/>
    <cellStyle name="Input 3" xfId="47799" hidden="1" xr:uid="{00000000-0005-0000-0000-000060820000}"/>
    <cellStyle name="Input 3" xfId="47807" hidden="1" xr:uid="{00000000-0005-0000-0000-000061820000}"/>
    <cellStyle name="Input 3" xfId="47830" hidden="1" xr:uid="{00000000-0005-0000-0000-000062820000}"/>
    <cellStyle name="Input 3" xfId="47838" hidden="1" xr:uid="{00000000-0005-0000-0000-000063820000}"/>
    <cellStyle name="Input 3" xfId="47822" hidden="1" xr:uid="{00000000-0005-0000-0000-000064820000}"/>
    <cellStyle name="Input 3" xfId="47840" hidden="1" xr:uid="{00000000-0005-0000-0000-000065820000}"/>
    <cellStyle name="Input 3" xfId="47848" hidden="1" xr:uid="{00000000-0005-0000-0000-000066820000}"/>
    <cellStyle name="Input 3" xfId="47856" hidden="1" xr:uid="{00000000-0005-0000-0000-000067820000}"/>
    <cellStyle name="Input 3" xfId="47871" hidden="1" xr:uid="{00000000-0005-0000-0000-000068820000}"/>
    <cellStyle name="Input 3" xfId="47874" hidden="1" xr:uid="{00000000-0005-0000-0000-000069820000}"/>
    <cellStyle name="Input 3" xfId="47764" hidden="1" xr:uid="{00000000-0005-0000-0000-00006A820000}"/>
    <cellStyle name="Input 3" xfId="47888" hidden="1" xr:uid="{00000000-0005-0000-0000-00006B820000}"/>
    <cellStyle name="Input 3" xfId="47911" hidden="1" xr:uid="{00000000-0005-0000-0000-00006C820000}"/>
    <cellStyle name="Input 3" xfId="47919" hidden="1" xr:uid="{00000000-0005-0000-0000-00006D820000}"/>
    <cellStyle name="Input 3" xfId="47903" hidden="1" xr:uid="{00000000-0005-0000-0000-00006E820000}"/>
    <cellStyle name="Input 3" xfId="47920" hidden="1" xr:uid="{00000000-0005-0000-0000-00006F820000}"/>
    <cellStyle name="Input 3" xfId="47928" hidden="1" xr:uid="{00000000-0005-0000-0000-000070820000}"/>
    <cellStyle name="Input 3" xfId="47951" hidden="1" xr:uid="{00000000-0005-0000-0000-000071820000}"/>
    <cellStyle name="Input 3" xfId="47959" hidden="1" xr:uid="{00000000-0005-0000-0000-000072820000}"/>
    <cellStyle name="Input 3" xfId="47943" hidden="1" xr:uid="{00000000-0005-0000-0000-000073820000}"/>
    <cellStyle name="Input 3" xfId="47960" hidden="1" xr:uid="{00000000-0005-0000-0000-000074820000}"/>
    <cellStyle name="Input 3" xfId="47968" hidden="1" xr:uid="{00000000-0005-0000-0000-000075820000}"/>
    <cellStyle name="Input 3" xfId="47976" hidden="1" xr:uid="{00000000-0005-0000-0000-000076820000}"/>
    <cellStyle name="Input 3" xfId="47991" hidden="1" xr:uid="{00000000-0005-0000-0000-000077820000}"/>
    <cellStyle name="Input 3" xfId="47992" hidden="1" xr:uid="{00000000-0005-0000-0000-000078820000}"/>
    <cellStyle name="Input 3" xfId="47887" hidden="1" xr:uid="{00000000-0005-0000-0000-000079820000}"/>
    <cellStyle name="Input 3" xfId="47749" hidden="1" xr:uid="{00000000-0005-0000-0000-00007A820000}"/>
    <cellStyle name="Input 3" xfId="48014" hidden="1" xr:uid="{00000000-0005-0000-0000-00007B820000}"/>
    <cellStyle name="Input 3" xfId="48022" hidden="1" xr:uid="{00000000-0005-0000-0000-00007C820000}"/>
    <cellStyle name="Input 3" xfId="48006" hidden="1" xr:uid="{00000000-0005-0000-0000-00007D820000}"/>
    <cellStyle name="Input 3" xfId="48023" hidden="1" xr:uid="{00000000-0005-0000-0000-00007E820000}"/>
    <cellStyle name="Input 3" xfId="48031" hidden="1" xr:uid="{00000000-0005-0000-0000-00007F820000}"/>
    <cellStyle name="Input 3" xfId="48054" hidden="1" xr:uid="{00000000-0005-0000-0000-000080820000}"/>
    <cellStyle name="Input 3" xfId="48062" hidden="1" xr:uid="{00000000-0005-0000-0000-000081820000}"/>
    <cellStyle name="Input 3" xfId="48046" hidden="1" xr:uid="{00000000-0005-0000-0000-000082820000}"/>
    <cellStyle name="Input 3" xfId="48063" hidden="1" xr:uid="{00000000-0005-0000-0000-000083820000}"/>
    <cellStyle name="Input 3" xfId="48071" hidden="1" xr:uid="{00000000-0005-0000-0000-000084820000}"/>
    <cellStyle name="Input 3" xfId="48079" hidden="1" xr:uid="{00000000-0005-0000-0000-000085820000}"/>
    <cellStyle name="Input 3" xfId="48094" hidden="1" xr:uid="{00000000-0005-0000-0000-000086820000}"/>
    <cellStyle name="Input 3" xfId="48095" hidden="1" xr:uid="{00000000-0005-0000-0000-000087820000}"/>
    <cellStyle name="Input 3" xfId="47882" hidden="1" xr:uid="{00000000-0005-0000-0000-000088820000}"/>
    <cellStyle name="Input 3" xfId="48122" hidden="1" xr:uid="{00000000-0005-0000-0000-000089820000}"/>
    <cellStyle name="Input 3" xfId="48150" hidden="1" xr:uid="{00000000-0005-0000-0000-00008A820000}"/>
    <cellStyle name="Input 3" xfId="48173" hidden="1" xr:uid="{00000000-0005-0000-0000-00008B820000}"/>
    <cellStyle name="Input 3" xfId="48181" hidden="1" xr:uid="{00000000-0005-0000-0000-00008C820000}"/>
    <cellStyle name="Input 3" xfId="48165" hidden="1" xr:uid="{00000000-0005-0000-0000-00008D820000}"/>
    <cellStyle name="Input 3" xfId="48183" hidden="1" xr:uid="{00000000-0005-0000-0000-00008E820000}"/>
    <cellStyle name="Input 3" xfId="48191" hidden="1" xr:uid="{00000000-0005-0000-0000-00008F820000}"/>
    <cellStyle name="Input 3" xfId="48214" hidden="1" xr:uid="{00000000-0005-0000-0000-000090820000}"/>
    <cellStyle name="Input 3" xfId="48222" hidden="1" xr:uid="{00000000-0005-0000-0000-000091820000}"/>
    <cellStyle name="Input 3" xfId="48206" hidden="1" xr:uid="{00000000-0005-0000-0000-000092820000}"/>
    <cellStyle name="Input 3" xfId="48223" hidden="1" xr:uid="{00000000-0005-0000-0000-000093820000}"/>
    <cellStyle name="Input 3" xfId="48232" hidden="1" xr:uid="{00000000-0005-0000-0000-000094820000}"/>
    <cellStyle name="Input 3" xfId="48240" hidden="1" xr:uid="{00000000-0005-0000-0000-000095820000}"/>
    <cellStyle name="Input 3" xfId="48255" hidden="1" xr:uid="{00000000-0005-0000-0000-000096820000}"/>
    <cellStyle name="Input 3" xfId="48256" hidden="1" xr:uid="{00000000-0005-0000-0000-000097820000}"/>
    <cellStyle name="Input 3" xfId="48148" hidden="1" xr:uid="{00000000-0005-0000-0000-000098820000}"/>
    <cellStyle name="Input 3" xfId="48269" hidden="1" xr:uid="{00000000-0005-0000-0000-000099820000}"/>
    <cellStyle name="Input 3" xfId="48292" hidden="1" xr:uid="{00000000-0005-0000-0000-00009A820000}"/>
    <cellStyle name="Input 3" xfId="48300" hidden="1" xr:uid="{00000000-0005-0000-0000-00009B820000}"/>
    <cellStyle name="Input 3" xfId="48284" hidden="1" xr:uid="{00000000-0005-0000-0000-00009C820000}"/>
    <cellStyle name="Input 3" xfId="48301" hidden="1" xr:uid="{00000000-0005-0000-0000-00009D820000}"/>
    <cellStyle name="Input 3" xfId="48309" hidden="1" xr:uid="{00000000-0005-0000-0000-00009E820000}"/>
    <cellStyle name="Input 3" xfId="48332" hidden="1" xr:uid="{00000000-0005-0000-0000-00009F820000}"/>
    <cellStyle name="Input 3" xfId="48340" hidden="1" xr:uid="{00000000-0005-0000-0000-0000A0820000}"/>
    <cellStyle name="Input 3" xfId="48324" hidden="1" xr:uid="{00000000-0005-0000-0000-0000A1820000}"/>
    <cellStyle name="Input 3" xfId="48341" hidden="1" xr:uid="{00000000-0005-0000-0000-0000A2820000}"/>
    <cellStyle name="Input 3" xfId="48349" hidden="1" xr:uid="{00000000-0005-0000-0000-0000A3820000}"/>
    <cellStyle name="Input 3" xfId="48357" hidden="1" xr:uid="{00000000-0005-0000-0000-0000A4820000}"/>
    <cellStyle name="Input 3" xfId="48372" hidden="1" xr:uid="{00000000-0005-0000-0000-0000A5820000}"/>
    <cellStyle name="Input 3" xfId="48373" hidden="1" xr:uid="{00000000-0005-0000-0000-0000A6820000}"/>
    <cellStyle name="Input 3" xfId="48268" hidden="1" xr:uid="{00000000-0005-0000-0000-0000A7820000}"/>
    <cellStyle name="Input 3" xfId="48133" hidden="1" xr:uid="{00000000-0005-0000-0000-0000A8820000}"/>
    <cellStyle name="Input 3" xfId="48395" hidden="1" xr:uid="{00000000-0005-0000-0000-0000A9820000}"/>
    <cellStyle name="Input 3" xfId="48403" hidden="1" xr:uid="{00000000-0005-0000-0000-0000AA820000}"/>
    <cellStyle name="Input 3" xfId="48387" hidden="1" xr:uid="{00000000-0005-0000-0000-0000AB820000}"/>
    <cellStyle name="Input 3" xfId="48404" hidden="1" xr:uid="{00000000-0005-0000-0000-0000AC820000}"/>
    <cellStyle name="Input 3" xfId="48412" hidden="1" xr:uid="{00000000-0005-0000-0000-0000AD820000}"/>
    <cellStyle name="Input 3" xfId="48435" hidden="1" xr:uid="{00000000-0005-0000-0000-0000AE820000}"/>
    <cellStyle name="Input 3" xfId="48443" hidden="1" xr:uid="{00000000-0005-0000-0000-0000AF820000}"/>
    <cellStyle name="Input 3" xfId="48427" hidden="1" xr:uid="{00000000-0005-0000-0000-0000B0820000}"/>
    <cellStyle name="Input 3" xfId="48444" hidden="1" xr:uid="{00000000-0005-0000-0000-0000B1820000}"/>
    <cellStyle name="Input 3" xfId="48452" hidden="1" xr:uid="{00000000-0005-0000-0000-0000B2820000}"/>
    <cellStyle name="Input 3" xfId="48460" hidden="1" xr:uid="{00000000-0005-0000-0000-0000B3820000}"/>
    <cellStyle name="Input 3" xfId="48475" hidden="1" xr:uid="{00000000-0005-0000-0000-0000B4820000}"/>
    <cellStyle name="Input 3" xfId="48476" hidden="1" xr:uid="{00000000-0005-0000-0000-0000B5820000}"/>
    <cellStyle name="Input 3" xfId="48120" hidden="1" xr:uid="{00000000-0005-0000-0000-0000B6820000}"/>
    <cellStyle name="Input 3" xfId="47696" hidden="1" xr:uid="{00000000-0005-0000-0000-0000B7820000}"/>
    <cellStyle name="Input 3" xfId="48486" hidden="1" xr:uid="{00000000-0005-0000-0000-0000B8820000}"/>
    <cellStyle name="Input 3" xfId="48497" hidden="1" xr:uid="{00000000-0005-0000-0000-0000B9820000}"/>
    <cellStyle name="Input 3" xfId="48505" hidden="1" xr:uid="{00000000-0005-0000-0000-0000BA820000}"/>
    <cellStyle name="Input 3" xfId="47680" hidden="1" xr:uid="{00000000-0005-0000-0000-0000BB820000}"/>
    <cellStyle name="Input 3" xfId="48506" hidden="1" xr:uid="{00000000-0005-0000-0000-0000BC820000}"/>
    <cellStyle name="Input 3" xfId="48514" hidden="1" xr:uid="{00000000-0005-0000-0000-0000BD820000}"/>
    <cellStyle name="Input 3" xfId="48537" hidden="1" xr:uid="{00000000-0005-0000-0000-0000BE820000}"/>
    <cellStyle name="Input 3" xfId="48545" hidden="1" xr:uid="{00000000-0005-0000-0000-0000BF820000}"/>
    <cellStyle name="Input 3" xfId="48529" hidden="1" xr:uid="{00000000-0005-0000-0000-0000C0820000}"/>
    <cellStyle name="Input 3" xfId="48546" hidden="1" xr:uid="{00000000-0005-0000-0000-0000C1820000}"/>
    <cellStyle name="Input 3" xfId="48554" hidden="1" xr:uid="{00000000-0005-0000-0000-0000C2820000}"/>
    <cellStyle name="Input 3" xfId="48562" hidden="1" xr:uid="{00000000-0005-0000-0000-0000C3820000}"/>
    <cellStyle name="Input 3" xfId="48577" hidden="1" xr:uid="{00000000-0005-0000-0000-0000C4820000}"/>
    <cellStyle name="Input 3" xfId="48578" hidden="1" xr:uid="{00000000-0005-0000-0000-0000C5820000}"/>
    <cellStyle name="Input 3" xfId="47720" hidden="1" xr:uid="{00000000-0005-0000-0000-0000C6820000}"/>
    <cellStyle name="Input 3" xfId="48591" hidden="1" xr:uid="{00000000-0005-0000-0000-0000C7820000}"/>
    <cellStyle name="Input 3" xfId="48614" hidden="1" xr:uid="{00000000-0005-0000-0000-0000C8820000}"/>
    <cellStyle name="Input 3" xfId="48622" hidden="1" xr:uid="{00000000-0005-0000-0000-0000C9820000}"/>
    <cellStyle name="Input 3" xfId="48606" hidden="1" xr:uid="{00000000-0005-0000-0000-0000CA820000}"/>
    <cellStyle name="Input 3" xfId="48623" hidden="1" xr:uid="{00000000-0005-0000-0000-0000CB820000}"/>
    <cellStyle name="Input 3" xfId="48631" hidden="1" xr:uid="{00000000-0005-0000-0000-0000CC820000}"/>
    <cellStyle name="Input 3" xfId="48654" hidden="1" xr:uid="{00000000-0005-0000-0000-0000CD820000}"/>
    <cellStyle name="Input 3" xfId="48662" hidden="1" xr:uid="{00000000-0005-0000-0000-0000CE820000}"/>
    <cellStyle name="Input 3" xfId="48646" hidden="1" xr:uid="{00000000-0005-0000-0000-0000CF820000}"/>
    <cellStyle name="Input 3" xfId="48663" hidden="1" xr:uid="{00000000-0005-0000-0000-0000D0820000}"/>
    <cellStyle name="Input 3" xfId="48671" hidden="1" xr:uid="{00000000-0005-0000-0000-0000D1820000}"/>
    <cellStyle name="Input 3" xfId="48679" hidden="1" xr:uid="{00000000-0005-0000-0000-0000D2820000}"/>
    <cellStyle name="Input 3" xfId="48694" hidden="1" xr:uid="{00000000-0005-0000-0000-0000D3820000}"/>
    <cellStyle name="Input 3" xfId="48695" hidden="1" xr:uid="{00000000-0005-0000-0000-0000D4820000}"/>
    <cellStyle name="Input 3" xfId="48590" hidden="1" xr:uid="{00000000-0005-0000-0000-0000D5820000}"/>
    <cellStyle name="Input 3" xfId="47707" hidden="1" xr:uid="{00000000-0005-0000-0000-0000D6820000}"/>
    <cellStyle name="Input 3" xfId="48717" hidden="1" xr:uid="{00000000-0005-0000-0000-0000D7820000}"/>
    <cellStyle name="Input 3" xfId="48725" hidden="1" xr:uid="{00000000-0005-0000-0000-0000D8820000}"/>
    <cellStyle name="Input 3" xfId="48709" hidden="1" xr:uid="{00000000-0005-0000-0000-0000D9820000}"/>
    <cellStyle name="Input 3" xfId="48726" hidden="1" xr:uid="{00000000-0005-0000-0000-0000DA820000}"/>
    <cellStyle name="Input 3" xfId="48734" hidden="1" xr:uid="{00000000-0005-0000-0000-0000DB820000}"/>
    <cellStyle name="Input 3" xfId="48757" hidden="1" xr:uid="{00000000-0005-0000-0000-0000DC820000}"/>
    <cellStyle name="Input 3" xfId="48765" hidden="1" xr:uid="{00000000-0005-0000-0000-0000DD820000}"/>
    <cellStyle name="Input 3" xfId="48749" hidden="1" xr:uid="{00000000-0005-0000-0000-0000DE820000}"/>
    <cellStyle name="Input 3" xfId="48766" hidden="1" xr:uid="{00000000-0005-0000-0000-0000DF820000}"/>
    <cellStyle name="Input 3" xfId="48774" hidden="1" xr:uid="{00000000-0005-0000-0000-0000E0820000}"/>
    <cellStyle name="Input 3" xfId="48782" hidden="1" xr:uid="{00000000-0005-0000-0000-0000E1820000}"/>
    <cellStyle name="Input 3" xfId="48797" hidden="1" xr:uid="{00000000-0005-0000-0000-0000E2820000}"/>
    <cellStyle name="Input 3" xfId="48798" hidden="1" xr:uid="{00000000-0005-0000-0000-0000E3820000}"/>
    <cellStyle name="Input 3" xfId="47695" hidden="1" xr:uid="{00000000-0005-0000-0000-0000E4820000}"/>
    <cellStyle name="Input 3" xfId="48103" hidden="1" xr:uid="{00000000-0005-0000-0000-0000E5820000}"/>
    <cellStyle name="Input 3" xfId="48819" hidden="1" xr:uid="{00000000-0005-0000-0000-0000E6820000}"/>
    <cellStyle name="Input 3" xfId="48842" hidden="1" xr:uid="{00000000-0005-0000-0000-0000E7820000}"/>
    <cellStyle name="Input 3" xfId="48850" hidden="1" xr:uid="{00000000-0005-0000-0000-0000E8820000}"/>
    <cellStyle name="Input 3" xfId="48834" hidden="1" xr:uid="{00000000-0005-0000-0000-0000E9820000}"/>
    <cellStyle name="Input 3" xfId="48851" hidden="1" xr:uid="{00000000-0005-0000-0000-0000EA820000}"/>
    <cellStyle name="Input 3" xfId="48859" hidden="1" xr:uid="{00000000-0005-0000-0000-0000EB820000}"/>
    <cellStyle name="Input 3" xfId="48882" hidden="1" xr:uid="{00000000-0005-0000-0000-0000EC820000}"/>
    <cellStyle name="Input 3" xfId="48890" hidden="1" xr:uid="{00000000-0005-0000-0000-0000ED820000}"/>
    <cellStyle name="Input 3" xfId="48874" hidden="1" xr:uid="{00000000-0005-0000-0000-0000EE820000}"/>
    <cellStyle name="Input 3" xfId="48891" hidden="1" xr:uid="{00000000-0005-0000-0000-0000EF820000}"/>
    <cellStyle name="Input 3" xfId="48899" hidden="1" xr:uid="{00000000-0005-0000-0000-0000F0820000}"/>
    <cellStyle name="Input 3" xfId="48907" hidden="1" xr:uid="{00000000-0005-0000-0000-0000F1820000}"/>
    <cellStyle name="Input 3" xfId="48922" hidden="1" xr:uid="{00000000-0005-0000-0000-0000F2820000}"/>
    <cellStyle name="Input 3" xfId="48923" hidden="1" xr:uid="{00000000-0005-0000-0000-0000F3820000}"/>
    <cellStyle name="Input 3" xfId="48817" hidden="1" xr:uid="{00000000-0005-0000-0000-0000F4820000}"/>
    <cellStyle name="Input 3" xfId="48936" hidden="1" xr:uid="{00000000-0005-0000-0000-0000F5820000}"/>
    <cellStyle name="Input 3" xfId="48959" hidden="1" xr:uid="{00000000-0005-0000-0000-0000F6820000}"/>
    <cellStyle name="Input 3" xfId="48967" hidden="1" xr:uid="{00000000-0005-0000-0000-0000F7820000}"/>
    <cellStyle name="Input 3" xfId="48951" hidden="1" xr:uid="{00000000-0005-0000-0000-0000F8820000}"/>
    <cellStyle name="Input 3" xfId="48968" hidden="1" xr:uid="{00000000-0005-0000-0000-0000F9820000}"/>
    <cellStyle name="Input 3" xfId="48976" hidden="1" xr:uid="{00000000-0005-0000-0000-0000FA820000}"/>
    <cellStyle name="Input 3" xfId="48999" hidden="1" xr:uid="{00000000-0005-0000-0000-0000FB820000}"/>
    <cellStyle name="Input 3" xfId="49007" hidden="1" xr:uid="{00000000-0005-0000-0000-0000FC820000}"/>
    <cellStyle name="Input 3" xfId="48991" hidden="1" xr:uid="{00000000-0005-0000-0000-0000FD820000}"/>
    <cellStyle name="Input 3" xfId="49008" hidden="1" xr:uid="{00000000-0005-0000-0000-0000FE820000}"/>
    <cellStyle name="Input 3" xfId="49016" hidden="1" xr:uid="{00000000-0005-0000-0000-0000FF820000}"/>
    <cellStyle name="Input 3" xfId="49024" hidden="1" xr:uid="{00000000-0005-0000-0000-000000830000}"/>
    <cellStyle name="Input 3" xfId="49039" hidden="1" xr:uid="{00000000-0005-0000-0000-000001830000}"/>
    <cellStyle name="Input 3" xfId="49040" hidden="1" xr:uid="{00000000-0005-0000-0000-000002830000}"/>
    <cellStyle name="Input 3" xfId="48935" hidden="1" xr:uid="{00000000-0005-0000-0000-000003830000}"/>
    <cellStyle name="Input 3" xfId="48107" hidden="1" xr:uid="{00000000-0005-0000-0000-000004830000}"/>
    <cellStyle name="Input 3" xfId="49062" hidden="1" xr:uid="{00000000-0005-0000-0000-000005830000}"/>
    <cellStyle name="Input 3" xfId="49070" hidden="1" xr:uid="{00000000-0005-0000-0000-000006830000}"/>
    <cellStyle name="Input 3" xfId="49054" hidden="1" xr:uid="{00000000-0005-0000-0000-000007830000}"/>
    <cellStyle name="Input 3" xfId="49071" hidden="1" xr:uid="{00000000-0005-0000-0000-000008830000}"/>
    <cellStyle name="Input 3" xfId="49079" hidden="1" xr:uid="{00000000-0005-0000-0000-000009830000}"/>
    <cellStyle name="Input 3" xfId="49102" hidden="1" xr:uid="{00000000-0005-0000-0000-00000A830000}"/>
    <cellStyle name="Input 3" xfId="49110" hidden="1" xr:uid="{00000000-0005-0000-0000-00000B830000}"/>
    <cellStyle name="Input 3" xfId="49094" hidden="1" xr:uid="{00000000-0005-0000-0000-00000C830000}"/>
    <cellStyle name="Input 3" xfId="49111" hidden="1" xr:uid="{00000000-0005-0000-0000-00000D830000}"/>
    <cellStyle name="Input 3" xfId="49119" hidden="1" xr:uid="{00000000-0005-0000-0000-00000E830000}"/>
    <cellStyle name="Input 3" xfId="49127" hidden="1" xr:uid="{00000000-0005-0000-0000-00000F830000}"/>
    <cellStyle name="Input 3" xfId="49142" hidden="1" xr:uid="{00000000-0005-0000-0000-000010830000}"/>
    <cellStyle name="Input 3" xfId="49143" hidden="1" xr:uid="{00000000-0005-0000-0000-000011830000}"/>
    <cellStyle name="Input 3" xfId="49151" hidden="1" xr:uid="{00000000-0005-0000-0000-000012830000}"/>
    <cellStyle name="Input 3" xfId="49159" hidden="1" xr:uid="{00000000-0005-0000-0000-000013830000}"/>
    <cellStyle name="Input 3" xfId="49187" hidden="1" xr:uid="{00000000-0005-0000-0000-000014830000}"/>
    <cellStyle name="Input 3" xfId="49210" hidden="1" xr:uid="{00000000-0005-0000-0000-000015830000}"/>
    <cellStyle name="Input 3" xfId="49218" hidden="1" xr:uid="{00000000-0005-0000-0000-000016830000}"/>
    <cellStyle name="Input 3" xfId="49202" hidden="1" xr:uid="{00000000-0005-0000-0000-000017830000}"/>
    <cellStyle name="Input 3" xfId="49219" hidden="1" xr:uid="{00000000-0005-0000-0000-000018830000}"/>
    <cellStyle name="Input 3" xfId="49227" hidden="1" xr:uid="{00000000-0005-0000-0000-000019830000}"/>
    <cellStyle name="Input 3" xfId="49250" hidden="1" xr:uid="{00000000-0005-0000-0000-00001A830000}"/>
    <cellStyle name="Input 3" xfId="49258" hidden="1" xr:uid="{00000000-0005-0000-0000-00001B830000}"/>
    <cellStyle name="Input 3" xfId="49242" hidden="1" xr:uid="{00000000-0005-0000-0000-00001C830000}"/>
    <cellStyle name="Input 3" xfId="49259" hidden="1" xr:uid="{00000000-0005-0000-0000-00001D830000}"/>
    <cellStyle name="Input 3" xfId="49267" hidden="1" xr:uid="{00000000-0005-0000-0000-00001E830000}"/>
    <cellStyle name="Input 3" xfId="49275" hidden="1" xr:uid="{00000000-0005-0000-0000-00001F830000}"/>
    <cellStyle name="Input 3" xfId="49290" hidden="1" xr:uid="{00000000-0005-0000-0000-000020830000}"/>
    <cellStyle name="Input 3" xfId="49291" hidden="1" xr:uid="{00000000-0005-0000-0000-000021830000}"/>
    <cellStyle name="Input 3" xfId="49185" hidden="1" xr:uid="{00000000-0005-0000-0000-000022830000}"/>
    <cellStyle name="Input 3" xfId="49304" hidden="1" xr:uid="{00000000-0005-0000-0000-000023830000}"/>
    <cellStyle name="Input 3" xfId="49327" hidden="1" xr:uid="{00000000-0005-0000-0000-000024830000}"/>
    <cellStyle name="Input 3" xfId="49335" hidden="1" xr:uid="{00000000-0005-0000-0000-000025830000}"/>
    <cellStyle name="Input 3" xfId="49319" hidden="1" xr:uid="{00000000-0005-0000-0000-000026830000}"/>
    <cellStyle name="Input 3" xfId="49336" hidden="1" xr:uid="{00000000-0005-0000-0000-000027830000}"/>
    <cellStyle name="Input 3" xfId="49344" hidden="1" xr:uid="{00000000-0005-0000-0000-000028830000}"/>
    <cellStyle name="Input 3" xfId="49367" hidden="1" xr:uid="{00000000-0005-0000-0000-000029830000}"/>
    <cellStyle name="Input 3" xfId="49375" hidden="1" xr:uid="{00000000-0005-0000-0000-00002A830000}"/>
    <cellStyle name="Input 3" xfId="49359" hidden="1" xr:uid="{00000000-0005-0000-0000-00002B830000}"/>
    <cellStyle name="Input 3" xfId="49376" hidden="1" xr:uid="{00000000-0005-0000-0000-00002C830000}"/>
    <cellStyle name="Input 3" xfId="49384" hidden="1" xr:uid="{00000000-0005-0000-0000-00002D830000}"/>
    <cellStyle name="Input 3" xfId="49392" hidden="1" xr:uid="{00000000-0005-0000-0000-00002E830000}"/>
    <cellStyle name="Input 3" xfId="49407" hidden="1" xr:uid="{00000000-0005-0000-0000-00002F830000}"/>
    <cellStyle name="Input 3" xfId="49408" hidden="1" xr:uid="{00000000-0005-0000-0000-000030830000}"/>
    <cellStyle name="Input 3" xfId="49303" hidden="1" xr:uid="{00000000-0005-0000-0000-000031830000}"/>
    <cellStyle name="Input 3" xfId="49170" hidden="1" xr:uid="{00000000-0005-0000-0000-000032830000}"/>
    <cellStyle name="Input 3" xfId="49430" hidden="1" xr:uid="{00000000-0005-0000-0000-000033830000}"/>
    <cellStyle name="Input 3" xfId="49438" hidden="1" xr:uid="{00000000-0005-0000-0000-000034830000}"/>
    <cellStyle name="Input 3" xfId="49422" hidden="1" xr:uid="{00000000-0005-0000-0000-000035830000}"/>
    <cellStyle name="Input 3" xfId="49439" hidden="1" xr:uid="{00000000-0005-0000-0000-000036830000}"/>
    <cellStyle name="Input 3" xfId="49447" hidden="1" xr:uid="{00000000-0005-0000-0000-000037830000}"/>
    <cellStyle name="Input 3" xfId="49470" hidden="1" xr:uid="{00000000-0005-0000-0000-000038830000}"/>
    <cellStyle name="Input 3" xfId="49478" hidden="1" xr:uid="{00000000-0005-0000-0000-000039830000}"/>
    <cellStyle name="Input 3" xfId="49462" hidden="1" xr:uid="{00000000-0005-0000-0000-00003A830000}"/>
    <cellStyle name="Input 3" xfId="49479" hidden="1" xr:uid="{00000000-0005-0000-0000-00003B830000}"/>
    <cellStyle name="Input 3" xfId="49487" hidden="1" xr:uid="{00000000-0005-0000-0000-00003C830000}"/>
    <cellStyle name="Input 3" xfId="49495" hidden="1" xr:uid="{00000000-0005-0000-0000-00003D830000}"/>
    <cellStyle name="Input 3" xfId="49510" hidden="1" xr:uid="{00000000-0005-0000-0000-00003E830000}"/>
    <cellStyle name="Input 3" xfId="49511" hidden="1" xr:uid="{00000000-0005-0000-0000-00003F830000}"/>
    <cellStyle name="Input 3" xfId="49521" hidden="1" xr:uid="{00000000-0005-0000-0000-000040830000}"/>
    <cellStyle name="Input 3" xfId="49570" hidden="1" xr:uid="{00000000-0005-0000-0000-000041830000}"/>
    <cellStyle name="Input 3" xfId="49598" hidden="1" xr:uid="{00000000-0005-0000-0000-000042830000}"/>
    <cellStyle name="Input 3" xfId="49621" hidden="1" xr:uid="{00000000-0005-0000-0000-000043830000}"/>
    <cellStyle name="Input 3" xfId="49629" hidden="1" xr:uid="{00000000-0005-0000-0000-000044830000}"/>
    <cellStyle name="Input 3" xfId="49613" hidden="1" xr:uid="{00000000-0005-0000-0000-000045830000}"/>
    <cellStyle name="Input 3" xfId="49631" hidden="1" xr:uid="{00000000-0005-0000-0000-000046830000}"/>
    <cellStyle name="Input 3" xfId="49639" hidden="1" xr:uid="{00000000-0005-0000-0000-000047830000}"/>
    <cellStyle name="Input 3" xfId="49662" hidden="1" xr:uid="{00000000-0005-0000-0000-000048830000}"/>
    <cellStyle name="Input 3" xfId="49670" hidden="1" xr:uid="{00000000-0005-0000-0000-000049830000}"/>
    <cellStyle name="Input 3" xfId="49654" hidden="1" xr:uid="{00000000-0005-0000-0000-00004A830000}"/>
    <cellStyle name="Input 3" xfId="49671" hidden="1" xr:uid="{00000000-0005-0000-0000-00004B830000}"/>
    <cellStyle name="Input 3" xfId="49680" hidden="1" xr:uid="{00000000-0005-0000-0000-00004C830000}"/>
    <cellStyle name="Input 3" xfId="49688" hidden="1" xr:uid="{00000000-0005-0000-0000-00004D830000}"/>
    <cellStyle name="Input 3" xfId="49703" hidden="1" xr:uid="{00000000-0005-0000-0000-00004E830000}"/>
    <cellStyle name="Input 3" xfId="49704" hidden="1" xr:uid="{00000000-0005-0000-0000-00004F830000}"/>
    <cellStyle name="Input 3" xfId="49596" hidden="1" xr:uid="{00000000-0005-0000-0000-000050830000}"/>
    <cellStyle name="Input 3" xfId="49717" hidden="1" xr:uid="{00000000-0005-0000-0000-000051830000}"/>
    <cellStyle name="Input 3" xfId="49740" hidden="1" xr:uid="{00000000-0005-0000-0000-000052830000}"/>
    <cellStyle name="Input 3" xfId="49748" hidden="1" xr:uid="{00000000-0005-0000-0000-000053830000}"/>
    <cellStyle name="Input 3" xfId="49732" hidden="1" xr:uid="{00000000-0005-0000-0000-000054830000}"/>
    <cellStyle name="Input 3" xfId="49749" hidden="1" xr:uid="{00000000-0005-0000-0000-000055830000}"/>
    <cellStyle name="Input 3" xfId="49757" hidden="1" xr:uid="{00000000-0005-0000-0000-000056830000}"/>
    <cellStyle name="Input 3" xfId="49780" hidden="1" xr:uid="{00000000-0005-0000-0000-000057830000}"/>
    <cellStyle name="Input 3" xfId="49788" hidden="1" xr:uid="{00000000-0005-0000-0000-000058830000}"/>
    <cellStyle name="Input 3" xfId="49772" hidden="1" xr:uid="{00000000-0005-0000-0000-000059830000}"/>
    <cellStyle name="Input 3" xfId="49789" hidden="1" xr:uid="{00000000-0005-0000-0000-00005A830000}"/>
    <cellStyle name="Input 3" xfId="49797" hidden="1" xr:uid="{00000000-0005-0000-0000-00005B830000}"/>
    <cellStyle name="Input 3" xfId="49805" hidden="1" xr:uid="{00000000-0005-0000-0000-00005C830000}"/>
    <cellStyle name="Input 3" xfId="49820" hidden="1" xr:uid="{00000000-0005-0000-0000-00005D830000}"/>
    <cellStyle name="Input 3" xfId="49821" hidden="1" xr:uid="{00000000-0005-0000-0000-00005E830000}"/>
    <cellStyle name="Input 3" xfId="49716" hidden="1" xr:uid="{00000000-0005-0000-0000-00005F830000}"/>
    <cellStyle name="Input 3" xfId="49581" hidden="1" xr:uid="{00000000-0005-0000-0000-000060830000}"/>
    <cellStyle name="Input 3" xfId="49843" hidden="1" xr:uid="{00000000-0005-0000-0000-000061830000}"/>
    <cellStyle name="Input 3" xfId="49851" hidden="1" xr:uid="{00000000-0005-0000-0000-000062830000}"/>
    <cellStyle name="Input 3" xfId="49835" hidden="1" xr:uid="{00000000-0005-0000-0000-000063830000}"/>
    <cellStyle name="Input 3" xfId="49852" hidden="1" xr:uid="{00000000-0005-0000-0000-000064830000}"/>
    <cellStyle name="Input 3" xfId="49860" hidden="1" xr:uid="{00000000-0005-0000-0000-000065830000}"/>
    <cellStyle name="Input 3" xfId="49883" hidden="1" xr:uid="{00000000-0005-0000-0000-000066830000}"/>
    <cellStyle name="Input 3" xfId="49891" hidden="1" xr:uid="{00000000-0005-0000-0000-000067830000}"/>
    <cellStyle name="Input 3" xfId="49875" hidden="1" xr:uid="{00000000-0005-0000-0000-000068830000}"/>
    <cellStyle name="Input 3" xfId="49892" hidden="1" xr:uid="{00000000-0005-0000-0000-000069830000}"/>
    <cellStyle name="Input 3" xfId="49900" hidden="1" xr:uid="{00000000-0005-0000-0000-00006A830000}"/>
    <cellStyle name="Input 3" xfId="49908" hidden="1" xr:uid="{00000000-0005-0000-0000-00006B830000}"/>
    <cellStyle name="Input 3" xfId="49923" hidden="1" xr:uid="{00000000-0005-0000-0000-00006C830000}"/>
    <cellStyle name="Input 3" xfId="49924" hidden="1" xr:uid="{00000000-0005-0000-0000-00006D830000}"/>
    <cellStyle name="Input 3" xfId="49569" hidden="1" xr:uid="{00000000-0005-0000-0000-00006E830000}"/>
    <cellStyle name="Input 3" xfId="49561" hidden="1" xr:uid="{00000000-0005-0000-0000-00006F830000}"/>
    <cellStyle name="Input 3" xfId="49536" hidden="1" xr:uid="{00000000-0005-0000-0000-000070830000}"/>
    <cellStyle name="Input 3" xfId="49950" hidden="1" xr:uid="{00000000-0005-0000-0000-000071830000}"/>
    <cellStyle name="Input 3" xfId="49958" hidden="1" xr:uid="{00000000-0005-0000-0000-000072830000}"/>
    <cellStyle name="Input 3" xfId="49942" hidden="1" xr:uid="{00000000-0005-0000-0000-000073830000}"/>
    <cellStyle name="Input 3" xfId="49959" hidden="1" xr:uid="{00000000-0005-0000-0000-000074830000}"/>
    <cellStyle name="Input 3" xfId="49967" hidden="1" xr:uid="{00000000-0005-0000-0000-000075830000}"/>
    <cellStyle name="Input 3" xfId="49990" hidden="1" xr:uid="{00000000-0005-0000-0000-000076830000}"/>
    <cellStyle name="Input 3" xfId="49998" hidden="1" xr:uid="{00000000-0005-0000-0000-000077830000}"/>
    <cellStyle name="Input 3" xfId="49982" hidden="1" xr:uid="{00000000-0005-0000-0000-000078830000}"/>
    <cellStyle name="Input 3" xfId="49999" hidden="1" xr:uid="{00000000-0005-0000-0000-000079830000}"/>
    <cellStyle name="Input 3" xfId="50007" hidden="1" xr:uid="{00000000-0005-0000-0000-00007A830000}"/>
    <cellStyle name="Input 3" xfId="50015" hidden="1" xr:uid="{00000000-0005-0000-0000-00007B830000}"/>
    <cellStyle name="Input 3" xfId="50030" hidden="1" xr:uid="{00000000-0005-0000-0000-00007C830000}"/>
    <cellStyle name="Input 3" xfId="50031" hidden="1" xr:uid="{00000000-0005-0000-0000-00007D830000}"/>
    <cellStyle name="Input 3" xfId="49537" hidden="1" xr:uid="{00000000-0005-0000-0000-00007E830000}"/>
    <cellStyle name="Input 3" xfId="50044" hidden="1" xr:uid="{00000000-0005-0000-0000-00007F830000}"/>
    <cellStyle name="Input 3" xfId="50067" hidden="1" xr:uid="{00000000-0005-0000-0000-000080830000}"/>
    <cellStyle name="Input 3" xfId="50075" hidden="1" xr:uid="{00000000-0005-0000-0000-000081830000}"/>
    <cellStyle name="Input 3" xfId="50059" hidden="1" xr:uid="{00000000-0005-0000-0000-000082830000}"/>
    <cellStyle name="Input 3" xfId="50076" hidden="1" xr:uid="{00000000-0005-0000-0000-000083830000}"/>
    <cellStyle name="Input 3" xfId="50084" hidden="1" xr:uid="{00000000-0005-0000-0000-000084830000}"/>
    <cellStyle name="Input 3" xfId="50107" hidden="1" xr:uid="{00000000-0005-0000-0000-000085830000}"/>
    <cellStyle name="Input 3" xfId="50115" hidden="1" xr:uid="{00000000-0005-0000-0000-000086830000}"/>
    <cellStyle name="Input 3" xfId="50099" hidden="1" xr:uid="{00000000-0005-0000-0000-000087830000}"/>
    <cellStyle name="Input 3" xfId="50116" hidden="1" xr:uid="{00000000-0005-0000-0000-000088830000}"/>
    <cellStyle name="Input 3" xfId="50124" hidden="1" xr:uid="{00000000-0005-0000-0000-000089830000}"/>
    <cellStyle name="Input 3" xfId="50132" hidden="1" xr:uid="{00000000-0005-0000-0000-00008A830000}"/>
    <cellStyle name="Input 3" xfId="50147" hidden="1" xr:uid="{00000000-0005-0000-0000-00008B830000}"/>
    <cellStyle name="Input 3" xfId="50148" hidden="1" xr:uid="{00000000-0005-0000-0000-00008C830000}"/>
    <cellStyle name="Input 3" xfId="50043" hidden="1" xr:uid="{00000000-0005-0000-0000-00008D830000}"/>
    <cellStyle name="Input 3" xfId="49550" hidden="1" xr:uid="{00000000-0005-0000-0000-00008E830000}"/>
    <cellStyle name="Input 3" xfId="50170" hidden="1" xr:uid="{00000000-0005-0000-0000-00008F830000}"/>
    <cellStyle name="Input 3" xfId="50178" hidden="1" xr:uid="{00000000-0005-0000-0000-000090830000}"/>
    <cellStyle name="Input 3" xfId="50162" hidden="1" xr:uid="{00000000-0005-0000-0000-000091830000}"/>
    <cellStyle name="Input 3" xfId="50179" hidden="1" xr:uid="{00000000-0005-0000-0000-000092830000}"/>
    <cellStyle name="Input 3" xfId="50187" hidden="1" xr:uid="{00000000-0005-0000-0000-000093830000}"/>
    <cellStyle name="Input 3" xfId="50210" hidden="1" xr:uid="{00000000-0005-0000-0000-000094830000}"/>
    <cellStyle name="Input 3" xfId="50218" hidden="1" xr:uid="{00000000-0005-0000-0000-000095830000}"/>
    <cellStyle name="Input 3" xfId="50202" hidden="1" xr:uid="{00000000-0005-0000-0000-000096830000}"/>
    <cellStyle name="Input 3" xfId="50219" hidden="1" xr:uid="{00000000-0005-0000-0000-000097830000}"/>
    <cellStyle name="Input 3" xfId="50227" hidden="1" xr:uid="{00000000-0005-0000-0000-000098830000}"/>
    <cellStyle name="Input 3" xfId="50235" hidden="1" xr:uid="{00000000-0005-0000-0000-000099830000}"/>
    <cellStyle name="Input 3" xfId="50250" hidden="1" xr:uid="{00000000-0005-0000-0000-00009A830000}"/>
    <cellStyle name="Input 3" xfId="50251" hidden="1" xr:uid="{00000000-0005-0000-0000-00009B830000}"/>
    <cellStyle name="Input 3" xfId="50261" hidden="1" xr:uid="{00000000-0005-0000-0000-00009C830000}"/>
    <cellStyle name="Input 3" xfId="50269" hidden="1" xr:uid="{00000000-0005-0000-0000-00009D830000}"/>
    <cellStyle name="Input 3" xfId="50297" hidden="1" xr:uid="{00000000-0005-0000-0000-00009E830000}"/>
    <cellStyle name="Input 3" xfId="50320" hidden="1" xr:uid="{00000000-0005-0000-0000-00009F830000}"/>
    <cellStyle name="Input 3" xfId="50328" hidden="1" xr:uid="{00000000-0005-0000-0000-0000A0830000}"/>
    <cellStyle name="Input 3" xfId="50312" hidden="1" xr:uid="{00000000-0005-0000-0000-0000A1830000}"/>
    <cellStyle name="Input 3" xfId="50330" hidden="1" xr:uid="{00000000-0005-0000-0000-0000A2830000}"/>
    <cellStyle name="Input 3" xfId="50338" hidden="1" xr:uid="{00000000-0005-0000-0000-0000A3830000}"/>
    <cellStyle name="Input 3" xfId="50361" hidden="1" xr:uid="{00000000-0005-0000-0000-0000A4830000}"/>
    <cellStyle name="Input 3" xfId="50369" hidden="1" xr:uid="{00000000-0005-0000-0000-0000A5830000}"/>
    <cellStyle name="Input 3" xfId="50353" hidden="1" xr:uid="{00000000-0005-0000-0000-0000A6830000}"/>
    <cellStyle name="Input 3" xfId="50370" hidden="1" xr:uid="{00000000-0005-0000-0000-0000A7830000}"/>
    <cellStyle name="Input 3" xfId="50379" hidden="1" xr:uid="{00000000-0005-0000-0000-0000A8830000}"/>
    <cellStyle name="Input 3" xfId="50387" hidden="1" xr:uid="{00000000-0005-0000-0000-0000A9830000}"/>
    <cellStyle name="Input 3" xfId="50402" hidden="1" xr:uid="{00000000-0005-0000-0000-0000AA830000}"/>
    <cellStyle name="Input 3" xfId="50403" hidden="1" xr:uid="{00000000-0005-0000-0000-0000AB830000}"/>
    <cellStyle name="Input 3" xfId="50295" hidden="1" xr:uid="{00000000-0005-0000-0000-0000AC830000}"/>
    <cellStyle name="Input 3" xfId="50416" hidden="1" xr:uid="{00000000-0005-0000-0000-0000AD830000}"/>
    <cellStyle name="Input 3" xfId="50439" hidden="1" xr:uid="{00000000-0005-0000-0000-0000AE830000}"/>
    <cellStyle name="Input 3" xfId="50447" hidden="1" xr:uid="{00000000-0005-0000-0000-0000AF830000}"/>
    <cellStyle name="Input 3" xfId="50431" hidden="1" xr:uid="{00000000-0005-0000-0000-0000B0830000}"/>
    <cellStyle name="Input 3" xfId="50448" hidden="1" xr:uid="{00000000-0005-0000-0000-0000B1830000}"/>
    <cellStyle name="Input 3" xfId="50456" hidden="1" xr:uid="{00000000-0005-0000-0000-0000B2830000}"/>
    <cellStyle name="Input 3" xfId="50479" hidden="1" xr:uid="{00000000-0005-0000-0000-0000B3830000}"/>
    <cellStyle name="Input 3" xfId="50487" hidden="1" xr:uid="{00000000-0005-0000-0000-0000B4830000}"/>
    <cellStyle name="Input 3" xfId="50471" hidden="1" xr:uid="{00000000-0005-0000-0000-0000B5830000}"/>
    <cellStyle name="Input 3" xfId="50488" hidden="1" xr:uid="{00000000-0005-0000-0000-0000B6830000}"/>
    <cellStyle name="Input 3" xfId="50496" hidden="1" xr:uid="{00000000-0005-0000-0000-0000B7830000}"/>
    <cellStyle name="Input 3" xfId="50504" hidden="1" xr:uid="{00000000-0005-0000-0000-0000B8830000}"/>
    <cellStyle name="Input 3" xfId="50519" hidden="1" xr:uid="{00000000-0005-0000-0000-0000B9830000}"/>
    <cellStyle name="Input 3" xfId="50520" hidden="1" xr:uid="{00000000-0005-0000-0000-0000BA830000}"/>
    <cellStyle name="Input 3" xfId="50415" hidden="1" xr:uid="{00000000-0005-0000-0000-0000BB830000}"/>
    <cellStyle name="Input 3" xfId="50280" hidden="1" xr:uid="{00000000-0005-0000-0000-0000BC830000}"/>
    <cellStyle name="Input 3" xfId="50542" hidden="1" xr:uid="{00000000-0005-0000-0000-0000BD830000}"/>
    <cellStyle name="Input 3" xfId="50550" hidden="1" xr:uid="{00000000-0005-0000-0000-0000BE830000}"/>
    <cellStyle name="Input 3" xfId="50534" hidden="1" xr:uid="{00000000-0005-0000-0000-0000BF830000}"/>
    <cellStyle name="Input 3" xfId="50551" hidden="1" xr:uid="{00000000-0005-0000-0000-0000C0830000}"/>
    <cellStyle name="Input 3" xfId="50559" hidden="1" xr:uid="{00000000-0005-0000-0000-0000C1830000}"/>
    <cellStyle name="Input 3" xfId="50582" hidden="1" xr:uid="{00000000-0005-0000-0000-0000C2830000}"/>
    <cellStyle name="Input 3" xfId="50590" hidden="1" xr:uid="{00000000-0005-0000-0000-0000C3830000}"/>
    <cellStyle name="Input 3" xfId="50574" hidden="1" xr:uid="{00000000-0005-0000-0000-0000C4830000}"/>
    <cellStyle name="Input 3" xfId="50591" hidden="1" xr:uid="{00000000-0005-0000-0000-0000C5830000}"/>
    <cellStyle name="Input 3" xfId="50599" hidden="1" xr:uid="{00000000-0005-0000-0000-0000C6830000}"/>
    <cellStyle name="Input 3" xfId="50607" hidden="1" xr:uid="{00000000-0005-0000-0000-0000C7830000}"/>
    <cellStyle name="Input 3" xfId="50622" hidden="1" xr:uid="{00000000-0005-0000-0000-0000C8830000}"/>
    <cellStyle name="Input 3" xfId="50623" hidden="1" xr:uid="{00000000-0005-0000-0000-0000C9830000}"/>
    <cellStyle name="Input 3" xfId="50631" hidden="1" xr:uid="{00000000-0005-0000-0000-0000CA830000}"/>
    <cellStyle name="Input 3" xfId="50639" hidden="1" xr:uid="{00000000-0005-0000-0000-0000CB830000}"/>
    <cellStyle name="Input 3" xfId="50662" hidden="1" xr:uid="{00000000-0005-0000-0000-0000CC830000}"/>
    <cellStyle name="Input 3" xfId="50670" hidden="1" xr:uid="{00000000-0005-0000-0000-0000CD830000}"/>
    <cellStyle name="Input 3" xfId="50654" hidden="1" xr:uid="{00000000-0005-0000-0000-0000CE830000}"/>
    <cellStyle name="Input 3" xfId="50672" hidden="1" xr:uid="{00000000-0005-0000-0000-0000CF830000}"/>
    <cellStyle name="Input 3" xfId="50680" hidden="1" xr:uid="{00000000-0005-0000-0000-0000D0830000}"/>
    <cellStyle name="Input 3" xfId="50703" hidden="1" xr:uid="{00000000-0005-0000-0000-0000D1830000}"/>
    <cellStyle name="Input 3" xfId="50711" hidden="1" xr:uid="{00000000-0005-0000-0000-0000D2830000}"/>
    <cellStyle name="Input 3" xfId="50695" hidden="1" xr:uid="{00000000-0005-0000-0000-0000D3830000}"/>
    <cellStyle name="Input 3" xfId="50712" hidden="1" xr:uid="{00000000-0005-0000-0000-0000D4830000}"/>
    <cellStyle name="Input 3" xfId="50721" hidden="1" xr:uid="{00000000-0005-0000-0000-0000D5830000}"/>
    <cellStyle name="Input 3" xfId="50729" hidden="1" xr:uid="{00000000-0005-0000-0000-0000D6830000}"/>
    <cellStyle name="Input 3" xfId="50744" hidden="1" xr:uid="{00000000-0005-0000-0000-0000D7830000}"/>
    <cellStyle name="Input 3" xfId="50745" hidden="1" xr:uid="{00000000-0005-0000-0000-0000D8830000}"/>
    <cellStyle name="Input 3" xfId="50753" hidden="1" xr:uid="{00000000-0005-0000-0000-0000D9830000}"/>
    <cellStyle name="Input 3" xfId="50761" hidden="1" xr:uid="{00000000-0005-0000-0000-0000DA830000}"/>
    <cellStyle name="Input 3" xfId="50771" hidden="1" xr:uid="{00000000-0005-0000-0000-0000DB830000}"/>
    <cellStyle name="Input 3" xfId="50787" hidden="1" xr:uid="{00000000-0005-0000-0000-0000DC830000}"/>
    <cellStyle name="Input 3" xfId="50815" hidden="1" xr:uid="{00000000-0005-0000-0000-0000DD830000}"/>
    <cellStyle name="Input 3" xfId="50838" hidden="1" xr:uid="{00000000-0005-0000-0000-0000DE830000}"/>
    <cellStyle name="Input 3" xfId="50846" hidden="1" xr:uid="{00000000-0005-0000-0000-0000DF830000}"/>
    <cellStyle name="Input 3" xfId="50830" hidden="1" xr:uid="{00000000-0005-0000-0000-0000E0830000}"/>
    <cellStyle name="Input 3" xfId="50848" hidden="1" xr:uid="{00000000-0005-0000-0000-0000E1830000}"/>
    <cellStyle name="Input 3" xfId="50856" hidden="1" xr:uid="{00000000-0005-0000-0000-0000E2830000}"/>
    <cellStyle name="Input 3" xfId="50879" hidden="1" xr:uid="{00000000-0005-0000-0000-0000E3830000}"/>
    <cellStyle name="Input 3" xfId="50887" hidden="1" xr:uid="{00000000-0005-0000-0000-0000E4830000}"/>
    <cellStyle name="Input 3" xfId="50871" hidden="1" xr:uid="{00000000-0005-0000-0000-0000E5830000}"/>
    <cellStyle name="Input 3" xfId="50888" hidden="1" xr:uid="{00000000-0005-0000-0000-0000E6830000}"/>
    <cellStyle name="Input 3" xfId="50897" hidden="1" xr:uid="{00000000-0005-0000-0000-0000E7830000}"/>
    <cellStyle name="Input 3" xfId="50905" hidden="1" xr:uid="{00000000-0005-0000-0000-0000E8830000}"/>
    <cellStyle name="Input 3" xfId="50920" hidden="1" xr:uid="{00000000-0005-0000-0000-0000E9830000}"/>
    <cellStyle name="Input 3" xfId="50921" hidden="1" xr:uid="{00000000-0005-0000-0000-0000EA830000}"/>
    <cellStyle name="Input 3" xfId="50813" hidden="1" xr:uid="{00000000-0005-0000-0000-0000EB830000}"/>
    <cellStyle name="Input 3" xfId="50934" hidden="1" xr:uid="{00000000-0005-0000-0000-0000EC830000}"/>
    <cellStyle name="Input 3" xfId="50957" hidden="1" xr:uid="{00000000-0005-0000-0000-0000ED830000}"/>
    <cellStyle name="Input 3" xfId="50965" hidden="1" xr:uid="{00000000-0005-0000-0000-0000EE830000}"/>
    <cellStyle name="Input 3" xfId="50949" hidden="1" xr:uid="{00000000-0005-0000-0000-0000EF830000}"/>
    <cellStyle name="Input 3" xfId="50966" hidden="1" xr:uid="{00000000-0005-0000-0000-0000F0830000}"/>
    <cellStyle name="Input 3" xfId="50974" hidden="1" xr:uid="{00000000-0005-0000-0000-0000F1830000}"/>
    <cellStyle name="Input 3" xfId="50997" hidden="1" xr:uid="{00000000-0005-0000-0000-0000F2830000}"/>
    <cellStyle name="Input 3" xfId="51005" hidden="1" xr:uid="{00000000-0005-0000-0000-0000F3830000}"/>
    <cellStyle name="Input 3" xfId="50989" hidden="1" xr:uid="{00000000-0005-0000-0000-0000F4830000}"/>
    <cellStyle name="Input 3" xfId="51006" hidden="1" xr:uid="{00000000-0005-0000-0000-0000F5830000}"/>
    <cellStyle name="Input 3" xfId="51014" hidden="1" xr:uid="{00000000-0005-0000-0000-0000F6830000}"/>
    <cellStyle name="Input 3" xfId="51022" hidden="1" xr:uid="{00000000-0005-0000-0000-0000F7830000}"/>
    <cellStyle name="Input 3" xfId="51037" hidden="1" xr:uid="{00000000-0005-0000-0000-0000F8830000}"/>
    <cellStyle name="Input 3" xfId="51038" hidden="1" xr:uid="{00000000-0005-0000-0000-0000F9830000}"/>
    <cellStyle name="Input 3" xfId="50933" hidden="1" xr:uid="{00000000-0005-0000-0000-0000FA830000}"/>
    <cellStyle name="Input 3" xfId="50798" hidden="1" xr:uid="{00000000-0005-0000-0000-0000FB830000}"/>
    <cellStyle name="Input 3" xfId="51060" hidden="1" xr:uid="{00000000-0005-0000-0000-0000FC830000}"/>
    <cellStyle name="Input 3" xfId="51068" hidden="1" xr:uid="{00000000-0005-0000-0000-0000FD830000}"/>
    <cellStyle name="Input 3" xfId="51052" hidden="1" xr:uid="{00000000-0005-0000-0000-0000FE830000}"/>
    <cellStyle name="Input 3" xfId="51069" hidden="1" xr:uid="{00000000-0005-0000-0000-0000FF830000}"/>
    <cellStyle name="Input 3" xfId="51077" hidden="1" xr:uid="{00000000-0005-0000-0000-000000840000}"/>
    <cellStyle name="Input 3" xfId="51100" hidden="1" xr:uid="{00000000-0005-0000-0000-000001840000}"/>
    <cellStyle name="Input 3" xfId="51108" hidden="1" xr:uid="{00000000-0005-0000-0000-000002840000}"/>
    <cellStyle name="Input 3" xfId="51092" hidden="1" xr:uid="{00000000-0005-0000-0000-000003840000}"/>
    <cellStyle name="Input 3" xfId="51109" hidden="1" xr:uid="{00000000-0005-0000-0000-000004840000}"/>
    <cellStyle name="Input 3" xfId="51117" hidden="1" xr:uid="{00000000-0005-0000-0000-000005840000}"/>
    <cellStyle name="Input 3" xfId="51125" hidden="1" xr:uid="{00000000-0005-0000-0000-000006840000}"/>
    <cellStyle name="Input 3" xfId="51140" hidden="1" xr:uid="{00000000-0005-0000-0000-000007840000}"/>
    <cellStyle name="Input 3" xfId="51141" hidden="1" xr:uid="{00000000-0005-0000-0000-000008840000}"/>
    <cellStyle name="Input 3" xfId="50786" hidden="1" xr:uid="{00000000-0005-0000-0000-000009840000}"/>
    <cellStyle name="Input 3" xfId="51149" hidden="1" xr:uid="{00000000-0005-0000-0000-00000A840000}"/>
    <cellStyle name="Input 3" xfId="51177" hidden="1" xr:uid="{00000000-0005-0000-0000-00000B840000}"/>
    <cellStyle name="Input 3" xfId="51200" hidden="1" xr:uid="{00000000-0005-0000-0000-00000C840000}"/>
    <cellStyle name="Input 3" xfId="51208" hidden="1" xr:uid="{00000000-0005-0000-0000-00000D840000}"/>
    <cellStyle name="Input 3" xfId="51192" hidden="1" xr:uid="{00000000-0005-0000-0000-00000E840000}"/>
    <cellStyle name="Input 3" xfId="51209" hidden="1" xr:uid="{00000000-0005-0000-0000-00000F840000}"/>
    <cellStyle name="Input 3" xfId="51217" hidden="1" xr:uid="{00000000-0005-0000-0000-000010840000}"/>
    <cellStyle name="Input 3" xfId="51240" hidden="1" xr:uid="{00000000-0005-0000-0000-000011840000}"/>
    <cellStyle name="Input 3" xfId="51248" hidden="1" xr:uid="{00000000-0005-0000-0000-000012840000}"/>
    <cellStyle name="Input 3" xfId="51232" hidden="1" xr:uid="{00000000-0005-0000-0000-000013840000}"/>
    <cellStyle name="Input 3" xfId="51249" hidden="1" xr:uid="{00000000-0005-0000-0000-000014840000}"/>
    <cellStyle name="Input 3" xfId="51257" hidden="1" xr:uid="{00000000-0005-0000-0000-000015840000}"/>
    <cellStyle name="Input 3" xfId="51265" hidden="1" xr:uid="{00000000-0005-0000-0000-000016840000}"/>
    <cellStyle name="Input 3" xfId="51280" hidden="1" xr:uid="{00000000-0005-0000-0000-000017840000}"/>
    <cellStyle name="Input 3" xfId="51281" hidden="1" xr:uid="{00000000-0005-0000-0000-000018840000}"/>
    <cellStyle name="Input 3" xfId="51175" hidden="1" xr:uid="{00000000-0005-0000-0000-000019840000}"/>
    <cellStyle name="Input 3" xfId="51294" hidden="1" xr:uid="{00000000-0005-0000-0000-00001A840000}"/>
    <cellStyle name="Input 3" xfId="51317" hidden="1" xr:uid="{00000000-0005-0000-0000-00001B840000}"/>
    <cellStyle name="Input 3" xfId="51325" hidden="1" xr:uid="{00000000-0005-0000-0000-00001C840000}"/>
    <cellStyle name="Input 3" xfId="51309" hidden="1" xr:uid="{00000000-0005-0000-0000-00001D840000}"/>
    <cellStyle name="Input 3" xfId="51326" hidden="1" xr:uid="{00000000-0005-0000-0000-00001E840000}"/>
    <cellStyle name="Input 3" xfId="51334" hidden="1" xr:uid="{00000000-0005-0000-0000-00001F840000}"/>
    <cellStyle name="Input 3" xfId="51357" hidden="1" xr:uid="{00000000-0005-0000-0000-000020840000}"/>
    <cellStyle name="Input 3" xfId="51365" hidden="1" xr:uid="{00000000-0005-0000-0000-000021840000}"/>
    <cellStyle name="Input 3" xfId="51349" hidden="1" xr:uid="{00000000-0005-0000-0000-000022840000}"/>
    <cellStyle name="Input 3" xfId="51366" hidden="1" xr:uid="{00000000-0005-0000-0000-000023840000}"/>
    <cellStyle name="Input 3" xfId="51374" hidden="1" xr:uid="{00000000-0005-0000-0000-000024840000}"/>
    <cellStyle name="Input 3" xfId="51382" hidden="1" xr:uid="{00000000-0005-0000-0000-000025840000}"/>
    <cellStyle name="Input 3" xfId="51397" hidden="1" xr:uid="{00000000-0005-0000-0000-000026840000}"/>
    <cellStyle name="Input 3" xfId="51398" hidden="1" xr:uid="{00000000-0005-0000-0000-000027840000}"/>
    <cellStyle name="Input 3" xfId="51293" hidden="1" xr:uid="{00000000-0005-0000-0000-000028840000}"/>
    <cellStyle name="Input 3" xfId="51160" hidden="1" xr:uid="{00000000-0005-0000-0000-000029840000}"/>
    <cellStyle name="Input 3" xfId="51420" hidden="1" xr:uid="{00000000-0005-0000-0000-00002A840000}"/>
    <cellStyle name="Input 3" xfId="51428" hidden="1" xr:uid="{00000000-0005-0000-0000-00002B840000}"/>
    <cellStyle name="Input 3" xfId="51412" hidden="1" xr:uid="{00000000-0005-0000-0000-00002C840000}"/>
    <cellStyle name="Input 3" xfId="51429" hidden="1" xr:uid="{00000000-0005-0000-0000-00002D840000}"/>
    <cellStyle name="Input 3" xfId="51437" hidden="1" xr:uid="{00000000-0005-0000-0000-00002E840000}"/>
    <cellStyle name="Input 3" xfId="51460" hidden="1" xr:uid="{00000000-0005-0000-0000-00002F840000}"/>
    <cellStyle name="Input 3" xfId="51468" hidden="1" xr:uid="{00000000-0005-0000-0000-000030840000}"/>
    <cellStyle name="Input 3" xfId="51452" hidden="1" xr:uid="{00000000-0005-0000-0000-000031840000}"/>
    <cellStyle name="Input 3" xfId="51469" hidden="1" xr:uid="{00000000-0005-0000-0000-000032840000}"/>
    <cellStyle name="Input 3" xfId="51477" hidden="1" xr:uid="{00000000-0005-0000-0000-000033840000}"/>
    <cellStyle name="Input 3" xfId="51485" hidden="1" xr:uid="{00000000-0005-0000-0000-000034840000}"/>
    <cellStyle name="Input 3" xfId="51500" hidden="1" xr:uid="{00000000-0005-0000-0000-000035840000}"/>
    <cellStyle name="Input 3" xfId="51501" hidden="1" xr:uid="{00000000-0005-0000-0000-000036840000}"/>
    <cellStyle name="Input cell" xfId="25600" xr:uid="{00000000-0005-0000-0000-000037840000}"/>
    <cellStyle name="Input cell 0.0%" xfId="25601" xr:uid="{00000000-0005-0000-0000-000038840000}"/>
    <cellStyle name="Input_Copy of Copy of FM Berezhkovskaya Nab  02 06 2009" xfId="277" xr:uid="{00000000-0005-0000-0000-000039840000}"/>
    <cellStyle name="IRR" xfId="26066" xr:uid="{00000000-0005-0000-0000-00003A840000}"/>
    <cellStyle name="IRR формула" xfId="26067" xr:uid="{00000000-0005-0000-0000-00003B840000}"/>
    <cellStyle name="İzlenen Köprü" xfId="278" xr:uid="{00000000-0005-0000-0000-00003C840000}"/>
    <cellStyle name="Köprü" xfId="279" xr:uid="{00000000-0005-0000-0000-00003D840000}"/>
    <cellStyle name="kpmgTableTitle" xfId="25602" xr:uid="{00000000-0005-0000-0000-00003E840000}"/>
    <cellStyle name="Line_Summary" xfId="1796" xr:uid="{00000000-0005-0000-0000-00003F840000}"/>
    <cellStyle name="Link Currency (0)" xfId="25603" xr:uid="{00000000-0005-0000-0000-000040840000}"/>
    <cellStyle name="Link Currency (2)" xfId="25604" xr:uid="{00000000-0005-0000-0000-000041840000}"/>
    <cellStyle name="Link Units (0)" xfId="25605" xr:uid="{00000000-0005-0000-0000-000042840000}"/>
    <cellStyle name="Link Units (1)" xfId="25606" xr:uid="{00000000-0005-0000-0000-000043840000}"/>
    <cellStyle name="Link Units (2)" xfId="25607" xr:uid="{00000000-0005-0000-0000-000044840000}"/>
    <cellStyle name="Linked Cell" xfId="6" hidden="1" xr:uid="{00000000-0005-0000-0000-000045840000}"/>
    <cellStyle name="Linked Cell" xfId="668" hidden="1" xr:uid="{00000000-0005-0000-0000-000046840000}"/>
    <cellStyle name="Linked Cell" xfId="687" hidden="1" xr:uid="{00000000-0005-0000-0000-000047840000}"/>
    <cellStyle name="Linked Cell" xfId="695" hidden="1" xr:uid="{00000000-0005-0000-0000-000048840000}"/>
    <cellStyle name="Linked Cell" xfId="678" hidden="1" xr:uid="{00000000-0005-0000-0000-000049840000}"/>
    <cellStyle name="Linked Cell" xfId="706" hidden="1" xr:uid="{00000000-0005-0000-0000-00004A840000}"/>
    <cellStyle name="Linked Cell" xfId="714" hidden="1" xr:uid="{00000000-0005-0000-0000-00004B840000}"/>
    <cellStyle name="Linked Cell" xfId="731" hidden="1" xr:uid="{00000000-0005-0000-0000-00004C840000}"/>
    <cellStyle name="Linked Cell" xfId="739" hidden="1" xr:uid="{00000000-0005-0000-0000-00004D840000}"/>
    <cellStyle name="Linked Cell" xfId="723" hidden="1" xr:uid="{00000000-0005-0000-0000-00004E840000}"/>
    <cellStyle name="Linked Cell" xfId="747" hidden="1" xr:uid="{00000000-0005-0000-0000-00004F840000}"/>
    <cellStyle name="Linked Cell" xfId="758" hidden="1" xr:uid="{00000000-0005-0000-0000-000050840000}"/>
    <cellStyle name="Linked Cell" xfId="767" hidden="1" xr:uid="{00000000-0005-0000-0000-000051840000}"/>
    <cellStyle name="Linked Cell" xfId="776" hidden="1" xr:uid="{00000000-0005-0000-0000-000052840000}"/>
    <cellStyle name="Linked Cell" xfId="785" hidden="1" xr:uid="{00000000-0005-0000-0000-000053840000}"/>
    <cellStyle name="Linked Cell" xfId="797" hidden="1" xr:uid="{00000000-0005-0000-0000-000054840000}"/>
    <cellStyle name="Linked Cell" xfId="813" hidden="1" xr:uid="{00000000-0005-0000-0000-000055840000}"/>
    <cellStyle name="Linked Cell" xfId="830" hidden="1" xr:uid="{00000000-0005-0000-0000-000056840000}"/>
    <cellStyle name="Linked Cell" xfId="838" hidden="1" xr:uid="{00000000-0005-0000-0000-000057840000}"/>
    <cellStyle name="Linked Cell" xfId="822" hidden="1" xr:uid="{00000000-0005-0000-0000-000058840000}"/>
    <cellStyle name="Linked Cell" xfId="846" hidden="1" xr:uid="{00000000-0005-0000-0000-000059840000}"/>
    <cellStyle name="Linked Cell" xfId="854" hidden="1" xr:uid="{00000000-0005-0000-0000-00005A840000}"/>
    <cellStyle name="Linked Cell" xfId="871" hidden="1" xr:uid="{00000000-0005-0000-0000-00005B840000}"/>
    <cellStyle name="Linked Cell" xfId="879" hidden="1" xr:uid="{00000000-0005-0000-0000-00005C840000}"/>
    <cellStyle name="Linked Cell" xfId="863" hidden="1" xr:uid="{00000000-0005-0000-0000-00005D840000}"/>
    <cellStyle name="Linked Cell" xfId="886" hidden="1" xr:uid="{00000000-0005-0000-0000-00005E840000}"/>
    <cellStyle name="Linked Cell" xfId="895" hidden="1" xr:uid="{00000000-0005-0000-0000-00005F840000}"/>
    <cellStyle name="Linked Cell" xfId="903" hidden="1" xr:uid="{00000000-0005-0000-0000-000060840000}"/>
    <cellStyle name="Linked Cell" xfId="912" hidden="1" xr:uid="{00000000-0005-0000-0000-000061840000}"/>
    <cellStyle name="Linked Cell" xfId="919" hidden="1" xr:uid="{00000000-0005-0000-0000-000062840000}"/>
    <cellStyle name="Linked Cell" xfId="928" hidden="1" xr:uid="{00000000-0005-0000-0000-000063840000}"/>
    <cellStyle name="Linked Cell" xfId="806" hidden="1" xr:uid="{00000000-0005-0000-0000-000064840000}"/>
    <cellStyle name="Linked Cell" xfId="936" hidden="1" xr:uid="{00000000-0005-0000-0000-000065840000}"/>
    <cellStyle name="Linked Cell" xfId="953" hidden="1" xr:uid="{00000000-0005-0000-0000-000066840000}"/>
    <cellStyle name="Linked Cell" xfId="961" hidden="1" xr:uid="{00000000-0005-0000-0000-000067840000}"/>
    <cellStyle name="Linked Cell" xfId="945" hidden="1" xr:uid="{00000000-0005-0000-0000-000068840000}"/>
    <cellStyle name="Linked Cell" xfId="968" hidden="1" xr:uid="{00000000-0005-0000-0000-000069840000}"/>
    <cellStyle name="Linked Cell" xfId="976" hidden="1" xr:uid="{00000000-0005-0000-0000-00006A840000}"/>
    <cellStyle name="Linked Cell" xfId="993" hidden="1" xr:uid="{00000000-0005-0000-0000-00006B840000}"/>
    <cellStyle name="Linked Cell" xfId="1001" hidden="1" xr:uid="{00000000-0005-0000-0000-00006C840000}"/>
    <cellStyle name="Linked Cell" xfId="985" hidden="1" xr:uid="{00000000-0005-0000-0000-00006D840000}"/>
    <cellStyle name="Linked Cell" xfId="1008" hidden="1" xr:uid="{00000000-0005-0000-0000-00006E840000}"/>
    <cellStyle name="Linked Cell" xfId="1016" hidden="1" xr:uid="{00000000-0005-0000-0000-00006F840000}"/>
    <cellStyle name="Linked Cell" xfId="1024" hidden="1" xr:uid="{00000000-0005-0000-0000-000070840000}"/>
    <cellStyle name="Linked Cell" xfId="1033" hidden="1" xr:uid="{00000000-0005-0000-0000-000071840000}"/>
    <cellStyle name="Linked Cell" xfId="1040" hidden="1" xr:uid="{00000000-0005-0000-0000-000072840000}"/>
    <cellStyle name="Linked Cell" xfId="1048" hidden="1" xr:uid="{00000000-0005-0000-0000-000073840000}"/>
    <cellStyle name="Linked Cell" xfId="1056" hidden="1" xr:uid="{00000000-0005-0000-0000-000074840000}"/>
    <cellStyle name="Linked Cell" xfId="1064" hidden="1" xr:uid="{00000000-0005-0000-0000-000075840000}"/>
    <cellStyle name="Linked Cell" xfId="1081" hidden="1" xr:uid="{00000000-0005-0000-0000-000076840000}"/>
    <cellStyle name="Linked Cell" xfId="1089" hidden="1" xr:uid="{00000000-0005-0000-0000-000077840000}"/>
    <cellStyle name="Linked Cell" xfId="1073" hidden="1" xr:uid="{00000000-0005-0000-0000-000078840000}"/>
    <cellStyle name="Linked Cell" xfId="1097" hidden="1" xr:uid="{00000000-0005-0000-0000-000079840000}"/>
    <cellStyle name="Linked Cell" xfId="1105" hidden="1" xr:uid="{00000000-0005-0000-0000-00007A840000}"/>
    <cellStyle name="Linked Cell" xfId="1122" hidden="1" xr:uid="{00000000-0005-0000-0000-00007B840000}"/>
    <cellStyle name="Linked Cell" xfId="1130" hidden="1" xr:uid="{00000000-0005-0000-0000-00007C840000}"/>
    <cellStyle name="Linked Cell" xfId="1114" hidden="1" xr:uid="{00000000-0005-0000-0000-00007D840000}"/>
    <cellStyle name="Linked Cell" xfId="1137" hidden="1" xr:uid="{00000000-0005-0000-0000-00007E840000}"/>
    <cellStyle name="Linked Cell" xfId="1146" hidden="1" xr:uid="{00000000-0005-0000-0000-00007F840000}"/>
    <cellStyle name="Linked Cell" xfId="1154" hidden="1" xr:uid="{00000000-0005-0000-0000-000080840000}"/>
    <cellStyle name="Linked Cell" xfId="1163" hidden="1" xr:uid="{00000000-0005-0000-0000-000081840000}"/>
    <cellStyle name="Linked Cell" xfId="1170" hidden="1" xr:uid="{00000000-0005-0000-0000-000082840000}"/>
    <cellStyle name="Linked Cell" xfId="1178" hidden="1" xr:uid="{00000000-0005-0000-0000-000083840000}"/>
    <cellStyle name="Linked Cell" xfId="1186" hidden="1" xr:uid="{00000000-0005-0000-0000-000084840000}"/>
    <cellStyle name="Linked Cell" xfId="1194" hidden="1" xr:uid="{00000000-0005-0000-0000-000085840000}"/>
    <cellStyle name="Linked Cell" xfId="1211" hidden="1" xr:uid="{00000000-0005-0000-0000-000086840000}"/>
    <cellStyle name="Linked Cell" xfId="1219" hidden="1" xr:uid="{00000000-0005-0000-0000-000087840000}"/>
    <cellStyle name="Linked Cell" xfId="1203" hidden="1" xr:uid="{00000000-0005-0000-0000-000088840000}"/>
    <cellStyle name="Linked Cell" xfId="1227" hidden="1" xr:uid="{00000000-0005-0000-0000-000089840000}"/>
    <cellStyle name="Linked Cell" xfId="1235" hidden="1" xr:uid="{00000000-0005-0000-0000-00008A840000}"/>
    <cellStyle name="Linked Cell" xfId="1252" hidden="1" xr:uid="{00000000-0005-0000-0000-00008B840000}"/>
    <cellStyle name="Linked Cell" xfId="1260" hidden="1" xr:uid="{00000000-0005-0000-0000-00008C840000}"/>
    <cellStyle name="Linked Cell" xfId="1244" hidden="1" xr:uid="{00000000-0005-0000-0000-00008D840000}"/>
    <cellStyle name="Linked Cell" xfId="1267" hidden="1" xr:uid="{00000000-0005-0000-0000-00008E840000}"/>
    <cellStyle name="Linked Cell" xfId="1276" hidden="1" xr:uid="{00000000-0005-0000-0000-00008F840000}"/>
    <cellStyle name="Linked Cell" xfId="1284" hidden="1" xr:uid="{00000000-0005-0000-0000-000090840000}"/>
    <cellStyle name="Linked Cell" xfId="1293" hidden="1" xr:uid="{00000000-0005-0000-0000-000091840000}"/>
    <cellStyle name="Linked Cell" xfId="1300" hidden="1" xr:uid="{00000000-0005-0000-0000-000092840000}"/>
    <cellStyle name="Linked Cell" xfId="1308" hidden="1" xr:uid="{00000000-0005-0000-0000-000093840000}"/>
    <cellStyle name="Linked Cell" xfId="1325" hidden="1" xr:uid="{00000000-0005-0000-0000-000094840000}"/>
    <cellStyle name="Linked Cell" xfId="1400" hidden="1" xr:uid="{00000000-0005-0000-0000-000095840000}"/>
    <cellStyle name="Linked Cell" xfId="1428" hidden="1" xr:uid="{00000000-0005-0000-0000-000096840000}"/>
    <cellStyle name="Linked Cell" xfId="1445" hidden="1" xr:uid="{00000000-0005-0000-0000-000097840000}"/>
    <cellStyle name="Linked Cell" xfId="1453" hidden="1" xr:uid="{00000000-0005-0000-0000-000098840000}"/>
    <cellStyle name="Linked Cell" xfId="1437" hidden="1" xr:uid="{00000000-0005-0000-0000-000099840000}"/>
    <cellStyle name="Linked Cell" xfId="1462" hidden="1" xr:uid="{00000000-0005-0000-0000-00009A840000}"/>
    <cellStyle name="Linked Cell" xfId="1470" hidden="1" xr:uid="{00000000-0005-0000-0000-00009B840000}"/>
    <cellStyle name="Linked Cell" xfId="1487" hidden="1" xr:uid="{00000000-0005-0000-0000-00009C840000}"/>
    <cellStyle name="Linked Cell" xfId="1495" hidden="1" xr:uid="{00000000-0005-0000-0000-00009D840000}"/>
    <cellStyle name="Linked Cell" xfId="1479" hidden="1" xr:uid="{00000000-0005-0000-0000-00009E840000}"/>
    <cellStyle name="Linked Cell" xfId="1503" hidden="1" xr:uid="{00000000-0005-0000-0000-00009F840000}"/>
    <cellStyle name="Linked Cell" xfId="1512" hidden="1" xr:uid="{00000000-0005-0000-0000-0000A0840000}"/>
    <cellStyle name="Linked Cell" xfId="1520" hidden="1" xr:uid="{00000000-0005-0000-0000-0000A1840000}"/>
    <cellStyle name="Linked Cell" xfId="1529" hidden="1" xr:uid="{00000000-0005-0000-0000-0000A2840000}"/>
    <cellStyle name="Linked Cell" xfId="1538" hidden="1" xr:uid="{00000000-0005-0000-0000-0000A3840000}"/>
    <cellStyle name="Linked Cell" xfId="1420" hidden="1" xr:uid="{00000000-0005-0000-0000-0000A4840000}"/>
    <cellStyle name="Linked Cell" xfId="1553" hidden="1" xr:uid="{00000000-0005-0000-0000-0000A5840000}"/>
    <cellStyle name="Linked Cell" xfId="1570" hidden="1" xr:uid="{00000000-0005-0000-0000-0000A6840000}"/>
    <cellStyle name="Linked Cell" xfId="1578" hidden="1" xr:uid="{00000000-0005-0000-0000-0000A7840000}"/>
    <cellStyle name="Linked Cell" xfId="1562" hidden="1" xr:uid="{00000000-0005-0000-0000-0000A8840000}"/>
    <cellStyle name="Linked Cell" xfId="1585" hidden="1" xr:uid="{00000000-0005-0000-0000-0000A9840000}"/>
    <cellStyle name="Linked Cell" xfId="1593" hidden="1" xr:uid="{00000000-0005-0000-0000-0000AA840000}"/>
    <cellStyle name="Linked Cell" xfId="1610" hidden="1" xr:uid="{00000000-0005-0000-0000-0000AB840000}"/>
    <cellStyle name="Linked Cell" xfId="1618" hidden="1" xr:uid="{00000000-0005-0000-0000-0000AC840000}"/>
    <cellStyle name="Linked Cell" xfId="1602" hidden="1" xr:uid="{00000000-0005-0000-0000-0000AD840000}"/>
    <cellStyle name="Linked Cell" xfId="1625" hidden="1" xr:uid="{00000000-0005-0000-0000-0000AE840000}"/>
    <cellStyle name="Linked Cell" xfId="1633" hidden="1" xr:uid="{00000000-0005-0000-0000-0000AF840000}"/>
    <cellStyle name="Linked Cell" xfId="1641" hidden="1" xr:uid="{00000000-0005-0000-0000-0000B0840000}"/>
    <cellStyle name="Linked Cell" xfId="1650" hidden="1" xr:uid="{00000000-0005-0000-0000-0000B1840000}"/>
    <cellStyle name="Linked Cell" xfId="1657" hidden="1" xr:uid="{00000000-0005-0000-0000-0000B2840000}"/>
    <cellStyle name="Linked Cell" xfId="1546" hidden="1" xr:uid="{00000000-0005-0000-0000-0000B3840000}"/>
    <cellStyle name="Linked Cell" xfId="1424" hidden="1" xr:uid="{00000000-0005-0000-0000-0000B4840000}"/>
    <cellStyle name="Linked Cell" xfId="1673" hidden="1" xr:uid="{00000000-0005-0000-0000-0000B5840000}"/>
    <cellStyle name="Linked Cell" xfId="1681" hidden="1" xr:uid="{00000000-0005-0000-0000-0000B6840000}"/>
    <cellStyle name="Linked Cell" xfId="1665" hidden="1" xr:uid="{00000000-0005-0000-0000-0000B7840000}"/>
    <cellStyle name="Linked Cell" xfId="1688" hidden="1" xr:uid="{00000000-0005-0000-0000-0000B8840000}"/>
    <cellStyle name="Linked Cell" xfId="1696" hidden="1" xr:uid="{00000000-0005-0000-0000-0000B9840000}"/>
    <cellStyle name="Linked Cell" xfId="1713" hidden="1" xr:uid="{00000000-0005-0000-0000-0000BA840000}"/>
    <cellStyle name="Linked Cell" xfId="1721" hidden="1" xr:uid="{00000000-0005-0000-0000-0000BB840000}"/>
    <cellStyle name="Linked Cell" xfId="1705" hidden="1" xr:uid="{00000000-0005-0000-0000-0000BC840000}"/>
    <cellStyle name="Linked Cell" xfId="1728" hidden="1" xr:uid="{00000000-0005-0000-0000-0000BD840000}"/>
    <cellStyle name="Linked Cell" xfId="1736" hidden="1" xr:uid="{00000000-0005-0000-0000-0000BE840000}"/>
    <cellStyle name="Linked Cell" xfId="1744" hidden="1" xr:uid="{00000000-0005-0000-0000-0000BF840000}"/>
    <cellStyle name="Linked Cell" xfId="1753" hidden="1" xr:uid="{00000000-0005-0000-0000-0000C0840000}"/>
    <cellStyle name="Linked Cell" xfId="1760" hidden="1" xr:uid="{00000000-0005-0000-0000-0000C1840000}"/>
    <cellStyle name="Linked Cell" xfId="1383" hidden="1" xr:uid="{00000000-0005-0000-0000-0000C2840000}"/>
    <cellStyle name="Linked Cell" xfId="1826" hidden="1" xr:uid="{00000000-0005-0000-0000-0000C3840000}"/>
    <cellStyle name="Linked Cell" xfId="1854" hidden="1" xr:uid="{00000000-0005-0000-0000-0000C4840000}"/>
    <cellStyle name="Linked Cell" xfId="1871" hidden="1" xr:uid="{00000000-0005-0000-0000-0000C5840000}"/>
    <cellStyle name="Linked Cell" xfId="1879" hidden="1" xr:uid="{00000000-0005-0000-0000-0000C6840000}"/>
    <cellStyle name="Linked Cell" xfId="1863" hidden="1" xr:uid="{00000000-0005-0000-0000-0000C7840000}"/>
    <cellStyle name="Linked Cell" xfId="1887" hidden="1" xr:uid="{00000000-0005-0000-0000-0000C8840000}"/>
    <cellStyle name="Linked Cell" xfId="1895" hidden="1" xr:uid="{00000000-0005-0000-0000-0000C9840000}"/>
    <cellStyle name="Linked Cell" xfId="1912" hidden="1" xr:uid="{00000000-0005-0000-0000-0000CA840000}"/>
    <cellStyle name="Linked Cell" xfId="1920" hidden="1" xr:uid="{00000000-0005-0000-0000-0000CB840000}"/>
    <cellStyle name="Linked Cell" xfId="1904" hidden="1" xr:uid="{00000000-0005-0000-0000-0000CC840000}"/>
    <cellStyle name="Linked Cell" xfId="1927" hidden="1" xr:uid="{00000000-0005-0000-0000-0000CD840000}"/>
    <cellStyle name="Linked Cell" xfId="1936" hidden="1" xr:uid="{00000000-0005-0000-0000-0000CE840000}"/>
    <cellStyle name="Linked Cell" xfId="1944" hidden="1" xr:uid="{00000000-0005-0000-0000-0000CF840000}"/>
    <cellStyle name="Linked Cell" xfId="1953" hidden="1" xr:uid="{00000000-0005-0000-0000-0000D0840000}"/>
    <cellStyle name="Linked Cell" xfId="1960" hidden="1" xr:uid="{00000000-0005-0000-0000-0000D1840000}"/>
    <cellStyle name="Linked Cell" xfId="1846" hidden="1" xr:uid="{00000000-0005-0000-0000-0000D2840000}"/>
    <cellStyle name="Linked Cell" xfId="1973" hidden="1" xr:uid="{00000000-0005-0000-0000-0000D3840000}"/>
    <cellStyle name="Linked Cell" xfId="1990" hidden="1" xr:uid="{00000000-0005-0000-0000-0000D4840000}"/>
    <cellStyle name="Linked Cell" xfId="1998" hidden="1" xr:uid="{00000000-0005-0000-0000-0000D5840000}"/>
    <cellStyle name="Linked Cell" xfId="1982" hidden="1" xr:uid="{00000000-0005-0000-0000-0000D6840000}"/>
    <cellStyle name="Linked Cell" xfId="2005" hidden="1" xr:uid="{00000000-0005-0000-0000-0000D7840000}"/>
    <cellStyle name="Linked Cell" xfId="2013" hidden="1" xr:uid="{00000000-0005-0000-0000-0000D8840000}"/>
    <cellStyle name="Linked Cell" xfId="2030" hidden="1" xr:uid="{00000000-0005-0000-0000-0000D9840000}"/>
    <cellStyle name="Linked Cell" xfId="2038" hidden="1" xr:uid="{00000000-0005-0000-0000-0000DA840000}"/>
    <cellStyle name="Linked Cell" xfId="2022" hidden="1" xr:uid="{00000000-0005-0000-0000-0000DB840000}"/>
    <cellStyle name="Linked Cell" xfId="2045" hidden="1" xr:uid="{00000000-0005-0000-0000-0000DC840000}"/>
    <cellStyle name="Linked Cell" xfId="2053" hidden="1" xr:uid="{00000000-0005-0000-0000-0000DD840000}"/>
    <cellStyle name="Linked Cell" xfId="2061" hidden="1" xr:uid="{00000000-0005-0000-0000-0000DE840000}"/>
    <cellStyle name="Linked Cell" xfId="2070" hidden="1" xr:uid="{00000000-0005-0000-0000-0000DF840000}"/>
    <cellStyle name="Linked Cell" xfId="2077" hidden="1" xr:uid="{00000000-0005-0000-0000-0000E0840000}"/>
    <cellStyle name="Linked Cell" xfId="1966" hidden="1" xr:uid="{00000000-0005-0000-0000-0000E1840000}"/>
    <cellStyle name="Linked Cell" xfId="1850" hidden="1" xr:uid="{00000000-0005-0000-0000-0000E2840000}"/>
    <cellStyle name="Linked Cell" xfId="2093" hidden="1" xr:uid="{00000000-0005-0000-0000-0000E3840000}"/>
    <cellStyle name="Linked Cell" xfId="2101" hidden="1" xr:uid="{00000000-0005-0000-0000-0000E4840000}"/>
    <cellStyle name="Linked Cell" xfId="2085" hidden="1" xr:uid="{00000000-0005-0000-0000-0000E5840000}"/>
    <cellStyle name="Linked Cell" xfId="2108" hidden="1" xr:uid="{00000000-0005-0000-0000-0000E6840000}"/>
    <cellStyle name="Linked Cell" xfId="2116" hidden="1" xr:uid="{00000000-0005-0000-0000-0000E7840000}"/>
    <cellStyle name="Linked Cell" xfId="2133" hidden="1" xr:uid="{00000000-0005-0000-0000-0000E8840000}"/>
    <cellStyle name="Linked Cell" xfId="2141" hidden="1" xr:uid="{00000000-0005-0000-0000-0000E9840000}"/>
    <cellStyle name="Linked Cell" xfId="2125" hidden="1" xr:uid="{00000000-0005-0000-0000-0000EA840000}"/>
    <cellStyle name="Linked Cell" xfId="2148" hidden="1" xr:uid="{00000000-0005-0000-0000-0000EB840000}"/>
    <cellStyle name="Linked Cell" xfId="2156" hidden="1" xr:uid="{00000000-0005-0000-0000-0000EC840000}"/>
    <cellStyle name="Linked Cell" xfId="2164" hidden="1" xr:uid="{00000000-0005-0000-0000-0000ED840000}"/>
    <cellStyle name="Linked Cell" xfId="2173" hidden="1" xr:uid="{00000000-0005-0000-0000-0000EE840000}"/>
    <cellStyle name="Linked Cell" xfId="2180" hidden="1" xr:uid="{00000000-0005-0000-0000-0000EF840000}"/>
    <cellStyle name="Linked Cell" xfId="1818" hidden="1" xr:uid="{00000000-0005-0000-0000-0000F0840000}"/>
    <cellStyle name="Linked Cell" xfId="1341" hidden="1" xr:uid="{00000000-0005-0000-0000-0000F1840000}"/>
    <cellStyle name="Linked Cell" xfId="2185" hidden="1" xr:uid="{00000000-0005-0000-0000-0000F2840000}"/>
    <cellStyle name="Linked Cell" xfId="2195" hidden="1" xr:uid="{00000000-0005-0000-0000-0000F3840000}"/>
    <cellStyle name="Linked Cell" xfId="2203" hidden="1" xr:uid="{00000000-0005-0000-0000-0000F4840000}"/>
    <cellStyle name="Linked Cell" xfId="1373" hidden="1" xr:uid="{00000000-0005-0000-0000-0000F5840000}"/>
    <cellStyle name="Linked Cell" xfId="2210" hidden="1" xr:uid="{00000000-0005-0000-0000-0000F6840000}"/>
    <cellStyle name="Linked Cell" xfId="2218" hidden="1" xr:uid="{00000000-0005-0000-0000-0000F7840000}"/>
    <cellStyle name="Linked Cell" xfId="2235" hidden="1" xr:uid="{00000000-0005-0000-0000-0000F8840000}"/>
    <cellStyle name="Linked Cell" xfId="2243" hidden="1" xr:uid="{00000000-0005-0000-0000-0000F9840000}"/>
    <cellStyle name="Linked Cell" xfId="2227" hidden="1" xr:uid="{00000000-0005-0000-0000-0000FA840000}"/>
    <cellStyle name="Linked Cell" xfId="2250" hidden="1" xr:uid="{00000000-0005-0000-0000-0000FB840000}"/>
    <cellStyle name="Linked Cell" xfId="2258" hidden="1" xr:uid="{00000000-0005-0000-0000-0000FC840000}"/>
    <cellStyle name="Linked Cell" xfId="2266" hidden="1" xr:uid="{00000000-0005-0000-0000-0000FD840000}"/>
    <cellStyle name="Linked Cell" xfId="2275" hidden="1" xr:uid="{00000000-0005-0000-0000-0000FE840000}"/>
    <cellStyle name="Linked Cell" xfId="2282" hidden="1" xr:uid="{00000000-0005-0000-0000-0000FF840000}"/>
    <cellStyle name="Linked Cell" xfId="1359" hidden="1" xr:uid="{00000000-0005-0000-0000-000000850000}"/>
    <cellStyle name="Linked Cell" xfId="2295" hidden="1" xr:uid="{00000000-0005-0000-0000-000001850000}"/>
    <cellStyle name="Linked Cell" xfId="2312" hidden="1" xr:uid="{00000000-0005-0000-0000-000002850000}"/>
    <cellStyle name="Linked Cell" xfId="2320" hidden="1" xr:uid="{00000000-0005-0000-0000-000003850000}"/>
    <cellStyle name="Linked Cell" xfId="2304" hidden="1" xr:uid="{00000000-0005-0000-0000-000004850000}"/>
    <cellStyle name="Linked Cell" xfId="2327" hidden="1" xr:uid="{00000000-0005-0000-0000-000005850000}"/>
    <cellStyle name="Linked Cell" xfId="2335" hidden="1" xr:uid="{00000000-0005-0000-0000-000006850000}"/>
    <cellStyle name="Linked Cell" xfId="2352" hidden="1" xr:uid="{00000000-0005-0000-0000-000007850000}"/>
    <cellStyle name="Linked Cell" xfId="2360" hidden="1" xr:uid="{00000000-0005-0000-0000-000008850000}"/>
    <cellStyle name="Linked Cell" xfId="2344" hidden="1" xr:uid="{00000000-0005-0000-0000-000009850000}"/>
    <cellStyle name="Linked Cell" xfId="2367" hidden="1" xr:uid="{00000000-0005-0000-0000-00000A850000}"/>
    <cellStyle name="Linked Cell" xfId="2375" hidden="1" xr:uid="{00000000-0005-0000-0000-00000B850000}"/>
    <cellStyle name="Linked Cell" xfId="2383" hidden="1" xr:uid="{00000000-0005-0000-0000-00000C850000}"/>
    <cellStyle name="Linked Cell" xfId="2392" hidden="1" xr:uid="{00000000-0005-0000-0000-00000D850000}"/>
    <cellStyle name="Linked Cell" xfId="2399" hidden="1" xr:uid="{00000000-0005-0000-0000-00000E850000}"/>
    <cellStyle name="Linked Cell" xfId="2288" hidden="1" xr:uid="{00000000-0005-0000-0000-00000F850000}"/>
    <cellStyle name="Linked Cell" xfId="1364" hidden="1" xr:uid="{00000000-0005-0000-0000-000010850000}"/>
    <cellStyle name="Linked Cell" xfId="2415" hidden="1" xr:uid="{00000000-0005-0000-0000-000011850000}"/>
    <cellStyle name="Linked Cell" xfId="2423" hidden="1" xr:uid="{00000000-0005-0000-0000-000012850000}"/>
    <cellStyle name="Linked Cell" xfId="2407" hidden="1" xr:uid="{00000000-0005-0000-0000-000013850000}"/>
    <cellStyle name="Linked Cell" xfId="2430" hidden="1" xr:uid="{00000000-0005-0000-0000-000014850000}"/>
    <cellStyle name="Linked Cell" xfId="2438" hidden="1" xr:uid="{00000000-0005-0000-0000-000015850000}"/>
    <cellStyle name="Linked Cell" xfId="2455" hidden="1" xr:uid="{00000000-0005-0000-0000-000016850000}"/>
    <cellStyle name="Linked Cell" xfId="2463" hidden="1" xr:uid="{00000000-0005-0000-0000-000017850000}"/>
    <cellStyle name="Linked Cell" xfId="2447" hidden="1" xr:uid="{00000000-0005-0000-0000-000018850000}"/>
    <cellStyle name="Linked Cell" xfId="2470" hidden="1" xr:uid="{00000000-0005-0000-0000-000019850000}"/>
    <cellStyle name="Linked Cell" xfId="2478" hidden="1" xr:uid="{00000000-0005-0000-0000-00001A850000}"/>
    <cellStyle name="Linked Cell" xfId="2486" hidden="1" xr:uid="{00000000-0005-0000-0000-00001B850000}"/>
    <cellStyle name="Linked Cell" xfId="2495" hidden="1" xr:uid="{00000000-0005-0000-0000-00001C850000}"/>
    <cellStyle name="Linked Cell" xfId="2502" hidden="1" xr:uid="{00000000-0005-0000-0000-00001D850000}"/>
    <cellStyle name="Linked Cell" xfId="1822" hidden="1" xr:uid="{00000000-0005-0000-0000-00001E850000}"/>
    <cellStyle name="Linked Cell" xfId="2190" hidden="1" xr:uid="{00000000-0005-0000-0000-00001F850000}"/>
    <cellStyle name="Linked Cell" xfId="2523" hidden="1" xr:uid="{00000000-0005-0000-0000-000020850000}"/>
    <cellStyle name="Linked Cell" xfId="2540" hidden="1" xr:uid="{00000000-0005-0000-0000-000021850000}"/>
    <cellStyle name="Linked Cell" xfId="2548" hidden="1" xr:uid="{00000000-0005-0000-0000-000022850000}"/>
    <cellStyle name="Linked Cell" xfId="2532" hidden="1" xr:uid="{00000000-0005-0000-0000-000023850000}"/>
    <cellStyle name="Linked Cell" xfId="2555" hidden="1" xr:uid="{00000000-0005-0000-0000-000024850000}"/>
    <cellStyle name="Linked Cell" xfId="2563" hidden="1" xr:uid="{00000000-0005-0000-0000-000025850000}"/>
    <cellStyle name="Linked Cell" xfId="2580" hidden="1" xr:uid="{00000000-0005-0000-0000-000026850000}"/>
    <cellStyle name="Linked Cell" xfId="2588" hidden="1" xr:uid="{00000000-0005-0000-0000-000027850000}"/>
    <cellStyle name="Linked Cell" xfId="2572" hidden="1" xr:uid="{00000000-0005-0000-0000-000028850000}"/>
    <cellStyle name="Linked Cell" xfId="2595" hidden="1" xr:uid="{00000000-0005-0000-0000-000029850000}"/>
    <cellStyle name="Linked Cell" xfId="2603" hidden="1" xr:uid="{00000000-0005-0000-0000-00002A850000}"/>
    <cellStyle name="Linked Cell" xfId="2611" hidden="1" xr:uid="{00000000-0005-0000-0000-00002B850000}"/>
    <cellStyle name="Linked Cell" xfId="2620" hidden="1" xr:uid="{00000000-0005-0000-0000-00002C850000}"/>
    <cellStyle name="Linked Cell" xfId="2627" hidden="1" xr:uid="{00000000-0005-0000-0000-00002D850000}"/>
    <cellStyle name="Linked Cell" xfId="2515" hidden="1" xr:uid="{00000000-0005-0000-0000-00002E850000}"/>
    <cellStyle name="Linked Cell" xfId="2640" hidden="1" xr:uid="{00000000-0005-0000-0000-00002F850000}"/>
    <cellStyle name="Linked Cell" xfId="2657" hidden="1" xr:uid="{00000000-0005-0000-0000-000030850000}"/>
    <cellStyle name="Linked Cell" xfId="2665" hidden="1" xr:uid="{00000000-0005-0000-0000-000031850000}"/>
    <cellStyle name="Linked Cell" xfId="2649" hidden="1" xr:uid="{00000000-0005-0000-0000-000032850000}"/>
    <cellStyle name="Linked Cell" xfId="2672" hidden="1" xr:uid="{00000000-0005-0000-0000-000033850000}"/>
    <cellStyle name="Linked Cell" xfId="2680" hidden="1" xr:uid="{00000000-0005-0000-0000-000034850000}"/>
    <cellStyle name="Linked Cell" xfId="2697" hidden="1" xr:uid="{00000000-0005-0000-0000-000035850000}"/>
    <cellStyle name="Linked Cell" xfId="2705" hidden="1" xr:uid="{00000000-0005-0000-0000-000036850000}"/>
    <cellStyle name="Linked Cell" xfId="2689" hidden="1" xr:uid="{00000000-0005-0000-0000-000037850000}"/>
    <cellStyle name="Linked Cell" xfId="2712" hidden="1" xr:uid="{00000000-0005-0000-0000-000038850000}"/>
    <cellStyle name="Linked Cell" xfId="2720" hidden="1" xr:uid="{00000000-0005-0000-0000-000039850000}"/>
    <cellStyle name="Linked Cell" xfId="2728" hidden="1" xr:uid="{00000000-0005-0000-0000-00003A850000}"/>
    <cellStyle name="Linked Cell" xfId="2737" hidden="1" xr:uid="{00000000-0005-0000-0000-00003B850000}"/>
    <cellStyle name="Linked Cell" xfId="2744" hidden="1" xr:uid="{00000000-0005-0000-0000-00003C850000}"/>
    <cellStyle name="Linked Cell" xfId="2633" hidden="1" xr:uid="{00000000-0005-0000-0000-00003D850000}"/>
    <cellStyle name="Linked Cell" xfId="2519" hidden="1" xr:uid="{00000000-0005-0000-0000-00003E850000}"/>
    <cellStyle name="Linked Cell" xfId="2760" hidden="1" xr:uid="{00000000-0005-0000-0000-00003F850000}"/>
    <cellStyle name="Linked Cell" xfId="2768" hidden="1" xr:uid="{00000000-0005-0000-0000-000040850000}"/>
    <cellStyle name="Linked Cell" xfId="2752" hidden="1" xr:uid="{00000000-0005-0000-0000-000041850000}"/>
    <cellStyle name="Linked Cell" xfId="2775" hidden="1" xr:uid="{00000000-0005-0000-0000-000042850000}"/>
    <cellStyle name="Linked Cell" xfId="2783" hidden="1" xr:uid="{00000000-0005-0000-0000-000043850000}"/>
    <cellStyle name="Linked Cell" xfId="2800" hidden="1" xr:uid="{00000000-0005-0000-0000-000044850000}"/>
    <cellStyle name="Linked Cell" xfId="2808" hidden="1" xr:uid="{00000000-0005-0000-0000-000045850000}"/>
    <cellStyle name="Linked Cell" xfId="2792" hidden="1" xr:uid="{00000000-0005-0000-0000-000046850000}"/>
    <cellStyle name="Linked Cell" xfId="2815" hidden="1" xr:uid="{00000000-0005-0000-0000-000047850000}"/>
    <cellStyle name="Linked Cell" xfId="2823" hidden="1" xr:uid="{00000000-0005-0000-0000-000048850000}"/>
    <cellStyle name="Linked Cell" xfId="2831" hidden="1" xr:uid="{00000000-0005-0000-0000-000049850000}"/>
    <cellStyle name="Linked Cell" xfId="2840" hidden="1" xr:uid="{00000000-0005-0000-0000-00004A850000}"/>
    <cellStyle name="Linked Cell" xfId="2847" hidden="1" xr:uid="{00000000-0005-0000-0000-00004B850000}"/>
    <cellStyle name="Linked Cell" xfId="2862" hidden="1" xr:uid="{00000000-0005-0000-0000-00004C850000}"/>
    <cellStyle name="Linked Cell" xfId="2870" hidden="1" xr:uid="{00000000-0005-0000-0000-00004D850000}"/>
    <cellStyle name="Linked Cell" xfId="2898" hidden="1" xr:uid="{00000000-0005-0000-0000-00004E850000}"/>
    <cellStyle name="Linked Cell" xfId="2915" hidden="1" xr:uid="{00000000-0005-0000-0000-00004F850000}"/>
    <cellStyle name="Linked Cell" xfId="2923" hidden="1" xr:uid="{00000000-0005-0000-0000-000050850000}"/>
    <cellStyle name="Linked Cell" xfId="2907" hidden="1" xr:uid="{00000000-0005-0000-0000-000051850000}"/>
    <cellStyle name="Linked Cell" xfId="2931" hidden="1" xr:uid="{00000000-0005-0000-0000-000052850000}"/>
    <cellStyle name="Linked Cell" xfId="2939" hidden="1" xr:uid="{00000000-0005-0000-0000-000053850000}"/>
    <cellStyle name="Linked Cell" xfId="2956" hidden="1" xr:uid="{00000000-0005-0000-0000-000054850000}"/>
    <cellStyle name="Linked Cell" xfId="2964" hidden="1" xr:uid="{00000000-0005-0000-0000-000055850000}"/>
    <cellStyle name="Linked Cell" xfId="2948" hidden="1" xr:uid="{00000000-0005-0000-0000-000056850000}"/>
    <cellStyle name="Linked Cell" xfId="2971" hidden="1" xr:uid="{00000000-0005-0000-0000-000057850000}"/>
    <cellStyle name="Linked Cell" xfId="2980" hidden="1" xr:uid="{00000000-0005-0000-0000-000058850000}"/>
    <cellStyle name="Linked Cell" xfId="2988" hidden="1" xr:uid="{00000000-0005-0000-0000-000059850000}"/>
    <cellStyle name="Linked Cell" xfId="2997" hidden="1" xr:uid="{00000000-0005-0000-0000-00005A850000}"/>
    <cellStyle name="Linked Cell" xfId="3004" hidden="1" xr:uid="{00000000-0005-0000-0000-00005B850000}"/>
    <cellStyle name="Linked Cell" xfId="2890" hidden="1" xr:uid="{00000000-0005-0000-0000-00005C850000}"/>
    <cellStyle name="Linked Cell" xfId="3017" hidden="1" xr:uid="{00000000-0005-0000-0000-00005D850000}"/>
    <cellStyle name="Linked Cell" xfId="3034" hidden="1" xr:uid="{00000000-0005-0000-0000-00005E850000}"/>
    <cellStyle name="Linked Cell" xfId="3042" hidden="1" xr:uid="{00000000-0005-0000-0000-00005F850000}"/>
    <cellStyle name="Linked Cell" xfId="3026" hidden="1" xr:uid="{00000000-0005-0000-0000-000060850000}"/>
    <cellStyle name="Linked Cell" xfId="3049" hidden="1" xr:uid="{00000000-0005-0000-0000-000061850000}"/>
    <cellStyle name="Linked Cell" xfId="3057" hidden="1" xr:uid="{00000000-0005-0000-0000-000062850000}"/>
    <cellStyle name="Linked Cell" xfId="3074" hidden="1" xr:uid="{00000000-0005-0000-0000-000063850000}"/>
    <cellStyle name="Linked Cell" xfId="3082" hidden="1" xr:uid="{00000000-0005-0000-0000-000064850000}"/>
    <cellStyle name="Linked Cell" xfId="3066" hidden="1" xr:uid="{00000000-0005-0000-0000-000065850000}"/>
    <cellStyle name="Linked Cell" xfId="3089" hidden="1" xr:uid="{00000000-0005-0000-0000-000066850000}"/>
    <cellStyle name="Linked Cell" xfId="3097" hidden="1" xr:uid="{00000000-0005-0000-0000-000067850000}"/>
    <cellStyle name="Linked Cell" xfId="3105" hidden="1" xr:uid="{00000000-0005-0000-0000-000068850000}"/>
    <cellStyle name="Linked Cell" xfId="3114" hidden="1" xr:uid="{00000000-0005-0000-0000-000069850000}"/>
    <cellStyle name="Linked Cell" xfId="3121" hidden="1" xr:uid="{00000000-0005-0000-0000-00006A850000}"/>
    <cellStyle name="Linked Cell" xfId="3010" hidden="1" xr:uid="{00000000-0005-0000-0000-00006B850000}"/>
    <cellStyle name="Linked Cell" xfId="2894" hidden="1" xr:uid="{00000000-0005-0000-0000-00006C850000}"/>
    <cellStyle name="Linked Cell" xfId="3137" hidden="1" xr:uid="{00000000-0005-0000-0000-00006D850000}"/>
    <cellStyle name="Linked Cell" xfId="3145" hidden="1" xr:uid="{00000000-0005-0000-0000-00006E850000}"/>
    <cellStyle name="Linked Cell" xfId="3129" hidden="1" xr:uid="{00000000-0005-0000-0000-00006F850000}"/>
    <cellStyle name="Linked Cell" xfId="3152" hidden="1" xr:uid="{00000000-0005-0000-0000-000070850000}"/>
    <cellStyle name="Linked Cell" xfId="3160" hidden="1" xr:uid="{00000000-0005-0000-0000-000071850000}"/>
    <cellStyle name="Linked Cell" xfId="3177" hidden="1" xr:uid="{00000000-0005-0000-0000-000072850000}"/>
    <cellStyle name="Linked Cell" xfId="3185" hidden="1" xr:uid="{00000000-0005-0000-0000-000073850000}"/>
    <cellStyle name="Linked Cell" xfId="3169" hidden="1" xr:uid="{00000000-0005-0000-0000-000074850000}"/>
    <cellStyle name="Linked Cell" xfId="3192" hidden="1" xr:uid="{00000000-0005-0000-0000-000075850000}"/>
    <cellStyle name="Linked Cell" xfId="3200" hidden="1" xr:uid="{00000000-0005-0000-0000-000076850000}"/>
    <cellStyle name="Linked Cell" xfId="3208" hidden="1" xr:uid="{00000000-0005-0000-0000-000077850000}"/>
    <cellStyle name="Linked Cell" xfId="3217" hidden="1" xr:uid="{00000000-0005-0000-0000-000078850000}"/>
    <cellStyle name="Linked Cell" xfId="3224" hidden="1" xr:uid="{00000000-0005-0000-0000-000079850000}"/>
    <cellStyle name="Linked Cell" xfId="3235" hidden="1" xr:uid="{00000000-0005-0000-0000-00007A850000}"/>
    <cellStyle name="Linked Cell" xfId="3313" hidden="1" xr:uid="{00000000-0005-0000-0000-00007B850000}"/>
    <cellStyle name="Linked Cell" xfId="3330" hidden="1" xr:uid="{00000000-0005-0000-0000-00007C850000}"/>
    <cellStyle name="Linked Cell" xfId="3338" hidden="1" xr:uid="{00000000-0005-0000-0000-00007D850000}"/>
    <cellStyle name="Linked Cell" xfId="3322" hidden="1" xr:uid="{00000000-0005-0000-0000-00007E850000}"/>
    <cellStyle name="Linked Cell" xfId="3346" hidden="1" xr:uid="{00000000-0005-0000-0000-00007F850000}"/>
    <cellStyle name="Linked Cell" xfId="3354" hidden="1" xr:uid="{00000000-0005-0000-0000-000080850000}"/>
    <cellStyle name="Linked Cell" xfId="3371" hidden="1" xr:uid="{00000000-0005-0000-0000-000081850000}"/>
    <cellStyle name="Linked Cell" xfId="3379" hidden="1" xr:uid="{00000000-0005-0000-0000-000082850000}"/>
    <cellStyle name="Linked Cell" xfId="3363" hidden="1" xr:uid="{00000000-0005-0000-0000-000083850000}"/>
    <cellStyle name="Linked Cell" xfId="3386" hidden="1" xr:uid="{00000000-0005-0000-0000-000084850000}"/>
    <cellStyle name="Linked Cell" xfId="3395" hidden="1" xr:uid="{00000000-0005-0000-0000-000085850000}"/>
    <cellStyle name="Linked Cell" xfId="3403" hidden="1" xr:uid="{00000000-0005-0000-0000-000086850000}"/>
    <cellStyle name="Linked Cell" xfId="3412" hidden="1" xr:uid="{00000000-0005-0000-0000-000087850000}"/>
    <cellStyle name="Linked Cell" xfId="3419" hidden="1" xr:uid="{00000000-0005-0000-0000-000088850000}"/>
    <cellStyle name="Linked Cell" xfId="3427" hidden="1" xr:uid="{00000000-0005-0000-0000-000089850000}"/>
    <cellStyle name="Linked Cell" xfId="3443" hidden="1" xr:uid="{00000000-0005-0000-0000-00008A850000}"/>
    <cellStyle name="Linked Cell" xfId="3460" hidden="1" xr:uid="{00000000-0005-0000-0000-00008B850000}"/>
    <cellStyle name="Linked Cell" xfId="3468" hidden="1" xr:uid="{00000000-0005-0000-0000-00008C850000}"/>
    <cellStyle name="Linked Cell" xfId="3452" hidden="1" xr:uid="{00000000-0005-0000-0000-00008D850000}"/>
    <cellStyle name="Linked Cell" xfId="3476" hidden="1" xr:uid="{00000000-0005-0000-0000-00008E850000}"/>
    <cellStyle name="Linked Cell" xfId="3484" hidden="1" xr:uid="{00000000-0005-0000-0000-00008F850000}"/>
    <cellStyle name="Linked Cell" xfId="3501" hidden="1" xr:uid="{00000000-0005-0000-0000-000090850000}"/>
    <cellStyle name="Linked Cell" xfId="3509" hidden="1" xr:uid="{00000000-0005-0000-0000-000091850000}"/>
    <cellStyle name="Linked Cell" xfId="3493" hidden="1" xr:uid="{00000000-0005-0000-0000-000092850000}"/>
    <cellStyle name="Linked Cell" xfId="3516" hidden="1" xr:uid="{00000000-0005-0000-0000-000093850000}"/>
    <cellStyle name="Linked Cell" xfId="3525" hidden="1" xr:uid="{00000000-0005-0000-0000-000094850000}"/>
    <cellStyle name="Linked Cell" xfId="3533" hidden="1" xr:uid="{00000000-0005-0000-0000-000095850000}"/>
    <cellStyle name="Linked Cell" xfId="3542" hidden="1" xr:uid="{00000000-0005-0000-0000-000096850000}"/>
    <cellStyle name="Linked Cell" xfId="3549" hidden="1" xr:uid="{00000000-0005-0000-0000-000097850000}"/>
    <cellStyle name="Linked Cell" xfId="3557" hidden="1" xr:uid="{00000000-0005-0000-0000-000098850000}"/>
    <cellStyle name="Linked Cell" xfId="3436" hidden="1" xr:uid="{00000000-0005-0000-0000-000099850000}"/>
    <cellStyle name="Linked Cell" xfId="3565" hidden="1" xr:uid="{00000000-0005-0000-0000-00009A850000}"/>
    <cellStyle name="Linked Cell" xfId="3582" hidden="1" xr:uid="{00000000-0005-0000-0000-00009B850000}"/>
    <cellStyle name="Linked Cell" xfId="3590" hidden="1" xr:uid="{00000000-0005-0000-0000-00009C850000}"/>
    <cellStyle name="Linked Cell" xfId="3574" hidden="1" xr:uid="{00000000-0005-0000-0000-00009D850000}"/>
    <cellStyle name="Linked Cell" xfId="3597" hidden="1" xr:uid="{00000000-0005-0000-0000-00009E850000}"/>
    <cellStyle name="Linked Cell" xfId="3605" hidden="1" xr:uid="{00000000-0005-0000-0000-00009F850000}"/>
    <cellStyle name="Linked Cell" xfId="3622" hidden="1" xr:uid="{00000000-0005-0000-0000-0000A0850000}"/>
    <cellStyle name="Linked Cell" xfId="3630" hidden="1" xr:uid="{00000000-0005-0000-0000-0000A1850000}"/>
    <cellStyle name="Linked Cell" xfId="3614" hidden="1" xr:uid="{00000000-0005-0000-0000-0000A2850000}"/>
    <cellStyle name="Linked Cell" xfId="3637" hidden="1" xr:uid="{00000000-0005-0000-0000-0000A3850000}"/>
    <cellStyle name="Linked Cell" xfId="3645" hidden="1" xr:uid="{00000000-0005-0000-0000-0000A4850000}"/>
    <cellStyle name="Linked Cell" xfId="3653" hidden="1" xr:uid="{00000000-0005-0000-0000-0000A5850000}"/>
    <cellStyle name="Linked Cell" xfId="3662" hidden="1" xr:uid="{00000000-0005-0000-0000-0000A6850000}"/>
    <cellStyle name="Linked Cell" xfId="3669" hidden="1" xr:uid="{00000000-0005-0000-0000-0000A7850000}"/>
    <cellStyle name="Linked Cell" xfId="3677" hidden="1" xr:uid="{00000000-0005-0000-0000-0000A8850000}"/>
    <cellStyle name="Linked Cell" xfId="3685" hidden="1" xr:uid="{00000000-0005-0000-0000-0000A9850000}"/>
    <cellStyle name="Linked Cell" xfId="3693" hidden="1" xr:uid="{00000000-0005-0000-0000-0000AA850000}"/>
    <cellStyle name="Linked Cell" xfId="3710" hidden="1" xr:uid="{00000000-0005-0000-0000-0000AB850000}"/>
    <cellStyle name="Linked Cell" xfId="3718" hidden="1" xr:uid="{00000000-0005-0000-0000-0000AC850000}"/>
    <cellStyle name="Linked Cell" xfId="3702" hidden="1" xr:uid="{00000000-0005-0000-0000-0000AD850000}"/>
    <cellStyle name="Linked Cell" xfId="3726" hidden="1" xr:uid="{00000000-0005-0000-0000-0000AE850000}"/>
    <cellStyle name="Linked Cell" xfId="3734" hidden="1" xr:uid="{00000000-0005-0000-0000-0000AF850000}"/>
    <cellStyle name="Linked Cell" xfId="3751" hidden="1" xr:uid="{00000000-0005-0000-0000-0000B0850000}"/>
    <cellStyle name="Linked Cell" xfId="3759" hidden="1" xr:uid="{00000000-0005-0000-0000-0000B1850000}"/>
    <cellStyle name="Linked Cell" xfId="3743" hidden="1" xr:uid="{00000000-0005-0000-0000-0000B2850000}"/>
    <cellStyle name="Linked Cell" xfId="3766" hidden="1" xr:uid="{00000000-0005-0000-0000-0000B3850000}"/>
    <cellStyle name="Linked Cell" xfId="3775" hidden="1" xr:uid="{00000000-0005-0000-0000-0000B4850000}"/>
    <cellStyle name="Linked Cell" xfId="3783" hidden="1" xr:uid="{00000000-0005-0000-0000-0000B5850000}"/>
    <cellStyle name="Linked Cell" xfId="3792" hidden="1" xr:uid="{00000000-0005-0000-0000-0000B6850000}"/>
    <cellStyle name="Linked Cell" xfId="3799" hidden="1" xr:uid="{00000000-0005-0000-0000-0000B7850000}"/>
    <cellStyle name="Linked Cell" xfId="3807" hidden="1" xr:uid="{00000000-0005-0000-0000-0000B8850000}"/>
    <cellStyle name="Linked Cell" xfId="3815" hidden="1" xr:uid="{00000000-0005-0000-0000-0000B9850000}"/>
    <cellStyle name="Linked Cell" xfId="3823" hidden="1" xr:uid="{00000000-0005-0000-0000-0000BA850000}"/>
    <cellStyle name="Linked Cell" xfId="3840" hidden="1" xr:uid="{00000000-0005-0000-0000-0000BB850000}"/>
    <cellStyle name="Linked Cell" xfId="3848" hidden="1" xr:uid="{00000000-0005-0000-0000-0000BC850000}"/>
    <cellStyle name="Linked Cell" xfId="3832" hidden="1" xr:uid="{00000000-0005-0000-0000-0000BD850000}"/>
    <cellStyle name="Linked Cell" xfId="3856" hidden="1" xr:uid="{00000000-0005-0000-0000-0000BE850000}"/>
    <cellStyle name="Linked Cell" xfId="3864" hidden="1" xr:uid="{00000000-0005-0000-0000-0000BF850000}"/>
    <cellStyle name="Linked Cell" xfId="3881" hidden="1" xr:uid="{00000000-0005-0000-0000-0000C0850000}"/>
    <cellStyle name="Linked Cell" xfId="3889" hidden="1" xr:uid="{00000000-0005-0000-0000-0000C1850000}"/>
    <cellStyle name="Linked Cell" xfId="3873" hidden="1" xr:uid="{00000000-0005-0000-0000-0000C2850000}"/>
    <cellStyle name="Linked Cell" xfId="3896" hidden="1" xr:uid="{00000000-0005-0000-0000-0000C3850000}"/>
    <cellStyle name="Linked Cell" xfId="3905" hidden="1" xr:uid="{00000000-0005-0000-0000-0000C4850000}"/>
    <cellStyle name="Linked Cell" xfId="3913" hidden="1" xr:uid="{00000000-0005-0000-0000-0000C5850000}"/>
    <cellStyle name="Linked Cell" xfId="3922" hidden="1" xr:uid="{00000000-0005-0000-0000-0000C6850000}"/>
    <cellStyle name="Linked Cell" xfId="3929" hidden="1" xr:uid="{00000000-0005-0000-0000-0000C7850000}"/>
    <cellStyle name="Linked Cell" xfId="3937" hidden="1" xr:uid="{00000000-0005-0000-0000-0000C8850000}"/>
    <cellStyle name="Linked Cell" xfId="3950" hidden="1" xr:uid="{00000000-0005-0000-0000-0000C9850000}"/>
    <cellStyle name="Linked Cell" xfId="4006" hidden="1" xr:uid="{00000000-0005-0000-0000-0000CA850000}"/>
    <cellStyle name="Linked Cell" xfId="4034" hidden="1" xr:uid="{00000000-0005-0000-0000-0000CB850000}"/>
    <cellStyle name="Linked Cell" xfId="4051" hidden="1" xr:uid="{00000000-0005-0000-0000-0000CC850000}"/>
    <cellStyle name="Linked Cell" xfId="4059" hidden="1" xr:uid="{00000000-0005-0000-0000-0000CD850000}"/>
    <cellStyle name="Linked Cell" xfId="4043" hidden="1" xr:uid="{00000000-0005-0000-0000-0000CE850000}"/>
    <cellStyle name="Linked Cell" xfId="4068" hidden="1" xr:uid="{00000000-0005-0000-0000-0000CF850000}"/>
    <cellStyle name="Linked Cell" xfId="4076" hidden="1" xr:uid="{00000000-0005-0000-0000-0000D0850000}"/>
    <cellStyle name="Linked Cell" xfId="4093" hidden="1" xr:uid="{00000000-0005-0000-0000-0000D1850000}"/>
    <cellStyle name="Linked Cell" xfId="4101" hidden="1" xr:uid="{00000000-0005-0000-0000-0000D2850000}"/>
    <cellStyle name="Linked Cell" xfId="4085" hidden="1" xr:uid="{00000000-0005-0000-0000-0000D3850000}"/>
    <cellStyle name="Linked Cell" xfId="4109" hidden="1" xr:uid="{00000000-0005-0000-0000-0000D4850000}"/>
    <cellStyle name="Linked Cell" xfId="4118" hidden="1" xr:uid="{00000000-0005-0000-0000-0000D5850000}"/>
    <cellStyle name="Linked Cell" xfId="4126" hidden="1" xr:uid="{00000000-0005-0000-0000-0000D6850000}"/>
    <cellStyle name="Linked Cell" xfId="4135" hidden="1" xr:uid="{00000000-0005-0000-0000-0000D7850000}"/>
    <cellStyle name="Linked Cell" xfId="4144" hidden="1" xr:uid="{00000000-0005-0000-0000-0000D8850000}"/>
    <cellStyle name="Linked Cell" xfId="4026" hidden="1" xr:uid="{00000000-0005-0000-0000-0000D9850000}"/>
    <cellStyle name="Linked Cell" xfId="4158" hidden="1" xr:uid="{00000000-0005-0000-0000-0000DA850000}"/>
    <cellStyle name="Linked Cell" xfId="4175" hidden="1" xr:uid="{00000000-0005-0000-0000-0000DB850000}"/>
    <cellStyle name="Linked Cell" xfId="4183" hidden="1" xr:uid="{00000000-0005-0000-0000-0000DC850000}"/>
    <cellStyle name="Linked Cell" xfId="4167" hidden="1" xr:uid="{00000000-0005-0000-0000-0000DD850000}"/>
    <cellStyle name="Linked Cell" xfId="4190" hidden="1" xr:uid="{00000000-0005-0000-0000-0000DE850000}"/>
    <cellStyle name="Linked Cell" xfId="4198" hidden="1" xr:uid="{00000000-0005-0000-0000-0000DF850000}"/>
    <cellStyle name="Linked Cell" xfId="4215" hidden="1" xr:uid="{00000000-0005-0000-0000-0000E0850000}"/>
    <cellStyle name="Linked Cell" xfId="4223" hidden="1" xr:uid="{00000000-0005-0000-0000-0000E1850000}"/>
    <cellStyle name="Linked Cell" xfId="4207" hidden="1" xr:uid="{00000000-0005-0000-0000-0000E2850000}"/>
    <cellStyle name="Linked Cell" xfId="4230" hidden="1" xr:uid="{00000000-0005-0000-0000-0000E3850000}"/>
    <cellStyle name="Linked Cell" xfId="4238" hidden="1" xr:uid="{00000000-0005-0000-0000-0000E4850000}"/>
    <cellStyle name="Linked Cell" xfId="4246" hidden="1" xr:uid="{00000000-0005-0000-0000-0000E5850000}"/>
    <cellStyle name="Linked Cell" xfId="4255" hidden="1" xr:uid="{00000000-0005-0000-0000-0000E6850000}"/>
    <cellStyle name="Linked Cell" xfId="4262" hidden="1" xr:uid="{00000000-0005-0000-0000-0000E7850000}"/>
    <cellStyle name="Linked Cell" xfId="4151" hidden="1" xr:uid="{00000000-0005-0000-0000-0000E8850000}"/>
    <cellStyle name="Linked Cell" xfId="4030" hidden="1" xr:uid="{00000000-0005-0000-0000-0000E9850000}"/>
    <cellStyle name="Linked Cell" xfId="4278" hidden="1" xr:uid="{00000000-0005-0000-0000-0000EA850000}"/>
    <cellStyle name="Linked Cell" xfId="4286" hidden="1" xr:uid="{00000000-0005-0000-0000-0000EB850000}"/>
    <cellStyle name="Linked Cell" xfId="4270" hidden="1" xr:uid="{00000000-0005-0000-0000-0000EC850000}"/>
    <cellStyle name="Linked Cell" xfId="4293" hidden="1" xr:uid="{00000000-0005-0000-0000-0000ED850000}"/>
    <cellStyle name="Linked Cell" xfId="4301" hidden="1" xr:uid="{00000000-0005-0000-0000-0000EE850000}"/>
    <cellStyle name="Linked Cell" xfId="4318" hidden="1" xr:uid="{00000000-0005-0000-0000-0000EF850000}"/>
    <cellStyle name="Linked Cell" xfId="4326" hidden="1" xr:uid="{00000000-0005-0000-0000-0000F0850000}"/>
    <cellStyle name="Linked Cell" xfId="4310" hidden="1" xr:uid="{00000000-0005-0000-0000-0000F1850000}"/>
    <cellStyle name="Linked Cell" xfId="4333" hidden="1" xr:uid="{00000000-0005-0000-0000-0000F2850000}"/>
    <cellStyle name="Linked Cell" xfId="4341" hidden="1" xr:uid="{00000000-0005-0000-0000-0000F3850000}"/>
    <cellStyle name="Linked Cell" xfId="4349" hidden="1" xr:uid="{00000000-0005-0000-0000-0000F4850000}"/>
    <cellStyle name="Linked Cell" xfId="4358" hidden="1" xr:uid="{00000000-0005-0000-0000-0000F5850000}"/>
    <cellStyle name="Linked Cell" xfId="4365" hidden="1" xr:uid="{00000000-0005-0000-0000-0000F6850000}"/>
    <cellStyle name="Linked Cell" xfId="4002" hidden="1" xr:uid="{00000000-0005-0000-0000-0000F7850000}"/>
    <cellStyle name="Linked Cell" xfId="4395" hidden="1" xr:uid="{00000000-0005-0000-0000-0000F8850000}"/>
    <cellStyle name="Linked Cell" xfId="4423" hidden="1" xr:uid="{00000000-0005-0000-0000-0000F9850000}"/>
    <cellStyle name="Linked Cell" xfId="4440" hidden="1" xr:uid="{00000000-0005-0000-0000-0000FA850000}"/>
    <cellStyle name="Linked Cell" xfId="4448" hidden="1" xr:uid="{00000000-0005-0000-0000-0000FB850000}"/>
    <cellStyle name="Linked Cell" xfId="4432" hidden="1" xr:uid="{00000000-0005-0000-0000-0000FC850000}"/>
    <cellStyle name="Linked Cell" xfId="4456" hidden="1" xr:uid="{00000000-0005-0000-0000-0000FD850000}"/>
    <cellStyle name="Linked Cell" xfId="4464" hidden="1" xr:uid="{00000000-0005-0000-0000-0000FE850000}"/>
    <cellStyle name="Linked Cell" xfId="4481" hidden="1" xr:uid="{00000000-0005-0000-0000-0000FF850000}"/>
    <cellStyle name="Linked Cell" xfId="4489" hidden="1" xr:uid="{00000000-0005-0000-0000-000000860000}"/>
    <cellStyle name="Linked Cell" xfId="4473" hidden="1" xr:uid="{00000000-0005-0000-0000-000001860000}"/>
    <cellStyle name="Linked Cell" xfId="4496" hidden="1" xr:uid="{00000000-0005-0000-0000-000002860000}"/>
    <cellStyle name="Linked Cell" xfId="4505" hidden="1" xr:uid="{00000000-0005-0000-0000-000003860000}"/>
    <cellStyle name="Linked Cell" xfId="4513" hidden="1" xr:uid="{00000000-0005-0000-0000-000004860000}"/>
    <cellStyle name="Linked Cell" xfId="4522" hidden="1" xr:uid="{00000000-0005-0000-0000-000005860000}"/>
    <cellStyle name="Linked Cell" xfId="4529" hidden="1" xr:uid="{00000000-0005-0000-0000-000006860000}"/>
    <cellStyle name="Linked Cell" xfId="4415" hidden="1" xr:uid="{00000000-0005-0000-0000-000007860000}"/>
    <cellStyle name="Linked Cell" xfId="4542" hidden="1" xr:uid="{00000000-0005-0000-0000-000008860000}"/>
    <cellStyle name="Linked Cell" xfId="4559" hidden="1" xr:uid="{00000000-0005-0000-0000-000009860000}"/>
    <cellStyle name="Linked Cell" xfId="4567" hidden="1" xr:uid="{00000000-0005-0000-0000-00000A860000}"/>
    <cellStyle name="Linked Cell" xfId="4551" hidden="1" xr:uid="{00000000-0005-0000-0000-00000B860000}"/>
    <cellStyle name="Linked Cell" xfId="4574" hidden="1" xr:uid="{00000000-0005-0000-0000-00000C860000}"/>
    <cellStyle name="Linked Cell" xfId="4582" hidden="1" xr:uid="{00000000-0005-0000-0000-00000D860000}"/>
    <cellStyle name="Linked Cell" xfId="4599" hidden="1" xr:uid="{00000000-0005-0000-0000-00000E860000}"/>
    <cellStyle name="Linked Cell" xfId="4607" hidden="1" xr:uid="{00000000-0005-0000-0000-00000F860000}"/>
    <cellStyle name="Linked Cell" xfId="4591" hidden="1" xr:uid="{00000000-0005-0000-0000-000010860000}"/>
    <cellStyle name="Linked Cell" xfId="4614" hidden="1" xr:uid="{00000000-0005-0000-0000-000011860000}"/>
    <cellStyle name="Linked Cell" xfId="4622" hidden="1" xr:uid="{00000000-0005-0000-0000-000012860000}"/>
    <cellStyle name="Linked Cell" xfId="4630" hidden="1" xr:uid="{00000000-0005-0000-0000-000013860000}"/>
    <cellStyle name="Linked Cell" xfId="4639" hidden="1" xr:uid="{00000000-0005-0000-0000-000014860000}"/>
    <cellStyle name="Linked Cell" xfId="4646" hidden="1" xr:uid="{00000000-0005-0000-0000-000015860000}"/>
    <cellStyle name="Linked Cell" xfId="4535" hidden="1" xr:uid="{00000000-0005-0000-0000-000016860000}"/>
    <cellStyle name="Linked Cell" xfId="4419" hidden="1" xr:uid="{00000000-0005-0000-0000-000017860000}"/>
    <cellStyle name="Linked Cell" xfId="4662" hidden="1" xr:uid="{00000000-0005-0000-0000-000018860000}"/>
    <cellStyle name="Linked Cell" xfId="4670" hidden="1" xr:uid="{00000000-0005-0000-0000-000019860000}"/>
    <cellStyle name="Linked Cell" xfId="4654" hidden="1" xr:uid="{00000000-0005-0000-0000-00001A860000}"/>
    <cellStyle name="Linked Cell" xfId="4677" hidden="1" xr:uid="{00000000-0005-0000-0000-00001B860000}"/>
    <cellStyle name="Linked Cell" xfId="4685" hidden="1" xr:uid="{00000000-0005-0000-0000-00001C860000}"/>
    <cellStyle name="Linked Cell" xfId="4702" hidden="1" xr:uid="{00000000-0005-0000-0000-00001D860000}"/>
    <cellStyle name="Linked Cell" xfId="4710" hidden="1" xr:uid="{00000000-0005-0000-0000-00001E860000}"/>
    <cellStyle name="Linked Cell" xfId="4694" hidden="1" xr:uid="{00000000-0005-0000-0000-00001F860000}"/>
    <cellStyle name="Linked Cell" xfId="4717" hidden="1" xr:uid="{00000000-0005-0000-0000-000020860000}"/>
    <cellStyle name="Linked Cell" xfId="4725" hidden="1" xr:uid="{00000000-0005-0000-0000-000021860000}"/>
    <cellStyle name="Linked Cell" xfId="4733" hidden="1" xr:uid="{00000000-0005-0000-0000-000022860000}"/>
    <cellStyle name="Linked Cell" xfId="4742" hidden="1" xr:uid="{00000000-0005-0000-0000-000023860000}"/>
    <cellStyle name="Linked Cell" xfId="4749" hidden="1" xr:uid="{00000000-0005-0000-0000-000024860000}"/>
    <cellStyle name="Linked Cell" xfId="4387" hidden="1" xr:uid="{00000000-0005-0000-0000-000025860000}"/>
    <cellStyle name="Linked Cell" xfId="3964" hidden="1" xr:uid="{00000000-0005-0000-0000-000026860000}"/>
    <cellStyle name="Linked Cell" xfId="4754" hidden="1" xr:uid="{00000000-0005-0000-0000-000027860000}"/>
    <cellStyle name="Linked Cell" xfId="4764" hidden="1" xr:uid="{00000000-0005-0000-0000-000028860000}"/>
    <cellStyle name="Linked Cell" xfId="4772" hidden="1" xr:uid="{00000000-0005-0000-0000-000029860000}"/>
    <cellStyle name="Linked Cell" xfId="3995" hidden="1" xr:uid="{00000000-0005-0000-0000-00002A860000}"/>
    <cellStyle name="Linked Cell" xfId="4779" hidden="1" xr:uid="{00000000-0005-0000-0000-00002B860000}"/>
    <cellStyle name="Linked Cell" xfId="4787" hidden="1" xr:uid="{00000000-0005-0000-0000-00002C860000}"/>
    <cellStyle name="Linked Cell" xfId="4804" hidden="1" xr:uid="{00000000-0005-0000-0000-00002D860000}"/>
    <cellStyle name="Linked Cell" xfId="4812" hidden="1" xr:uid="{00000000-0005-0000-0000-00002E860000}"/>
    <cellStyle name="Linked Cell" xfId="4796" hidden="1" xr:uid="{00000000-0005-0000-0000-00002F860000}"/>
    <cellStyle name="Linked Cell" xfId="4819" hidden="1" xr:uid="{00000000-0005-0000-0000-000030860000}"/>
    <cellStyle name="Linked Cell" xfId="4827" hidden="1" xr:uid="{00000000-0005-0000-0000-000031860000}"/>
    <cellStyle name="Linked Cell" xfId="4835" hidden="1" xr:uid="{00000000-0005-0000-0000-000032860000}"/>
    <cellStyle name="Linked Cell" xfId="4844" hidden="1" xr:uid="{00000000-0005-0000-0000-000033860000}"/>
    <cellStyle name="Linked Cell" xfId="4851" hidden="1" xr:uid="{00000000-0005-0000-0000-000034860000}"/>
    <cellStyle name="Linked Cell" xfId="3982" hidden="1" xr:uid="{00000000-0005-0000-0000-000035860000}"/>
    <cellStyle name="Linked Cell" xfId="4864" hidden="1" xr:uid="{00000000-0005-0000-0000-000036860000}"/>
    <cellStyle name="Linked Cell" xfId="4881" hidden="1" xr:uid="{00000000-0005-0000-0000-000037860000}"/>
    <cellStyle name="Linked Cell" xfId="4889" hidden="1" xr:uid="{00000000-0005-0000-0000-000038860000}"/>
    <cellStyle name="Linked Cell" xfId="4873" hidden="1" xr:uid="{00000000-0005-0000-0000-000039860000}"/>
    <cellStyle name="Linked Cell" xfId="4896" hidden="1" xr:uid="{00000000-0005-0000-0000-00003A860000}"/>
    <cellStyle name="Linked Cell" xfId="4904" hidden="1" xr:uid="{00000000-0005-0000-0000-00003B860000}"/>
    <cellStyle name="Linked Cell" xfId="4921" hidden="1" xr:uid="{00000000-0005-0000-0000-00003C860000}"/>
    <cellStyle name="Linked Cell" xfId="4929" hidden="1" xr:uid="{00000000-0005-0000-0000-00003D860000}"/>
    <cellStyle name="Linked Cell" xfId="4913" hidden="1" xr:uid="{00000000-0005-0000-0000-00003E860000}"/>
    <cellStyle name="Linked Cell" xfId="4936" hidden="1" xr:uid="{00000000-0005-0000-0000-00003F860000}"/>
    <cellStyle name="Linked Cell" xfId="4944" hidden="1" xr:uid="{00000000-0005-0000-0000-000040860000}"/>
    <cellStyle name="Linked Cell" xfId="4952" hidden="1" xr:uid="{00000000-0005-0000-0000-000041860000}"/>
    <cellStyle name="Linked Cell" xfId="4961" hidden="1" xr:uid="{00000000-0005-0000-0000-000042860000}"/>
    <cellStyle name="Linked Cell" xfId="4968" hidden="1" xr:uid="{00000000-0005-0000-0000-000043860000}"/>
    <cellStyle name="Linked Cell" xfId="4857" hidden="1" xr:uid="{00000000-0005-0000-0000-000044860000}"/>
    <cellStyle name="Linked Cell" xfId="3986" hidden="1" xr:uid="{00000000-0005-0000-0000-000045860000}"/>
    <cellStyle name="Linked Cell" xfId="4984" hidden="1" xr:uid="{00000000-0005-0000-0000-000046860000}"/>
    <cellStyle name="Linked Cell" xfId="4992" hidden="1" xr:uid="{00000000-0005-0000-0000-000047860000}"/>
    <cellStyle name="Linked Cell" xfId="4976" hidden="1" xr:uid="{00000000-0005-0000-0000-000048860000}"/>
    <cellStyle name="Linked Cell" xfId="4999" hidden="1" xr:uid="{00000000-0005-0000-0000-000049860000}"/>
    <cellStyle name="Linked Cell" xfId="5007" hidden="1" xr:uid="{00000000-0005-0000-0000-00004A860000}"/>
    <cellStyle name="Linked Cell" xfId="5024" hidden="1" xr:uid="{00000000-0005-0000-0000-00004B860000}"/>
    <cellStyle name="Linked Cell" xfId="5032" hidden="1" xr:uid="{00000000-0005-0000-0000-00004C860000}"/>
    <cellStyle name="Linked Cell" xfId="5016" hidden="1" xr:uid="{00000000-0005-0000-0000-00004D860000}"/>
    <cellStyle name="Linked Cell" xfId="5039" hidden="1" xr:uid="{00000000-0005-0000-0000-00004E860000}"/>
    <cellStyle name="Linked Cell" xfId="5047" hidden="1" xr:uid="{00000000-0005-0000-0000-00004F860000}"/>
    <cellStyle name="Linked Cell" xfId="5055" hidden="1" xr:uid="{00000000-0005-0000-0000-000050860000}"/>
    <cellStyle name="Linked Cell" xfId="5064" hidden="1" xr:uid="{00000000-0005-0000-0000-000051860000}"/>
    <cellStyle name="Linked Cell" xfId="5071" hidden="1" xr:uid="{00000000-0005-0000-0000-000052860000}"/>
    <cellStyle name="Linked Cell" xfId="4391" hidden="1" xr:uid="{00000000-0005-0000-0000-000053860000}"/>
    <cellStyle name="Linked Cell" xfId="4759" hidden="1" xr:uid="{00000000-0005-0000-0000-000054860000}"/>
    <cellStyle name="Linked Cell" xfId="5092" hidden="1" xr:uid="{00000000-0005-0000-0000-000055860000}"/>
    <cellStyle name="Linked Cell" xfId="5109" hidden="1" xr:uid="{00000000-0005-0000-0000-000056860000}"/>
    <cellStyle name="Linked Cell" xfId="5117" hidden="1" xr:uid="{00000000-0005-0000-0000-000057860000}"/>
    <cellStyle name="Linked Cell" xfId="5101" hidden="1" xr:uid="{00000000-0005-0000-0000-000058860000}"/>
    <cellStyle name="Linked Cell" xfId="5124" hidden="1" xr:uid="{00000000-0005-0000-0000-000059860000}"/>
    <cellStyle name="Linked Cell" xfId="5132" hidden="1" xr:uid="{00000000-0005-0000-0000-00005A860000}"/>
    <cellStyle name="Linked Cell" xfId="5149" hidden="1" xr:uid="{00000000-0005-0000-0000-00005B860000}"/>
    <cellStyle name="Linked Cell" xfId="5157" hidden="1" xr:uid="{00000000-0005-0000-0000-00005C860000}"/>
    <cellStyle name="Linked Cell" xfId="5141" hidden="1" xr:uid="{00000000-0005-0000-0000-00005D860000}"/>
    <cellStyle name="Linked Cell" xfId="5164" hidden="1" xr:uid="{00000000-0005-0000-0000-00005E860000}"/>
    <cellStyle name="Linked Cell" xfId="5172" hidden="1" xr:uid="{00000000-0005-0000-0000-00005F860000}"/>
    <cellStyle name="Linked Cell" xfId="5180" hidden="1" xr:uid="{00000000-0005-0000-0000-000060860000}"/>
    <cellStyle name="Linked Cell" xfId="5189" hidden="1" xr:uid="{00000000-0005-0000-0000-000061860000}"/>
    <cellStyle name="Linked Cell" xfId="5196" hidden="1" xr:uid="{00000000-0005-0000-0000-000062860000}"/>
    <cellStyle name="Linked Cell" xfId="5084" hidden="1" xr:uid="{00000000-0005-0000-0000-000063860000}"/>
    <cellStyle name="Linked Cell" xfId="5209" hidden="1" xr:uid="{00000000-0005-0000-0000-000064860000}"/>
    <cellStyle name="Linked Cell" xfId="5226" hidden="1" xr:uid="{00000000-0005-0000-0000-000065860000}"/>
    <cellStyle name="Linked Cell" xfId="5234" hidden="1" xr:uid="{00000000-0005-0000-0000-000066860000}"/>
    <cellStyle name="Linked Cell" xfId="5218" hidden="1" xr:uid="{00000000-0005-0000-0000-000067860000}"/>
    <cellStyle name="Linked Cell" xfId="5241" hidden="1" xr:uid="{00000000-0005-0000-0000-000068860000}"/>
    <cellStyle name="Linked Cell" xfId="5249" hidden="1" xr:uid="{00000000-0005-0000-0000-000069860000}"/>
    <cellStyle name="Linked Cell" xfId="5266" hidden="1" xr:uid="{00000000-0005-0000-0000-00006A860000}"/>
    <cellStyle name="Linked Cell" xfId="5274" hidden="1" xr:uid="{00000000-0005-0000-0000-00006B860000}"/>
    <cellStyle name="Linked Cell" xfId="5258" hidden="1" xr:uid="{00000000-0005-0000-0000-00006C860000}"/>
    <cellStyle name="Linked Cell" xfId="5281" hidden="1" xr:uid="{00000000-0005-0000-0000-00006D860000}"/>
    <cellStyle name="Linked Cell" xfId="5289" hidden="1" xr:uid="{00000000-0005-0000-0000-00006E860000}"/>
    <cellStyle name="Linked Cell" xfId="5297" hidden="1" xr:uid="{00000000-0005-0000-0000-00006F860000}"/>
    <cellStyle name="Linked Cell" xfId="5306" hidden="1" xr:uid="{00000000-0005-0000-0000-000070860000}"/>
    <cellStyle name="Linked Cell" xfId="5313" hidden="1" xr:uid="{00000000-0005-0000-0000-000071860000}"/>
    <cellStyle name="Linked Cell" xfId="5202" hidden="1" xr:uid="{00000000-0005-0000-0000-000072860000}"/>
    <cellStyle name="Linked Cell" xfId="5088" hidden="1" xr:uid="{00000000-0005-0000-0000-000073860000}"/>
    <cellStyle name="Linked Cell" xfId="5329" hidden="1" xr:uid="{00000000-0005-0000-0000-000074860000}"/>
    <cellStyle name="Linked Cell" xfId="5337" hidden="1" xr:uid="{00000000-0005-0000-0000-000075860000}"/>
    <cellStyle name="Linked Cell" xfId="5321" hidden="1" xr:uid="{00000000-0005-0000-0000-000076860000}"/>
    <cellStyle name="Linked Cell" xfId="5344" hidden="1" xr:uid="{00000000-0005-0000-0000-000077860000}"/>
    <cellStyle name="Linked Cell" xfId="5352" hidden="1" xr:uid="{00000000-0005-0000-0000-000078860000}"/>
    <cellStyle name="Linked Cell" xfId="5369" hidden="1" xr:uid="{00000000-0005-0000-0000-000079860000}"/>
    <cellStyle name="Linked Cell" xfId="5377" hidden="1" xr:uid="{00000000-0005-0000-0000-00007A860000}"/>
    <cellStyle name="Linked Cell" xfId="5361" hidden="1" xr:uid="{00000000-0005-0000-0000-00007B860000}"/>
    <cellStyle name="Linked Cell" xfId="5384" hidden="1" xr:uid="{00000000-0005-0000-0000-00007C860000}"/>
    <cellStyle name="Linked Cell" xfId="5392" hidden="1" xr:uid="{00000000-0005-0000-0000-00007D860000}"/>
    <cellStyle name="Linked Cell" xfId="5400" hidden="1" xr:uid="{00000000-0005-0000-0000-00007E860000}"/>
    <cellStyle name="Linked Cell" xfId="5409" hidden="1" xr:uid="{00000000-0005-0000-0000-00007F860000}"/>
    <cellStyle name="Linked Cell" xfId="5416" hidden="1" xr:uid="{00000000-0005-0000-0000-000080860000}"/>
    <cellStyle name="Linked Cell" xfId="5427" hidden="1" xr:uid="{00000000-0005-0000-0000-000081860000}"/>
    <cellStyle name="Linked Cell" xfId="5435" hidden="1" xr:uid="{00000000-0005-0000-0000-000082860000}"/>
    <cellStyle name="Linked Cell" xfId="5463" hidden="1" xr:uid="{00000000-0005-0000-0000-000083860000}"/>
    <cellStyle name="Linked Cell" xfId="5480" hidden="1" xr:uid="{00000000-0005-0000-0000-000084860000}"/>
    <cellStyle name="Linked Cell" xfId="5488" hidden="1" xr:uid="{00000000-0005-0000-0000-000085860000}"/>
    <cellStyle name="Linked Cell" xfId="5472" hidden="1" xr:uid="{00000000-0005-0000-0000-000086860000}"/>
    <cellStyle name="Linked Cell" xfId="5496" hidden="1" xr:uid="{00000000-0005-0000-0000-000087860000}"/>
    <cellStyle name="Linked Cell" xfId="5504" hidden="1" xr:uid="{00000000-0005-0000-0000-000088860000}"/>
    <cellStyle name="Linked Cell" xfId="5521" hidden="1" xr:uid="{00000000-0005-0000-0000-000089860000}"/>
    <cellStyle name="Linked Cell" xfId="5529" hidden="1" xr:uid="{00000000-0005-0000-0000-00008A860000}"/>
    <cellStyle name="Linked Cell" xfId="5513" hidden="1" xr:uid="{00000000-0005-0000-0000-00008B860000}"/>
    <cellStyle name="Linked Cell" xfId="5536" hidden="1" xr:uid="{00000000-0005-0000-0000-00008C860000}"/>
    <cellStyle name="Linked Cell" xfId="5545" hidden="1" xr:uid="{00000000-0005-0000-0000-00008D860000}"/>
    <cellStyle name="Linked Cell" xfId="5553" hidden="1" xr:uid="{00000000-0005-0000-0000-00008E860000}"/>
    <cellStyle name="Linked Cell" xfId="5562" hidden="1" xr:uid="{00000000-0005-0000-0000-00008F860000}"/>
    <cellStyle name="Linked Cell" xfId="5569" hidden="1" xr:uid="{00000000-0005-0000-0000-000090860000}"/>
    <cellStyle name="Linked Cell" xfId="5455" hidden="1" xr:uid="{00000000-0005-0000-0000-000091860000}"/>
    <cellStyle name="Linked Cell" xfId="5582" hidden="1" xr:uid="{00000000-0005-0000-0000-000092860000}"/>
    <cellStyle name="Linked Cell" xfId="5599" hidden="1" xr:uid="{00000000-0005-0000-0000-000093860000}"/>
    <cellStyle name="Linked Cell" xfId="5607" hidden="1" xr:uid="{00000000-0005-0000-0000-000094860000}"/>
    <cellStyle name="Linked Cell" xfId="5591" hidden="1" xr:uid="{00000000-0005-0000-0000-000095860000}"/>
    <cellStyle name="Linked Cell" xfId="5614" hidden="1" xr:uid="{00000000-0005-0000-0000-000096860000}"/>
    <cellStyle name="Linked Cell" xfId="5622" hidden="1" xr:uid="{00000000-0005-0000-0000-000097860000}"/>
    <cellStyle name="Linked Cell" xfId="5639" hidden="1" xr:uid="{00000000-0005-0000-0000-000098860000}"/>
    <cellStyle name="Linked Cell" xfId="5647" hidden="1" xr:uid="{00000000-0005-0000-0000-000099860000}"/>
    <cellStyle name="Linked Cell" xfId="5631" hidden="1" xr:uid="{00000000-0005-0000-0000-00009A860000}"/>
    <cellStyle name="Linked Cell" xfId="5654" hidden="1" xr:uid="{00000000-0005-0000-0000-00009B860000}"/>
    <cellStyle name="Linked Cell" xfId="5662" hidden="1" xr:uid="{00000000-0005-0000-0000-00009C860000}"/>
    <cellStyle name="Linked Cell" xfId="5670" hidden="1" xr:uid="{00000000-0005-0000-0000-00009D860000}"/>
    <cellStyle name="Linked Cell" xfId="5679" hidden="1" xr:uid="{00000000-0005-0000-0000-00009E860000}"/>
    <cellStyle name="Linked Cell" xfId="5686" hidden="1" xr:uid="{00000000-0005-0000-0000-00009F860000}"/>
    <cellStyle name="Linked Cell" xfId="5575" hidden="1" xr:uid="{00000000-0005-0000-0000-0000A0860000}"/>
    <cellStyle name="Linked Cell" xfId="5459" hidden="1" xr:uid="{00000000-0005-0000-0000-0000A1860000}"/>
    <cellStyle name="Linked Cell" xfId="5702" hidden="1" xr:uid="{00000000-0005-0000-0000-0000A2860000}"/>
    <cellStyle name="Linked Cell" xfId="5710" hidden="1" xr:uid="{00000000-0005-0000-0000-0000A3860000}"/>
    <cellStyle name="Linked Cell" xfId="5694" hidden="1" xr:uid="{00000000-0005-0000-0000-0000A4860000}"/>
    <cellStyle name="Linked Cell" xfId="5717" hidden="1" xr:uid="{00000000-0005-0000-0000-0000A5860000}"/>
    <cellStyle name="Linked Cell" xfId="5725" hidden="1" xr:uid="{00000000-0005-0000-0000-0000A6860000}"/>
    <cellStyle name="Linked Cell" xfId="5742" hidden="1" xr:uid="{00000000-0005-0000-0000-0000A7860000}"/>
    <cellStyle name="Linked Cell" xfId="5750" hidden="1" xr:uid="{00000000-0005-0000-0000-0000A8860000}"/>
    <cellStyle name="Linked Cell" xfId="5734" hidden="1" xr:uid="{00000000-0005-0000-0000-0000A9860000}"/>
    <cellStyle name="Linked Cell" xfId="5757" hidden="1" xr:uid="{00000000-0005-0000-0000-0000AA860000}"/>
    <cellStyle name="Linked Cell" xfId="5765" hidden="1" xr:uid="{00000000-0005-0000-0000-0000AB860000}"/>
    <cellStyle name="Linked Cell" xfId="5773" hidden="1" xr:uid="{00000000-0005-0000-0000-0000AC860000}"/>
    <cellStyle name="Linked Cell" xfId="5782" hidden="1" xr:uid="{00000000-0005-0000-0000-0000AD860000}"/>
    <cellStyle name="Linked Cell" xfId="5789" hidden="1" xr:uid="{00000000-0005-0000-0000-0000AE860000}"/>
    <cellStyle name="Linked Cell" xfId="3306" hidden="1" xr:uid="{00000000-0005-0000-0000-0000AF860000}"/>
    <cellStyle name="Linked Cell" xfId="3298" hidden="1" xr:uid="{00000000-0005-0000-0000-0000B0860000}"/>
    <cellStyle name="Linked Cell" xfId="3281" hidden="1" xr:uid="{00000000-0005-0000-0000-0000B1860000}"/>
    <cellStyle name="Linked Cell" xfId="3273" hidden="1" xr:uid="{00000000-0005-0000-0000-0000B2860000}"/>
    <cellStyle name="Linked Cell" xfId="3289" hidden="1" xr:uid="{00000000-0005-0000-0000-0000B3860000}"/>
    <cellStyle name="Linked Cell" xfId="3266" hidden="1" xr:uid="{00000000-0005-0000-0000-0000B4860000}"/>
    <cellStyle name="Linked Cell" xfId="3258" hidden="1" xr:uid="{00000000-0005-0000-0000-0000B5860000}"/>
    <cellStyle name="Linked Cell" xfId="3244" hidden="1" xr:uid="{00000000-0005-0000-0000-0000B6860000}"/>
    <cellStyle name="Linked Cell" xfId="5798" hidden="1" xr:uid="{00000000-0005-0000-0000-0000B7860000}"/>
    <cellStyle name="Linked Cell" xfId="4370" hidden="1" xr:uid="{00000000-0005-0000-0000-0000B8860000}"/>
    <cellStyle name="Linked Cell" xfId="5805" hidden="1" xr:uid="{00000000-0005-0000-0000-0000B9860000}"/>
    <cellStyle name="Linked Cell" xfId="5813" hidden="1" xr:uid="{00000000-0005-0000-0000-0000BA860000}"/>
    <cellStyle name="Linked Cell" xfId="5821" hidden="1" xr:uid="{00000000-0005-0000-0000-0000BB860000}"/>
    <cellStyle name="Linked Cell" xfId="5830" hidden="1" xr:uid="{00000000-0005-0000-0000-0000BC860000}"/>
    <cellStyle name="Linked Cell" xfId="5837" hidden="1" xr:uid="{00000000-0005-0000-0000-0000BD860000}"/>
    <cellStyle name="Linked Cell" xfId="5845" hidden="1" xr:uid="{00000000-0005-0000-0000-0000BE860000}"/>
    <cellStyle name="Linked Cell" xfId="5861" hidden="1" xr:uid="{00000000-0005-0000-0000-0000BF860000}"/>
    <cellStyle name="Linked Cell" xfId="5878" hidden="1" xr:uid="{00000000-0005-0000-0000-0000C0860000}"/>
    <cellStyle name="Linked Cell" xfId="5886" hidden="1" xr:uid="{00000000-0005-0000-0000-0000C1860000}"/>
    <cellStyle name="Linked Cell" xfId="5870" hidden="1" xr:uid="{00000000-0005-0000-0000-0000C2860000}"/>
    <cellStyle name="Linked Cell" xfId="5893" hidden="1" xr:uid="{00000000-0005-0000-0000-0000C3860000}"/>
    <cellStyle name="Linked Cell" xfId="5901" hidden="1" xr:uid="{00000000-0005-0000-0000-0000C4860000}"/>
    <cellStyle name="Linked Cell" xfId="5918" hidden="1" xr:uid="{00000000-0005-0000-0000-0000C5860000}"/>
    <cellStyle name="Linked Cell" xfId="5926" hidden="1" xr:uid="{00000000-0005-0000-0000-0000C6860000}"/>
    <cellStyle name="Linked Cell" xfId="5910" hidden="1" xr:uid="{00000000-0005-0000-0000-0000C7860000}"/>
    <cellStyle name="Linked Cell" xfId="5933" hidden="1" xr:uid="{00000000-0005-0000-0000-0000C8860000}"/>
    <cellStyle name="Linked Cell" xfId="5941" hidden="1" xr:uid="{00000000-0005-0000-0000-0000C9860000}"/>
    <cellStyle name="Linked Cell" xfId="5949" hidden="1" xr:uid="{00000000-0005-0000-0000-0000CA860000}"/>
    <cellStyle name="Linked Cell" xfId="5958" hidden="1" xr:uid="{00000000-0005-0000-0000-0000CB860000}"/>
    <cellStyle name="Linked Cell" xfId="5965" hidden="1" xr:uid="{00000000-0005-0000-0000-0000CC860000}"/>
    <cellStyle name="Linked Cell" xfId="5973" hidden="1" xr:uid="{00000000-0005-0000-0000-0000CD860000}"/>
    <cellStyle name="Linked Cell" xfId="5854" hidden="1" xr:uid="{00000000-0005-0000-0000-0000CE860000}"/>
    <cellStyle name="Linked Cell" xfId="5981" hidden="1" xr:uid="{00000000-0005-0000-0000-0000CF860000}"/>
    <cellStyle name="Linked Cell" xfId="5998" hidden="1" xr:uid="{00000000-0005-0000-0000-0000D0860000}"/>
    <cellStyle name="Linked Cell" xfId="6006" hidden="1" xr:uid="{00000000-0005-0000-0000-0000D1860000}"/>
    <cellStyle name="Linked Cell" xfId="5990" hidden="1" xr:uid="{00000000-0005-0000-0000-0000D2860000}"/>
    <cellStyle name="Linked Cell" xfId="6013" hidden="1" xr:uid="{00000000-0005-0000-0000-0000D3860000}"/>
    <cellStyle name="Linked Cell" xfId="6021" hidden="1" xr:uid="{00000000-0005-0000-0000-0000D4860000}"/>
    <cellStyle name="Linked Cell" xfId="6038" hidden="1" xr:uid="{00000000-0005-0000-0000-0000D5860000}"/>
    <cellStyle name="Linked Cell" xfId="6046" hidden="1" xr:uid="{00000000-0005-0000-0000-0000D6860000}"/>
    <cellStyle name="Linked Cell" xfId="6030" hidden="1" xr:uid="{00000000-0005-0000-0000-0000D7860000}"/>
    <cellStyle name="Linked Cell" xfId="6053" hidden="1" xr:uid="{00000000-0005-0000-0000-0000D8860000}"/>
    <cellStyle name="Linked Cell" xfId="6061" hidden="1" xr:uid="{00000000-0005-0000-0000-0000D9860000}"/>
    <cellStyle name="Linked Cell" xfId="6069" hidden="1" xr:uid="{00000000-0005-0000-0000-0000DA860000}"/>
    <cellStyle name="Linked Cell" xfId="6078" hidden="1" xr:uid="{00000000-0005-0000-0000-0000DB860000}"/>
    <cellStyle name="Linked Cell" xfId="6085" hidden="1" xr:uid="{00000000-0005-0000-0000-0000DC860000}"/>
    <cellStyle name="Linked Cell" xfId="6093" hidden="1" xr:uid="{00000000-0005-0000-0000-0000DD860000}"/>
    <cellStyle name="Linked Cell" xfId="6101" hidden="1" xr:uid="{00000000-0005-0000-0000-0000DE860000}"/>
    <cellStyle name="Linked Cell" xfId="6109" hidden="1" xr:uid="{00000000-0005-0000-0000-0000DF860000}"/>
    <cellStyle name="Linked Cell" xfId="6126" hidden="1" xr:uid="{00000000-0005-0000-0000-0000E0860000}"/>
    <cellStyle name="Linked Cell" xfId="6134" hidden="1" xr:uid="{00000000-0005-0000-0000-0000E1860000}"/>
    <cellStyle name="Linked Cell" xfId="6118" hidden="1" xr:uid="{00000000-0005-0000-0000-0000E2860000}"/>
    <cellStyle name="Linked Cell" xfId="6141" hidden="1" xr:uid="{00000000-0005-0000-0000-0000E3860000}"/>
    <cellStyle name="Linked Cell" xfId="6149" hidden="1" xr:uid="{00000000-0005-0000-0000-0000E4860000}"/>
    <cellStyle name="Linked Cell" xfId="6166" hidden="1" xr:uid="{00000000-0005-0000-0000-0000E5860000}"/>
    <cellStyle name="Linked Cell" xfId="6174" hidden="1" xr:uid="{00000000-0005-0000-0000-0000E6860000}"/>
    <cellStyle name="Linked Cell" xfId="6158" hidden="1" xr:uid="{00000000-0005-0000-0000-0000E7860000}"/>
    <cellStyle name="Linked Cell" xfId="6181" hidden="1" xr:uid="{00000000-0005-0000-0000-0000E8860000}"/>
    <cellStyle name="Linked Cell" xfId="6189" hidden="1" xr:uid="{00000000-0005-0000-0000-0000E9860000}"/>
    <cellStyle name="Linked Cell" xfId="6197" hidden="1" xr:uid="{00000000-0005-0000-0000-0000EA860000}"/>
    <cellStyle name="Linked Cell" xfId="6206" hidden="1" xr:uid="{00000000-0005-0000-0000-0000EB860000}"/>
    <cellStyle name="Linked Cell" xfId="6213" hidden="1" xr:uid="{00000000-0005-0000-0000-0000EC860000}"/>
    <cellStyle name="Linked Cell" xfId="6221" hidden="1" xr:uid="{00000000-0005-0000-0000-0000ED860000}"/>
    <cellStyle name="Linked Cell" xfId="6229" hidden="1" xr:uid="{00000000-0005-0000-0000-0000EE860000}"/>
    <cellStyle name="Linked Cell" xfId="6237" hidden="1" xr:uid="{00000000-0005-0000-0000-0000EF860000}"/>
    <cellStyle name="Linked Cell" xfId="6254" hidden="1" xr:uid="{00000000-0005-0000-0000-0000F0860000}"/>
    <cellStyle name="Linked Cell" xfId="6262" hidden="1" xr:uid="{00000000-0005-0000-0000-0000F1860000}"/>
    <cellStyle name="Linked Cell" xfId="6246" hidden="1" xr:uid="{00000000-0005-0000-0000-0000F2860000}"/>
    <cellStyle name="Linked Cell" xfId="6269" hidden="1" xr:uid="{00000000-0005-0000-0000-0000F3860000}"/>
    <cellStyle name="Linked Cell" xfId="6277" hidden="1" xr:uid="{00000000-0005-0000-0000-0000F4860000}"/>
    <cellStyle name="Linked Cell" xfId="6294" hidden="1" xr:uid="{00000000-0005-0000-0000-0000F5860000}"/>
    <cellStyle name="Linked Cell" xfId="6302" hidden="1" xr:uid="{00000000-0005-0000-0000-0000F6860000}"/>
    <cellStyle name="Linked Cell" xfId="6286" hidden="1" xr:uid="{00000000-0005-0000-0000-0000F7860000}"/>
    <cellStyle name="Linked Cell" xfId="6309" hidden="1" xr:uid="{00000000-0005-0000-0000-0000F8860000}"/>
    <cellStyle name="Linked Cell" xfId="6317" hidden="1" xr:uid="{00000000-0005-0000-0000-0000F9860000}"/>
    <cellStyle name="Linked Cell" xfId="6325" hidden="1" xr:uid="{00000000-0005-0000-0000-0000FA860000}"/>
    <cellStyle name="Linked Cell" xfId="6334" hidden="1" xr:uid="{00000000-0005-0000-0000-0000FB860000}"/>
    <cellStyle name="Linked Cell" xfId="6341" hidden="1" xr:uid="{00000000-0005-0000-0000-0000FC860000}"/>
    <cellStyle name="Linked Cell" xfId="6349" hidden="1" xr:uid="{00000000-0005-0000-0000-0000FD860000}"/>
    <cellStyle name="Linked Cell" xfId="6360" hidden="1" xr:uid="{00000000-0005-0000-0000-0000FE860000}"/>
    <cellStyle name="Linked Cell" xfId="6416" hidden="1" xr:uid="{00000000-0005-0000-0000-0000FF860000}"/>
    <cellStyle name="Linked Cell" xfId="6444" hidden="1" xr:uid="{00000000-0005-0000-0000-000000870000}"/>
    <cellStyle name="Linked Cell" xfId="6461" hidden="1" xr:uid="{00000000-0005-0000-0000-000001870000}"/>
    <cellStyle name="Linked Cell" xfId="6469" hidden="1" xr:uid="{00000000-0005-0000-0000-000002870000}"/>
    <cellStyle name="Linked Cell" xfId="6453" hidden="1" xr:uid="{00000000-0005-0000-0000-000003870000}"/>
    <cellStyle name="Linked Cell" xfId="6477" hidden="1" xr:uid="{00000000-0005-0000-0000-000004870000}"/>
    <cellStyle name="Linked Cell" xfId="6485" hidden="1" xr:uid="{00000000-0005-0000-0000-000005870000}"/>
    <cellStyle name="Linked Cell" xfId="6502" hidden="1" xr:uid="{00000000-0005-0000-0000-000006870000}"/>
    <cellStyle name="Linked Cell" xfId="6510" hidden="1" xr:uid="{00000000-0005-0000-0000-000007870000}"/>
    <cellStyle name="Linked Cell" xfId="6494" hidden="1" xr:uid="{00000000-0005-0000-0000-000008870000}"/>
    <cellStyle name="Linked Cell" xfId="6518" hidden="1" xr:uid="{00000000-0005-0000-0000-000009870000}"/>
    <cellStyle name="Linked Cell" xfId="6526" hidden="1" xr:uid="{00000000-0005-0000-0000-00000A870000}"/>
    <cellStyle name="Linked Cell" xfId="6534" hidden="1" xr:uid="{00000000-0005-0000-0000-00000B870000}"/>
    <cellStyle name="Linked Cell" xfId="6543" hidden="1" xr:uid="{00000000-0005-0000-0000-00000C870000}"/>
    <cellStyle name="Linked Cell" xfId="6552" hidden="1" xr:uid="{00000000-0005-0000-0000-00000D870000}"/>
    <cellStyle name="Linked Cell" xfId="6436" hidden="1" xr:uid="{00000000-0005-0000-0000-00000E870000}"/>
    <cellStyle name="Linked Cell" xfId="6566" hidden="1" xr:uid="{00000000-0005-0000-0000-00000F870000}"/>
    <cellStyle name="Linked Cell" xfId="6583" hidden="1" xr:uid="{00000000-0005-0000-0000-000010870000}"/>
    <cellStyle name="Linked Cell" xfId="6591" hidden="1" xr:uid="{00000000-0005-0000-0000-000011870000}"/>
    <cellStyle name="Linked Cell" xfId="6575" hidden="1" xr:uid="{00000000-0005-0000-0000-000012870000}"/>
    <cellStyle name="Linked Cell" xfId="6598" hidden="1" xr:uid="{00000000-0005-0000-0000-000013870000}"/>
    <cellStyle name="Linked Cell" xfId="6606" hidden="1" xr:uid="{00000000-0005-0000-0000-000014870000}"/>
    <cellStyle name="Linked Cell" xfId="6623" hidden="1" xr:uid="{00000000-0005-0000-0000-000015870000}"/>
    <cellStyle name="Linked Cell" xfId="6631" hidden="1" xr:uid="{00000000-0005-0000-0000-000016870000}"/>
    <cellStyle name="Linked Cell" xfId="6615" hidden="1" xr:uid="{00000000-0005-0000-0000-000017870000}"/>
    <cellStyle name="Linked Cell" xfId="6638" hidden="1" xr:uid="{00000000-0005-0000-0000-000018870000}"/>
    <cellStyle name="Linked Cell" xfId="6646" hidden="1" xr:uid="{00000000-0005-0000-0000-000019870000}"/>
    <cellStyle name="Linked Cell" xfId="6654" hidden="1" xr:uid="{00000000-0005-0000-0000-00001A870000}"/>
    <cellStyle name="Linked Cell" xfId="6663" hidden="1" xr:uid="{00000000-0005-0000-0000-00001B870000}"/>
    <cellStyle name="Linked Cell" xfId="6670" hidden="1" xr:uid="{00000000-0005-0000-0000-00001C870000}"/>
    <cellStyle name="Linked Cell" xfId="6559" hidden="1" xr:uid="{00000000-0005-0000-0000-00001D870000}"/>
    <cellStyle name="Linked Cell" xfId="6440" hidden="1" xr:uid="{00000000-0005-0000-0000-00001E870000}"/>
    <cellStyle name="Linked Cell" xfId="6686" hidden="1" xr:uid="{00000000-0005-0000-0000-00001F870000}"/>
    <cellStyle name="Linked Cell" xfId="6694" hidden="1" xr:uid="{00000000-0005-0000-0000-000020870000}"/>
    <cellStyle name="Linked Cell" xfId="6678" hidden="1" xr:uid="{00000000-0005-0000-0000-000021870000}"/>
    <cellStyle name="Linked Cell" xfId="6701" hidden="1" xr:uid="{00000000-0005-0000-0000-000022870000}"/>
    <cellStyle name="Linked Cell" xfId="6709" hidden="1" xr:uid="{00000000-0005-0000-0000-000023870000}"/>
    <cellStyle name="Linked Cell" xfId="6726" hidden="1" xr:uid="{00000000-0005-0000-0000-000024870000}"/>
    <cellStyle name="Linked Cell" xfId="6734" hidden="1" xr:uid="{00000000-0005-0000-0000-000025870000}"/>
    <cellStyle name="Linked Cell" xfId="6718" hidden="1" xr:uid="{00000000-0005-0000-0000-000026870000}"/>
    <cellStyle name="Linked Cell" xfId="6741" hidden="1" xr:uid="{00000000-0005-0000-0000-000027870000}"/>
    <cellStyle name="Linked Cell" xfId="6749" hidden="1" xr:uid="{00000000-0005-0000-0000-000028870000}"/>
    <cellStyle name="Linked Cell" xfId="6757" hidden="1" xr:uid="{00000000-0005-0000-0000-000029870000}"/>
    <cellStyle name="Linked Cell" xfId="6766" hidden="1" xr:uid="{00000000-0005-0000-0000-00002A870000}"/>
    <cellStyle name="Linked Cell" xfId="6773" hidden="1" xr:uid="{00000000-0005-0000-0000-00002B870000}"/>
    <cellStyle name="Linked Cell" xfId="6412" hidden="1" xr:uid="{00000000-0005-0000-0000-00002C870000}"/>
    <cellStyle name="Linked Cell" xfId="6800" hidden="1" xr:uid="{00000000-0005-0000-0000-00002D870000}"/>
    <cellStyle name="Linked Cell" xfId="6828" hidden="1" xr:uid="{00000000-0005-0000-0000-00002E870000}"/>
    <cellStyle name="Linked Cell" xfId="6845" hidden="1" xr:uid="{00000000-0005-0000-0000-00002F870000}"/>
    <cellStyle name="Linked Cell" xfId="6853" hidden="1" xr:uid="{00000000-0005-0000-0000-000030870000}"/>
    <cellStyle name="Linked Cell" xfId="6837" hidden="1" xr:uid="{00000000-0005-0000-0000-000031870000}"/>
    <cellStyle name="Linked Cell" xfId="6861" hidden="1" xr:uid="{00000000-0005-0000-0000-000032870000}"/>
    <cellStyle name="Linked Cell" xfId="6869" hidden="1" xr:uid="{00000000-0005-0000-0000-000033870000}"/>
    <cellStyle name="Linked Cell" xfId="6886" hidden="1" xr:uid="{00000000-0005-0000-0000-000034870000}"/>
    <cellStyle name="Linked Cell" xfId="6894" hidden="1" xr:uid="{00000000-0005-0000-0000-000035870000}"/>
    <cellStyle name="Linked Cell" xfId="6878" hidden="1" xr:uid="{00000000-0005-0000-0000-000036870000}"/>
    <cellStyle name="Linked Cell" xfId="6901" hidden="1" xr:uid="{00000000-0005-0000-0000-000037870000}"/>
    <cellStyle name="Linked Cell" xfId="6910" hidden="1" xr:uid="{00000000-0005-0000-0000-000038870000}"/>
    <cellStyle name="Linked Cell" xfId="6918" hidden="1" xr:uid="{00000000-0005-0000-0000-000039870000}"/>
    <cellStyle name="Linked Cell" xfId="6927" hidden="1" xr:uid="{00000000-0005-0000-0000-00003A870000}"/>
    <cellStyle name="Linked Cell" xfId="6934" hidden="1" xr:uid="{00000000-0005-0000-0000-00003B870000}"/>
    <cellStyle name="Linked Cell" xfId="6820" hidden="1" xr:uid="{00000000-0005-0000-0000-00003C870000}"/>
    <cellStyle name="Linked Cell" xfId="6947" hidden="1" xr:uid="{00000000-0005-0000-0000-00003D870000}"/>
    <cellStyle name="Linked Cell" xfId="6964" hidden="1" xr:uid="{00000000-0005-0000-0000-00003E870000}"/>
    <cellStyle name="Linked Cell" xfId="6972" hidden="1" xr:uid="{00000000-0005-0000-0000-00003F870000}"/>
    <cellStyle name="Linked Cell" xfId="6956" hidden="1" xr:uid="{00000000-0005-0000-0000-000040870000}"/>
    <cellStyle name="Linked Cell" xfId="6979" hidden="1" xr:uid="{00000000-0005-0000-0000-000041870000}"/>
    <cellStyle name="Linked Cell" xfId="6987" hidden="1" xr:uid="{00000000-0005-0000-0000-000042870000}"/>
    <cellStyle name="Linked Cell" xfId="7004" hidden="1" xr:uid="{00000000-0005-0000-0000-000043870000}"/>
    <cellStyle name="Linked Cell" xfId="7012" hidden="1" xr:uid="{00000000-0005-0000-0000-000044870000}"/>
    <cellStyle name="Linked Cell" xfId="6996" hidden="1" xr:uid="{00000000-0005-0000-0000-000045870000}"/>
    <cellStyle name="Linked Cell" xfId="7019" hidden="1" xr:uid="{00000000-0005-0000-0000-000046870000}"/>
    <cellStyle name="Linked Cell" xfId="7027" hidden="1" xr:uid="{00000000-0005-0000-0000-000047870000}"/>
    <cellStyle name="Linked Cell" xfId="7035" hidden="1" xr:uid="{00000000-0005-0000-0000-000048870000}"/>
    <cellStyle name="Linked Cell" xfId="7044" hidden="1" xr:uid="{00000000-0005-0000-0000-000049870000}"/>
    <cellStyle name="Linked Cell" xfId="7051" hidden="1" xr:uid="{00000000-0005-0000-0000-00004A870000}"/>
    <cellStyle name="Linked Cell" xfId="6940" hidden="1" xr:uid="{00000000-0005-0000-0000-00004B870000}"/>
    <cellStyle name="Linked Cell" xfId="6824" hidden="1" xr:uid="{00000000-0005-0000-0000-00004C870000}"/>
    <cellStyle name="Linked Cell" xfId="7067" hidden="1" xr:uid="{00000000-0005-0000-0000-00004D870000}"/>
    <cellStyle name="Linked Cell" xfId="7075" hidden="1" xr:uid="{00000000-0005-0000-0000-00004E870000}"/>
    <cellStyle name="Linked Cell" xfId="7059" hidden="1" xr:uid="{00000000-0005-0000-0000-00004F870000}"/>
    <cellStyle name="Linked Cell" xfId="7082" hidden="1" xr:uid="{00000000-0005-0000-0000-000050870000}"/>
    <cellStyle name="Linked Cell" xfId="7090" hidden="1" xr:uid="{00000000-0005-0000-0000-000051870000}"/>
    <cellStyle name="Linked Cell" xfId="7107" hidden="1" xr:uid="{00000000-0005-0000-0000-000052870000}"/>
    <cellStyle name="Linked Cell" xfId="7115" hidden="1" xr:uid="{00000000-0005-0000-0000-000053870000}"/>
    <cellStyle name="Linked Cell" xfId="7099" hidden="1" xr:uid="{00000000-0005-0000-0000-000054870000}"/>
    <cellStyle name="Linked Cell" xfId="7122" hidden="1" xr:uid="{00000000-0005-0000-0000-000055870000}"/>
    <cellStyle name="Linked Cell" xfId="7130" hidden="1" xr:uid="{00000000-0005-0000-0000-000056870000}"/>
    <cellStyle name="Linked Cell" xfId="7138" hidden="1" xr:uid="{00000000-0005-0000-0000-000057870000}"/>
    <cellStyle name="Linked Cell" xfId="7147" hidden="1" xr:uid="{00000000-0005-0000-0000-000058870000}"/>
    <cellStyle name="Linked Cell" xfId="7154" hidden="1" xr:uid="{00000000-0005-0000-0000-000059870000}"/>
    <cellStyle name="Linked Cell" xfId="6792" hidden="1" xr:uid="{00000000-0005-0000-0000-00005A870000}"/>
    <cellStyle name="Linked Cell" xfId="6374" hidden="1" xr:uid="{00000000-0005-0000-0000-00005B870000}"/>
    <cellStyle name="Linked Cell" xfId="7159" hidden="1" xr:uid="{00000000-0005-0000-0000-00005C870000}"/>
    <cellStyle name="Linked Cell" xfId="7169" hidden="1" xr:uid="{00000000-0005-0000-0000-00005D870000}"/>
    <cellStyle name="Linked Cell" xfId="7177" hidden="1" xr:uid="{00000000-0005-0000-0000-00005E870000}"/>
    <cellStyle name="Linked Cell" xfId="6405" hidden="1" xr:uid="{00000000-0005-0000-0000-00005F870000}"/>
    <cellStyle name="Linked Cell" xfId="7184" hidden="1" xr:uid="{00000000-0005-0000-0000-000060870000}"/>
    <cellStyle name="Linked Cell" xfId="7192" hidden="1" xr:uid="{00000000-0005-0000-0000-000061870000}"/>
    <cellStyle name="Linked Cell" xfId="7209" hidden="1" xr:uid="{00000000-0005-0000-0000-000062870000}"/>
    <cellStyle name="Linked Cell" xfId="7217" hidden="1" xr:uid="{00000000-0005-0000-0000-000063870000}"/>
    <cellStyle name="Linked Cell" xfId="7201" hidden="1" xr:uid="{00000000-0005-0000-0000-000064870000}"/>
    <cellStyle name="Linked Cell" xfId="7224" hidden="1" xr:uid="{00000000-0005-0000-0000-000065870000}"/>
    <cellStyle name="Linked Cell" xfId="7232" hidden="1" xr:uid="{00000000-0005-0000-0000-000066870000}"/>
    <cellStyle name="Linked Cell" xfId="7240" hidden="1" xr:uid="{00000000-0005-0000-0000-000067870000}"/>
    <cellStyle name="Linked Cell" xfId="7249" hidden="1" xr:uid="{00000000-0005-0000-0000-000068870000}"/>
    <cellStyle name="Linked Cell" xfId="7256" hidden="1" xr:uid="{00000000-0005-0000-0000-000069870000}"/>
    <cellStyle name="Linked Cell" xfId="6392" hidden="1" xr:uid="{00000000-0005-0000-0000-00006A870000}"/>
    <cellStyle name="Linked Cell" xfId="7269" hidden="1" xr:uid="{00000000-0005-0000-0000-00006B870000}"/>
    <cellStyle name="Linked Cell" xfId="7286" hidden="1" xr:uid="{00000000-0005-0000-0000-00006C870000}"/>
    <cellStyle name="Linked Cell" xfId="7294" hidden="1" xr:uid="{00000000-0005-0000-0000-00006D870000}"/>
    <cellStyle name="Linked Cell" xfId="7278" hidden="1" xr:uid="{00000000-0005-0000-0000-00006E870000}"/>
    <cellStyle name="Linked Cell" xfId="7301" hidden="1" xr:uid="{00000000-0005-0000-0000-00006F870000}"/>
    <cellStyle name="Linked Cell" xfId="7309" hidden="1" xr:uid="{00000000-0005-0000-0000-000070870000}"/>
    <cellStyle name="Linked Cell" xfId="7326" hidden="1" xr:uid="{00000000-0005-0000-0000-000071870000}"/>
    <cellStyle name="Linked Cell" xfId="7334" hidden="1" xr:uid="{00000000-0005-0000-0000-000072870000}"/>
    <cellStyle name="Linked Cell" xfId="7318" hidden="1" xr:uid="{00000000-0005-0000-0000-000073870000}"/>
    <cellStyle name="Linked Cell" xfId="7341" hidden="1" xr:uid="{00000000-0005-0000-0000-000074870000}"/>
    <cellStyle name="Linked Cell" xfId="7349" hidden="1" xr:uid="{00000000-0005-0000-0000-000075870000}"/>
    <cellStyle name="Linked Cell" xfId="7357" hidden="1" xr:uid="{00000000-0005-0000-0000-000076870000}"/>
    <cellStyle name="Linked Cell" xfId="7366" hidden="1" xr:uid="{00000000-0005-0000-0000-000077870000}"/>
    <cellStyle name="Linked Cell" xfId="7373" hidden="1" xr:uid="{00000000-0005-0000-0000-000078870000}"/>
    <cellStyle name="Linked Cell" xfId="7262" hidden="1" xr:uid="{00000000-0005-0000-0000-000079870000}"/>
    <cellStyle name="Linked Cell" xfId="6396" hidden="1" xr:uid="{00000000-0005-0000-0000-00007A870000}"/>
    <cellStyle name="Linked Cell" xfId="7389" hidden="1" xr:uid="{00000000-0005-0000-0000-00007B870000}"/>
    <cellStyle name="Linked Cell" xfId="7397" hidden="1" xr:uid="{00000000-0005-0000-0000-00007C870000}"/>
    <cellStyle name="Linked Cell" xfId="7381" hidden="1" xr:uid="{00000000-0005-0000-0000-00007D870000}"/>
    <cellStyle name="Linked Cell" xfId="7404" hidden="1" xr:uid="{00000000-0005-0000-0000-00007E870000}"/>
    <cellStyle name="Linked Cell" xfId="7412" hidden="1" xr:uid="{00000000-0005-0000-0000-00007F870000}"/>
    <cellStyle name="Linked Cell" xfId="7429" hidden="1" xr:uid="{00000000-0005-0000-0000-000080870000}"/>
    <cellStyle name="Linked Cell" xfId="7437" hidden="1" xr:uid="{00000000-0005-0000-0000-000081870000}"/>
    <cellStyle name="Linked Cell" xfId="7421" hidden="1" xr:uid="{00000000-0005-0000-0000-000082870000}"/>
    <cellStyle name="Linked Cell" xfId="7444" hidden="1" xr:uid="{00000000-0005-0000-0000-000083870000}"/>
    <cellStyle name="Linked Cell" xfId="7452" hidden="1" xr:uid="{00000000-0005-0000-0000-000084870000}"/>
    <cellStyle name="Linked Cell" xfId="7460" hidden="1" xr:uid="{00000000-0005-0000-0000-000085870000}"/>
    <cellStyle name="Linked Cell" xfId="7469" hidden="1" xr:uid="{00000000-0005-0000-0000-000086870000}"/>
    <cellStyle name="Linked Cell" xfId="7476" hidden="1" xr:uid="{00000000-0005-0000-0000-000087870000}"/>
    <cellStyle name="Linked Cell" xfId="6796" hidden="1" xr:uid="{00000000-0005-0000-0000-000088870000}"/>
    <cellStyle name="Linked Cell" xfId="7164" hidden="1" xr:uid="{00000000-0005-0000-0000-000089870000}"/>
    <cellStyle name="Linked Cell" xfId="7497" hidden="1" xr:uid="{00000000-0005-0000-0000-00008A870000}"/>
    <cellStyle name="Linked Cell" xfId="7514" hidden="1" xr:uid="{00000000-0005-0000-0000-00008B870000}"/>
    <cellStyle name="Linked Cell" xfId="7522" hidden="1" xr:uid="{00000000-0005-0000-0000-00008C870000}"/>
    <cellStyle name="Linked Cell" xfId="7506" hidden="1" xr:uid="{00000000-0005-0000-0000-00008D870000}"/>
    <cellStyle name="Linked Cell" xfId="7529" hidden="1" xr:uid="{00000000-0005-0000-0000-00008E870000}"/>
    <cellStyle name="Linked Cell" xfId="7537" hidden="1" xr:uid="{00000000-0005-0000-0000-00008F870000}"/>
    <cellStyle name="Linked Cell" xfId="7554" hidden="1" xr:uid="{00000000-0005-0000-0000-000090870000}"/>
    <cellStyle name="Linked Cell" xfId="7562" hidden="1" xr:uid="{00000000-0005-0000-0000-000091870000}"/>
    <cellStyle name="Linked Cell" xfId="7546" hidden="1" xr:uid="{00000000-0005-0000-0000-000092870000}"/>
    <cellStyle name="Linked Cell" xfId="7569" hidden="1" xr:uid="{00000000-0005-0000-0000-000093870000}"/>
    <cellStyle name="Linked Cell" xfId="7577" hidden="1" xr:uid="{00000000-0005-0000-0000-000094870000}"/>
    <cellStyle name="Linked Cell" xfId="7585" hidden="1" xr:uid="{00000000-0005-0000-0000-000095870000}"/>
    <cellStyle name="Linked Cell" xfId="7594" hidden="1" xr:uid="{00000000-0005-0000-0000-000096870000}"/>
    <cellStyle name="Linked Cell" xfId="7601" hidden="1" xr:uid="{00000000-0005-0000-0000-000097870000}"/>
    <cellStyle name="Linked Cell" xfId="7489" hidden="1" xr:uid="{00000000-0005-0000-0000-000098870000}"/>
    <cellStyle name="Linked Cell" xfId="7614" hidden="1" xr:uid="{00000000-0005-0000-0000-000099870000}"/>
    <cellStyle name="Linked Cell" xfId="7631" hidden="1" xr:uid="{00000000-0005-0000-0000-00009A870000}"/>
    <cellStyle name="Linked Cell" xfId="7639" hidden="1" xr:uid="{00000000-0005-0000-0000-00009B870000}"/>
    <cellStyle name="Linked Cell" xfId="7623" hidden="1" xr:uid="{00000000-0005-0000-0000-00009C870000}"/>
    <cellStyle name="Linked Cell" xfId="7646" hidden="1" xr:uid="{00000000-0005-0000-0000-00009D870000}"/>
    <cellStyle name="Linked Cell" xfId="7654" hidden="1" xr:uid="{00000000-0005-0000-0000-00009E870000}"/>
    <cellStyle name="Linked Cell" xfId="7671" hidden="1" xr:uid="{00000000-0005-0000-0000-00009F870000}"/>
    <cellStyle name="Linked Cell" xfId="7679" hidden="1" xr:uid="{00000000-0005-0000-0000-0000A0870000}"/>
    <cellStyle name="Linked Cell" xfId="7663" hidden="1" xr:uid="{00000000-0005-0000-0000-0000A1870000}"/>
    <cellStyle name="Linked Cell" xfId="7686" hidden="1" xr:uid="{00000000-0005-0000-0000-0000A2870000}"/>
    <cellStyle name="Linked Cell" xfId="7694" hidden="1" xr:uid="{00000000-0005-0000-0000-0000A3870000}"/>
    <cellStyle name="Linked Cell" xfId="7702" hidden="1" xr:uid="{00000000-0005-0000-0000-0000A4870000}"/>
    <cellStyle name="Linked Cell" xfId="7711" hidden="1" xr:uid="{00000000-0005-0000-0000-0000A5870000}"/>
    <cellStyle name="Linked Cell" xfId="7718" hidden="1" xr:uid="{00000000-0005-0000-0000-0000A6870000}"/>
    <cellStyle name="Linked Cell" xfId="7607" hidden="1" xr:uid="{00000000-0005-0000-0000-0000A7870000}"/>
    <cellStyle name="Linked Cell" xfId="7493" hidden="1" xr:uid="{00000000-0005-0000-0000-0000A8870000}"/>
    <cellStyle name="Linked Cell" xfId="7734" hidden="1" xr:uid="{00000000-0005-0000-0000-0000A9870000}"/>
    <cellStyle name="Linked Cell" xfId="7742" hidden="1" xr:uid="{00000000-0005-0000-0000-0000AA870000}"/>
    <cellStyle name="Linked Cell" xfId="7726" hidden="1" xr:uid="{00000000-0005-0000-0000-0000AB870000}"/>
    <cellStyle name="Linked Cell" xfId="7749" hidden="1" xr:uid="{00000000-0005-0000-0000-0000AC870000}"/>
    <cellStyle name="Linked Cell" xfId="7757" hidden="1" xr:uid="{00000000-0005-0000-0000-0000AD870000}"/>
    <cellStyle name="Linked Cell" xfId="7774" hidden="1" xr:uid="{00000000-0005-0000-0000-0000AE870000}"/>
    <cellStyle name="Linked Cell" xfId="7782" hidden="1" xr:uid="{00000000-0005-0000-0000-0000AF870000}"/>
    <cellStyle name="Linked Cell" xfId="7766" hidden="1" xr:uid="{00000000-0005-0000-0000-0000B0870000}"/>
    <cellStyle name="Linked Cell" xfId="7789" hidden="1" xr:uid="{00000000-0005-0000-0000-0000B1870000}"/>
    <cellStyle name="Linked Cell" xfId="7797" hidden="1" xr:uid="{00000000-0005-0000-0000-0000B2870000}"/>
    <cellStyle name="Linked Cell" xfId="7805" hidden="1" xr:uid="{00000000-0005-0000-0000-0000B3870000}"/>
    <cellStyle name="Linked Cell" xfId="7814" hidden="1" xr:uid="{00000000-0005-0000-0000-0000B4870000}"/>
    <cellStyle name="Linked Cell" xfId="7821" hidden="1" xr:uid="{00000000-0005-0000-0000-0000B5870000}"/>
    <cellStyle name="Linked Cell" xfId="7829" hidden="1" xr:uid="{00000000-0005-0000-0000-0000B6870000}"/>
    <cellStyle name="Linked Cell" xfId="7837" hidden="1" xr:uid="{00000000-0005-0000-0000-0000B7870000}"/>
    <cellStyle name="Linked Cell" xfId="7865" hidden="1" xr:uid="{00000000-0005-0000-0000-0000B8870000}"/>
    <cellStyle name="Linked Cell" xfId="7882" hidden="1" xr:uid="{00000000-0005-0000-0000-0000B9870000}"/>
    <cellStyle name="Linked Cell" xfId="7890" hidden="1" xr:uid="{00000000-0005-0000-0000-0000BA870000}"/>
    <cellStyle name="Linked Cell" xfId="7874" hidden="1" xr:uid="{00000000-0005-0000-0000-0000BB870000}"/>
    <cellStyle name="Linked Cell" xfId="7897" hidden="1" xr:uid="{00000000-0005-0000-0000-0000BC870000}"/>
    <cellStyle name="Linked Cell" xfId="7905" hidden="1" xr:uid="{00000000-0005-0000-0000-0000BD870000}"/>
    <cellStyle name="Linked Cell" xfId="7922" hidden="1" xr:uid="{00000000-0005-0000-0000-0000BE870000}"/>
    <cellStyle name="Linked Cell" xfId="7930" hidden="1" xr:uid="{00000000-0005-0000-0000-0000BF870000}"/>
    <cellStyle name="Linked Cell" xfId="7914" hidden="1" xr:uid="{00000000-0005-0000-0000-0000C0870000}"/>
    <cellStyle name="Linked Cell" xfId="7937" hidden="1" xr:uid="{00000000-0005-0000-0000-0000C1870000}"/>
    <cellStyle name="Linked Cell" xfId="7945" hidden="1" xr:uid="{00000000-0005-0000-0000-0000C2870000}"/>
    <cellStyle name="Linked Cell" xfId="7953" hidden="1" xr:uid="{00000000-0005-0000-0000-0000C3870000}"/>
    <cellStyle name="Linked Cell" xfId="7962" hidden="1" xr:uid="{00000000-0005-0000-0000-0000C4870000}"/>
    <cellStyle name="Linked Cell" xfId="7969" hidden="1" xr:uid="{00000000-0005-0000-0000-0000C5870000}"/>
    <cellStyle name="Linked Cell" xfId="7857" hidden="1" xr:uid="{00000000-0005-0000-0000-0000C6870000}"/>
    <cellStyle name="Linked Cell" xfId="7982" hidden="1" xr:uid="{00000000-0005-0000-0000-0000C7870000}"/>
    <cellStyle name="Linked Cell" xfId="7999" hidden="1" xr:uid="{00000000-0005-0000-0000-0000C8870000}"/>
    <cellStyle name="Linked Cell" xfId="8007" hidden="1" xr:uid="{00000000-0005-0000-0000-0000C9870000}"/>
    <cellStyle name="Linked Cell" xfId="7991" hidden="1" xr:uid="{00000000-0005-0000-0000-0000CA870000}"/>
    <cellStyle name="Linked Cell" xfId="8014" hidden="1" xr:uid="{00000000-0005-0000-0000-0000CB870000}"/>
    <cellStyle name="Linked Cell" xfId="8022" hidden="1" xr:uid="{00000000-0005-0000-0000-0000CC870000}"/>
    <cellStyle name="Linked Cell" xfId="8039" hidden="1" xr:uid="{00000000-0005-0000-0000-0000CD870000}"/>
    <cellStyle name="Linked Cell" xfId="8047" hidden="1" xr:uid="{00000000-0005-0000-0000-0000CE870000}"/>
    <cellStyle name="Linked Cell" xfId="8031" hidden="1" xr:uid="{00000000-0005-0000-0000-0000CF870000}"/>
    <cellStyle name="Linked Cell" xfId="8054" hidden="1" xr:uid="{00000000-0005-0000-0000-0000D0870000}"/>
    <cellStyle name="Linked Cell" xfId="8062" hidden="1" xr:uid="{00000000-0005-0000-0000-0000D1870000}"/>
    <cellStyle name="Linked Cell" xfId="8070" hidden="1" xr:uid="{00000000-0005-0000-0000-0000D2870000}"/>
    <cellStyle name="Linked Cell" xfId="8079" hidden="1" xr:uid="{00000000-0005-0000-0000-0000D3870000}"/>
    <cellStyle name="Linked Cell" xfId="8086" hidden="1" xr:uid="{00000000-0005-0000-0000-0000D4870000}"/>
    <cellStyle name="Linked Cell" xfId="7975" hidden="1" xr:uid="{00000000-0005-0000-0000-0000D5870000}"/>
    <cellStyle name="Linked Cell" xfId="7861" hidden="1" xr:uid="{00000000-0005-0000-0000-0000D6870000}"/>
    <cellStyle name="Linked Cell" xfId="8102" hidden="1" xr:uid="{00000000-0005-0000-0000-0000D7870000}"/>
    <cellStyle name="Linked Cell" xfId="8110" hidden="1" xr:uid="{00000000-0005-0000-0000-0000D8870000}"/>
    <cellStyle name="Linked Cell" xfId="8094" hidden="1" xr:uid="{00000000-0005-0000-0000-0000D9870000}"/>
    <cellStyle name="Linked Cell" xfId="8117" hidden="1" xr:uid="{00000000-0005-0000-0000-0000DA870000}"/>
    <cellStyle name="Linked Cell" xfId="8125" hidden="1" xr:uid="{00000000-0005-0000-0000-0000DB870000}"/>
    <cellStyle name="Linked Cell" xfId="8142" hidden="1" xr:uid="{00000000-0005-0000-0000-0000DC870000}"/>
    <cellStyle name="Linked Cell" xfId="8150" hidden="1" xr:uid="{00000000-0005-0000-0000-0000DD870000}"/>
    <cellStyle name="Linked Cell" xfId="8134" hidden="1" xr:uid="{00000000-0005-0000-0000-0000DE870000}"/>
    <cellStyle name="Linked Cell" xfId="8157" hidden="1" xr:uid="{00000000-0005-0000-0000-0000DF870000}"/>
    <cellStyle name="Linked Cell" xfId="8165" hidden="1" xr:uid="{00000000-0005-0000-0000-0000E0870000}"/>
    <cellStyle name="Linked Cell" xfId="8173" hidden="1" xr:uid="{00000000-0005-0000-0000-0000E1870000}"/>
    <cellStyle name="Linked Cell" xfId="8182" hidden="1" xr:uid="{00000000-0005-0000-0000-0000E2870000}"/>
    <cellStyle name="Linked Cell" xfId="8189" hidden="1" xr:uid="{00000000-0005-0000-0000-0000E3870000}"/>
    <cellStyle name="Linked Cell" xfId="8199" hidden="1" xr:uid="{00000000-0005-0000-0000-0000E4870000}"/>
    <cellStyle name="Linked Cell" xfId="8487" hidden="1" xr:uid="{00000000-0005-0000-0000-0000E5870000}"/>
    <cellStyle name="Linked Cell" xfId="8506" hidden="1" xr:uid="{00000000-0005-0000-0000-0000E6870000}"/>
    <cellStyle name="Linked Cell" xfId="8514" hidden="1" xr:uid="{00000000-0005-0000-0000-0000E7870000}"/>
    <cellStyle name="Linked Cell" xfId="8497" hidden="1" xr:uid="{00000000-0005-0000-0000-0000E8870000}"/>
    <cellStyle name="Linked Cell" xfId="8525" hidden="1" xr:uid="{00000000-0005-0000-0000-0000E9870000}"/>
    <cellStyle name="Linked Cell" xfId="8533" hidden="1" xr:uid="{00000000-0005-0000-0000-0000EA870000}"/>
    <cellStyle name="Linked Cell" xfId="8550" hidden="1" xr:uid="{00000000-0005-0000-0000-0000EB870000}"/>
    <cellStyle name="Linked Cell" xfId="8558" hidden="1" xr:uid="{00000000-0005-0000-0000-0000EC870000}"/>
    <cellStyle name="Linked Cell" xfId="8542" hidden="1" xr:uid="{00000000-0005-0000-0000-0000ED870000}"/>
    <cellStyle name="Linked Cell" xfId="8566" hidden="1" xr:uid="{00000000-0005-0000-0000-0000EE870000}"/>
    <cellStyle name="Linked Cell" xfId="8577" hidden="1" xr:uid="{00000000-0005-0000-0000-0000EF870000}"/>
    <cellStyle name="Linked Cell" xfId="8585" hidden="1" xr:uid="{00000000-0005-0000-0000-0000F0870000}"/>
    <cellStyle name="Linked Cell" xfId="8594" hidden="1" xr:uid="{00000000-0005-0000-0000-0000F1870000}"/>
    <cellStyle name="Linked Cell" xfId="8603" hidden="1" xr:uid="{00000000-0005-0000-0000-0000F2870000}"/>
    <cellStyle name="Linked Cell" xfId="8614" hidden="1" xr:uid="{00000000-0005-0000-0000-0000F3870000}"/>
    <cellStyle name="Linked Cell" xfId="8630" hidden="1" xr:uid="{00000000-0005-0000-0000-0000F4870000}"/>
    <cellStyle name="Linked Cell" xfId="8647" hidden="1" xr:uid="{00000000-0005-0000-0000-0000F5870000}"/>
    <cellStyle name="Linked Cell" xfId="8655" hidden="1" xr:uid="{00000000-0005-0000-0000-0000F6870000}"/>
    <cellStyle name="Linked Cell" xfId="8639" hidden="1" xr:uid="{00000000-0005-0000-0000-0000F7870000}"/>
    <cellStyle name="Linked Cell" xfId="8663" hidden="1" xr:uid="{00000000-0005-0000-0000-0000F8870000}"/>
    <cellStyle name="Linked Cell" xfId="8671" hidden="1" xr:uid="{00000000-0005-0000-0000-0000F9870000}"/>
    <cellStyle name="Linked Cell" xfId="8688" hidden="1" xr:uid="{00000000-0005-0000-0000-0000FA870000}"/>
    <cellStyle name="Linked Cell" xfId="8696" hidden="1" xr:uid="{00000000-0005-0000-0000-0000FB870000}"/>
    <cellStyle name="Linked Cell" xfId="8680" hidden="1" xr:uid="{00000000-0005-0000-0000-0000FC870000}"/>
    <cellStyle name="Linked Cell" xfId="8703" hidden="1" xr:uid="{00000000-0005-0000-0000-0000FD870000}"/>
    <cellStyle name="Linked Cell" xfId="8712" hidden="1" xr:uid="{00000000-0005-0000-0000-0000FE870000}"/>
    <cellStyle name="Linked Cell" xfId="8720" hidden="1" xr:uid="{00000000-0005-0000-0000-0000FF870000}"/>
    <cellStyle name="Linked Cell" xfId="8729" hidden="1" xr:uid="{00000000-0005-0000-0000-000000880000}"/>
    <cellStyle name="Linked Cell" xfId="8736" hidden="1" xr:uid="{00000000-0005-0000-0000-000001880000}"/>
    <cellStyle name="Linked Cell" xfId="8745" hidden="1" xr:uid="{00000000-0005-0000-0000-000002880000}"/>
    <cellStyle name="Linked Cell" xfId="8623" hidden="1" xr:uid="{00000000-0005-0000-0000-000003880000}"/>
    <cellStyle name="Linked Cell" xfId="8753" hidden="1" xr:uid="{00000000-0005-0000-0000-000004880000}"/>
    <cellStyle name="Linked Cell" xfId="8770" hidden="1" xr:uid="{00000000-0005-0000-0000-000005880000}"/>
    <cellStyle name="Linked Cell" xfId="8778" hidden="1" xr:uid="{00000000-0005-0000-0000-000006880000}"/>
    <cellStyle name="Linked Cell" xfId="8762" hidden="1" xr:uid="{00000000-0005-0000-0000-000007880000}"/>
    <cellStyle name="Linked Cell" xfId="8785" hidden="1" xr:uid="{00000000-0005-0000-0000-000008880000}"/>
    <cellStyle name="Linked Cell" xfId="8793" hidden="1" xr:uid="{00000000-0005-0000-0000-000009880000}"/>
    <cellStyle name="Linked Cell" xfId="8810" hidden="1" xr:uid="{00000000-0005-0000-0000-00000A880000}"/>
    <cellStyle name="Linked Cell" xfId="8818" hidden="1" xr:uid="{00000000-0005-0000-0000-00000B880000}"/>
    <cellStyle name="Linked Cell" xfId="8802" hidden="1" xr:uid="{00000000-0005-0000-0000-00000C880000}"/>
    <cellStyle name="Linked Cell" xfId="8825" hidden="1" xr:uid="{00000000-0005-0000-0000-00000D880000}"/>
    <cellStyle name="Linked Cell" xfId="8833" hidden="1" xr:uid="{00000000-0005-0000-0000-00000E880000}"/>
    <cellStyle name="Linked Cell" xfId="8841" hidden="1" xr:uid="{00000000-0005-0000-0000-00000F880000}"/>
    <cellStyle name="Linked Cell" xfId="8850" hidden="1" xr:uid="{00000000-0005-0000-0000-000010880000}"/>
    <cellStyle name="Linked Cell" xfId="8857" hidden="1" xr:uid="{00000000-0005-0000-0000-000011880000}"/>
    <cellStyle name="Linked Cell" xfId="8865" hidden="1" xr:uid="{00000000-0005-0000-0000-000012880000}"/>
    <cellStyle name="Linked Cell" xfId="8873" hidden="1" xr:uid="{00000000-0005-0000-0000-000013880000}"/>
    <cellStyle name="Linked Cell" xfId="8881" hidden="1" xr:uid="{00000000-0005-0000-0000-000014880000}"/>
    <cellStyle name="Linked Cell" xfId="8898" hidden="1" xr:uid="{00000000-0005-0000-0000-000015880000}"/>
    <cellStyle name="Linked Cell" xfId="8906" hidden="1" xr:uid="{00000000-0005-0000-0000-000016880000}"/>
    <cellStyle name="Linked Cell" xfId="8890" hidden="1" xr:uid="{00000000-0005-0000-0000-000017880000}"/>
    <cellStyle name="Linked Cell" xfId="8914" hidden="1" xr:uid="{00000000-0005-0000-0000-000018880000}"/>
    <cellStyle name="Linked Cell" xfId="8922" hidden="1" xr:uid="{00000000-0005-0000-0000-000019880000}"/>
    <cellStyle name="Linked Cell" xfId="8939" hidden="1" xr:uid="{00000000-0005-0000-0000-00001A880000}"/>
    <cellStyle name="Linked Cell" xfId="8947" hidden="1" xr:uid="{00000000-0005-0000-0000-00001B880000}"/>
    <cellStyle name="Linked Cell" xfId="8931" hidden="1" xr:uid="{00000000-0005-0000-0000-00001C880000}"/>
    <cellStyle name="Linked Cell" xfId="8954" hidden="1" xr:uid="{00000000-0005-0000-0000-00001D880000}"/>
    <cellStyle name="Linked Cell" xfId="8963" hidden="1" xr:uid="{00000000-0005-0000-0000-00001E880000}"/>
    <cellStyle name="Linked Cell" xfId="8971" hidden="1" xr:uid="{00000000-0005-0000-0000-00001F880000}"/>
    <cellStyle name="Linked Cell" xfId="8980" hidden="1" xr:uid="{00000000-0005-0000-0000-000020880000}"/>
    <cellStyle name="Linked Cell" xfId="8987" hidden="1" xr:uid="{00000000-0005-0000-0000-000021880000}"/>
    <cellStyle name="Linked Cell" xfId="8995" hidden="1" xr:uid="{00000000-0005-0000-0000-000022880000}"/>
    <cellStyle name="Linked Cell" xfId="9003" hidden="1" xr:uid="{00000000-0005-0000-0000-000023880000}"/>
    <cellStyle name="Linked Cell" xfId="9011" hidden="1" xr:uid="{00000000-0005-0000-0000-000024880000}"/>
    <cellStyle name="Linked Cell" xfId="9028" hidden="1" xr:uid="{00000000-0005-0000-0000-000025880000}"/>
    <cellStyle name="Linked Cell" xfId="9036" hidden="1" xr:uid="{00000000-0005-0000-0000-000026880000}"/>
    <cellStyle name="Linked Cell" xfId="9020" hidden="1" xr:uid="{00000000-0005-0000-0000-000027880000}"/>
    <cellStyle name="Linked Cell" xfId="9044" hidden="1" xr:uid="{00000000-0005-0000-0000-000028880000}"/>
    <cellStyle name="Linked Cell" xfId="9052" hidden="1" xr:uid="{00000000-0005-0000-0000-000029880000}"/>
    <cellStyle name="Linked Cell" xfId="9069" hidden="1" xr:uid="{00000000-0005-0000-0000-00002A880000}"/>
    <cellStyle name="Linked Cell" xfId="9077" hidden="1" xr:uid="{00000000-0005-0000-0000-00002B880000}"/>
    <cellStyle name="Linked Cell" xfId="9061" hidden="1" xr:uid="{00000000-0005-0000-0000-00002C880000}"/>
    <cellStyle name="Linked Cell" xfId="9084" hidden="1" xr:uid="{00000000-0005-0000-0000-00002D880000}"/>
    <cellStyle name="Linked Cell" xfId="9093" hidden="1" xr:uid="{00000000-0005-0000-0000-00002E880000}"/>
    <cellStyle name="Linked Cell" xfId="9101" hidden="1" xr:uid="{00000000-0005-0000-0000-00002F880000}"/>
    <cellStyle name="Linked Cell" xfId="9110" hidden="1" xr:uid="{00000000-0005-0000-0000-000030880000}"/>
    <cellStyle name="Linked Cell" xfId="9117" hidden="1" xr:uid="{00000000-0005-0000-0000-000031880000}"/>
    <cellStyle name="Linked Cell" xfId="9125" hidden="1" xr:uid="{00000000-0005-0000-0000-000032880000}"/>
    <cellStyle name="Linked Cell" xfId="9139" hidden="1" xr:uid="{00000000-0005-0000-0000-000033880000}"/>
    <cellStyle name="Linked Cell" xfId="9209" hidden="1" xr:uid="{00000000-0005-0000-0000-000034880000}"/>
    <cellStyle name="Linked Cell" xfId="9237" hidden="1" xr:uid="{00000000-0005-0000-0000-000035880000}"/>
    <cellStyle name="Linked Cell" xfId="9254" hidden="1" xr:uid="{00000000-0005-0000-0000-000036880000}"/>
    <cellStyle name="Linked Cell" xfId="9262" hidden="1" xr:uid="{00000000-0005-0000-0000-000037880000}"/>
    <cellStyle name="Linked Cell" xfId="9246" hidden="1" xr:uid="{00000000-0005-0000-0000-000038880000}"/>
    <cellStyle name="Linked Cell" xfId="9271" hidden="1" xr:uid="{00000000-0005-0000-0000-000039880000}"/>
    <cellStyle name="Linked Cell" xfId="9279" hidden="1" xr:uid="{00000000-0005-0000-0000-00003A880000}"/>
    <cellStyle name="Linked Cell" xfId="9296" hidden="1" xr:uid="{00000000-0005-0000-0000-00003B880000}"/>
    <cellStyle name="Linked Cell" xfId="9304" hidden="1" xr:uid="{00000000-0005-0000-0000-00003C880000}"/>
    <cellStyle name="Linked Cell" xfId="9288" hidden="1" xr:uid="{00000000-0005-0000-0000-00003D880000}"/>
    <cellStyle name="Linked Cell" xfId="9312" hidden="1" xr:uid="{00000000-0005-0000-0000-00003E880000}"/>
    <cellStyle name="Linked Cell" xfId="9321" hidden="1" xr:uid="{00000000-0005-0000-0000-00003F880000}"/>
    <cellStyle name="Linked Cell" xfId="9329" hidden="1" xr:uid="{00000000-0005-0000-0000-000040880000}"/>
    <cellStyle name="Linked Cell" xfId="9338" hidden="1" xr:uid="{00000000-0005-0000-0000-000041880000}"/>
    <cellStyle name="Linked Cell" xfId="9347" hidden="1" xr:uid="{00000000-0005-0000-0000-000042880000}"/>
    <cellStyle name="Linked Cell" xfId="9229" hidden="1" xr:uid="{00000000-0005-0000-0000-000043880000}"/>
    <cellStyle name="Linked Cell" xfId="9361" hidden="1" xr:uid="{00000000-0005-0000-0000-000044880000}"/>
    <cellStyle name="Linked Cell" xfId="9378" hidden="1" xr:uid="{00000000-0005-0000-0000-000045880000}"/>
    <cellStyle name="Linked Cell" xfId="9386" hidden="1" xr:uid="{00000000-0005-0000-0000-000046880000}"/>
    <cellStyle name="Linked Cell" xfId="9370" hidden="1" xr:uid="{00000000-0005-0000-0000-000047880000}"/>
    <cellStyle name="Linked Cell" xfId="9393" hidden="1" xr:uid="{00000000-0005-0000-0000-000048880000}"/>
    <cellStyle name="Linked Cell" xfId="9401" hidden="1" xr:uid="{00000000-0005-0000-0000-000049880000}"/>
    <cellStyle name="Linked Cell" xfId="9418" hidden="1" xr:uid="{00000000-0005-0000-0000-00004A880000}"/>
    <cellStyle name="Linked Cell" xfId="9426" hidden="1" xr:uid="{00000000-0005-0000-0000-00004B880000}"/>
    <cellStyle name="Linked Cell" xfId="9410" hidden="1" xr:uid="{00000000-0005-0000-0000-00004C880000}"/>
    <cellStyle name="Linked Cell" xfId="9433" hidden="1" xr:uid="{00000000-0005-0000-0000-00004D880000}"/>
    <cellStyle name="Linked Cell" xfId="9441" hidden="1" xr:uid="{00000000-0005-0000-0000-00004E880000}"/>
    <cellStyle name="Linked Cell" xfId="9449" hidden="1" xr:uid="{00000000-0005-0000-0000-00004F880000}"/>
    <cellStyle name="Linked Cell" xfId="9458" hidden="1" xr:uid="{00000000-0005-0000-0000-000050880000}"/>
    <cellStyle name="Linked Cell" xfId="9465" hidden="1" xr:uid="{00000000-0005-0000-0000-000051880000}"/>
    <cellStyle name="Linked Cell" xfId="9354" hidden="1" xr:uid="{00000000-0005-0000-0000-000052880000}"/>
    <cellStyle name="Linked Cell" xfId="9233" hidden="1" xr:uid="{00000000-0005-0000-0000-000053880000}"/>
    <cellStyle name="Linked Cell" xfId="9481" hidden="1" xr:uid="{00000000-0005-0000-0000-000054880000}"/>
    <cellStyle name="Linked Cell" xfId="9489" hidden="1" xr:uid="{00000000-0005-0000-0000-000055880000}"/>
    <cellStyle name="Linked Cell" xfId="9473" hidden="1" xr:uid="{00000000-0005-0000-0000-000056880000}"/>
    <cellStyle name="Linked Cell" xfId="9496" hidden="1" xr:uid="{00000000-0005-0000-0000-000057880000}"/>
    <cellStyle name="Linked Cell" xfId="9504" hidden="1" xr:uid="{00000000-0005-0000-0000-000058880000}"/>
    <cellStyle name="Linked Cell" xfId="9521" hidden="1" xr:uid="{00000000-0005-0000-0000-000059880000}"/>
    <cellStyle name="Linked Cell" xfId="9529" hidden="1" xr:uid="{00000000-0005-0000-0000-00005A880000}"/>
    <cellStyle name="Linked Cell" xfId="9513" hidden="1" xr:uid="{00000000-0005-0000-0000-00005B880000}"/>
    <cellStyle name="Linked Cell" xfId="9536" hidden="1" xr:uid="{00000000-0005-0000-0000-00005C880000}"/>
    <cellStyle name="Linked Cell" xfId="9544" hidden="1" xr:uid="{00000000-0005-0000-0000-00005D880000}"/>
    <cellStyle name="Linked Cell" xfId="9552" hidden="1" xr:uid="{00000000-0005-0000-0000-00005E880000}"/>
    <cellStyle name="Linked Cell" xfId="9561" hidden="1" xr:uid="{00000000-0005-0000-0000-00005F880000}"/>
    <cellStyle name="Linked Cell" xfId="9568" hidden="1" xr:uid="{00000000-0005-0000-0000-000060880000}"/>
    <cellStyle name="Linked Cell" xfId="9195" hidden="1" xr:uid="{00000000-0005-0000-0000-000061880000}"/>
    <cellStyle name="Linked Cell" xfId="9613" hidden="1" xr:uid="{00000000-0005-0000-0000-000062880000}"/>
    <cellStyle name="Linked Cell" xfId="9641" hidden="1" xr:uid="{00000000-0005-0000-0000-000063880000}"/>
    <cellStyle name="Linked Cell" xfId="9658" hidden="1" xr:uid="{00000000-0005-0000-0000-000064880000}"/>
    <cellStyle name="Linked Cell" xfId="9666" hidden="1" xr:uid="{00000000-0005-0000-0000-000065880000}"/>
    <cellStyle name="Linked Cell" xfId="9650" hidden="1" xr:uid="{00000000-0005-0000-0000-000066880000}"/>
    <cellStyle name="Linked Cell" xfId="9674" hidden="1" xr:uid="{00000000-0005-0000-0000-000067880000}"/>
    <cellStyle name="Linked Cell" xfId="9682" hidden="1" xr:uid="{00000000-0005-0000-0000-000068880000}"/>
    <cellStyle name="Linked Cell" xfId="9699" hidden="1" xr:uid="{00000000-0005-0000-0000-000069880000}"/>
    <cellStyle name="Linked Cell" xfId="9707" hidden="1" xr:uid="{00000000-0005-0000-0000-00006A880000}"/>
    <cellStyle name="Linked Cell" xfId="9691" hidden="1" xr:uid="{00000000-0005-0000-0000-00006B880000}"/>
    <cellStyle name="Linked Cell" xfId="9714" hidden="1" xr:uid="{00000000-0005-0000-0000-00006C880000}"/>
    <cellStyle name="Linked Cell" xfId="9723" hidden="1" xr:uid="{00000000-0005-0000-0000-00006D880000}"/>
    <cellStyle name="Linked Cell" xfId="9731" hidden="1" xr:uid="{00000000-0005-0000-0000-00006E880000}"/>
    <cellStyle name="Linked Cell" xfId="9740" hidden="1" xr:uid="{00000000-0005-0000-0000-00006F880000}"/>
    <cellStyle name="Linked Cell" xfId="9747" hidden="1" xr:uid="{00000000-0005-0000-0000-000070880000}"/>
    <cellStyle name="Linked Cell" xfId="9633" hidden="1" xr:uid="{00000000-0005-0000-0000-000071880000}"/>
    <cellStyle name="Linked Cell" xfId="9760" hidden="1" xr:uid="{00000000-0005-0000-0000-000072880000}"/>
    <cellStyle name="Linked Cell" xfId="9777" hidden="1" xr:uid="{00000000-0005-0000-0000-000073880000}"/>
    <cellStyle name="Linked Cell" xfId="9785" hidden="1" xr:uid="{00000000-0005-0000-0000-000074880000}"/>
    <cellStyle name="Linked Cell" xfId="9769" hidden="1" xr:uid="{00000000-0005-0000-0000-000075880000}"/>
    <cellStyle name="Linked Cell" xfId="9792" hidden="1" xr:uid="{00000000-0005-0000-0000-000076880000}"/>
    <cellStyle name="Linked Cell" xfId="9800" hidden="1" xr:uid="{00000000-0005-0000-0000-000077880000}"/>
    <cellStyle name="Linked Cell" xfId="9817" hidden="1" xr:uid="{00000000-0005-0000-0000-000078880000}"/>
    <cellStyle name="Linked Cell" xfId="9825" hidden="1" xr:uid="{00000000-0005-0000-0000-000079880000}"/>
    <cellStyle name="Linked Cell" xfId="9809" hidden="1" xr:uid="{00000000-0005-0000-0000-00007A880000}"/>
    <cellStyle name="Linked Cell" xfId="9832" hidden="1" xr:uid="{00000000-0005-0000-0000-00007B880000}"/>
    <cellStyle name="Linked Cell" xfId="9840" hidden="1" xr:uid="{00000000-0005-0000-0000-00007C880000}"/>
    <cellStyle name="Linked Cell" xfId="9848" hidden="1" xr:uid="{00000000-0005-0000-0000-00007D880000}"/>
    <cellStyle name="Linked Cell" xfId="9857" hidden="1" xr:uid="{00000000-0005-0000-0000-00007E880000}"/>
    <cellStyle name="Linked Cell" xfId="9864" hidden="1" xr:uid="{00000000-0005-0000-0000-00007F880000}"/>
    <cellStyle name="Linked Cell" xfId="9753" hidden="1" xr:uid="{00000000-0005-0000-0000-000080880000}"/>
    <cellStyle name="Linked Cell" xfId="9637" hidden="1" xr:uid="{00000000-0005-0000-0000-000081880000}"/>
    <cellStyle name="Linked Cell" xfId="9880" hidden="1" xr:uid="{00000000-0005-0000-0000-000082880000}"/>
    <cellStyle name="Linked Cell" xfId="9888" hidden="1" xr:uid="{00000000-0005-0000-0000-000083880000}"/>
    <cellStyle name="Linked Cell" xfId="9872" hidden="1" xr:uid="{00000000-0005-0000-0000-000084880000}"/>
    <cellStyle name="Linked Cell" xfId="9895" hidden="1" xr:uid="{00000000-0005-0000-0000-000085880000}"/>
    <cellStyle name="Linked Cell" xfId="9903" hidden="1" xr:uid="{00000000-0005-0000-0000-000086880000}"/>
    <cellStyle name="Linked Cell" xfId="9920" hidden="1" xr:uid="{00000000-0005-0000-0000-000087880000}"/>
    <cellStyle name="Linked Cell" xfId="9928" hidden="1" xr:uid="{00000000-0005-0000-0000-000088880000}"/>
    <cellStyle name="Linked Cell" xfId="9912" hidden="1" xr:uid="{00000000-0005-0000-0000-000089880000}"/>
    <cellStyle name="Linked Cell" xfId="9935" hidden="1" xr:uid="{00000000-0005-0000-0000-00008A880000}"/>
    <cellStyle name="Linked Cell" xfId="9943" hidden="1" xr:uid="{00000000-0005-0000-0000-00008B880000}"/>
    <cellStyle name="Linked Cell" xfId="9951" hidden="1" xr:uid="{00000000-0005-0000-0000-00008C880000}"/>
    <cellStyle name="Linked Cell" xfId="9960" hidden="1" xr:uid="{00000000-0005-0000-0000-00008D880000}"/>
    <cellStyle name="Linked Cell" xfId="9967" hidden="1" xr:uid="{00000000-0005-0000-0000-00008E880000}"/>
    <cellStyle name="Linked Cell" xfId="9605" hidden="1" xr:uid="{00000000-0005-0000-0000-00008F880000}"/>
    <cellStyle name="Linked Cell" xfId="9153" hidden="1" xr:uid="{00000000-0005-0000-0000-000090880000}"/>
    <cellStyle name="Linked Cell" xfId="9972" hidden="1" xr:uid="{00000000-0005-0000-0000-000091880000}"/>
    <cellStyle name="Linked Cell" xfId="9982" hidden="1" xr:uid="{00000000-0005-0000-0000-000092880000}"/>
    <cellStyle name="Linked Cell" xfId="9990" hidden="1" xr:uid="{00000000-0005-0000-0000-000093880000}"/>
    <cellStyle name="Linked Cell" xfId="9185" hidden="1" xr:uid="{00000000-0005-0000-0000-000094880000}"/>
    <cellStyle name="Linked Cell" xfId="9997" hidden="1" xr:uid="{00000000-0005-0000-0000-000095880000}"/>
    <cellStyle name="Linked Cell" xfId="10005" hidden="1" xr:uid="{00000000-0005-0000-0000-000096880000}"/>
    <cellStyle name="Linked Cell" xfId="10022" hidden="1" xr:uid="{00000000-0005-0000-0000-000097880000}"/>
    <cellStyle name="Linked Cell" xfId="10030" hidden="1" xr:uid="{00000000-0005-0000-0000-000098880000}"/>
    <cellStyle name="Linked Cell" xfId="10014" hidden="1" xr:uid="{00000000-0005-0000-0000-000099880000}"/>
    <cellStyle name="Linked Cell" xfId="10037" hidden="1" xr:uid="{00000000-0005-0000-0000-00009A880000}"/>
    <cellStyle name="Linked Cell" xfId="10045" hidden="1" xr:uid="{00000000-0005-0000-0000-00009B880000}"/>
    <cellStyle name="Linked Cell" xfId="10053" hidden="1" xr:uid="{00000000-0005-0000-0000-00009C880000}"/>
    <cellStyle name="Linked Cell" xfId="10062" hidden="1" xr:uid="{00000000-0005-0000-0000-00009D880000}"/>
    <cellStyle name="Linked Cell" xfId="10069" hidden="1" xr:uid="{00000000-0005-0000-0000-00009E880000}"/>
    <cellStyle name="Linked Cell" xfId="9171" hidden="1" xr:uid="{00000000-0005-0000-0000-00009F880000}"/>
    <cellStyle name="Linked Cell" xfId="10082" hidden="1" xr:uid="{00000000-0005-0000-0000-0000A0880000}"/>
    <cellStyle name="Linked Cell" xfId="10099" hidden="1" xr:uid="{00000000-0005-0000-0000-0000A1880000}"/>
    <cellStyle name="Linked Cell" xfId="10107" hidden="1" xr:uid="{00000000-0005-0000-0000-0000A2880000}"/>
    <cellStyle name="Linked Cell" xfId="10091" hidden="1" xr:uid="{00000000-0005-0000-0000-0000A3880000}"/>
    <cellStyle name="Linked Cell" xfId="10114" hidden="1" xr:uid="{00000000-0005-0000-0000-0000A4880000}"/>
    <cellStyle name="Linked Cell" xfId="10122" hidden="1" xr:uid="{00000000-0005-0000-0000-0000A5880000}"/>
    <cellStyle name="Linked Cell" xfId="10139" hidden="1" xr:uid="{00000000-0005-0000-0000-0000A6880000}"/>
    <cellStyle name="Linked Cell" xfId="10147" hidden="1" xr:uid="{00000000-0005-0000-0000-0000A7880000}"/>
    <cellStyle name="Linked Cell" xfId="10131" hidden="1" xr:uid="{00000000-0005-0000-0000-0000A8880000}"/>
    <cellStyle name="Linked Cell" xfId="10154" hidden="1" xr:uid="{00000000-0005-0000-0000-0000A9880000}"/>
    <cellStyle name="Linked Cell" xfId="10162" hidden="1" xr:uid="{00000000-0005-0000-0000-0000AA880000}"/>
    <cellStyle name="Linked Cell" xfId="10170" hidden="1" xr:uid="{00000000-0005-0000-0000-0000AB880000}"/>
    <cellStyle name="Linked Cell" xfId="10179" hidden="1" xr:uid="{00000000-0005-0000-0000-0000AC880000}"/>
    <cellStyle name="Linked Cell" xfId="10186" hidden="1" xr:uid="{00000000-0005-0000-0000-0000AD880000}"/>
    <cellStyle name="Linked Cell" xfId="10075" hidden="1" xr:uid="{00000000-0005-0000-0000-0000AE880000}"/>
    <cellStyle name="Linked Cell" xfId="9176" hidden="1" xr:uid="{00000000-0005-0000-0000-0000AF880000}"/>
    <cellStyle name="Linked Cell" xfId="10202" hidden="1" xr:uid="{00000000-0005-0000-0000-0000B0880000}"/>
    <cellStyle name="Linked Cell" xfId="10210" hidden="1" xr:uid="{00000000-0005-0000-0000-0000B1880000}"/>
    <cellStyle name="Linked Cell" xfId="10194" hidden="1" xr:uid="{00000000-0005-0000-0000-0000B2880000}"/>
    <cellStyle name="Linked Cell" xfId="10217" hidden="1" xr:uid="{00000000-0005-0000-0000-0000B3880000}"/>
    <cellStyle name="Linked Cell" xfId="10225" hidden="1" xr:uid="{00000000-0005-0000-0000-0000B4880000}"/>
    <cellStyle name="Linked Cell" xfId="10242" hidden="1" xr:uid="{00000000-0005-0000-0000-0000B5880000}"/>
    <cellStyle name="Linked Cell" xfId="10250" hidden="1" xr:uid="{00000000-0005-0000-0000-0000B6880000}"/>
    <cellStyle name="Linked Cell" xfId="10234" hidden="1" xr:uid="{00000000-0005-0000-0000-0000B7880000}"/>
    <cellStyle name="Linked Cell" xfId="10257" hidden="1" xr:uid="{00000000-0005-0000-0000-0000B8880000}"/>
    <cellStyle name="Linked Cell" xfId="10265" hidden="1" xr:uid="{00000000-0005-0000-0000-0000B9880000}"/>
    <cellStyle name="Linked Cell" xfId="10273" hidden="1" xr:uid="{00000000-0005-0000-0000-0000BA880000}"/>
    <cellStyle name="Linked Cell" xfId="10282" hidden="1" xr:uid="{00000000-0005-0000-0000-0000BB880000}"/>
    <cellStyle name="Linked Cell" xfId="10289" hidden="1" xr:uid="{00000000-0005-0000-0000-0000BC880000}"/>
    <cellStyle name="Linked Cell" xfId="9609" hidden="1" xr:uid="{00000000-0005-0000-0000-0000BD880000}"/>
    <cellStyle name="Linked Cell" xfId="9977" hidden="1" xr:uid="{00000000-0005-0000-0000-0000BE880000}"/>
    <cellStyle name="Linked Cell" xfId="10310" hidden="1" xr:uid="{00000000-0005-0000-0000-0000BF880000}"/>
    <cellStyle name="Linked Cell" xfId="10327" hidden="1" xr:uid="{00000000-0005-0000-0000-0000C0880000}"/>
    <cellStyle name="Linked Cell" xfId="10335" hidden="1" xr:uid="{00000000-0005-0000-0000-0000C1880000}"/>
    <cellStyle name="Linked Cell" xfId="10319" hidden="1" xr:uid="{00000000-0005-0000-0000-0000C2880000}"/>
    <cellStyle name="Linked Cell" xfId="10342" hidden="1" xr:uid="{00000000-0005-0000-0000-0000C3880000}"/>
    <cellStyle name="Linked Cell" xfId="10350" hidden="1" xr:uid="{00000000-0005-0000-0000-0000C4880000}"/>
    <cellStyle name="Linked Cell" xfId="10367" hidden="1" xr:uid="{00000000-0005-0000-0000-0000C5880000}"/>
    <cellStyle name="Linked Cell" xfId="10375" hidden="1" xr:uid="{00000000-0005-0000-0000-0000C6880000}"/>
    <cellStyle name="Linked Cell" xfId="10359" hidden="1" xr:uid="{00000000-0005-0000-0000-0000C7880000}"/>
    <cellStyle name="Linked Cell" xfId="10382" hidden="1" xr:uid="{00000000-0005-0000-0000-0000C8880000}"/>
    <cellStyle name="Linked Cell" xfId="10390" hidden="1" xr:uid="{00000000-0005-0000-0000-0000C9880000}"/>
    <cellStyle name="Linked Cell" xfId="10398" hidden="1" xr:uid="{00000000-0005-0000-0000-0000CA880000}"/>
    <cellStyle name="Linked Cell" xfId="10407" hidden="1" xr:uid="{00000000-0005-0000-0000-0000CB880000}"/>
    <cellStyle name="Linked Cell" xfId="10414" hidden="1" xr:uid="{00000000-0005-0000-0000-0000CC880000}"/>
    <cellStyle name="Linked Cell" xfId="10302" hidden="1" xr:uid="{00000000-0005-0000-0000-0000CD880000}"/>
    <cellStyle name="Linked Cell" xfId="10427" hidden="1" xr:uid="{00000000-0005-0000-0000-0000CE880000}"/>
    <cellStyle name="Linked Cell" xfId="10444" hidden="1" xr:uid="{00000000-0005-0000-0000-0000CF880000}"/>
    <cellStyle name="Linked Cell" xfId="10452" hidden="1" xr:uid="{00000000-0005-0000-0000-0000D0880000}"/>
    <cellStyle name="Linked Cell" xfId="10436" hidden="1" xr:uid="{00000000-0005-0000-0000-0000D1880000}"/>
    <cellStyle name="Linked Cell" xfId="10459" hidden="1" xr:uid="{00000000-0005-0000-0000-0000D2880000}"/>
    <cellStyle name="Linked Cell" xfId="10467" hidden="1" xr:uid="{00000000-0005-0000-0000-0000D3880000}"/>
    <cellStyle name="Linked Cell" xfId="10484" hidden="1" xr:uid="{00000000-0005-0000-0000-0000D4880000}"/>
    <cellStyle name="Linked Cell" xfId="10492" hidden="1" xr:uid="{00000000-0005-0000-0000-0000D5880000}"/>
    <cellStyle name="Linked Cell" xfId="10476" hidden="1" xr:uid="{00000000-0005-0000-0000-0000D6880000}"/>
    <cellStyle name="Linked Cell" xfId="10499" hidden="1" xr:uid="{00000000-0005-0000-0000-0000D7880000}"/>
    <cellStyle name="Linked Cell" xfId="10507" hidden="1" xr:uid="{00000000-0005-0000-0000-0000D8880000}"/>
    <cellStyle name="Linked Cell" xfId="10515" hidden="1" xr:uid="{00000000-0005-0000-0000-0000D9880000}"/>
    <cellStyle name="Linked Cell" xfId="10524" hidden="1" xr:uid="{00000000-0005-0000-0000-0000DA880000}"/>
    <cellStyle name="Linked Cell" xfId="10531" hidden="1" xr:uid="{00000000-0005-0000-0000-0000DB880000}"/>
    <cellStyle name="Linked Cell" xfId="10420" hidden="1" xr:uid="{00000000-0005-0000-0000-0000DC880000}"/>
    <cellStyle name="Linked Cell" xfId="10306" hidden="1" xr:uid="{00000000-0005-0000-0000-0000DD880000}"/>
    <cellStyle name="Linked Cell" xfId="10547" hidden="1" xr:uid="{00000000-0005-0000-0000-0000DE880000}"/>
    <cellStyle name="Linked Cell" xfId="10555" hidden="1" xr:uid="{00000000-0005-0000-0000-0000DF880000}"/>
    <cellStyle name="Linked Cell" xfId="10539" hidden="1" xr:uid="{00000000-0005-0000-0000-0000E0880000}"/>
    <cellStyle name="Linked Cell" xfId="10562" hidden="1" xr:uid="{00000000-0005-0000-0000-0000E1880000}"/>
    <cellStyle name="Linked Cell" xfId="10570" hidden="1" xr:uid="{00000000-0005-0000-0000-0000E2880000}"/>
    <cellStyle name="Linked Cell" xfId="10587" hidden="1" xr:uid="{00000000-0005-0000-0000-0000E3880000}"/>
    <cellStyle name="Linked Cell" xfId="10595" hidden="1" xr:uid="{00000000-0005-0000-0000-0000E4880000}"/>
    <cellStyle name="Linked Cell" xfId="10579" hidden="1" xr:uid="{00000000-0005-0000-0000-0000E5880000}"/>
    <cellStyle name="Linked Cell" xfId="10602" hidden="1" xr:uid="{00000000-0005-0000-0000-0000E6880000}"/>
    <cellStyle name="Linked Cell" xfId="10610" hidden="1" xr:uid="{00000000-0005-0000-0000-0000E7880000}"/>
    <cellStyle name="Linked Cell" xfId="10618" hidden="1" xr:uid="{00000000-0005-0000-0000-0000E8880000}"/>
    <cellStyle name="Linked Cell" xfId="10627" hidden="1" xr:uid="{00000000-0005-0000-0000-0000E9880000}"/>
    <cellStyle name="Linked Cell" xfId="10634" hidden="1" xr:uid="{00000000-0005-0000-0000-0000EA880000}"/>
    <cellStyle name="Linked Cell" xfId="10648" hidden="1" xr:uid="{00000000-0005-0000-0000-0000EB880000}"/>
    <cellStyle name="Linked Cell" xfId="10656" hidden="1" xr:uid="{00000000-0005-0000-0000-0000EC880000}"/>
    <cellStyle name="Linked Cell" xfId="10684" hidden="1" xr:uid="{00000000-0005-0000-0000-0000ED880000}"/>
    <cellStyle name="Linked Cell" xfId="10701" hidden="1" xr:uid="{00000000-0005-0000-0000-0000EE880000}"/>
    <cellStyle name="Linked Cell" xfId="10709" hidden="1" xr:uid="{00000000-0005-0000-0000-0000EF880000}"/>
    <cellStyle name="Linked Cell" xfId="10693" hidden="1" xr:uid="{00000000-0005-0000-0000-0000F0880000}"/>
    <cellStyle name="Linked Cell" xfId="10717" hidden="1" xr:uid="{00000000-0005-0000-0000-0000F1880000}"/>
    <cellStyle name="Linked Cell" xfId="10725" hidden="1" xr:uid="{00000000-0005-0000-0000-0000F2880000}"/>
    <cellStyle name="Linked Cell" xfId="10742" hidden="1" xr:uid="{00000000-0005-0000-0000-0000F3880000}"/>
    <cellStyle name="Linked Cell" xfId="10750" hidden="1" xr:uid="{00000000-0005-0000-0000-0000F4880000}"/>
    <cellStyle name="Linked Cell" xfId="10734" hidden="1" xr:uid="{00000000-0005-0000-0000-0000F5880000}"/>
    <cellStyle name="Linked Cell" xfId="10757" hidden="1" xr:uid="{00000000-0005-0000-0000-0000F6880000}"/>
    <cellStyle name="Linked Cell" xfId="10766" hidden="1" xr:uid="{00000000-0005-0000-0000-0000F7880000}"/>
    <cellStyle name="Linked Cell" xfId="10774" hidden="1" xr:uid="{00000000-0005-0000-0000-0000F8880000}"/>
    <cellStyle name="Linked Cell" xfId="10783" hidden="1" xr:uid="{00000000-0005-0000-0000-0000F9880000}"/>
    <cellStyle name="Linked Cell" xfId="10790" hidden="1" xr:uid="{00000000-0005-0000-0000-0000FA880000}"/>
    <cellStyle name="Linked Cell" xfId="10676" hidden="1" xr:uid="{00000000-0005-0000-0000-0000FB880000}"/>
    <cellStyle name="Linked Cell" xfId="10803" hidden="1" xr:uid="{00000000-0005-0000-0000-0000FC880000}"/>
    <cellStyle name="Linked Cell" xfId="10820" hidden="1" xr:uid="{00000000-0005-0000-0000-0000FD880000}"/>
    <cellStyle name="Linked Cell" xfId="10828" hidden="1" xr:uid="{00000000-0005-0000-0000-0000FE880000}"/>
    <cellStyle name="Linked Cell" xfId="10812" hidden="1" xr:uid="{00000000-0005-0000-0000-0000FF880000}"/>
    <cellStyle name="Linked Cell" xfId="10835" hidden="1" xr:uid="{00000000-0005-0000-0000-000000890000}"/>
    <cellStyle name="Linked Cell" xfId="10843" hidden="1" xr:uid="{00000000-0005-0000-0000-000001890000}"/>
    <cellStyle name="Linked Cell" xfId="10860" hidden="1" xr:uid="{00000000-0005-0000-0000-000002890000}"/>
    <cellStyle name="Linked Cell" xfId="10868" hidden="1" xr:uid="{00000000-0005-0000-0000-000003890000}"/>
    <cellStyle name="Linked Cell" xfId="10852" hidden="1" xr:uid="{00000000-0005-0000-0000-000004890000}"/>
    <cellStyle name="Linked Cell" xfId="10875" hidden="1" xr:uid="{00000000-0005-0000-0000-000005890000}"/>
    <cellStyle name="Linked Cell" xfId="10883" hidden="1" xr:uid="{00000000-0005-0000-0000-000006890000}"/>
    <cellStyle name="Linked Cell" xfId="10891" hidden="1" xr:uid="{00000000-0005-0000-0000-000007890000}"/>
    <cellStyle name="Linked Cell" xfId="10900" hidden="1" xr:uid="{00000000-0005-0000-0000-000008890000}"/>
    <cellStyle name="Linked Cell" xfId="10907" hidden="1" xr:uid="{00000000-0005-0000-0000-000009890000}"/>
    <cellStyle name="Linked Cell" xfId="10796" hidden="1" xr:uid="{00000000-0005-0000-0000-00000A890000}"/>
    <cellStyle name="Linked Cell" xfId="10680" hidden="1" xr:uid="{00000000-0005-0000-0000-00000B890000}"/>
    <cellStyle name="Linked Cell" xfId="10923" hidden="1" xr:uid="{00000000-0005-0000-0000-00000C890000}"/>
    <cellStyle name="Linked Cell" xfId="10931" hidden="1" xr:uid="{00000000-0005-0000-0000-00000D890000}"/>
    <cellStyle name="Linked Cell" xfId="10915" hidden="1" xr:uid="{00000000-0005-0000-0000-00000E890000}"/>
    <cellStyle name="Linked Cell" xfId="10938" hidden="1" xr:uid="{00000000-0005-0000-0000-00000F890000}"/>
    <cellStyle name="Linked Cell" xfId="10946" hidden="1" xr:uid="{00000000-0005-0000-0000-000010890000}"/>
    <cellStyle name="Linked Cell" xfId="10963" hidden="1" xr:uid="{00000000-0005-0000-0000-000011890000}"/>
    <cellStyle name="Linked Cell" xfId="10971" hidden="1" xr:uid="{00000000-0005-0000-0000-000012890000}"/>
    <cellStyle name="Linked Cell" xfId="10955" hidden="1" xr:uid="{00000000-0005-0000-0000-000013890000}"/>
    <cellStyle name="Linked Cell" xfId="10978" hidden="1" xr:uid="{00000000-0005-0000-0000-000014890000}"/>
    <cellStyle name="Linked Cell" xfId="10986" hidden="1" xr:uid="{00000000-0005-0000-0000-000015890000}"/>
    <cellStyle name="Linked Cell" xfId="10994" hidden="1" xr:uid="{00000000-0005-0000-0000-000016890000}"/>
    <cellStyle name="Linked Cell" xfId="11003" hidden="1" xr:uid="{00000000-0005-0000-0000-000017890000}"/>
    <cellStyle name="Linked Cell" xfId="11010" hidden="1" xr:uid="{00000000-0005-0000-0000-000018890000}"/>
    <cellStyle name="Linked Cell" xfId="8478" hidden="1" xr:uid="{00000000-0005-0000-0000-000019890000}"/>
    <cellStyle name="Linked Cell" xfId="8269" hidden="1" xr:uid="{00000000-0005-0000-0000-00001A890000}"/>
    <cellStyle name="Linked Cell" xfId="8252" hidden="1" xr:uid="{00000000-0005-0000-0000-00001B890000}"/>
    <cellStyle name="Linked Cell" xfId="8244" hidden="1" xr:uid="{00000000-0005-0000-0000-00001C890000}"/>
    <cellStyle name="Linked Cell" xfId="8260" hidden="1" xr:uid="{00000000-0005-0000-0000-00001D890000}"/>
    <cellStyle name="Linked Cell" xfId="8235" hidden="1" xr:uid="{00000000-0005-0000-0000-00001E890000}"/>
    <cellStyle name="Linked Cell" xfId="8227" hidden="1" xr:uid="{00000000-0005-0000-0000-00001F890000}"/>
    <cellStyle name="Linked Cell" xfId="8213" hidden="1" xr:uid="{00000000-0005-0000-0000-000020890000}"/>
    <cellStyle name="Linked Cell" xfId="11020" hidden="1" xr:uid="{00000000-0005-0000-0000-000021890000}"/>
    <cellStyle name="Linked Cell" xfId="9578" hidden="1" xr:uid="{00000000-0005-0000-0000-000022890000}"/>
    <cellStyle name="Linked Cell" xfId="11027" hidden="1" xr:uid="{00000000-0005-0000-0000-000023890000}"/>
    <cellStyle name="Linked Cell" xfId="11037" hidden="1" xr:uid="{00000000-0005-0000-0000-000024890000}"/>
    <cellStyle name="Linked Cell" xfId="11046" hidden="1" xr:uid="{00000000-0005-0000-0000-000025890000}"/>
    <cellStyle name="Linked Cell" xfId="11055" hidden="1" xr:uid="{00000000-0005-0000-0000-000026890000}"/>
    <cellStyle name="Linked Cell" xfId="11064" hidden="1" xr:uid="{00000000-0005-0000-0000-000027890000}"/>
    <cellStyle name="Linked Cell" xfId="11073" hidden="1" xr:uid="{00000000-0005-0000-0000-000028890000}"/>
    <cellStyle name="Linked Cell" xfId="11089" hidden="1" xr:uid="{00000000-0005-0000-0000-000029890000}"/>
    <cellStyle name="Linked Cell" xfId="11106" hidden="1" xr:uid="{00000000-0005-0000-0000-00002A890000}"/>
    <cellStyle name="Linked Cell" xfId="11114" hidden="1" xr:uid="{00000000-0005-0000-0000-00002B890000}"/>
    <cellStyle name="Linked Cell" xfId="11098" hidden="1" xr:uid="{00000000-0005-0000-0000-00002C890000}"/>
    <cellStyle name="Linked Cell" xfId="11122" hidden="1" xr:uid="{00000000-0005-0000-0000-00002D890000}"/>
    <cellStyle name="Linked Cell" xfId="11130" hidden="1" xr:uid="{00000000-0005-0000-0000-00002E890000}"/>
    <cellStyle name="Linked Cell" xfId="11147" hidden="1" xr:uid="{00000000-0005-0000-0000-00002F890000}"/>
    <cellStyle name="Linked Cell" xfId="11155" hidden="1" xr:uid="{00000000-0005-0000-0000-000030890000}"/>
    <cellStyle name="Linked Cell" xfId="11139" hidden="1" xr:uid="{00000000-0005-0000-0000-000031890000}"/>
    <cellStyle name="Linked Cell" xfId="11162" hidden="1" xr:uid="{00000000-0005-0000-0000-000032890000}"/>
    <cellStyle name="Linked Cell" xfId="11171" hidden="1" xr:uid="{00000000-0005-0000-0000-000033890000}"/>
    <cellStyle name="Linked Cell" xfId="11179" hidden="1" xr:uid="{00000000-0005-0000-0000-000034890000}"/>
    <cellStyle name="Linked Cell" xfId="11188" hidden="1" xr:uid="{00000000-0005-0000-0000-000035890000}"/>
    <cellStyle name="Linked Cell" xfId="11195" hidden="1" xr:uid="{00000000-0005-0000-0000-000036890000}"/>
    <cellStyle name="Linked Cell" xfId="11204" hidden="1" xr:uid="{00000000-0005-0000-0000-000037890000}"/>
    <cellStyle name="Linked Cell" xfId="11082" hidden="1" xr:uid="{00000000-0005-0000-0000-000038890000}"/>
    <cellStyle name="Linked Cell" xfId="11212" hidden="1" xr:uid="{00000000-0005-0000-0000-000039890000}"/>
    <cellStyle name="Linked Cell" xfId="11229" hidden="1" xr:uid="{00000000-0005-0000-0000-00003A890000}"/>
    <cellStyle name="Linked Cell" xfId="11237" hidden="1" xr:uid="{00000000-0005-0000-0000-00003B890000}"/>
    <cellStyle name="Linked Cell" xfId="11221" hidden="1" xr:uid="{00000000-0005-0000-0000-00003C890000}"/>
    <cellStyle name="Linked Cell" xfId="11244" hidden="1" xr:uid="{00000000-0005-0000-0000-00003D890000}"/>
    <cellStyle name="Linked Cell" xfId="11252" hidden="1" xr:uid="{00000000-0005-0000-0000-00003E890000}"/>
    <cellStyle name="Linked Cell" xfId="11269" hidden="1" xr:uid="{00000000-0005-0000-0000-00003F890000}"/>
    <cellStyle name="Linked Cell" xfId="11277" hidden="1" xr:uid="{00000000-0005-0000-0000-000040890000}"/>
    <cellStyle name="Linked Cell" xfId="11261" hidden="1" xr:uid="{00000000-0005-0000-0000-000041890000}"/>
    <cellStyle name="Linked Cell" xfId="11284" hidden="1" xr:uid="{00000000-0005-0000-0000-000042890000}"/>
    <cellStyle name="Linked Cell" xfId="11292" hidden="1" xr:uid="{00000000-0005-0000-0000-000043890000}"/>
    <cellStyle name="Linked Cell" xfId="11300" hidden="1" xr:uid="{00000000-0005-0000-0000-000044890000}"/>
    <cellStyle name="Linked Cell" xfId="11309" hidden="1" xr:uid="{00000000-0005-0000-0000-000045890000}"/>
    <cellStyle name="Linked Cell" xfId="11316" hidden="1" xr:uid="{00000000-0005-0000-0000-000046890000}"/>
    <cellStyle name="Linked Cell" xfId="11324" hidden="1" xr:uid="{00000000-0005-0000-0000-000047890000}"/>
    <cellStyle name="Linked Cell" xfId="11332" hidden="1" xr:uid="{00000000-0005-0000-0000-000048890000}"/>
    <cellStyle name="Linked Cell" xfId="11340" hidden="1" xr:uid="{00000000-0005-0000-0000-000049890000}"/>
    <cellStyle name="Linked Cell" xfId="11357" hidden="1" xr:uid="{00000000-0005-0000-0000-00004A890000}"/>
    <cellStyle name="Linked Cell" xfId="11365" hidden="1" xr:uid="{00000000-0005-0000-0000-00004B890000}"/>
    <cellStyle name="Linked Cell" xfId="11349" hidden="1" xr:uid="{00000000-0005-0000-0000-00004C890000}"/>
    <cellStyle name="Linked Cell" xfId="11373" hidden="1" xr:uid="{00000000-0005-0000-0000-00004D890000}"/>
    <cellStyle name="Linked Cell" xfId="11381" hidden="1" xr:uid="{00000000-0005-0000-0000-00004E890000}"/>
    <cellStyle name="Linked Cell" xfId="11398" hidden="1" xr:uid="{00000000-0005-0000-0000-00004F890000}"/>
    <cellStyle name="Linked Cell" xfId="11406" hidden="1" xr:uid="{00000000-0005-0000-0000-000050890000}"/>
    <cellStyle name="Linked Cell" xfId="11390" hidden="1" xr:uid="{00000000-0005-0000-0000-000051890000}"/>
    <cellStyle name="Linked Cell" xfId="11413" hidden="1" xr:uid="{00000000-0005-0000-0000-000052890000}"/>
    <cellStyle name="Linked Cell" xfId="11422" hidden="1" xr:uid="{00000000-0005-0000-0000-000053890000}"/>
    <cellStyle name="Linked Cell" xfId="11430" hidden="1" xr:uid="{00000000-0005-0000-0000-000054890000}"/>
    <cellStyle name="Linked Cell" xfId="11439" hidden="1" xr:uid="{00000000-0005-0000-0000-000055890000}"/>
    <cellStyle name="Linked Cell" xfId="11446" hidden="1" xr:uid="{00000000-0005-0000-0000-000056890000}"/>
    <cellStyle name="Linked Cell" xfId="11454" hidden="1" xr:uid="{00000000-0005-0000-0000-000057890000}"/>
    <cellStyle name="Linked Cell" xfId="11462" hidden="1" xr:uid="{00000000-0005-0000-0000-000058890000}"/>
    <cellStyle name="Linked Cell" xfId="11470" hidden="1" xr:uid="{00000000-0005-0000-0000-000059890000}"/>
    <cellStyle name="Linked Cell" xfId="11487" hidden="1" xr:uid="{00000000-0005-0000-0000-00005A890000}"/>
    <cellStyle name="Linked Cell" xfId="11495" hidden="1" xr:uid="{00000000-0005-0000-0000-00005B890000}"/>
    <cellStyle name="Linked Cell" xfId="11479" hidden="1" xr:uid="{00000000-0005-0000-0000-00005C890000}"/>
    <cellStyle name="Linked Cell" xfId="11502" hidden="1" xr:uid="{00000000-0005-0000-0000-00005D890000}"/>
    <cellStyle name="Linked Cell" xfId="11510" hidden="1" xr:uid="{00000000-0005-0000-0000-00005E890000}"/>
    <cellStyle name="Linked Cell" xfId="11527" hidden="1" xr:uid="{00000000-0005-0000-0000-00005F890000}"/>
    <cellStyle name="Linked Cell" xfId="11535" hidden="1" xr:uid="{00000000-0005-0000-0000-000060890000}"/>
    <cellStyle name="Linked Cell" xfId="11519" hidden="1" xr:uid="{00000000-0005-0000-0000-000061890000}"/>
    <cellStyle name="Linked Cell" xfId="11542" hidden="1" xr:uid="{00000000-0005-0000-0000-000062890000}"/>
    <cellStyle name="Linked Cell" xfId="11551" hidden="1" xr:uid="{00000000-0005-0000-0000-000063890000}"/>
    <cellStyle name="Linked Cell" xfId="11559" hidden="1" xr:uid="{00000000-0005-0000-0000-000064890000}"/>
    <cellStyle name="Linked Cell" xfId="11568" hidden="1" xr:uid="{00000000-0005-0000-0000-000065890000}"/>
    <cellStyle name="Linked Cell" xfId="11575" hidden="1" xr:uid="{00000000-0005-0000-0000-000066890000}"/>
    <cellStyle name="Linked Cell" xfId="11583" hidden="1" xr:uid="{00000000-0005-0000-0000-000067890000}"/>
    <cellStyle name="Linked Cell" xfId="11597" hidden="1" xr:uid="{00000000-0005-0000-0000-000068890000}"/>
    <cellStyle name="Linked Cell" xfId="11663" hidden="1" xr:uid="{00000000-0005-0000-0000-000069890000}"/>
    <cellStyle name="Linked Cell" xfId="11691" hidden="1" xr:uid="{00000000-0005-0000-0000-00006A890000}"/>
    <cellStyle name="Linked Cell" xfId="11708" hidden="1" xr:uid="{00000000-0005-0000-0000-00006B890000}"/>
    <cellStyle name="Linked Cell" xfId="11716" hidden="1" xr:uid="{00000000-0005-0000-0000-00006C890000}"/>
    <cellStyle name="Linked Cell" xfId="11700" hidden="1" xr:uid="{00000000-0005-0000-0000-00006D890000}"/>
    <cellStyle name="Linked Cell" xfId="11725" hidden="1" xr:uid="{00000000-0005-0000-0000-00006E890000}"/>
    <cellStyle name="Linked Cell" xfId="11733" hidden="1" xr:uid="{00000000-0005-0000-0000-00006F890000}"/>
    <cellStyle name="Linked Cell" xfId="11750" hidden="1" xr:uid="{00000000-0005-0000-0000-000070890000}"/>
    <cellStyle name="Linked Cell" xfId="11758" hidden="1" xr:uid="{00000000-0005-0000-0000-000071890000}"/>
    <cellStyle name="Linked Cell" xfId="11742" hidden="1" xr:uid="{00000000-0005-0000-0000-000072890000}"/>
    <cellStyle name="Linked Cell" xfId="11766" hidden="1" xr:uid="{00000000-0005-0000-0000-000073890000}"/>
    <cellStyle name="Linked Cell" xfId="11775" hidden="1" xr:uid="{00000000-0005-0000-0000-000074890000}"/>
    <cellStyle name="Linked Cell" xfId="11783" hidden="1" xr:uid="{00000000-0005-0000-0000-000075890000}"/>
    <cellStyle name="Linked Cell" xfId="11792" hidden="1" xr:uid="{00000000-0005-0000-0000-000076890000}"/>
    <cellStyle name="Linked Cell" xfId="11801" hidden="1" xr:uid="{00000000-0005-0000-0000-000077890000}"/>
    <cellStyle name="Linked Cell" xfId="11683" hidden="1" xr:uid="{00000000-0005-0000-0000-000078890000}"/>
    <cellStyle name="Linked Cell" xfId="11815" hidden="1" xr:uid="{00000000-0005-0000-0000-000079890000}"/>
    <cellStyle name="Linked Cell" xfId="11832" hidden="1" xr:uid="{00000000-0005-0000-0000-00007A890000}"/>
    <cellStyle name="Linked Cell" xfId="11840" hidden="1" xr:uid="{00000000-0005-0000-0000-00007B890000}"/>
    <cellStyle name="Linked Cell" xfId="11824" hidden="1" xr:uid="{00000000-0005-0000-0000-00007C890000}"/>
    <cellStyle name="Linked Cell" xfId="11847" hidden="1" xr:uid="{00000000-0005-0000-0000-00007D890000}"/>
    <cellStyle name="Linked Cell" xfId="11855" hidden="1" xr:uid="{00000000-0005-0000-0000-00007E890000}"/>
    <cellStyle name="Linked Cell" xfId="11872" hidden="1" xr:uid="{00000000-0005-0000-0000-00007F890000}"/>
    <cellStyle name="Linked Cell" xfId="11880" hidden="1" xr:uid="{00000000-0005-0000-0000-000080890000}"/>
    <cellStyle name="Linked Cell" xfId="11864" hidden="1" xr:uid="{00000000-0005-0000-0000-000081890000}"/>
    <cellStyle name="Linked Cell" xfId="11887" hidden="1" xr:uid="{00000000-0005-0000-0000-000082890000}"/>
    <cellStyle name="Linked Cell" xfId="11895" hidden="1" xr:uid="{00000000-0005-0000-0000-000083890000}"/>
    <cellStyle name="Linked Cell" xfId="11903" hidden="1" xr:uid="{00000000-0005-0000-0000-000084890000}"/>
    <cellStyle name="Linked Cell" xfId="11912" hidden="1" xr:uid="{00000000-0005-0000-0000-000085890000}"/>
    <cellStyle name="Linked Cell" xfId="11919" hidden="1" xr:uid="{00000000-0005-0000-0000-000086890000}"/>
    <cellStyle name="Linked Cell" xfId="11808" hidden="1" xr:uid="{00000000-0005-0000-0000-000087890000}"/>
    <cellStyle name="Linked Cell" xfId="11687" hidden="1" xr:uid="{00000000-0005-0000-0000-000088890000}"/>
    <cellStyle name="Linked Cell" xfId="11935" hidden="1" xr:uid="{00000000-0005-0000-0000-000089890000}"/>
    <cellStyle name="Linked Cell" xfId="11943" hidden="1" xr:uid="{00000000-0005-0000-0000-00008A890000}"/>
    <cellStyle name="Linked Cell" xfId="11927" hidden="1" xr:uid="{00000000-0005-0000-0000-00008B890000}"/>
    <cellStyle name="Linked Cell" xfId="11950" hidden="1" xr:uid="{00000000-0005-0000-0000-00008C890000}"/>
    <cellStyle name="Linked Cell" xfId="11958" hidden="1" xr:uid="{00000000-0005-0000-0000-00008D890000}"/>
    <cellStyle name="Linked Cell" xfId="11975" hidden="1" xr:uid="{00000000-0005-0000-0000-00008E890000}"/>
    <cellStyle name="Linked Cell" xfId="11983" hidden="1" xr:uid="{00000000-0005-0000-0000-00008F890000}"/>
    <cellStyle name="Linked Cell" xfId="11967" hidden="1" xr:uid="{00000000-0005-0000-0000-000090890000}"/>
    <cellStyle name="Linked Cell" xfId="11990" hidden="1" xr:uid="{00000000-0005-0000-0000-000091890000}"/>
    <cellStyle name="Linked Cell" xfId="11998" hidden="1" xr:uid="{00000000-0005-0000-0000-000092890000}"/>
    <cellStyle name="Linked Cell" xfId="12006" hidden="1" xr:uid="{00000000-0005-0000-0000-000093890000}"/>
    <cellStyle name="Linked Cell" xfId="12015" hidden="1" xr:uid="{00000000-0005-0000-0000-000094890000}"/>
    <cellStyle name="Linked Cell" xfId="12022" hidden="1" xr:uid="{00000000-0005-0000-0000-000095890000}"/>
    <cellStyle name="Linked Cell" xfId="11653" hidden="1" xr:uid="{00000000-0005-0000-0000-000096890000}"/>
    <cellStyle name="Linked Cell" xfId="12071" hidden="1" xr:uid="{00000000-0005-0000-0000-000097890000}"/>
    <cellStyle name="Linked Cell" xfId="12099" hidden="1" xr:uid="{00000000-0005-0000-0000-000098890000}"/>
    <cellStyle name="Linked Cell" xfId="12116" hidden="1" xr:uid="{00000000-0005-0000-0000-000099890000}"/>
    <cellStyle name="Linked Cell" xfId="12124" hidden="1" xr:uid="{00000000-0005-0000-0000-00009A890000}"/>
    <cellStyle name="Linked Cell" xfId="12108" hidden="1" xr:uid="{00000000-0005-0000-0000-00009B890000}"/>
    <cellStyle name="Linked Cell" xfId="12132" hidden="1" xr:uid="{00000000-0005-0000-0000-00009C890000}"/>
    <cellStyle name="Linked Cell" xfId="12140" hidden="1" xr:uid="{00000000-0005-0000-0000-00009D890000}"/>
    <cellStyle name="Linked Cell" xfId="12157" hidden="1" xr:uid="{00000000-0005-0000-0000-00009E890000}"/>
    <cellStyle name="Linked Cell" xfId="12165" hidden="1" xr:uid="{00000000-0005-0000-0000-00009F890000}"/>
    <cellStyle name="Linked Cell" xfId="12149" hidden="1" xr:uid="{00000000-0005-0000-0000-0000A0890000}"/>
    <cellStyle name="Linked Cell" xfId="12172" hidden="1" xr:uid="{00000000-0005-0000-0000-0000A1890000}"/>
    <cellStyle name="Linked Cell" xfId="12181" hidden="1" xr:uid="{00000000-0005-0000-0000-0000A2890000}"/>
    <cellStyle name="Linked Cell" xfId="12189" hidden="1" xr:uid="{00000000-0005-0000-0000-0000A3890000}"/>
    <cellStyle name="Linked Cell" xfId="12198" hidden="1" xr:uid="{00000000-0005-0000-0000-0000A4890000}"/>
    <cellStyle name="Linked Cell" xfId="12205" hidden="1" xr:uid="{00000000-0005-0000-0000-0000A5890000}"/>
    <cellStyle name="Linked Cell" xfId="12091" hidden="1" xr:uid="{00000000-0005-0000-0000-0000A6890000}"/>
    <cellStyle name="Linked Cell" xfId="12218" hidden="1" xr:uid="{00000000-0005-0000-0000-0000A7890000}"/>
    <cellStyle name="Linked Cell" xfId="12235" hidden="1" xr:uid="{00000000-0005-0000-0000-0000A8890000}"/>
    <cellStyle name="Linked Cell" xfId="12243" hidden="1" xr:uid="{00000000-0005-0000-0000-0000A9890000}"/>
    <cellStyle name="Linked Cell" xfId="12227" hidden="1" xr:uid="{00000000-0005-0000-0000-0000AA890000}"/>
    <cellStyle name="Linked Cell" xfId="12250" hidden="1" xr:uid="{00000000-0005-0000-0000-0000AB890000}"/>
    <cellStyle name="Linked Cell" xfId="12258" hidden="1" xr:uid="{00000000-0005-0000-0000-0000AC890000}"/>
    <cellStyle name="Linked Cell" xfId="12275" hidden="1" xr:uid="{00000000-0005-0000-0000-0000AD890000}"/>
    <cellStyle name="Linked Cell" xfId="12283" hidden="1" xr:uid="{00000000-0005-0000-0000-0000AE890000}"/>
    <cellStyle name="Linked Cell" xfId="12267" hidden="1" xr:uid="{00000000-0005-0000-0000-0000AF890000}"/>
    <cellStyle name="Linked Cell" xfId="12290" hidden="1" xr:uid="{00000000-0005-0000-0000-0000B0890000}"/>
    <cellStyle name="Linked Cell" xfId="12298" hidden="1" xr:uid="{00000000-0005-0000-0000-0000B1890000}"/>
    <cellStyle name="Linked Cell" xfId="12306" hidden="1" xr:uid="{00000000-0005-0000-0000-0000B2890000}"/>
    <cellStyle name="Linked Cell" xfId="12315" hidden="1" xr:uid="{00000000-0005-0000-0000-0000B3890000}"/>
    <cellStyle name="Linked Cell" xfId="12322" hidden="1" xr:uid="{00000000-0005-0000-0000-0000B4890000}"/>
    <cellStyle name="Linked Cell" xfId="12211" hidden="1" xr:uid="{00000000-0005-0000-0000-0000B5890000}"/>
    <cellStyle name="Linked Cell" xfId="12095" hidden="1" xr:uid="{00000000-0005-0000-0000-0000B6890000}"/>
    <cellStyle name="Linked Cell" xfId="12338" hidden="1" xr:uid="{00000000-0005-0000-0000-0000B7890000}"/>
    <cellStyle name="Linked Cell" xfId="12346" hidden="1" xr:uid="{00000000-0005-0000-0000-0000B8890000}"/>
    <cellStyle name="Linked Cell" xfId="12330" hidden="1" xr:uid="{00000000-0005-0000-0000-0000B9890000}"/>
    <cellStyle name="Linked Cell" xfId="12353" hidden="1" xr:uid="{00000000-0005-0000-0000-0000BA890000}"/>
    <cellStyle name="Linked Cell" xfId="12361" hidden="1" xr:uid="{00000000-0005-0000-0000-0000BB890000}"/>
    <cellStyle name="Linked Cell" xfId="12378" hidden="1" xr:uid="{00000000-0005-0000-0000-0000BC890000}"/>
    <cellStyle name="Linked Cell" xfId="12386" hidden="1" xr:uid="{00000000-0005-0000-0000-0000BD890000}"/>
    <cellStyle name="Linked Cell" xfId="12370" hidden="1" xr:uid="{00000000-0005-0000-0000-0000BE890000}"/>
    <cellStyle name="Linked Cell" xfId="12393" hidden="1" xr:uid="{00000000-0005-0000-0000-0000BF890000}"/>
    <cellStyle name="Linked Cell" xfId="12401" hidden="1" xr:uid="{00000000-0005-0000-0000-0000C0890000}"/>
    <cellStyle name="Linked Cell" xfId="12409" hidden="1" xr:uid="{00000000-0005-0000-0000-0000C1890000}"/>
    <cellStyle name="Linked Cell" xfId="12418" hidden="1" xr:uid="{00000000-0005-0000-0000-0000C2890000}"/>
    <cellStyle name="Linked Cell" xfId="12425" hidden="1" xr:uid="{00000000-0005-0000-0000-0000C3890000}"/>
    <cellStyle name="Linked Cell" xfId="12063" hidden="1" xr:uid="{00000000-0005-0000-0000-0000C4890000}"/>
    <cellStyle name="Linked Cell" xfId="11612" hidden="1" xr:uid="{00000000-0005-0000-0000-0000C5890000}"/>
    <cellStyle name="Linked Cell" xfId="12430" hidden="1" xr:uid="{00000000-0005-0000-0000-0000C6890000}"/>
    <cellStyle name="Linked Cell" xfId="12440" hidden="1" xr:uid="{00000000-0005-0000-0000-0000C7890000}"/>
    <cellStyle name="Linked Cell" xfId="12448" hidden="1" xr:uid="{00000000-0005-0000-0000-0000C8890000}"/>
    <cellStyle name="Linked Cell" xfId="11643" hidden="1" xr:uid="{00000000-0005-0000-0000-0000C9890000}"/>
    <cellStyle name="Linked Cell" xfId="12455" hidden="1" xr:uid="{00000000-0005-0000-0000-0000CA890000}"/>
    <cellStyle name="Linked Cell" xfId="12463" hidden="1" xr:uid="{00000000-0005-0000-0000-0000CB890000}"/>
    <cellStyle name="Linked Cell" xfId="12480" hidden="1" xr:uid="{00000000-0005-0000-0000-0000CC890000}"/>
    <cellStyle name="Linked Cell" xfId="12488" hidden="1" xr:uid="{00000000-0005-0000-0000-0000CD890000}"/>
    <cellStyle name="Linked Cell" xfId="12472" hidden="1" xr:uid="{00000000-0005-0000-0000-0000CE890000}"/>
    <cellStyle name="Linked Cell" xfId="12495" hidden="1" xr:uid="{00000000-0005-0000-0000-0000CF890000}"/>
    <cellStyle name="Linked Cell" xfId="12503" hidden="1" xr:uid="{00000000-0005-0000-0000-0000D0890000}"/>
    <cellStyle name="Linked Cell" xfId="12511" hidden="1" xr:uid="{00000000-0005-0000-0000-0000D1890000}"/>
    <cellStyle name="Linked Cell" xfId="12520" hidden="1" xr:uid="{00000000-0005-0000-0000-0000D2890000}"/>
    <cellStyle name="Linked Cell" xfId="12527" hidden="1" xr:uid="{00000000-0005-0000-0000-0000D3890000}"/>
    <cellStyle name="Linked Cell" xfId="11630" hidden="1" xr:uid="{00000000-0005-0000-0000-0000D4890000}"/>
    <cellStyle name="Linked Cell" xfId="12540" hidden="1" xr:uid="{00000000-0005-0000-0000-0000D5890000}"/>
    <cellStyle name="Linked Cell" xfId="12557" hidden="1" xr:uid="{00000000-0005-0000-0000-0000D6890000}"/>
    <cellStyle name="Linked Cell" xfId="12565" hidden="1" xr:uid="{00000000-0005-0000-0000-0000D7890000}"/>
    <cellStyle name="Linked Cell" xfId="12549" hidden="1" xr:uid="{00000000-0005-0000-0000-0000D8890000}"/>
    <cellStyle name="Linked Cell" xfId="12572" hidden="1" xr:uid="{00000000-0005-0000-0000-0000D9890000}"/>
    <cellStyle name="Linked Cell" xfId="12580" hidden="1" xr:uid="{00000000-0005-0000-0000-0000DA890000}"/>
    <cellStyle name="Linked Cell" xfId="12597" hidden="1" xr:uid="{00000000-0005-0000-0000-0000DB890000}"/>
    <cellStyle name="Linked Cell" xfId="12605" hidden="1" xr:uid="{00000000-0005-0000-0000-0000DC890000}"/>
    <cellStyle name="Linked Cell" xfId="12589" hidden="1" xr:uid="{00000000-0005-0000-0000-0000DD890000}"/>
    <cellStyle name="Linked Cell" xfId="12612" hidden="1" xr:uid="{00000000-0005-0000-0000-0000DE890000}"/>
    <cellStyle name="Linked Cell" xfId="12620" hidden="1" xr:uid="{00000000-0005-0000-0000-0000DF890000}"/>
    <cellStyle name="Linked Cell" xfId="12628" hidden="1" xr:uid="{00000000-0005-0000-0000-0000E0890000}"/>
    <cellStyle name="Linked Cell" xfId="12637" hidden="1" xr:uid="{00000000-0005-0000-0000-0000E1890000}"/>
    <cellStyle name="Linked Cell" xfId="12644" hidden="1" xr:uid="{00000000-0005-0000-0000-0000E2890000}"/>
    <cellStyle name="Linked Cell" xfId="12533" hidden="1" xr:uid="{00000000-0005-0000-0000-0000E3890000}"/>
    <cellStyle name="Linked Cell" xfId="11634" hidden="1" xr:uid="{00000000-0005-0000-0000-0000E4890000}"/>
    <cellStyle name="Linked Cell" xfId="12660" hidden="1" xr:uid="{00000000-0005-0000-0000-0000E5890000}"/>
    <cellStyle name="Linked Cell" xfId="12668" hidden="1" xr:uid="{00000000-0005-0000-0000-0000E6890000}"/>
    <cellStyle name="Linked Cell" xfId="12652" hidden="1" xr:uid="{00000000-0005-0000-0000-0000E7890000}"/>
    <cellStyle name="Linked Cell" xfId="12675" hidden="1" xr:uid="{00000000-0005-0000-0000-0000E8890000}"/>
    <cellStyle name="Linked Cell" xfId="12683" hidden="1" xr:uid="{00000000-0005-0000-0000-0000E9890000}"/>
    <cellStyle name="Linked Cell" xfId="12700" hidden="1" xr:uid="{00000000-0005-0000-0000-0000EA890000}"/>
    <cellStyle name="Linked Cell" xfId="12708" hidden="1" xr:uid="{00000000-0005-0000-0000-0000EB890000}"/>
    <cellStyle name="Linked Cell" xfId="12692" hidden="1" xr:uid="{00000000-0005-0000-0000-0000EC890000}"/>
    <cellStyle name="Linked Cell" xfId="12715" hidden="1" xr:uid="{00000000-0005-0000-0000-0000ED890000}"/>
    <cellStyle name="Linked Cell" xfId="12723" hidden="1" xr:uid="{00000000-0005-0000-0000-0000EE890000}"/>
    <cellStyle name="Linked Cell" xfId="12731" hidden="1" xr:uid="{00000000-0005-0000-0000-0000EF890000}"/>
    <cellStyle name="Linked Cell" xfId="12740" hidden="1" xr:uid="{00000000-0005-0000-0000-0000F0890000}"/>
    <cellStyle name="Linked Cell" xfId="12747" hidden="1" xr:uid="{00000000-0005-0000-0000-0000F1890000}"/>
    <cellStyle name="Linked Cell" xfId="12067" hidden="1" xr:uid="{00000000-0005-0000-0000-0000F2890000}"/>
    <cellStyle name="Linked Cell" xfId="12435" hidden="1" xr:uid="{00000000-0005-0000-0000-0000F3890000}"/>
    <cellStyle name="Linked Cell" xfId="12768" hidden="1" xr:uid="{00000000-0005-0000-0000-0000F4890000}"/>
    <cellStyle name="Linked Cell" xfId="12785" hidden="1" xr:uid="{00000000-0005-0000-0000-0000F5890000}"/>
    <cellStyle name="Linked Cell" xfId="12793" hidden="1" xr:uid="{00000000-0005-0000-0000-0000F6890000}"/>
    <cellStyle name="Linked Cell" xfId="12777" hidden="1" xr:uid="{00000000-0005-0000-0000-0000F7890000}"/>
    <cellStyle name="Linked Cell" xfId="12800" hidden="1" xr:uid="{00000000-0005-0000-0000-0000F8890000}"/>
    <cellStyle name="Linked Cell" xfId="12808" hidden="1" xr:uid="{00000000-0005-0000-0000-0000F9890000}"/>
    <cellStyle name="Linked Cell" xfId="12825" hidden="1" xr:uid="{00000000-0005-0000-0000-0000FA890000}"/>
    <cellStyle name="Linked Cell" xfId="12833" hidden="1" xr:uid="{00000000-0005-0000-0000-0000FB890000}"/>
    <cellStyle name="Linked Cell" xfId="12817" hidden="1" xr:uid="{00000000-0005-0000-0000-0000FC890000}"/>
    <cellStyle name="Linked Cell" xfId="12840" hidden="1" xr:uid="{00000000-0005-0000-0000-0000FD890000}"/>
    <cellStyle name="Linked Cell" xfId="12848" hidden="1" xr:uid="{00000000-0005-0000-0000-0000FE890000}"/>
    <cellStyle name="Linked Cell" xfId="12856" hidden="1" xr:uid="{00000000-0005-0000-0000-0000FF890000}"/>
    <cellStyle name="Linked Cell" xfId="12865" hidden="1" xr:uid="{00000000-0005-0000-0000-0000008A0000}"/>
    <cellStyle name="Linked Cell" xfId="12872" hidden="1" xr:uid="{00000000-0005-0000-0000-0000018A0000}"/>
    <cellStyle name="Linked Cell" xfId="12760" hidden="1" xr:uid="{00000000-0005-0000-0000-0000028A0000}"/>
    <cellStyle name="Linked Cell" xfId="12885" hidden="1" xr:uid="{00000000-0005-0000-0000-0000038A0000}"/>
    <cellStyle name="Linked Cell" xfId="12902" hidden="1" xr:uid="{00000000-0005-0000-0000-0000048A0000}"/>
    <cellStyle name="Linked Cell" xfId="12910" hidden="1" xr:uid="{00000000-0005-0000-0000-0000058A0000}"/>
    <cellStyle name="Linked Cell" xfId="12894" hidden="1" xr:uid="{00000000-0005-0000-0000-0000068A0000}"/>
    <cellStyle name="Linked Cell" xfId="12917" hidden="1" xr:uid="{00000000-0005-0000-0000-0000078A0000}"/>
    <cellStyle name="Linked Cell" xfId="12925" hidden="1" xr:uid="{00000000-0005-0000-0000-0000088A0000}"/>
    <cellStyle name="Linked Cell" xfId="12942" hidden="1" xr:uid="{00000000-0005-0000-0000-0000098A0000}"/>
    <cellStyle name="Linked Cell" xfId="12950" hidden="1" xr:uid="{00000000-0005-0000-0000-00000A8A0000}"/>
    <cellStyle name="Linked Cell" xfId="12934" hidden="1" xr:uid="{00000000-0005-0000-0000-00000B8A0000}"/>
    <cellStyle name="Linked Cell" xfId="12957" hidden="1" xr:uid="{00000000-0005-0000-0000-00000C8A0000}"/>
    <cellStyle name="Linked Cell" xfId="12965" hidden="1" xr:uid="{00000000-0005-0000-0000-00000D8A0000}"/>
    <cellStyle name="Linked Cell" xfId="12973" hidden="1" xr:uid="{00000000-0005-0000-0000-00000E8A0000}"/>
    <cellStyle name="Linked Cell" xfId="12982" hidden="1" xr:uid="{00000000-0005-0000-0000-00000F8A0000}"/>
    <cellStyle name="Linked Cell" xfId="12989" hidden="1" xr:uid="{00000000-0005-0000-0000-0000108A0000}"/>
    <cellStyle name="Linked Cell" xfId="12878" hidden="1" xr:uid="{00000000-0005-0000-0000-0000118A0000}"/>
    <cellStyle name="Linked Cell" xfId="12764" hidden="1" xr:uid="{00000000-0005-0000-0000-0000128A0000}"/>
    <cellStyle name="Linked Cell" xfId="13005" hidden="1" xr:uid="{00000000-0005-0000-0000-0000138A0000}"/>
    <cellStyle name="Linked Cell" xfId="13013" hidden="1" xr:uid="{00000000-0005-0000-0000-0000148A0000}"/>
    <cellStyle name="Linked Cell" xfId="12997" hidden="1" xr:uid="{00000000-0005-0000-0000-0000158A0000}"/>
    <cellStyle name="Linked Cell" xfId="13020" hidden="1" xr:uid="{00000000-0005-0000-0000-0000168A0000}"/>
    <cellStyle name="Linked Cell" xfId="13028" hidden="1" xr:uid="{00000000-0005-0000-0000-0000178A0000}"/>
    <cellStyle name="Linked Cell" xfId="13045" hidden="1" xr:uid="{00000000-0005-0000-0000-0000188A0000}"/>
    <cellStyle name="Linked Cell" xfId="13053" hidden="1" xr:uid="{00000000-0005-0000-0000-0000198A0000}"/>
    <cellStyle name="Linked Cell" xfId="13037" hidden="1" xr:uid="{00000000-0005-0000-0000-00001A8A0000}"/>
    <cellStyle name="Linked Cell" xfId="13060" hidden="1" xr:uid="{00000000-0005-0000-0000-00001B8A0000}"/>
    <cellStyle name="Linked Cell" xfId="13068" hidden="1" xr:uid="{00000000-0005-0000-0000-00001C8A0000}"/>
    <cellStyle name="Linked Cell" xfId="13076" hidden="1" xr:uid="{00000000-0005-0000-0000-00001D8A0000}"/>
    <cellStyle name="Linked Cell" xfId="13085" hidden="1" xr:uid="{00000000-0005-0000-0000-00001E8A0000}"/>
    <cellStyle name="Linked Cell" xfId="13092" hidden="1" xr:uid="{00000000-0005-0000-0000-00001F8A0000}"/>
    <cellStyle name="Linked Cell" xfId="13103" hidden="1" xr:uid="{00000000-0005-0000-0000-0000208A0000}"/>
    <cellStyle name="Linked Cell" xfId="13111" hidden="1" xr:uid="{00000000-0005-0000-0000-0000218A0000}"/>
    <cellStyle name="Linked Cell" xfId="13139" hidden="1" xr:uid="{00000000-0005-0000-0000-0000228A0000}"/>
    <cellStyle name="Linked Cell" xfId="13156" hidden="1" xr:uid="{00000000-0005-0000-0000-0000238A0000}"/>
    <cellStyle name="Linked Cell" xfId="13164" hidden="1" xr:uid="{00000000-0005-0000-0000-0000248A0000}"/>
    <cellStyle name="Linked Cell" xfId="13148" hidden="1" xr:uid="{00000000-0005-0000-0000-0000258A0000}"/>
    <cellStyle name="Linked Cell" xfId="13172" hidden="1" xr:uid="{00000000-0005-0000-0000-0000268A0000}"/>
    <cellStyle name="Linked Cell" xfId="13180" hidden="1" xr:uid="{00000000-0005-0000-0000-0000278A0000}"/>
    <cellStyle name="Linked Cell" xfId="13197" hidden="1" xr:uid="{00000000-0005-0000-0000-0000288A0000}"/>
    <cellStyle name="Linked Cell" xfId="13205" hidden="1" xr:uid="{00000000-0005-0000-0000-0000298A0000}"/>
    <cellStyle name="Linked Cell" xfId="13189" hidden="1" xr:uid="{00000000-0005-0000-0000-00002A8A0000}"/>
    <cellStyle name="Linked Cell" xfId="13212" hidden="1" xr:uid="{00000000-0005-0000-0000-00002B8A0000}"/>
    <cellStyle name="Linked Cell" xfId="13221" hidden="1" xr:uid="{00000000-0005-0000-0000-00002C8A0000}"/>
    <cellStyle name="Linked Cell" xfId="13229" hidden="1" xr:uid="{00000000-0005-0000-0000-00002D8A0000}"/>
    <cellStyle name="Linked Cell" xfId="13238" hidden="1" xr:uid="{00000000-0005-0000-0000-00002E8A0000}"/>
    <cellStyle name="Linked Cell" xfId="13245" hidden="1" xr:uid="{00000000-0005-0000-0000-00002F8A0000}"/>
    <cellStyle name="Linked Cell" xfId="13131" hidden="1" xr:uid="{00000000-0005-0000-0000-0000308A0000}"/>
    <cellStyle name="Linked Cell" xfId="13258" hidden="1" xr:uid="{00000000-0005-0000-0000-0000318A0000}"/>
    <cellStyle name="Linked Cell" xfId="13275" hidden="1" xr:uid="{00000000-0005-0000-0000-0000328A0000}"/>
    <cellStyle name="Linked Cell" xfId="13283" hidden="1" xr:uid="{00000000-0005-0000-0000-0000338A0000}"/>
    <cellStyle name="Linked Cell" xfId="13267" hidden="1" xr:uid="{00000000-0005-0000-0000-0000348A0000}"/>
    <cellStyle name="Linked Cell" xfId="13290" hidden="1" xr:uid="{00000000-0005-0000-0000-0000358A0000}"/>
    <cellStyle name="Linked Cell" xfId="13298" hidden="1" xr:uid="{00000000-0005-0000-0000-0000368A0000}"/>
    <cellStyle name="Linked Cell" xfId="13315" hidden="1" xr:uid="{00000000-0005-0000-0000-0000378A0000}"/>
    <cellStyle name="Linked Cell" xfId="13323" hidden="1" xr:uid="{00000000-0005-0000-0000-0000388A0000}"/>
    <cellStyle name="Linked Cell" xfId="13307" hidden="1" xr:uid="{00000000-0005-0000-0000-0000398A0000}"/>
    <cellStyle name="Linked Cell" xfId="13330" hidden="1" xr:uid="{00000000-0005-0000-0000-00003A8A0000}"/>
    <cellStyle name="Linked Cell" xfId="13338" hidden="1" xr:uid="{00000000-0005-0000-0000-00003B8A0000}"/>
    <cellStyle name="Linked Cell" xfId="13346" hidden="1" xr:uid="{00000000-0005-0000-0000-00003C8A0000}"/>
    <cellStyle name="Linked Cell" xfId="13355" hidden="1" xr:uid="{00000000-0005-0000-0000-00003D8A0000}"/>
    <cellStyle name="Linked Cell" xfId="13362" hidden="1" xr:uid="{00000000-0005-0000-0000-00003E8A0000}"/>
    <cellStyle name="Linked Cell" xfId="13251" hidden="1" xr:uid="{00000000-0005-0000-0000-00003F8A0000}"/>
    <cellStyle name="Linked Cell" xfId="13135" hidden="1" xr:uid="{00000000-0005-0000-0000-0000408A0000}"/>
    <cellStyle name="Linked Cell" xfId="13378" hidden="1" xr:uid="{00000000-0005-0000-0000-0000418A0000}"/>
    <cellStyle name="Linked Cell" xfId="13386" hidden="1" xr:uid="{00000000-0005-0000-0000-0000428A0000}"/>
    <cellStyle name="Linked Cell" xfId="13370" hidden="1" xr:uid="{00000000-0005-0000-0000-0000438A0000}"/>
    <cellStyle name="Linked Cell" xfId="13393" hidden="1" xr:uid="{00000000-0005-0000-0000-0000448A0000}"/>
    <cellStyle name="Linked Cell" xfId="13401" hidden="1" xr:uid="{00000000-0005-0000-0000-0000458A0000}"/>
    <cellStyle name="Linked Cell" xfId="13418" hidden="1" xr:uid="{00000000-0005-0000-0000-0000468A0000}"/>
    <cellStyle name="Linked Cell" xfId="13426" hidden="1" xr:uid="{00000000-0005-0000-0000-0000478A0000}"/>
    <cellStyle name="Linked Cell" xfId="13410" hidden="1" xr:uid="{00000000-0005-0000-0000-0000488A0000}"/>
    <cellStyle name="Linked Cell" xfId="13433" hidden="1" xr:uid="{00000000-0005-0000-0000-0000498A0000}"/>
    <cellStyle name="Linked Cell" xfId="13441" hidden="1" xr:uid="{00000000-0005-0000-0000-00004A8A0000}"/>
    <cellStyle name="Linked Cell" xfId="13449" hidden="1" xr:uid="{00000000-0005-0000-0000-00004B8A0000}"/>
    <cellStyle name="Linked Cell" xfId="13458" hidden="1" xr:uid="{00000000-0005-0000-0000-00004C8A0000}"/>
    <cellStyle name="Linked Cell" xfId="13465" hidden="1" xr:uid="{00000000-0005-0000-0000-00004D8A0000}"/>
    <cellStyle name="Linked Cell" xfId="8277" hidden="1" xr:uid="{00000000-0005-0000-0000-00004E8A0000}"/>
    <cellStyle name="Linked Cell" xfId="8404" hidden="1" xr:uid="{00000000-0005-0000-0000-00004F8A0000}"/>
    <cellStyle name="Linked Cell" xfId="8418" hidden="1" xr:uid="{00000000-0005-0000-0000-0000508A0000}"/>
    <cellStyle name="Linked Cell" xfId="8424" hidden="1" xr:uid="{00000000-0005-0000-0000-0000518A0000}"/>
    <cellStyle name="Linked Cell" xfId="8412" hidden="1" xr:uid="{00000000-0005-0000-0000-0000528A0000}"/>
    <cellStyle name="Linked Cell" xfId="8430" hidden="1" xr:uid="{00000000-0005-0000-0000-0000538A0000}"/>
    <cellStyle name="Linked Cell" xfId="8437" hidden="1" xr:uid="{00000000-0005-0000-0000-0000548A0000}"/>
    <cellStyle name="Linked Cell" xfId="8453" hidden="1" xr:uid="{00000000-0005-0000-0000-0000558A0000}"/>
    <cellStyle name="Linked Cell" xfId="9584" hidden="1" xr:uid="{00000000-0005-0000-0000-0000568A0000}"/>
    <cellStyle name="Linked Cell" xfId="8446" hidden="1" xr:uid="{00000000-0005-0000-0000-0000578A0000}"/>
    <cellStyle name="Linked Cell" xfId="12033" hidden="1" xr:uid="{00000000-0005-0000-0000-0000588A0000}"/>
    <cellStyle name="Linked Cell" xfId="8469" hidden="1" xr:uid="{00000000-0005-0000-0000-0000598A0000}"/>
    <cellStyle name="Linked Cell" xfId="13478" hidden="1" xr:uid="{00000000-0005-0000-0000-00005A8A0000}"/>
    <cellStyle name="Linked Cell" xfId="13487" hidden="1" xr:uid="{00000000-0005-0000-0000-00005B8A0000}"/>
    <cellStyle name="Linked Cell" xfId="13494" hidden="1" xr:uid="{00000000-0005-0000-0000-00005C8A0000}"/>
    <cellStyle name="Linked Cell" xfId="13502" hidden="1" xr:uid="{00000000-0005-0000-0000-00005D8A0000}"/>
    <cellStyle name="Linked Cell" xfId="13518" hidden="1" xr:uid="{00000000-0005-0000-0000-00005E8A0000}"/>
    <cellStyle name="Linked Cell" xfId="13535" hidden="1" xr:uid="{00000000-0005-0000-0000-00005F8A0000}"/>
    <cellStyle name="Linked Cell" xfId="13543" hidden="1" xr:uid="{00000000-0005-0000-0000-0000608A0000}"/>
    <cellStyle name="Linked Cell" xfId="13527" hidden="1" xr:uid="{00000000-0005-0000-0000-0000618A0000}"/>
    <cellStyle name="Linked Cell" xfId="13551" hidden="1" xr:uid="{00000000-0005-0000-0000-0000628A0000}"/>
    <cellStyle name="Linked Cell" xfId="13559" hidden="1" xr:uid="{00000000-0005-0000-0000-0000638A0000}"/>
    <cellStyle name="Linked Cell" xfId="13576" hidden="1" xr:uid="{00000000-0005-0000-0000-0000648A0000}"/>
    <cellStyle name="Linked Cell" xfId="13584" hidden="1" xr:uid="{00000000-0005-0000-0000-0000658A0000}"/>
    <cellStyle name="Linked Cell" xfId="13568" hidden="1" xr:uid="{00000000-0005-0000-0000-0000668A0000}"/>
    <cellStyle name="Linked Cell" xfId="13591" hidden="1" xr:uid="{00000000-0005-0000-0000-0000678A0000}"/>
    <cellStyle name="Linked Cell" xfId="13600" hidden="1" xr:uid="{00000000-0005-0000-0000-0000688A0000}"/>
    <cellStyle name="Linked Cell" xfId="13608" hidden="1" xr:uid="{00000000-0005-0000-0000-0000698A0000}"/>
    <cellStyle name="Linked Cell" xfId="13617" hidden="1" xr:uid="{00000000-0005-0000-0000-00006A8A0000}"/>
    <cellStyle name="Linked Cell" xfId="13624" hidden="1" xr:uid="{00000000-0005-0000-0000-00006B8A0000}"/>
    <cellStyle name="Linked Cell" xfId="13632" hidden="1" xr:uid="{00000000-0005-0000-0000-00006C8A0000}"/>
    <cellStyle name="Linked Cell" xfId="13511" hidden="1" xr:uid="{00000000-0005-0000-0000-00006D8A0000}"/>
    <cellStyle name="Linked Cell" xfId="13640" hidden="1" xr:uid="{00000000-0005-0000-0000-00006E8A0000}"/>
    <cellStyle name="Linked Cell" xfId="13657" hidden="1" xr:uid="{00000000-0005-0000-0000-00006F8A0000}"/>
    <cellStyle name="Linked Cell" xfId="13665" hidden="1" xr:uid="{00000000-0005-0000-0000-0000708A0000}"/>
    <cellStyle name="Linked Cell" xfId="13649" hidden="1" xr:uid="{00000000-0005-0000-0000-0000718A0000}"/>
    <cellStyle name="Linked Cell" xfId="13672" hidden="1" xr:uid="{00000000-0005-0000-0000-0000728A0000}"/>
    <cellStyle name="Linked Cell" xfId="13680" hidden="1" xr:uid="{00000000-0005-0000-0000-0000738A0000}"/>
    <cellStyle name="Linked Cell" xfId="13697" hidden="1" xr:uid="{00000000-0005-0000-0000-0000748A0000}"/>
    <cellStyle name="Linked Cell" xfId="13705" hidden="1" xr:uid="{00000000-0005-0000-0000-0000758A0000}"/>
    <cellStyle name="Linked Cell" xfId="13689" hidden="1" xr:uid="{00000000-0005-0000-0000-0000768A0000}"/>
    <cellStyle name="Linked Cell" xfId="13712" hidden="1" xr:uid="{00000000-0005-0000-0000-0000778A0000}"/>
    <cellStyle name="Linked Cell" xfId="13720" hidden="1" xr:uid="{00000000-0005-0000-0000-0000788A0000}"/>
    <cellStyle name="Linked Cell" xfId="13728" hidden="1" xr:uid="{00000000-0005-0000-0000-0000798A0000}"/>
    <cellStyle name="Linked Cell" xfId="13737" hidden="1" xr:uid="{00000000-0005-0000-0000-00007A8A0000}"/>
    <cellStyle name="Linked Cell" xfId="13744" hidden="1" xr:uid="{00000000-0005-0000-0000-00007B8A0000}"/>
    <cellStyle name="Linked Cell" xfId="13752" hidden="1" xr:uid="{00000000-0005-0000-0000-00007C8A0000}"/>
    <cellStyle name="Linked Cell" xfId="13760" hidden="1" xr:uid="{00000000-0005-0000-0000-00007D8A0000}"/>
    <cellStyle name="Linked Cell" xfId="13768" hidden="1" xr:uid="{00000000-0005-0000-0000-00007E8A0000}"/>
    <cellStyle name="Linked Cell" xfId="13785" hidden="1" xr:uid="{00000000-0005-0000-0000-00007F8A0000}"/>
    <cellStyle name="Linked Cell" xfId="13793" hidden="1" xr:uid="{00000000-0005-0000-0000-0000808A0000}"/>
    <cellStyle name="Linked Cell" xfId="13777" hidden="1" xr:uid="{00000000-0005-0000-0000-0000818A0000}"/>
    <cellStyle name="Linked Cell" xfId="13801" hidden="1" xr:uid="{00000000-0005-0000-0000-0000828A0000}"/>
    <cellStyle name="Linked Cell" xfId="13809" hidden="1" xr:uid="{00000000-0005-0000-0000-0000838A0000}"/>
    <cellStyle name="Linked Cell" xfId="13826" hidden="1" xr:uid="{00000000-0005-0000-0000-0000848A0000}"/>
    <cellStyle name="Linked Cell" xfId="13834" hidden="1" xr:uid="{00000000-0005-0000-0000-0000858A0000}"/>
    <cellStyle name="Linked Cell" xfId="13818" hidden="1" xr:uid="{00000000-0005-0000-0000-0000868A0000}"/>
    <cellStyle name="Linked Cell" xfId="13841" hidden="1" xr:uid="{00000000-0005-0000-0000-0000878A0000}"/>
    <cellStyle name="Linked Cell" xfId="13850" hidden="1" xr:uid="{00000000-0005-0000-0000-0000888A0000}"/>
    <cellStyle name="Linked Cell" xfId="13858" hidden="1" xr:uid="{00000000-0005-0000-0000-0000898A0000}"/>
    <cellStyle name="Linked Cell" xfId="13867" hidden="1" xr:uid="{00000000-0005-0000-0000-00008A8A0000}"/>
    <cellStyle name="Linked Cell" xfId="13874" hidden="1" xr:uid="{00000000-0005-0000-0000-00008B8A0000}"/>
    <cellStyle name="Linked Cell" xfId="13882" hidden="1" xr:uid="{00000000-0005-0000-0000-00008C8A0000}"/>
    <cellStyle name="Linked Cell" xfId="13890" hidden="1" xr:uid="{00000000-0005-0000-0000-00008D8A0000}"/>
    <cellStyle name="Linked Cell" xfId="13898" hidden="1" xr:uid="{00000000-0005-0000-0000-00008E8A0000}"/>
    <cellStyle name="Linked Cell" xfId="13915" hidden="1" xr:uid="{00000000-0005-0000-0000-00008F8A0000}"/>
    <cellStyle name="Linked Cell" xfId="13923" hidden="1" xr:uid="{00000000-0005-0000-0000-0000908A0000}"/>
    <cellStyle name="Linked Cell" xfId="13907" hidden="1" xr:uid="{00000000-0005-0000-0000-0000918A0000}"/>
    <cellStyle name="Linked Cell" xfId="13930" hidden="1" xr:uid="{00000000-0005-0000-0000-0000928A0000}"/>
    <cellStyle name="Linked Cell" xfId="13938" hidden="1" xr:uid="{00000000-0005-0000-0000-0000938A0000}"/>
    <cellStyle name="Linked Cell" xfId="13955" hidden="1" xr:uid="{00000000-0005-0000-0000-0000948A0000}"/>
    <cellStyle name="Linked Cell" xfId="13963" hidden="1" xr:uid="{00000000-0005-0000-0000-0000958A0000}"/>
    <cellStyle name="Linked Cell" xfId="13947" hidden="1" xr:uid="{00000000-0005-0000-0000-0000968A0000}"/>
    <cellStyle name="Linked Cell" xfId="13970" hidden="1" xr:uid="{00000000-0005-0000-0000-0000978A0000}"/>
    <cellStyle name="Linked Cell" xfId="13979" hidden="1" xr:uid="{00000000-0005-0000-0000-0000988A0000}"/>
    <cellStyle name="Linked Cell" xfId="13987" hidden="1" xr:uid="{00000000-0005-0000-0000-0000998A0000}"/>
    <cellStyle name="Linked Cell" xfId="13996" hidden="1" xr:uid="{00000000-0005-0000-0000-00009A8A0000}"/>
    <cellStyle name="Linked Cell" xfId="14003" hidden="1" xr:uid="{00000000-0005-0000-0000-00009B8A0000}"/>
    <cellStyle name="Linked Cell" xfId="14011" hidden="1" xr:uid="{00000000-0005-0000-0000-00009C8A0000}"/>
    <cellStyle name="Linked Cell" xfId="14025" hidden="1" xr:uid="{00000000-0005-0000-0000-00009D8A0000}"/>
    <cellStyle name="Linked Cell" xfId="14083" hidden="1" xr:uid="{00000000-0005-0000-0000-00009E8A0000}"/>
    <cellStyle name="Linked Cell" xfId="14111" hidden="1" xr:uid="{00000000-0005-0000-0000-00009F8A0000}"/>
    <cellStyle name="Linked Cell" xfId="14128" hidden="1" xr:uid="{00000000-0005-0000-0000-0000A08A0000}"/>
    <cellStyle name="Linked Cell" xfId="14136" hidden="1" xr:uid="{00000000-0005-0000-0000-0000A18A0000}"/>
    <cellStyle name="Linked Cell" xfId="14120" hidden="1" xr:uid="{00000000-0005-0000-0000-0000A28A0000}"/>
    <cellStyle name="Linked Cell" xfId="14145" hidden="1" xr:uid="{00000000-0005-0000-0000-0000A38A0000}"/>
    <cellStyle name="Linked Cell" xfId="14153" hidden="1" xr:uid="{00000000-0005-0000-0000-0000A48A0000}"/>
    <cellStyle name="Linked Cell" xfId="14170" hidden="1" xr:uid="{00000000-0005-0000-0000-0000A58A0000}"/>
    <cellStyle name="Linked Cell" xfId="14178" hidden="1" xr:uid="{00000000-0005-0000-0000-0000A68A0000}"/>
    <cellStyle name="Linked Cell" xfId="14162" hidden="1" xr:uid="{00000000-0005-0000-0000-0000A78A0000}"/>
    <cellStyle name="Linked Cell" xfId="14186" hidden="1" xr:uid="{00000000-0005-0000-0000-0000A88A0000}"/>
    <cellStyle name="Linked Cell" xfId="14195" hidden="1" xr:uid="{00000000-0005-0000-0000-0000A98A0000}"/>
    <cellStyle name="Linked Cell" xfId="14203" hidden="1" xr:uid="{00000000-0005-0000-0000-0000AA8A0000}"/>
    <cellStyle name="Linked Cell" xfId="14212" hidden="1" xr:uid="{00000000-0005-0000-0000-0000AB8A0000}"/>
    <cellStyle name="Linked Cell" xfId="14221" hidden="1" xr:uid="{00000000-0005-0000-0000-0000AC8A0000}"/>
    <cellStyle name="Linked Cell" xfId="14103" hidden="1" xr:uid="{00000000-0005-0000-0000-0000AD8A0000}"/>
    <cellStyle name="Linked Cell" xfId="14235" hidden="1" xr:uid="{00000000-0005-0000-0000-0000AE8A0000}"/>
    <cellStyle name="Linked Cell" xfId="14252" hidden="1" xr:uid="{00000000-0005-0000-0000-0000AF8A0000}"/>
    <cellStyle name="Linked Cell" xfId="14260" hidden="1" xr:uid="{00000000-0005-0000-0000-0000B08A0000}"/>
    <cellStyle name="Linked Cell" xfId="14244" hidden="1" xr:uid="{00000000-0005-0000-0000-0000B18A0000}"/>
    <cellStyle name="Linked Cell" xfId="14267" hidden="1" xr:uid="{00000000-0005-0000-0000-0000B28A0000}"/>
    <cellStyle name="Linked Cell" xfId="14275" hidden="1" xr:uid="{00000000-0005-0000-0000-0000B38A0000}"/>
    <cellStyle name="Linked Cell" xfId="14292" hidden="1" xr:uid="{00000000-0005-0000-0000-0000B48A0000}"/>
    <cellStyle name="Linked Cell" xfId="14300" hidden="1" xr:uid="{00000000-0005-0000-0000-0000B58A0000}"/>
    <cellStyle name="Linked Cell" xfId="14284" hidden="1" xr:uid="{00000000-0005-0000-0000-0000B68A0000}"/>
    <cellStyle name="Linked Cell" xfId="14307" hidden="1" xr:uid="{00000000-0005-0000-0000-0000B78A0000}"/>
    <cellStyle name="Linked Cell" xfId="14315" hidden="1" xr:uid="{00000000-0005-0000-0000-0000B88A0000}"/>
    <cellStyle name="Linked Cell" xfId="14323" hidden="1" xr:uid="{00000000-0005-0000-0000-0000B98A0000}"/>
    <cellStyle name="Linked Cell" xfId="14332" hidden="1" xr:uid="{00000000-0005-0000-0000-0000BA8A0000}"/>
    <cellStyle name="Linked Cell" xfId="14339" hidden="1" xr:uid="{00000000-0005-0000-0000-0000BB8A0000}"/>
    <cellStyle name="Linked Cell" xfId="14228" hidden="1" xr:uid="{00000000-0005-0000-0000-0000BC8A0000}"/>
    <cellStyle name="Linked Cell" xfId="14107" hidden="1" xr:uid="{00000000-0005-0000-0000-0000BD8A0000}"/>
    <cellStyle name="Linked Cell" xfId="14355" hidden="1" xr:uid="{00000000-0005-0000-0000-0000BE8A0000}"/>
    <cellStyle name="Linked Cell" xfId="14363" hidden="1" xr:uid="{00000000-0005-0000-0000-0000BF8A0000}"/>
    <cellStyle name="Linked Cell" xfId="14347" hidden="1" xr:uid="{00000000-0005-0000-0000-0000C08A0000}"/>
    <cellStyle name="Linked Cell" xfId="14370" hidden="1" xr:uid="{00000000-0005-0000-0000-0000C18A0000}"/>
    <cellStyle name="Linked Cell" xfId="14378" hidden="1" xr:uid="{00000000-0005-0000-0000-0000C28A0000}"/>
    <cellStyle name="Linked Cell" xfId="14395" hidden="1" xr:uid="{00000000-0005-0000-0000-0000C38A0000}"/>
    <cellStyle name="Linked Cell" xfId="14403" hidden="1" xr:uid="{00000000-0005-0000-0000-0000C48A0000}"/>
    <cellStyle name="Linked Cell" xfId="14387" hidden="1" xr:uid="{00000000-0005-0000-0000-0000C58A0000}"/>
    <cellStyle name="Linked Cell" xfId="14410" hidden="1" xr:uid="{00000000-0005-0000-0000-0000C68A0000}"/>
    <cellStyle name="Linked Cell" xfId="14418" hidden="1" xr:uid="{00000000-0005-0000-0000-0000C78A0000}"/>
    <cellStyle name="Linked Cell" xfId="14426" hidden="1" xr:uid="{00000000-0005-0000-0000-0000C88A0000}"/>
    <cellStyle name="Linked Cell" xfId="14435" hidden="1" xr:uid="{00000000-0005-0000-0000-0000C98A0000}"/>
    <cellStyle name="Linked Cell" xfId="14442" hidden="1" xr:uid="{00000000-0005-0000-0000-0000CA8A0000}"/>
    <cellStyle name="Linked Cell" xfId="14079" hidden="1" xr:uid="{00000000-0005-0000-0000-0000CB8A0000}"/>
    <cellStyle name="Linked Cell" xfId="14481" hidden="1" xr:uid="{00000000-0005-0000-0000-0000CC8A0000}"/>
    <cellStyle name="Linked Cell" xfId="14509" hidden="1" xr:uid="{00000000-0005-0000-0000-0000CD8A0000}"/>
    <cellStyle name="Linked Cell" xfId="14526" hidden="1" xr:uid="{00000000-0005-0000-0000-0000CE8A0000}"/>
    <cellStyle name="Linked Cell" xfId="14534" hidden="1" xr:uid="{00000000-0005-0000-0000-0000CF8A0000}"/>
    <cellStyle name="Linked Cell" xfId="14518" hidden="1" xr:uid="{00000000-0005-0000-0000-0000D08A0000}"/>
    <cellStyle name="Linked Cell" xfId="14542" hidden="1" xr:uid="{00000000-0005-0000-0000-0000D18A0000}"/>
    <cellStyle name="Linked Cell" xfId="14550" hidden="1" xr:uid="{00000000-0005-0000-0000-0000D28A0000}"/>
    <cellStyle name="Linked Cell" xfId="14567" hidden="1" xr:uid="{00000000-0005-0000-0000-0000D38A0000}"/>
    <cellStyle name="Linked Cell" xfId="14575" hidden="1" xr:uid="{00000000-0005-0000-0000-0000D48A0000}"/>
    <cellStyle name="Linked Cell" xfId="14559" hidden="1" xr:uid="{00000000-0005-0000-0000-0000D58A0000}"/>
    <cellStyle name="Linked Cell" xfId="14582" hidden="1" xr:uid="{00000000-0005-0000-0000-0000D68A0000}"/>
    <cellStyle name="Linked Cell" xfId="14591" hidden="1" xr:uid="{00000000-0005-0000-0000-0000D78A0000}"/>
    <cellStyle name="Linked Cell" xfId="14599" hidden="1" xr:uid="{00000000-0005-0000-0000-0000D88A0000}"/>
    <cellStyle name="Linked Cell" xfId="14608" hidden="1" xr:uid="{00000000-0005-0000-0000-0000D98A0000}"/>
    <cellStyle name="Linked Cell" xfId="14615" hidden="1" xr:uid="{00000000-0005-0000-0000-0000DA8A0000}"/>
    <cellStyle name="Linked Cell" xfId="14501" hidden="1" xr:uid="{00000000-0005-0000-0000-0000DB8A0000}"/>
    <cellStyle name="Linked Cell" xfId="14628" hidden="1" xr:uid="{00000000-0005-0000-0000-0000DC8A0000}"/>
    <cellStyle name="Linked Cell" xfId="14645" hidden="1" xr:uid="{00000000-0005-0000-0000-0000DD8A0000}"/>
    <cellStyle name="Linked Cell" xfId="14653" hidden="1" xr:uid="{00000000-0005-0000-0000-0000DE8A0000}"/>
    <cellStyle name="Linked Cell" xfId="14637" hidden="1" xr:uid="{00000000-0005-0000-0000-0000DF8A0000}"/>
    <cellStyle name="Linked Cell" xfId="14660" hidden="1" xr:uid="{00000000-0005-0000-0000-0000E08A0000}"/>
    <cellStyle name="Linked Cell" xfId="14668" hidden="1" xr:uid="{00000000-0005-0000-0000-0000E18A0000}"/>
    <cellStyle name="Linked Cell" xfId="14685" hidden="1" xr:uid="{00000000-0005-0000-0000-0000E28A0000}"/>
    <cellStyle name="Linked Cell" xfId="14693" hidden="1" xr:uid="{00000000-0005-0000-0000-0000E38A0000}"/>
    <cellStyle name="Linked Cell" xfId="14677" hidden="1" xr:uid="{00000000-0005-0000-0000-0000E48A0000}"/>
    <cellStyle name="Linked Cell" xfId="14700" hidden="1" xr:uid="{00000000-0005-0000-0000-0000E58A0000}"/>
    <cellStyle name="Linked Cell" xfId="14708" hidden="1" xr:uid="{00000000-0005-0000-0000-0000E68A0000}"/>
    <cellStyle name="Linked Cell" xfId="14716" hidden="1" xr:uid="{00000000-0005-0000-0000-0000E78A0000}"/>
    <cellStyle name="Linked Cell" xfId="14725" hidden="1" xr:uid="{00000000-0005-0000-0000-0000E88A0000}"/>
    <cellStyle name="Linked Cell" xfId="14732" hidden="1" xr:uid="{00000000-0005-0000-0000-0000E98A0000}"/>
    <cellStyle name="Linked Cell" xfId="14621" hidden="1" xr:uid="{00000000-0005-0000-0000-0000EA8A0000}"/>
    <cellStyle name="Linked Cell" xfId="14505" hidden="1" xr:uid="{00000000-0005-0000-0000-0000EB8A0000}"/>
    <cellStyle name="Linked Cell" xfId="14748" hidden="1" xr:uid="{00000000-0005-0000-0000-0000EC8A0000}"/>
    <cellStyle name="Linked Cell" xfId="14756" hidden="1" xr:uid="{00000000-0005-0000-0000-0000ED8A0000}"/>
    <cellStyle name="Linked Cell" xfId="14740" hidden="1" xr:uid="{00000000-0005-0000-0000-0000EE8A0000}"/>
    <cellStyle name="Linked Cell" xfId="14763" hidden="1" xr:uid="{00000000-0005-0000-0000-0000EF8A0000}"/>
    <cellStyle name="Linked Cell" xfId="14771" hidden="1" xr:uid="{00000000-0005-0000-0000-0000F08A0000}"/>
    <cellStyle name="Linked Cell" xfId="14788" hidden="1" xr:uid="{00000000-0005-0000-0000-0000F18A0000}"/>
    <cellStyle name="Linked Cell" xfId="14796" hidden="1" xr:uid="{00000000-0005-0000-0000-0000F28A0000}"/>
    <cellStyle name="Linked Cell" xfId="14780" hidden="1" xr:uid="{00000000-0005-0000-0000-0000F38A0000}"/>
    <cellStyle name="Linked Cell" xfId="14803" hidden="1" xr:uid="{00000000-0005-0000-0000-0000F48A0000}"/>
    <cellStyle name="Linked Cell" xfId="14811" hidden="1" xr:uid="{00000000-0005-0000-0000-0000F58A0000}"/>
    <cellStyle name="Linked Cell" xfId="14819" hidden="1" xr:uid="{00000000-0005-0000-0000-0000F68A0000}"/>
    <cellStyle name="Linked Cell" xfId="14828" hidden="1" xr:uid="{00000000-0005-0000-0000-0000F78A0000}"/>
    <cellStyle name="Linked Cell" xfId="14835" hidden="1" xr:uid="{00000000-0005-0000-0000-0000F88A0000}"/>
    <cellStyle name="Linked Cell" xfId="14473" hidden="1" xr:uid="{00000000-0005-0000-0000-0000F98A0000}"/>
    <cellStyle name="Linked Cell" xfId="14039" hidden="1" xr:uid="{00000000-0005-0000-0000-0000FA8A0000}"/>
    <cellStyle name="Linked Cell" xfId="14840" hidden="1" xr:uid="{00000000-0005-0000-0000-0000FB8A0000}"/>
    <cellStyle name="Linked Cell" xfId="14850" hidden="1" xr:uid="{00000000-0005-0000-0000-0000FC8A0000}"/>
    <cellStyle name="Linked Cell" xfId="14858" hidden="1" xr:uid="{00000000-0005-0000-0000-0000FD8A0000}"/>
    <cellStyle name="Linked Cell" xfId="14070" hidden="1" xr:uid="{00000000-0005-0000-0000-0000FE8A0000}"/>
    <cellStyle name="Linked Cell" xfId="14865" hidden="1" xr:uid="{00000000-0005-0000-0000-0000FF8A0000}"/>
    <cellStyle name="Linked Cell" xfId="14873" hidden="1" xr:uid="{00000000-0005-0000-0000-0000008B0000}"/>
    <cellStyle name="Linked Cell" xfId="14890" hidden="1" xr:uid="{00000000-0005-0000-0000-0000018B0000}"/>
    <cellStyle name="Linked Cell" xfId="14898" hidden="1" xr:uid="{00000000-0005-0000-0000-0000028B0000}"/>
    <cellStyle name="Linked Cell" xfId="14882" hidden="1" xr:uid="{00000000-0005-0000-0000-0000038B0000}"/>
    <cellStyle name="Linked Cell" xfId="14905" hidden="1" xr:uid="{00000000-0005-0000-0000-0000048B0000}"/>
    <cellStyle name="Linked Cell" xfId="14913" hidden="1" xr:uid="{00000000-0005-0000-0000-0000058B0000}"/>
    <cellStyle name="Linked Cell" xfId="14921" hidden="1" xr:uid="{00000000-0005-0000-0000-0000068B0000}"/>
    <cellStyle name="Linked Cell" xfId="14930" hidden="1" xr:uid="{00000000-0005-0000-0000-0000078B0000}"/>
    <cellStyle name="Linked Cell" xfId="14937" hidden="1" xr:uid="{00000000-0005-0000-0000-0000088B0000}"/>
    <cellStyle name="Linked Cell" xfId="14057" hidden="1" xr:uid="{00000000-0005-0000-0000-0000098B0000}"/>
    <cellStyle name="Linked Cell" xfId="14950" hidden="1" xr:uid="{00000000-0005-0000-0000-00000A8B0000}"/>
    <cellStyle name="Linked Cell" xfId="14967" hidden="1" xr:uid="{00000000-0005-0000-0000-00000B8B0000}"/>
    <cellStyle name="Linked Cell" xfId="14975" hidden="1" xr:uid="{00000000-0005-0000-0000-00000C8B0000}"/>
    <cellStyle name="Linked Cell" xfId="14959" hidden="1" xr:uid="{00000000-0005-0000-0000-00000D8B0000}"/>
    <cellStyle name="Linked Cell" xfId="14982" hidden="1" xr:uid="{00000000-0005-0000-0000-00000E8B0000}"/>
    <cellStyle name="Linked Cell" xfId="14990" hidden="1" xr:uid="{00000000-0005-0000-0000-00000F8B0000}"/>
    <cellStyle name="Linked Cell" xfId="15007" hidden="1" xr:uid="{00000000-0005-0000-0000-0000108B0000}"/>
    <cellStyle name="Linked Cell" xfId="15015" hidden="1" xr:uid="{00000000-0005-0000-0000-0000118B0000}"/>
    <cellStyle name="Linked Cell" xfId="14999" hidden="1" xr:uid="{00000000-0005-0000-0000-0000128B0000}"/>
    <cellStyle name="Linked Cell" xfId="15022" hidden="1" xr:uid="{00000000-0005-0000-0000-0000138B0000}"/>
    <cellStyle name="Linked Cell" xfId="15030" hidden="1" xr:uid="{00000000-0005-0000-0000-0000148B0000}"/>
    <cellStyle name="Linked Cell" xfId="15038" hidden="1" xr:uid="{00000000-0005-0000-0000-0000158B0000}"/>
    <cellStyle name="Linked Cell" xfId="15047" hidden="1" xr:uid="{00000000-0005-0000-0000-0000168B0000}"/>
    <cellStyle name="Linked Cell" xfId="15054" hidden="1" xr:uid="{00000000-0005-0000-0000-0000178B0000}"/>
    <cellStyle name="Linked Cell" xfId="14943" hidden="1" xr:uid="{00000000-0005-0000-0000-0000188B0000}"/>
    <cellStyle name="Linked Cell" xfId="14061" hidden="1" xr:uid="{00000000-0005-0000-0000-0000198B0000}"/>
    <cellStyle name="Linked Cell" xfId="15070" hidden="1" xr:uid="{00000000-0005-0000-0000-00001A8B0000}"/>
    <cellStyle name="Linked Cell" xfId="15078" hidden="1" xr:uid="{00000000-0005-0000-0000-00001B8B0000}"/>
    <cellStyle name="Linked Cell" xfId="15062" hidden="1" xr:uid="{00000000-0005-0000-0000-00001C8B0000}"/>
    <cellStyle name="Linked Cell" xfId="15085" hidden="1" xr:uid="{00000000-0005-0000-0000-00001D8B0000}"/>
    <cellStyle name="Linked Cell" xfId="15093" hidden="1" xr:uid="{00000000-0005-0000-0000-00001E8B0000}"/>
    <cellStyle name="Linked Cell" xfId="15110" hidden="1" xr:uid="{00000000-0005-0000-0000-00001F8B0000}"/>
    <cellStyle name="Linked Cell" xfId="15118" hidden="1" xr:uid="{00000000-0005-0000-0000-0000208B0000}"/>
    <cellStyle name="Linked Cell" xfId="15102" hidden="1" xr:uid="{00000000-0005-0000-0000-0000218B0000}"/>
    <cellStyle name="Linked Cell" xfId="15125" hidden="1" xr:uid="{00000000-0005-0000-0000-0000228B0000}"/>
    <cellStyle name="Linked Cell" xfId="15133" hidden="1" xr:uid="{00000000-0005-0000-0000-0000238B0000}"/>
    <cellStyle name="Linked Cell" xfId="15141" hidden="1" xr:uid="{00000000-0005-0000-0000-0000248B0000}"/>
    <cellStyle name="Linked Cell" xfId="15150" hidden="1" xr:uid="{00000000-0005-0000-0000-0000258B0000}"/>
    <cellStyle name="Linked Cell" xfId="15157" hidden="1" xr:uid="{00000000-0005-0000-0000-0000268B0000}"/>
    <cellStyle name="Linked Cell" xfId="14477" hidden="1" xr:uid="{00000000-0005-0000-0000-0000278B0000}"/>
    <cellStyle name="Linked Cell" xfId="14845" hidden="1" xr:uid="{00000000-0005-0000-0000-0000288B0000}"/>
    <cellStyle name="Linked Cell" xfId="15178" hidden="1" xr:uid="{00000000-0005-0000-0000-0000298B0000}"/>
    <cellStyle name="Linked Cell" xfId="15195" hidden="1" xr:uid="{00000000-0005-0000-0000-00002A8B0000}"/>
    <cellStyle name="Linked Cell" xfId="15203" hidden="1" xr:uid="{00000000-0005-0000-0000-00002B8B0000}"/>
    <cellStyle name="Linked Cell" xfId="15187" hidden="1" xr:uid="{00000000-0005-0000-0000-00002C8B0000}"/>
    <cellStyle name="Linked Cell" xfId="15210" hidden="1" xr:uid="{00000000-0005-0000-0000-00002D8B0000}"/>
    <cellStyle name="Linked Cell" xfId="15218" hidden="1" xr:uid="{00000000-0005-0000-0000-00002E8B0000}"/>
    <cellStyle name="Linked Cell" xfId="15235" hidden="1" xr:uid="{00000000-0005-0000-0000-00002F8B0000}"/>
    <cellStyle name="Linked Cell" xfId="15243" hidden="1" xr:uid="{00000000-0005-0000-0000-0000308B0000}"/>
    <cellStyle name="Linked Cell" xfId="15227" hidden="1" xr:uid="{00000000-0005-0000-0000-0000318B0000}"/>
    <cellStyle name="Linked Cell" xfId="15250" hidden="1" xr:uid="{00000000-0005-0000-0000-0000328B0000}"/>
    <cellStyle name="Linked Cell" xfId="15258" hidden="1" xr:uid="{00000000-0005-0000-0000-0000338B0000}"/>
    <cellStyle name="Linked Cell" xfId="15266" hidden="1" xr:uid="{00000000-0005-0000-0000-0000348B0000}"/>
    <cellStyle name="Linked Cell" xfId="15275" hidden="1" xr:uid="{00000000-0005-0000-0000-0000358B0000}"/>
    <cellStyle name="Linked Cell" xfId="15282" hidden="1" xr:uid="{00000000-0005-0000-0000-0000368B0000}"/>
    <cellStyle name="Linked Cell" xfId="15170" hidden="1" xr:uid="{00000000-0005-0000-0000-0000378B0000}"/>
    <cellStyle name="Linked Cell" xfId="15295" hidden="1" xr:uid="{00000000-0005-0000-0000-0000388B0000}"/>
    <cellStyle name="Linked Cell" xfId="15312" hidden="1" xr:uid="{00000000-0005-0000-0000-0000398B0000}"/>
    <cellStyle name="Linked Cell" xfId="15320" hidden="1" xr:uid="{00000000-0005-0000-0000-00003A8B0000}"/>
    <cellStyle name="Linked Cell" xfId="15304" hidden="1" xr:uid="{00000000-0005-0000-0000-00003B8B0000}"/>
    <cellStyle name="Linked Cell" xfId="15327" hidden="1" xr:uid="{00000000-0005-0000-0000-00003C8B0000}"/>
    <cellStyle name="Linked Cell" xfId="15335" hidden="1" xr:uid="{00000000-0005-0000-0000-00003D8B0000}"/>
    <cellStyle name="Linked Cell" xfId="15352" hidden="1" xr:uid="{00000000-0005-0000-0000-00003E8B0000}"/>
    <cellStyle name="Linked Cell" xfId="15360" hidden="1" xr:uid="{00000000-0005-0000-0000-00003F8B0000}"/>
    <cellStyle name="Linked Cell" xfId="15344" hidden="1" xr:uid="{00000000-0005-0000-0000-0000408B0000}"/>
    <cellStyle name="Linked Cell" xfId="15367" hidden="1" xr:uid="{00000000-0005-0000-0000-0000418B0000}"/>
    <cellStyle name="Linked Cell" xfId="15375" hidden="1" xr:uid="{00000000-0005-0000-0000-0000428B0000}"/>
    <cellStyle name="Linked Cell" xfId="15383" hidden="1" xr:uid="{00000000-0005-0000-0000-0000438B0000}"/>
    <cellStyle name="Linked Cell" xfId="15392" hidden="1" xr:uid="{00000000-0005-0000-0000-0000448B0000}"/>
    <cellStyle name="Linked Cell" xfId="15399" hidden="1" xr:uid="{00000000-0005-0000-0000-0000458B0000}"/>
    <cellStyle name="Linked Cell" xfId="15288" hidden="1" xr:uid="{00000000-0005-0000-0000-0000468B0000}"/>
    <cellStyle name="Linked Cell" xfId="15174" hidden="1" xr:uid="{00000000-0005-0000-0000-0000478B0000}"/>
    <cellStyle name="Linked Cell" xfId="15415" hidden="1" xr:uid="{00000000-0005-0000-0000-0000488B0000}"/>
    <cellStyle name="Linked Cell" xfId="15423" hidden="1" xr:uid="{00000000-0005-0000-0000-0000498B0000}"/>
    <cellStyle name="Linked Cell" xfId="15407" hidden="1" xr:uid="{00000000-0005-0000-0000-00004A8B0000}"/>
    <cellStyle name="Linked Cell" xfId="15430" hidden="1" xr:uid="{00000000-0005-0000-0000-00004B8B0000}"/>
    <cellStyle name="Linked Cell" xfId="15438" hidden="1" xr:uid="{00000000-0005-0000-0000-00004C8B0000}"/>
    <cellStyle name="Linked Cell" xfId="15455" hidden="1" xr:uid="{00000000-0005-0000-0000-00004D8B0000}"/>
    <cellStyle name="Linked Cell" xfId="15463" hidden="1" xr:uid="{00000000-0005-0000-0000-00004E8B0000}"/>
    <cellStyle name="Linked Cell" xfId="15447" hidden="1" xr:uid="{00000000-0005-0000-0000-00004F8B0000}"/>
    <cellStyle name="Linked Cell" xfId="15470" hidden="1" xr:uid="{00000000-0005-0000-0000-0000508B0000}"/>
    <cellStyle name="Linked Cell" xfId="15478" hidden="1" xr:uid="{00000000-0005-0000-0000-0000518B0000}"/>
    <cellStyle name="Linked Cell" xfId="15486" hidden="1" xr:uid="{00000000-0005-0000-0000-0000528B0000}"/>
    <cellStyle name="Linked Cell" xfId="15495" hidden="1" xr:uid="{00000000-0005-0000-0000-0000538B0000}"/>
    <cellStyle name="Linked Cell" xfId="15502" hidden="1" xr:uid="{00000000-0005-0000-0000-0000548B0000}"/>
    <cellStyle name="Linked Cell" xfId="15511" hidden="1" xr:uid="{00000000-0005-0000-0000-0000558B0000}"/>
    <cellStyle name="Linked Cell" xfId="15519" hidden="1" xr:uid="{00000000-0005-0000-0000-0000568B0000}"/>
    <cellStyle name="Linked Cell" xfId="15547" hidden="1" xr:uid="{00000000-0005-0000-0000-0000578B0000}"/>
    <cellStyle name="Linked Cell" xfId="15564" hidden="1" xr:uid="{00000000-0005-0000-0000-0000588B0000}"/>
    <cellStyle name="Linked Cell" xfId="15572" hidden="1" xr:uid="{00000000-0005-0000-0000-0000598B0000}"/>
    <cellStyle name="Linked Cell" xfId="15556" hidden="1" xr:uid="{00000000-0005-0000-0000-00005A8B0000}"/>
    <cellStyle name="Linked Cell" xfId="15580" hidden="1" xr:uid="{00000000-0005-0000-0000-00005B8B0000}"/>
    <cellStyle name="Linked Cell" xfId="15588" hidden="1" xr:uid="{00000000-0005-0000-0000-00005C8B0000}"/>
    <cellStyle name="Linked Cell" xfId="15605" hidden="1" xr:uid="{00000000-0005-0000-0000-00005D8B0000}"/>
    <cellStyle name="Linked Cell" xfId="15613" hidden="1" xr:uid="{00000000-0005-0000-0000-00005E8B0000}"/>
    <cellStyle name="Linked Cell" xfId="15597" hidden="1" xr:uid="{00000000-0005-0000-0000-00005F8B0000}"/>
    <cellStyle name="Linked Cell" xfId="15620" hidden="1" xr:uid="{00000000-0005-0000-0000-0000608B0000}"/>
    <cellStyle name="Linked Cell" xfId="15629" hidden="1" xr:uid="{00000000-0005-0000-0000-0000618B0000}"/>
    <cellStyle name="Linked Cell" xfId="15637" hidden="1" xr:uid="{00000000-0005-0000-0000-0000628B0000}"/>
    <cellStyle name="Linked Cell" xfId="15646" hidden="1" xr:uid="{00000000-0005-0000-0000-0000638B0000}"/>
    <cellStyle name="Linked Cell" xfId="15653" hidden="1" xr:uid="{00000000-0005-0000-0000-0000648B0000}"/>
    <cellStyle name="Linked Cell" xfId="15539" hidden="1" xr:uid="{00000000-0005-0000-0000-0000658B0000}"/>
    <cellStyle name="Linked Cell" xfId="15666" hidden="1" xr:uid="{00000000-0005-0000-0000-0000668B0000}"/>
    <cellStyle name="Linked Cell" xfId="15683" hidden="1" xr:uid="{00000000-0005-0000-0000-0000678B0000}"/>
    <cellStyle name="Linked Cell" xfId="15691" hidden="1" xr:uid="{00000000-0005-0000-0000-0000688B0000}"/>
    <cellStyle name="Linked Cell" xfId="15675" hidden="1" xr:uid="{00000000-0005-0000-0000-0000698B0000}"/>
    <cellStyle name="Linked Cell" xfId="15698" hidden="1" xr:uid="{00000000-0005-0000-0000-00006A8B0000}"/>
    <cellStyle name="Linked Cell" xfId="15706" hidden="1" xr:uid="{00000000-0005-0000-0000-00006B8B0000}"/>
    <cellStyle name="Linked Cell" xfId="15723" hidden="1" xr:uid="{00000000-0005-0000-0000-00006C8B0000}"/>
    <cellStyle name="Linked Cell" xfId="15731" hidden="1" xr:uid="{00000000-0005-0000-0000-00006D8B0000}"/>
    <cellStyle name="Linked Cell" xfId="15715" hidden="1" xr:uid="{00000000-0005-0000-0000-00006E8B0000}"/>
    <cellStyle name="Linked Cell" xfId="15738" hidden="1" xr:uid="{00000000-0005-0000-0000-00006F8B0000}"/>
    <cellStyle name="Linked Cell" xfId="15746" hidden="1" xr:uid="{00000000-0005-0000-0000-0000708B0000}"/>
    <cellStyle name="Linked Cell" xfId="15754" hidden="1" xr:uid="{00000000-0005-0000-0000-0000718B0000}"/>
    <cellStyle name="Linked Cell" xfId="15763" hidden="1" xr:uid="{00000000-0005-0000-0000-0000728B0000}"/>
    <cellStyle name="Linked Cell" xfId="15770" hidden="1" xr:uid="{00000000-0005-0000-0000-0000738B0000}"/>
    <cellStyle name="Linked Cell" xfId="15659" hidden="1" xr:uid="{00000000-0005-0000-0000-0000748B0000}"/>
    <cellStyle name="Linked Cell" xfId="15543" hidden="1" xr:uid="{00000000-0005-0000-0000-0000758B0000}"/>
    <cellStyle name="Linked Cell" xfId="15786" hidden="1" xr:uid="{00000000-0005-0000-0000-0000768B0000}"/>
    <cellStyle name="Linked Cell" xfId="15794" hidden="1" xr:uid="{00000000-0005-0000-0000-0000778B0000}"/>
    <cellStyle name="Linked Cell" xfId="15778" hidden="1" xr:uid="{00000000-0005-0000-0000-0000788B0000}"/>
    <cellStyle name="Linked Cell" xfId="15801" hidden="1" xr:uid="{00000000-0005-0000-0000-0000798B0000}"/>
    <cellStyle name="Linked Cell" xfId="15809" hidden="1" xr:uid="{00000000-0005-0000-0000-00007A8B0000}"/>
    <cellStyle name="Linked Cell" xfId="15826" hidden="1" xr:uid="{00000000-0005-0000-0000-00007B8B0000}"/>
    <cellStyle name="Linked Cell" xfId="15834" hidden="1" xr:uid="{00000000-0005-0000-0000-00007C8B0000}"/>
    <cellStyle name="Linked Cell" xfId="15818" hidden="1" xr:uid="{00000000-0005-0000-0000-00007D8B0000}"/>
    <cellStyle name="Linked Cell" xfId="15841" hidden="1" xr:uid="{00000000-0005-0000-0000-00007E8B0000}"/>
    <cellStyle name="Linked Cell" xfId="15849" hidden="1" xr:uid="{00000000-0005-0000-0000-00007F8B0000}"/>
    <cellStyle name="Linked Cell" xfId="15857" hidden="1" xr:uid="{00000000-0005-0000-0000-0000808B0000}"/>
    <cellStyle name="Linked Cell" xfId="15866" hidden="1" xr:uid="{00000000-0005-0000-0000-0000818B0000}"/>
    <cellStyle name="Linked Cell" xfId="15873" hidden="1" xr:uid="{00000000-0005-0000-0000-0000828B0000}"/>
    <cellStyle name="Linked Cell" xfId="8396" hidden="1" xr:uid="{00000000-0005-0000-0000-0000838B0000}"/>
    <cellStyle name="Linked Cell" xfId="8335" hidden="1" xr:uid="{00000000-0005-0000-0000-0000848B0000}"/>
    <cellStyle name="Linked Cell" xfId="8240" hidden="1" xr:uid="{00000000-0005-0000-0000-0000858B0000}"/>
    <cellStyle name="Linked Cell" xfId="8319" hidden="1" xr:uid="{00000000-0005-0000-0000-0000868B0000}"/>
    <cellStyle name="Linked Cell" xfId="8328" hidden="1" xr:uid="{00000000-0005-0000-0000-0000878B0000}"/>
    <cellStyle name="Linked Cell" xfId="8310" hidden="1" xr:uid="{00000000-0005-0000-0000-0000888B0000}"/>
    <cellStyle name="Linked Cell" xfId="8303" hidden="1" xr:uid="{00000000-0005-0000-0000-0000898B0000}"/>
    <cellStyle name="Linked Cell" xfId="11032" hidden="1" xr:uid="{00000000-0005-0000-0000-00008A8B0000}"/>
    <cellStyle name="Linked Cell" xfId="8289" hidden="1" xr:uid="{00000000-0005-0000-0000-00008B8B0000}"/>
    <cellStyle name="Linked Cell" xfId="8298" hidden="1" xr:uid="{00000000-0005-0000-0000-00008C8B0000}"/>
    <cellStyle name="Linked Cell" xfId="14447" hidden="1" xr:uid="{00000000-0005-0000-0000-00008D8B0000}"/>
    <cellStyle name="Linked Cell" xfId="11369" hidden="1" xr:uid="{00000000-0005-0000-0000-00008E8B0000}"/>
    <cellStyle name="Linked Cell" xfId="15884" hidden="1" xr:uid="{00000000-0005-0000-0000-00008F8B0000}"/>
    <cellStyle name="Linked Cell" xfId="15893" hidden="1" xr:uid="{00000000-0005-0000-0000-0000908B0000}"/>
    <cellStyle name="Linked Cell" xfId="15900" hidden="1" xr:uid="{00000000-0005-0000-0000-0000918B0000}"/>
    <cellStyle name="Linked Cell" xfId="15908" hidden="1" xr:uid="{00000000-0005-0000-0000-0000928B0000}"/>
    <cellStyle name="Linked Cell" xfId="15924" hidden="1" xr:uid="{00000000-0005-0000-0000-0000938B0000}"/>
    <cellStyle name="Linked Cell" xfId="15941" hidden="1" xr:uid="{00000000-0005-0000-0000-0000948B0000}"/>
    <cellStyle name="Linked Cell" xfId="15949" hidden="1" xr:uid="{00000000-0005-0000-0000-0000958B0000}"/>
    <cellStyle name="Linked Cell" xfId="15933" hidden="1" xr:uid="{00000000-0005-0000-0000-0000968B0000}"/>
    <cellStyle name="Linked Cell" xfId="15956" hidden="1" xr:uid="{00000000-0005-0000-0000-0000978B0000}"/>
    <cellStyle name="Linked Cell" xfId="15964" hidden="1" xr:uid="{00000000-0005-0000-0000-0000988B0000}"/>
    <cellStyle name="Linked Cell" xfId="15981" hidden="1" xr:uid="{00000000-0005-0000-0000-0000998B0000}"/>
    <cellStyle name="Linked Cell" xfId="15989" hidden="1" xr:uid="{00000000-0005-0000-0000-00009A8B0000}"/>
    <cellStyle name="Linked Cell" xfId="15973" hidden="1" xr:uid="{00000000-0005-0000-0000-00009B8B0000}"/>
    <cellStyle name="Linked Cell" xfId="15996" hidden="1" xr:uid="{00000000-0005-0000-0000-00009C8B0000}"/>
    <cellStyle name="Linked Cell" xfId="16005" hidden="1" xr:uid="{00000000-0005-0000-0000-00009D8B0000}"/>
    <cellStyle name="Linked Cell" xfId="16013" hidden="1" xr:uid="{00000000-0005-0000-0000-00009E8B0000}"/>
    <cellStyle name="Linked Cell" xfId="16022" hidden="1" xr:uid="{00000000-0005-0000-0000-00009F8B0000}"/>
    <cellStyle name="Linked Cell" xfId="16029" hidden="1" xr:uid="{00000000-0005-0000-0000-0000A08B0000}"/>
    <cellStyle name="Linked Cell" xfId="16037" hidden="1" xr:uid="{00000000-0005-0000-0000-0000A18B0000}"/>
    <cellStyle name="Linked Cell" xfId="15917" hidden="1" xr:uid="{00000000-0005-0000-0000-0000A28B0000}"/>
    <cellStyle name="Linked Cell" xfId="16045" hidden="1" xr:uid="{00000000-0005-0000-0000-0000A38B0000}"/>
    <cellStyle name="Linked Cell" xfId="16062" hidden="1" xr:uid="{00000000-0005-0000-0000-0000A48B0000}"/>
    <cellStyle name="Linked Cell" xfId="16070" hidden="1" xr:uid="{00000000-0005-0000-0000-0000A58B0000}"/>
    <cellStyle name="Linked Cell" xfId="16054" hidden="1" xr:uid="{00000000-0005-0000-0000-0000A68B0000}"/>
    <cellStyle name="Linked Cell" xfId="16077" hidden="1" xr:uid="{00000000-0005-0000-0000-0000A78B0000}"/>
    <cellStyle name="Linked Cell" xfId="16085" hidden="1" xr:uid="{00000000-0005-0000-0000-0000A88B0000}"/>
    <cellStyle name="Linked Cell" xfId="16102" hidden="1" xr:uid="{00000000-0005-0000-0000-0000A98B0000}"/>
    <cellStyle name="Linked Cell" xfId="16110" hidden="1" xr:uid="{00000000-0005-0000-0000-0000AA8B0000}"/>
    <cellStyle name="Linked Cell" xfId="16094" hidden="1" xr:uid="{00000000-0005-0000-0000-0000AB8B0000}"/>
    <cellStyle name="Linked Cell" xfId="16117" hidden="1" xr:uid="{00000000-0005-0000-0000-0000AC8B0000}"/>
    <cellStyle name="Linked Cell" xfId="16125" hidden="1" xr:uid="{00000000-0005-0000-0000-0000AD8B0000}"/>
    <cellStyle name="Linked Cell" xfId="16133" hidden="1" xr:uid="{00000000-0005-0000-0000-0000AE8B0000}"/>
    <cellStyle name="Linked Cell" xfId="16142" hidden="1" xr:uid="{00000000-0005-0000-0000-0000AF8B0000}"/>
    <cellStyle name="Linked Cell" xfId="16149" hidden="1" xr:uid="{00000000-0005-0000-0000-0000B08B0000}"/>
    <cellStyle name="Linked Cell" xfId="16157" hidden="1" xr:uid="{00000000-0005-0000-0000-0000B18B0000}"/>
    <cellStyle name="Linked Cell" xfId="16165" hidden="1" xr:uid="{00000000-0005-0000-0000-0000B28B0000}"/>
    <cellStyle name="Linked Cell" xfId="16173" hidden="1" xr:uid="{00000000-0005-0000-0000-0000B38B0000}"/>
    <cellStyle name="Linked Cell" xfId="16190" hidden="1" xr:uid="{00000000-0005-0000-0000-0000B48B0000}"/>
    <cellStyle name="Linked Cell" xfId="16198" hidden="1" xr:uid="{00000000-0005-0000-0000-0000B58B0000}"/>
    <cellStyle name="Linked Cell" xfId="16182" hidden="1" xr:uid="{00000000-0005-0000-0000-0000B68B0000}"/>
    <cellStyle name="Linked Cell" xfId="16206" hidden="1" xr:uid="{00000000-0005-0000-0000-0000B78B0000}"/>
    <cellStyle name="Linked Cell" xfId="16214" hidden="1" xr:uid="{00000000-0005-0000-0000-0000B88B0000}"/>
    <cellStyle name="Linked Cell" xfId="16231" hidden="1" xr:uid="{00000000-0005-0000-0000-0000B98B0000}"/>
    <cellStyle name="Linked Cell" xfId="16239" hidden="1" xr:uid="{00000000-0005-0000-0000-0000BA8B0000}"/>
    <cellStyle name="Linked Cell" xfId="16223" hidden="1" xr:uid="{00000000-0005-0000-0000-0000BB8B0000}"/>
    <cellStyle name="Linked Cell" xfId="16246" hidden="1" xr:uid="{00000000-0005-0000-0000-0000BC8B0000}"/>
    <cellStyle name="Linked Cell" xfId="16255" hidden="1" xr:uid="{00000000-0005-0000-0000-0000BD8B0000}"/>
    <cellStyle name="Linked Cell" xfId="16263" hidden="1" xr:uid="{00000000-0005-0000-0000-0000BE8B0000}"/>
    <cellStyle name="Linked Cell" xfId="16272" hidden="1" xr:uid="{00000000-0005-0000-0000-0000BF8B0000}"/>
    <cellStyle name="Linked Cell" xfId="16279" hidden="1" xr:uid="{00000000-0005-0000-0000-0000C08B0000}"/>
    <cellStyle name="Linked Cell" xfId="16287" hidden="1" xr:uid="{00000000-0005-0000-0000-0000C18B0000}"/>
    <cellStyle name="Linked Cell" xfId="16295" hidden="1" xr:uid="{00000000-0005-0000-0000-0000C28B0000}"/>
    <cellStyle name="Linked Cell" xfId="16303" hidden="1" xr:uid="{00000000-0005-0000-0000-0000C38B0000}"/>
    <cellStyle name="Linked Cell" xfId="16320" hidden="1" xr:uid="{00000000-0005-0000-0000-0000C48B0000}"/>
    <cellStyle name="Linked Cell" xfId="16328" hidden="1" xr:uid="{00000000-0005-0000-0000-0000C58B0000}"/>
    <cellStyle name="Linked Cell" xfId="16312" hidden="1" xr:uid="{00000000-0005-0000-0000-0000C68B0000}"/>
    <cellStyle name="Linked Cell" xfId="16335" hidden="1" xr:uid="{00000000-0005-0000-0000-0000C78B0000}"/>
    <cellStyle name="Linked Cell" xfId="16343" hidden="1" xr:uid="{00000000-0005-0000-0000-0000C88B0000}"/>
    <cellStyle name="Linked Cell" xfId="16360" hidden="1" xr:uid="{00000000-0005-0000-0000-0000C98B0000}"/>
    <cellStyle name="Linked Cell" xfId="16368" hidden="1" xr:uid="{00000000-0005-0000-0000-0000CA8B0000}"/>
    <cellStyle name="Linked Cell" xfId="16352" hidden="1" xr:uid="{00000000-0005-0000-0000-0000CB8B0000}"/>
    <cellStyle name="Linked Cell" xfId="16375" hidden="1" xr:uid="{00000000-0005-0000-0000-0000CC8B0000}"/>
    <cellStyle name="Linked Cell" xfId="16384" hidden="1" xr:uid="{00000000-0005-0000-0000-0000CD8B0000}"/>
    <cellStyle name="Linked Cell" xfId="16392" hidden="1" xr:uid="{00000000-0005-0000-0000-0000CE8B0000}"/>
    <cellStyle name="Linked Cell" xfId="16401" hidden="1" xr:uid="{00000000-0005-0000-0000-0000CF8B0000}"/>
    <cellStyle name="Linked Cell" xfId="16408" hidden="1" xr:uid="{00000000-0005-0000-0000-0000D08B0000}"/>
    <cellStyle name="Linked Cell" xfId="16416" hidden="1" xr:uid="{00000000-0005-0000-0000-0000D18B0000}"/>
    <cellStyle name="Linked Cell" xfId="16430" hidden="1" xr:uid="{00000000-0005-0000-0000-0000D28B0000}"/>
    <cellStyle name="Linked Cell" xfId="16488" hidden="1" xr:uid="{00000000-0005-0000-0000-0000D38B0000}"/>
    <cellStyle name="Linked Cell" xfId="16516" hidden="1" xr:uid="{00000000-0005-0000-0000-0000D48B0000}"/>
    <cellStyle name="Linked Cell" xfId="16533" hidden="1" xr:uid="{00000000-0005-0000-0000-0000D58B0000}"/>
    <cellStyle name="Linked Cell" xfId="16541" hidden="1" xr:uid="{00000000-0005-0000-0000-0000D68B0000}"/>
    <cellStyle name="Linked Cell" xfId="16525" hidden="1" xr:uid="{00000000-0005-0000-0000-0000D78B0000}"/>
    <cellStyle name="Linked Cell" xfId="16549" hidden="1" xr:uid="{00000000-0005-0000-0000-0000D88B0000}"/>
    <cellStyle name="Linked Cell" xfId="16557" hidden="1" xr:uid="{00000000-0005-0000-0000-0000D98B0000}"/>
    <cellStyle name="Linked Cell" xfId="16574" hidden="1" xr:uid="{00000000-0005-0000-0000-0000DA8B0000}"/>
    <cellStyle name="Linked Cell" xfId="16582" hidden="1" xr:uid="{00000000-0005-0000-0000-0000DB8B0000}"/>
    <cellStyle name="Linked Cell" xfId="16566" hidden="1" xr:uid="{00000000-0005-0000-0000-0000DC8B0000}"/>
    <cellStyle name="Linked Cell" xfId="16590" hidden="1" xr:uid="{00000000-0005-0000-0000-0000DD8B0000}"/>
    <cellStyle name="Linked Cell" xfId="16599" hidden="1" xr:uid="{00000000-0005-0000-0000-0000DE8B0000}"/>
    <cellStyle name="Linked Cell" xfId="16607" hidden="1" xr:uid="{00000000-0005-0000-0000-0000DF8B0000}"/>
    <cellStyle name="Linked Cell" xfId="16616" hidden="1" xr:uid="{00000000-0005-0000-0000-0000E08B0000}"/>
    <cellStyle name="Linked Cell" xfId="16625" hidden="1" xr:uid="{00000000-0005-0000-0000-0000E18B0000}"/>
    <cellStyle name="Linked Cell" xfId="16508" hidden="1" xr:uid="{00000000-0005-0000-0000-0000E28B0000}"/>
    <cellStyle name="Linked Cell" xfId="16639" hidden="1" xr:uid="{00000000-0005-0000-0000-0000E38B0000}"/>
    <cellStyle name="Linked Cell" xfId="16656" hidden="1" xr:uid="{00000000-0005-0000-0000-0000E48B0000}"/>
    <cellStyle name="Linked Cell" xfId="16664" hidden="1" xr:uid="{00000000-0005-0000-0000-0000E58B0000}"/>
    <cellStyle name="Linked Cell" xfId="16648" hidden="1" xr:uid="{00000000-0005-0000-0000-0000E68B0000}"/>
    <cellStyle name="Linked Cell" xfId="16671" hidden="1" xr:uid="{00000000-0005-0000-0000-0000E78B0000}"/>
    <cellStyle name="Linked Cell" xfId="16679" hidden="1" xr:uid="{00000000-0005-0000-0000-0000E88B0000}"/>
    <cellStyle name="Linked Cell" xfId="16696" hidden="1" xr:uid="{00000000-0005-0000-0000-0000E98B0000}"/>
    <cellStyle name="Linked Cell" xfId="16704" hidden="1" xr:uid="{00000000-0005-0000-0000-0000EA8B0000}"/>
    <cellStyle name="Linked Cell" xfId="16688" hidden="1" xr:uid="{00000000-0005-0000-0000-0000EB8B0000}"/>
    <cellStyle name="Linked Cell" xfId="16711" hidden="1" xr:uid="{00000000-0005-0000-0000-0000EC8B0000}"/>
    <cellStyle name="Linked Cell" xfId="16719" hidden="1" xr:uid="{00000000-0005-0000-0000-0000ED8B0000}"/>
    <cellStyle name="Linked Cell" xfId="16727" hidden="1" xr:uid="{00000000-0005-0000-0000-0000EE8B0000}"/>
    <cellStyle name="Linked Cell" xfId="16736" hidden="1" xr:uid="{00000000-0005-0000-0000-0000EF8B0000}"/>
    <cellStyle name="Linked Cell" xfId="16743" hidden="1" xr:uid="{00000000-0005-0000-0000-0000F08B0000}"/>
    <cellStyle name="Linked Cell" xfId="16632" hidden="1" xr:uid="{00000000-0005-0000-0000-0000F18B0000}"/>
    <cellStyle name="Linked Cell" xfId="16512" hidden="1" xr:uid="{00000000-0005-0000-0000-0000F28B0000}"/>
    <cellStyle name="Linked Cell" xfId="16759" hidden="1" xr:uid="{00000000-0005-0000-0000-0000F38B0000}"/>
    <cellStyle name="Linked Cell" xfId="16767" hidden="1" xr:uid="{00000000-0005-0000-0000-0000F48B0000}"/>
    <cellStyle name="Linked Cell" xfId="16751" hidden="1" xr:uid="{00000000-0005-0000-0000-0000F58B0000}"/>
    <cellStyle name="Linked Cell" xfId="16774" hidden="1" xr:uid="{00000000-0005-0000-0000-0000F68B0000}"/>
    <cellStyle name="Linked Cell" xfId="16782" hidden="1" xr:uid="{00000000-0005-0000-0000-0000F78B0000}"/>
    <cellStyle name="Linked Cell" xfId="16799" hidden="1" xr:uid="{00000000-0005-0000-0000-0000F88B0000}"/>
    <cellStyle name="Linked Cell" xfId="16807" hidden="1" xr:uid="{00000000-0005-0000-0000-0000F98B0000}"/>
    <cellStyle name="Linked Cell" xfId="16791" hidden="1" xr:uid="{00000000-0005-0000-0000-0000FA8B0000}"/>
    <cellStyle name="Linked Cell" xfId="16814" hidden="1" xr:uid="{00000000-0005-0000-0000-0000FB8B0000}"/>
    <cellStyle name="Linked Cell" xfId="16822" hidden="1" xr:uid="{00000000-0005-0000-0000-0000FC8B0000}"/>
    <cellStyle name="Linked Cell" xfId="16830" hidden="1" xr:uid="{00000000-0005-0000-0000-0000FD8B0000}"/>
    <cellStyle name="Linked Cell" xfId="16839" hidden="1" xr:uid="{00000000-0005-0000-0000-0000FE8B0000}"/>
    <cellStyle name="Linked Cell" xfId="16846" hidden="1" xr:uid="{00000000-0005-0000-0000-0000FF8B0000}"/>
    <cellStyle name="Linked Cell" xfId="16484" hidden="1" xr:uid="{00000000-0005-0000-0000-0000008C0000}"/>
    <cellStyle name="Linked Cell" xfId="16883" hidden="1" xr:uid="{00000000-0005-0000-0000-0000018C0000}"/>
    <cellStyle name="Linked Cell" xfId="16911" hidden="1" xr:uid="{00000000-0005-0000-0000-0000028C0000}"/>
    <cellStyle name="Linked Cell" xfId="16928" hidden="1" xr:uid="{00000000-0005-0000-0000-0000038C0000}"/>
    <cellStyle name="Linked Cell" xfId="16936" hidden="1" xr:uid="{00000000-0005-0000-0000-0000048C0000}"/>
    <cellStyle name="Linked Cell" xfId="16920" hidden="1" xr:uid="{00000000-0005-0000-0000-0000058C0000}"/>
    <cellStyle name="Linked Cell" xfId="16944" hidden="1" xr:uid="{00000000-0005-0000-0000-0000068C0000}"/>
    <cellStyle name="Linked Cell" xfId="16952" hidden="1" xr:uid="{00000000-0005-0000-0000-0000078C0000}"/>
    <cellStyle name="Linked Cell" xfId="16969" hidden="1" xr:uid="{00000000-0005-0000-0000-0000088C0000}"/>
    <cellStyle name="Linked Cell" xfId="16977" hidden="1" xr:uid="{00000000-0005-0000-0000-0000098C0000}"/>
    <cellStyle name="Linked Cell" xfId="16961" hidden="1" xr:uid="{00000000-0005-0000-0000-00000A8C0000}"/>
    <cellStyle name="Linked Cell" xfId="16984" hidden="1" xr:uid="{00000000-0005-0000-0000-00000B8C0000}"/>
    <cellStyle name="Linked Cell" xfId="16993" hidden="1" xr:uid="{00000000-0005-0000-0000-00000C8C0000}"/>
    <cellStyle name="Linked Cell" xfId="17001" hidden="1" xr:uid="{00000000-0005-0000-0000-00000D8C0000}"/>
    <cellStyle name="Linked Cell" xfId="17010" hidden="1" xr:uid="{00000000-0005-0000-0000-00000E8C0000}"/>
    <cellStyle name="Linked Cell" xfId="17017" hidden="1" xr:uid="{00000000-0005-0000-0000-00000F8C0000}"/>
    <cellStyle name="Linked Cell" xfId="16903" hidden="1" xr:uid="{00000000-0005-0000-0000-0000108C0000}"/>
    <cellStyle name="Linked Cell" xfId="17030" hidden="1" xr:uid="{00000000-0005-0000-0000-0000118C0000}"/>
    <cellStyle name="Linked Cell" xfId="17047" hidden="1" xr:uid="{00000000-0005-0000-0000-0000128C0000}"/>
    <cellStyle name="Linked Cell" xfId="17055" hidden="1" xr:uid="{00000000-0005-0000-0000-0000138C0000}"/>
    <cellStyle name="Linked Cell" xfId="17039" hidden="1" xr:uid="{00000000-0005-0000-0000-0000148C0000}"/>
    <cellStyle name="Linked Cell" xfId="17062" hidden="1" xr:uid="{00000000-0005-0000-0000-0000158C0000}"/>
    <cellStyle name="Linked Cell" xfId="17070" hidden="1" xr:uid="{00000000-0005-0000-0000-0000168C0000}"/>
    <cellStyle name="Linked Cell" xfId="17087" hidden="1" xr:uid="{00000000-0005-0000-0000-0000178C0000}"/>
    <cellStyle name="Linked Cell" xfId="17095" hidden="1" xr:uid="{00000000-0005-0000-0000-0000188C0000}"/>
    <cellStyle name="Linked Cell" xfId="17079" hidden="1" xr:uid="{00000000-0005-0000-0000-0000198C0000}"/>
    <cellStyle name="Linked Cell" xfId="17102" hidden="1" xr:uid="{00000000-0005-0000-0000-00001A8C0000}"/>
    <cellStyle name="Linked Cell" xfId="17110" hidden="1" xr:uid="{00000000-0005-0000-0000-00001B8C0000}"/>
    <cellStyle name="Linked Cell" xfId="17118" hidden="1" xr:uid="{00000000-0005-0000-0000-00001C8C0000}"/>
    <cellStyle name="Linked Cell" xfId="17127" hidden="1" xr:uid="{00000000-0005-0000-0000-00001D8C0000}"/>
    <cellStyle name="Linked Cell" xfId="17134" hidden="1" xr:uid="{00000000-0005-0000-0000-00001E8C0000}"/>
    <cellStyle name="Linked Cell" xfId="17023" hidden="1" xr:uid="{00000000-0005-0000-0000-00001F8C0000}"/>
    <cellStyle name="Linked Cell" xfId="16907" hidden="1" xr:uid="{00000000-0005-0000-0000-0000208C0000}"/>
    <cellStyle name="Linked Cell" xfId="17150" hidden="1" xr:uid="{00000000-0005-0000-0000-0000218C0000}"/>
    <cellStyle name="Linked Cell" xfId="17158" hidden="1" xr:uid="{00000000-0005-0000-0000-0000228C0000}"/>
    <cellStyle name="Linked Cell" xfId="17142" hidden="1" xr:uid="{00000000-0005-0000-0000-0000238C0000}"/>
    <cellStyle name="Linked Cell" xfId="17165" hidden="1" xr:uid="{00000000-0005-0000-0000-0000248C0000}"/>
    <cellStyle name="Linked Cell" xfId="17173" hidden="1" xr:uid="{00000000-0005-0000-0000-0000258C0000}"/>
    <cellStyle name="Linked Cell" xfId="17190" hidden="1" xr:uid="{00000000-0005-0000-0000-0000268C0000}"/>
    <cellStyle name="Linked Cell" xfId="17198" hidden="1" xr:uid="{00000000-0005-0000-0000-0000278C0000}"/>
    <cellStyle name="Linked Cell" xfId="17182" hidden="1" xr:uid="{00000000-0005-0000-0000-0000288C0000}"/>
    <cellStyle name="Linked Cell" xfId="17205" hidden="1" xr:uid="{00000000-0005-0000-0000-0000298C0000}"/>
    <cellStyle name="Linked Cell" xfId="17213" hidden="1" xr:uid="{00000000-0005-0000-0000-00002A8C0000}"/>
    <cellStyle name="Linked Cell" xfId="17221" hidden="1" xr:uid="{00000000-0005-0000-0000-00002B8C0000}"/>
    <cellStyle name="Linked Cell" xfId="17230" hidden="1" xr:uid="{00000000-0005-0000-0000-00002C8C0000}"/>
    <cellStyle name="Linked Cell" xfId="17237" hidden="1" xr:uid="{00000000-0005-0000-0000-00002D8C0000}"/>
    <cellStyle name="Linked Cell" xfId="16875" hidden="1" xr:uid="{00000000-0005-0000-0000-00002E8C0000}"/>
    <cellStyle name="Linked Cell" xfId="16444" hidden="1" xr:uid="{00000000-0005-0000-0000-00002F8C0000}"/>
    <cellStyle name="Linked Cell" xfId="17242" hidden="1" xr:uid="{00000000-0005-0000-0000-0000308C0000}"/>
    <cellStyle name="Linked Cell" xfId="17252" hidden="1" xr:uid="{00000000-0005-0000-0000-0000318C0000}"/>
    <cellStyle name="Linked Cell" xfId="17260" hidden="1" xr:uid="{00000000-0005-0000-0000-0000328C0000}"/>
    <cellStyle name="Linked Cell" xfId="16475" hidden="1" xr:uid="{00000000-0005-0000-0000-0000338C0000}"/>
    <cellStyle name="Linked Cell" xfId="17267" hidden="1" xr:uid="{00000000-0005-0000-0000-0000348C0000}"/>
    <cellStyle name="Linked Cell" xfId="17275" hidden="1" xr:uid="{00000000-0005-0000-0000-0000358C0000}"/>
    <cellStyle name="Linked Cell" xfId="17292" hidden="1" xr:uid="{00000000-0005-0000-0000-0000368C0000}"/>
    <cellStyle name="Linked Cell" xfId="17300" hidden="1" xr:uid="{00000000-0005-0000-0000-0000378C0000}"/>
    <cellStyle name="Linked Cell" xfId="17284" hidden="1" xr:uid="{00000000-0005-0000-0000-0000388C0000}"/>
    <cellStyle name="Linked Cell" xfId="17307" hidden="1" xr:uid="{00000000-0005-0000-0000-0000398C0000}"/>
    <cellStyle name="Linked Cell" xfId="17315" hidden="1" xr:uid="{00000000-0005-0000-0000-00003A8C0000}"/>
    <cellStyle name="Linked Cell" xfId="17323" hidden="1" xr:uid="{00000000-0005-0000-0000-00003B8C0000}"/>
    <cellStyle name="Linked Cell" xfId="17332" hidden="1" xr:uid="{00000000-0005-0000-0000-00003C8C0000}"/>
    <cellStyle name="Linked Cell" xfId="17339" hidden="1" xr:uid="{00000000-0005-0000-0000-00003D8C0000}"/>
    <cellStyle name="Linked Cell" xfId="16462" hidden="1" xr:uid="{00000000-0005-0000-0000-00003E8C0000}"/>
    <cellStyle name="Linked Cell" xfId="17352" hidden="1" xr:uid="{00000000-0005-0000-0000-00003F8C0000}"/>
    <cellStyle name="Linked Cell" xfId="17369" hidden="1" xr:uid="{00000000-0005-0000-0000-0000408C0000}"/>
    <cellStyle name="Linked Cell" xfId="17377" hidden="1" xr:uid="{00000000-0005-0000-0000-0000418C0000}"/>
    <cellStyle name="Linked Cell" xfId="17361" hidden="1" xr:uid="{00000000-0005-0000-0000-0000428C0000}"/>
    <cellStyle name="Linked Cell" xfId="17384" hidden="1" xr:uid="{00000000-0005-0000-0000-0000438C0000}"/>
    <cellStyle name="Linked Cell" xfId="17392" hidden="1" xr:uid="{00000000-0005-0000-0000-0000448C0000}"/>
    <cellStyle name="Linked Cell" xfId="17409" hidden="1" xr:uid="{00000000-0005-0000-0000-0000458C0000}"/>
    <cellStyle name="Linked Cell" xfId="17417" hidden="1" xr:uid="{00000000-0005-0000-0000-0000468C0000}"/>
    <cellStyle name="Linked Cell" xfId="17401" hidden="1" xr:uid="{00000000-0005-0000-0000-0000478C0000}"/>
    <cellStyle name="Linked Cell" xfId="17424" hidden="1" xr:uid="{00000000-0005-0000-0000-0000488C0000}"/>
    <cellStyle name="Linked Cell" xfId="17432" hidden="1" xr:uid="{00000000-0005-0000-0000-0000498C0000}"/>
    <cellStyle name="Linked Cell" xfId="17440" hidden="1" xr:uid="{00000000-0005-0000-0000-00004A8C0000}"/>
    <cellStyle name="Linked Cell" xfId="17449" hidden="1" xr:uid="{00000000-0005-0000-0000-00004B8C0000}"/>
    <cellStyle name="Linked Cell" xfId="17456" hidden="1" xr:uid="{00000000-0005-0000-0000-00004C8C0000}"/>
    <cellStyle name="Linked Cell" xfId="17345" hidden="1" xr:uid="{00000000-0005-0000-0000-00004D8C0000}"/>
    <cellStyle name="Linked Cell" xfId="16466" hidden="1" xr:uid="{00000000-0005-0000-0000-00004E8C0000}"/>
    <cellStyle name="Linked Cell" xfId="17472" hidden="1" xr:uid="{00000000-0005-0000-0000-00004F8C0000}"/>
    <cellStyle name="Linked Cell" xfId="17480" hidden="1" xr:uid="{00000000-0005-0000-0000-0000508C0000}"/>
    <cellStyle name="Linked Cell" xfId="17464" hidden="1" xr:uid="{00000000-0005-0000-0000-0000518C0000}"/>
    <cellStyle name="Linked Cell" xfId="17487" hidden="1" xr:uid="{00000000-0005-0000-0000-0000528C0000}"/>
    <cellStyle name="Linked Cell" xfId="17495" hidden="1" xr:uid="{00000000-0005-0000-0000-0000538C0000}"/>
    <cellStyle name="Linked Cell" xfId="17512" hidden="1" xr:uid="{00000000-0005-0000-0000-0000548C0000}"/>
    <cellStyle name="Linked Cell" xfId="17520" hidden="1" xr:uid="{00000000-0005-0000-0000-0000558C0000}"/>
    <cellStyle name="Linked Cell" xfId="17504" hidden="1" xr:uid="{00000000-0005-0000-0000-0000568C0000}"/>
    <cellStyle name="Linked Cell" xfId="17527" hidden="1" xr:uid="{00000000-0005-0000-0000-0000578C0000}"/>
    <cellStyle name="Linked Cell" xfId="17535" hidden="1" xr:uid="{00000000-0005-0000-0000-0000588C0000}"/>
    <cellStyle name="Linked Cell" xfId="17543" hidden="1" xr:uid="{00000000-0005-0000-0000-0000598C0000}"/>
    <cellStyle name="Linked Cell" xfId="17552" hidden="1" xr:uid="{00000000-0005-0000-0000-00005A8C0000}"/>
    <cellStyle name="Linked Cell" xfId="17559" hidden="1" xr:uid="{00000000-0005-0000-0000-00005B8C0000}"/>
    <cellStyle name="Linked Cell" xfId="16879" hidden="1" xr:uid="{00000000-0005-0000-0000-00005C8C0000}"/>
    <cellStyle name="Linked Cell" xfId="17247" hidden="1" xr:uid="{00000000-0005-0000-0000-00005D8C0000}"/>
    <cellStyle name="Linked Cell" xfId="17580" hidden="1" xr:uid="{00000000-0005-0000-0000-00005E8C0000}"/>
    <cellStyle name="Linked Cell" xfId="17597" hidden="1" xr:uid="{00000000-0005-0000-0000-00005F8C0000}"/>
    <cellStyle name="Linked Cell" xfId="17605" hidden="1" xr:uid="{00000000-0005-0000-0000-0000608C0000}"/>
    <cellStyle name="Linked Cell" xfId="17589" hidden="1" xr:uid="{00000000-0005-0000-0000-0000618C0000}"/>
    <cellStyle name="Linked Cell" xfId="17612" hidden="1" xr:uid="{00000000-0005-0000-0000-0000628C0000}"/>
    <cellStyle name="Linked Cell" xfId="17620" hidden="1" xr:uid="{00000000-0005-0000-0000-0000638C0000}"/>
    <cellStyle name="Linked Cell" xfId="17637" hidden="1" xr:uid="{00000000-0005-0000-0000-0000648C0000}"/>
    <cellStyle name="Linked Cell" xfId="17645" hidden="1" xr:uid="{00000000-0005-0000-0000-0000658C0000}"/>
    <cellStyle name="Linked Cell" xfId="17629" hidden="1" xr:uid="{00000000-0005-0000-0000-0000668C0000}"/>
    <cellStyle name="Linked Cell" xfId="17652" hidden="1" xr:uid="{00000000-0005-0000-0000-0000678C0000}"/>
    <cellStyle name="Linked Cell" xfId="17660" hidden="1" xr:uid="{00000000-0005-0000-0000-0000688C0000}"/>
    <cellStyle name="Linked Cell" xfId="17668" hidden="1" xr:uid="{00000000-0005-0000-0000-0000698C0000}"/>
    <cellStyle name="Linked Cell" xfId="17677" hidden="1" xr:uid="{00000000-0005-0000-0000-00006A8C0000}"/>
    <cellStyle name="Linked Cell" xfId="17684" hidden="1" xr:uid="{00000000-0005-0000-0000-00006B8C0000}"/>
    <cellStyle name="Linked Cell" xfId="17572" hidden="1" xr:uid="{00000000-0005-0000-0000-00006C8C0000}"/>
    <cellStyle name="Linked Cell" xfId="17697" hidden="1" xr:uid="{00000000-0005-0000-0000-00006D8C0000}"/>
    <cellStyle name="Linked Cell" xfId="17714" hidden="1" xr:uid="{00000000-0005-0000-0000-00006E8C0000}"/>
    <cellStyle name="Linked Cell" xfId="17722" hidden="1" xr:uid="{00000000-0005-0000-0000-00006F8C0000}"/>
    <cellStyle name="Linked Cell" xfId="17706" hidden="1" xr:uid="{00000000-0005-0000-0000-0000708C0000}"/>
    <cellStyle name="Linked Cell" xfId="17729" hidden="1" xr:uid="{00000000-0005-0000-0000-0000718C0000}"/>
    <cellStyle name="Linked Cell" xfId="17737" hidden="1" xr:uid="{00000000-0005-0000-0000-0000728C0000}"/>
    <cellStyle name="Linked Cell" xfId="17754" hidden="1" xr:uid="{00000000-0005-0000-0000-0000738C0000}"/>
    <cellStyle name="Linked Cell" xfId="17762" hidden="1" xr:uid="{00000000-0005-0000-0000-0000748C0000}"/>
    <cellStyle name="Linked Cell" xfId="17746" hidden="1" xr:uid="{00000000-0005-0000-0000-0000758C0000}"/>
    <cellStyle name="Linked Cell" xfId="17769" hidden="1" xr:uid="{00000000-0005-0000-0000-0000768C0000}"/>
    <cellStyle name="Linked Cell" xfId="17777" hidden="1" xr:uid="{00000000-0005-0000-0000-0000778C0000}"/>
    <cellStyle name="Linked Cell" xfId="17785" hidden="1" xr:uid="{00000000-0005-0000-0000-0000788C0000}"/>
    <cellStyle name="Linked Cell" xfId="17794" hidden="1" xr:uid="{00000000-0005-0000-0000-0000798C0000}"/>
    <cellStyle name="Linked Cell" xfId="17801" hidden="1" xr:uid="{00000000-0005-0000-0000-00007A8C0000}"/>
    <cellStyle name="Linked Cell" xfId="17690" hidden="1" xr:uid="{00000000-0005-0000-0000-00007B8C0000}"/>
    <cellStyle name="Linked Cell" xfId="17576" hidden="1" xr:uid="{00000000-0005-0000-0000-00007C8C0000}"/>
    <cellStyle name="Linked Cell" xfId="17817" hidden="1" xr:uid="{00000000-0005-0000-0000-00007D8C0000}"/>
    <cellStyle name="Linked Cell" xfId="17825" hidden="1" xr:uid="{00000000-0005-0000-0000-00007E8C0000}"/>
    <cellStyle name="Linked Cell" xfId="17809" hidden="1" xr:uid="{00000000-0005-0000-0000-00007F8C0000}"/>
    <cellStyle name="Linked Cell" xfId="17832" hidden="1" xr:uid="{00000000-0005-0000-0000-0000808C0000}"/>
    <cellStyle name="Linked Cell" xfId="17840" hidden="1" xr:uid="{00000000-0005-0000-0000-0000818C0000}"/>
    <cellStyle name="Linked Cell" xfId="17857" hidden="1" xr:uid="{00000000-0005-0000-0000-0000828C0000}"/>
    <cellStyle name="Linked Cell" xfId="17865" hidden="1" xr:uid="{00000000-0005-0000-0000-0000838C0000}"/>
    <cellStyle name="Linked Cell" xfId="17849" hidden="1" xr:uid="{00000000-0005-0000-0000-0000848C0000}"/>
    <cellStyle name="Linked Cell" xfId="17872" hidden="1" xr:uid="{00000000-0005-0000-0000-0000858C0000}"/>
    <cellStyle name="Linked Cell" xfId="17880" hidden="1" xr:uid="{00000000-0005-0000-0000-0000868C0000}"/>
    <cellStyle name="Linked Cell" xfId="17888" hidden="1" xr:uid="{00000000-0005-0000-0000-0000878C0000}"/>
    <cellStyle name="Linked Cell" xfId="17897" hidden="1" xr:uid="{00000000-0005-0000-0000-0000888C0000}"/>
    <cellStyle name="Linked Cell" xfId="17904" hidden="1" xr:uid="{00000000-0005-0000-0000-0000898C0000}"/>
    <cellStyle name="Linked Cell" xfId="17913" hidden="1" xr:uid="{00000000-0005-0000-0000-00008A8C0000}"/>
    <cellStyle name="Linked Cell" xfId="17921" hidden="1" xr:uid="{00000000-0005-0000-0000-00008B8C0000}"/>
    <cellStyle name="Linked Cell" xfId="17949" hidden="1" xr:uid="{00000000-0005-0000-0000-00008C8C0000}"/>
    <cellStyle name="Linked Cell" xfId="17966" hidden="1" xr:uid="{00000000-0005-0000-0000-00008D8C0000}"/>
    <cellStyle name="Linked Cell" xfId="17974" hidden="1" xr:uid="{00000000-0005-0000-0000-00008E8C0000}"/>
    <cellStyle name="Linked Cell" xfId="17958" hidden="1" xr:uid="{00000000-0005-0000-0000-00008F8C0000}"/>
    <cellStyle name="Linked Cell" xfId="17981" hidden="1" xr:uid="{00000000-0005-0000-0000-0000908C0000}"/>
    <cellStyle name="Linked Cell" xfId="17989" hidden="1" xr:uid="{00000000-0005-0000-0000-0000918C0000}"/>
    <cellStyle name="Linked Cell" xfId="18006" hidden="1" xr:uid="{00000000-0005-0000-0000-0000928C0000}"/>
    <cellStyle name="Linked Cell" xfId="18014" hidden="1" xr:uid="{00000000-0005-0000-0000-0000938C0000}"/>
    <cellStyle name="Linked Cell" xfId="17998" hidden="1" xr:uid="{00000000-0005-0000-0000-0000948C0000}"/>
    <cellStyle name="Linked Cell" xfId="18021" hidden="1" xr:uid="{00000000-0005-0000-0000-0000958C0000}"/>
    <cellStyle name="Linked Cell" xfId="18030" hidden="1" xr:uid="{00000000-0005-0000-0000-0000968C0000}"/>
    <cellStyle name="Linked Cell" xfId="18038" hidden="1" xr:uid="{00000000-0005-0000-0000-0000978C0000}"/>
    <cellStyle name="Linked Cell" xfId="18047" hidden="1" xr:uid="{00000000-0005-0000-0000-0000988C0000}"/>
    <cellStyle name="Linked Cell" xfId="18054" hidden="1" xr:uid="{00000000-0005-0000-0000-0000998C0000}"/>
    <cellStyle name="Linked Cell" xfId="17941" hidden="1" xr:uid="{00000000-0005-0000-0000-00009A8C0000}"/>
    <cellStyle name="Linked Cell" xfId="18067" hidden="1" xr:uid="{00000000-0005-0000-0000-00009B8C0000}"/>
    <cellStyle name="Linked Cell" xfId="18084" hidden="1" xr:uid="{00000000-0005-0000-0000-00009C8C0000}"/>
    <cellStyle name="Linked Cell" xfId="18092" hidden="1" xr:uid="{00000000-0005-0000-0000-00009D8C0000}"/>
    <cellStyle name="Linked Cell" xfId="18076" hidden="1" xr:uid="{00000000-0005-0000-0000-00009E8C0000}"/>
    <cellStyle name="Linked Cell" xfId="18099" hidden="1" xr:uid="{00000000-0005-0000-0000-00009F8C0000}"/>
    <cellStyle name="Linked Cell" xfId="18107" hidden="1" xr:uid="{00000000-0005-0000-0000-0000A08C0000}"/>
    <cellStyle name="Linked Cell" xfId="18124" hidden="1" xr:uid="{00000000-0005-0000-0000-0000A18C0000}"/>
    <cellStyle name="Linked Cell" xfId="18132" hidden="1" xr:uid="{00000000-0005-0000-0000-0000A28C0000}"/>
    <cellStyle name="Linked Cell" xfId="18116" hidden="1" xr:uid="{00000000-0005-0000-0000-0000A38C0000}"/>
    <cellStyle name="Linked Cell" xfId="18139" hidden="1" xr:uid="{00000000-0005-0000-0000-0000A48C0000}"/>
    <cellStyle name="Linked Cell" xfId="18147" hidden="1" xr:uid="{00000000-0005-0000-0000-0000A58C0000}"/>
    <cellStyle name="Linked Cell" xfId="18155" hidden="1" xr:uid="{00000000-0005-0000-0000-0000A68C0000}"/>
    <cellStyle name="Linked Cell" xfId="18164" hidden="1" xr:uid="{00000000-0005-0000-0000-0000A78C0000}"/>
    <cellStyle name="Linked Cell" xfId="18171" hidden="1" xr:uid="{00000000-0005-0000-0000-0000A88C0000}"/>
    <cellStyle name="Linked Cell" xfId="18060" hidden="1" xr:uid="{00000000-0005-0000-0000-0000A98C0000}"/>
    <cellStyle name="Linked Cell" xfId="17945" hidden="1" xr:uid="{00000000-0005-0000-0000-0000AA8C0000}"/>
    <cellStyle name="Linked Cell" xfId="18187" hidden="1" xr:uid="{00000000-0005-0000-0000-0000AB8C0000}"/>
    <cellStyle name="Linked Cell" xfId="18195" hidden="1" xr:uid="{00000000-0005-0000-0000-0000AC8C0000}"/>
    <cellStyle name="Linked Cell" xfId="18179" hidden="1" xr:uid="{00000000-0005-0000-0000-0000AD8C0000}"/>
    <cellStyle name="Linked Cell" xfId="18202" hidden="1" xr:uid="{00000000-0005-0000-0000-0000AE8C0000}"/>
    <cellStyle name="Linked Cell" xfId="18210" hidden="1" xr:uid="{00000000-0005-0000-0000-0000AF8C0000}"/>
    <cellStyle name="Linked Cell" xfId="18227" hidden="1" xr:uid="{00000000-0005-0000-0000-0000B08C0000}"/>
    <cellStyle name="Linked Cell" xfId="18235" hidden="1" xr:uid="{00000000-0005-0000-0000-0000B18C0000}"/>
    <cellStyle name="Linked Cell" xfId="18219" hidden="1" xr:uid="{00000000-0005-0000-0000-0000B28C0000}"/>
    <cellStyle name="Linked Cell" xfId="18242" hidden="1" xr:uid="{00000000-0005-0000-0000-0000B38C0000}"/>
    <cellStyle name="Linked Cell" xfId="18250" hidden="1" xr:uid="{00000000-0005-0000-0000-0000B48C0000}"/>
    <cellStyle name="Linked Cell" xfId="18258" hidden="1" xr:uid="{00000000-0005-0000-0000-0000B58C0000}"/>
    <cellStyle name="Linked Cell" xfId="18267" hidden="1" xr:uid="{00000000-0005-0000-0000-0000B68C0000}"/>
    <cellStyle name="Linked Cell" xfId="18274" hidden="1" xr:uid="{00000000-0005-0000-0000-0000B78C0000}"/>
    <cellStyle name="Linked Cell" xfId="8343" hidden="1" xr:uid="{00000000-0005-0000-0000-0000B88C0000}"/>
    <cellStyle name="Linked Cell" xfId="8379" hidden="1" xr:uid="{00000000-0005-0000-0000-0000B98C0000}"/>
    <cellStyle name="Linked Cell" xfId="8428" hidden="1" xr:uid="{00000000-0005-0000-0000-0000BA8C0000}"/>
    <cellStyle name="Linked Cell" xfId="8206" hidden="1" xr:uid="{00000000-0005-0000-0000-0000BB8C0000}"/>
    <cellStyle name="Linked Cell" xfId="8194" hidden="1" xr:uid="{00000000-0005-0000-0000-0000BC8C0000}"/>
    <cellStyle name="Linked Cell" xfId="8741" hidden="1" xr:uid="{00000000-0005-0000-0000-0000BD8C0000}"/>
    <cellStyle name="Linked Cell" xfId="12038" hidden="1" xr:uid="{00000000-0005-0000-0000-0000BE8C0000}"/>
    <cellStyle name="Linked Cell" xfId="8466" hidden="1" xr:uid="{00000000-0005-0000-0000-0000BF8C0000}"/>
    <cellStyle name="Linked Cell" xfId="8388" hidden="1" xr:uid="{00000000-0005-0000-0000-0000C08C0000}"/>
    <cellStyle name="Linked Cell" xfId="9587" hidden="1" xr:uid="{00000000-0005-0000-0000-0000C18C0000}"/>
    <cellStyle name="Linked Cell" xfId="16851" hidden="1" xr:uid="{00000000-0005-0000-0000-0000C28C0000}"/>
    <cellStyle name="Linked Cell" xfId="13797" hidden="1" xr:uid="{00000000-0005-0000-0000-0000C38C0000}"/>
    <cellStyle name="Linked Cell" xfId="18285" hidden="1" xr:uid="{00000000-0005-0000-0000-0000C48C0000}"/>
    <cellStyle name="Linked Cell" xfId="18294" hidden="1" xr:uid="{00000000-0005-0000-0000-0000C58C0000}"/>
    <cellStyle name="Linked Cell" xfId="18301" hidden="1" xr:uid="{00000000-0005-0000-0000-0000C68C0000}"/>
    <cellStyle name="Linked Cell" xfId="18309" hidden="1" xr:uid="{00000000-0005-0000-0000-0000C78C0000}"/>
    <cellStyle name="Linked Cell" xfId="18325" hidden="1" xr:uid="{00000000-0005-0000-0000-0000C88C0000}"/>
    <cellStyle name="Linked Cell" xfId="18342" hidden="1" xr:uid="{00000000-0005-0000-0000-0000C98C0000}"/>
    <cellStyle name="Linked Cell" xfId="18350" hidden="1" xr:uid="{00000000-0005-0000-0000-0000CA8C0000}"/>
    <cellStyle name="Linked Cell" xfId="18334" hidden="1" xr:uid="{00000000-0005-0000-0000-0000CB8C0000}"/>
    <cellStyle name="Linked Cell" xfId="18357" hidden="1" xr:uid="{00000000-0005-0000-0000-0000CC8C0000}"/>
    <cellStyle name="Linked Cell" xfId="18365" hidden="1" xr:uid="{00000000-0005-0000-0000-0000CD8C0000}"/>
    <cellStyle name="Linked Cell" xfId="18382" hidden="1" xr:uid="{00000000-0005-0000-0000-0000CE8C0000}"/>
    <cellStyle name="Linked Cell" xfId="18390" hidden="1" xr:uid="{00000000-0005-0000-0000-0000CF8C0000}"/>
    <cellStyle name="Linked Cell" xfId="18374" hidden="1" xr:uid="{00000000-0005-0000-0000-0000D08C0000}"/>
    <cellStyle name="Linked Cell" xfId="18397" hidden="1" xr:uid="{00000000-0005-0000-0000-0000D18C0000}"/>
    <cellStyle name="Linked Cell" xfId="18405" hidden="1" xr:uid="{00000000-0005-0000-0000-0000D28C0000}"/>
    <cellStyle name="Linked Cell" xfId="18413" hidden="1" xr:uid="{00000000-0005-0000-0000-0000D38C0000}"/>
    <cellStyle name="Linked Cell" xfId="18422" hidden="1" xr:uid="{00000000-0005-0000-0000-0000D48C0000}"/>
    <cellStyle name="Linked Cell" xfId="18429" hidden="1" xr:uid="{00000000-0005-0000-0000-0000D58C0000}"/>
    <cellStyle name="Linked Cell" xfId="18437" hidden="1" xr:uid="{00000000-0005-0000-0000-0000D68C0000}"/>
    <cellStyle name="Linked Cell" xfId="18318" hidden="1" xr:uid="{00000000-0005-0000-0000-0000D78C0000}"/>
    <cellStyle name="Linked Cell" xfId="18445" hidden="1" xr:uid="{00000000-0005-0000-0000-0000D88C0000}"/>
    <cellStyle name="Linked Cell" xfId="18462" hidden="1" xr:uid="{00000000-0005-0000-0000-0000D98C0000}"/>
    <cellStyle name="Linked Cell" xfId="18470" hidden="1" xr:uid="{00000000-0005-0000-0000-0000DA8C0000}"/>
    <cellStyle name="Linked Cell" xfId="18454" hidden="1" xr:uid="{00000000-0005-0000-0000-0000DB8C0000}"/>
    <cellStyle name="Linked Cell" xfId="18477" hidden="1" xr:uid="{00000000-0005-0000-0000-0000DC8C0000}"/>
    <cellStyle name="Linked Cell" xfId="18485" hidden="1" xr:uid="{00000000-0005-0000-0000-0000DD8C0000}"/>
    <cellStyle name="Linked Cell" xfId="18502" hidden="1" xr:uid="{00000000-0005-0000-0000-0000DE8C0000}"/>
    <cellStyle name="Linked Cell" xfId="18510" hidden="1" xr:uid="{00000000-0005-0000-0000-0000DF8C0000}"/>
    <cellStyle name="Linked Cell" xfId="18494" hidden="1" xr:uid="{00000000-0005-0000-0000-0000E08C0000}"/>
    <cellStyle name="Linked Cell" xfId="18517" hidden="1" xr:uid="{00000000-0005-0000-0000-0000E18C0000}"/>
    <cellStyle name="Linked Cell" xfId="18525" hidden="1" xr:uid="{00000000-0005-0000-0000-0000E28C0000}"/>
    <cellStyle name="Linked Cell" xfId="18533" hidden="1" xr:uid="{00000000-0005-0000-0000-0000E38C0000}"/>
    <cellStyle name="Linked Cell" xfId="18542" hidden="1" xr:uid="{00000000-0005-0000-0000-0000E48C0000}"/>
    <cellStyle name="Linked Cell" xfId="18549" hidden="1" xr:uid="{00000000-0005-0000-0000-0000E58C0000}"/>
    <cellStyle name="Linked Cell" xfId="18557" hidden="1" xr:uid="{00000000-0005-0000-0000-0000E68C0000}"/>
    <cellStyle name="Linked Cell" xfId="18565" hidden="1" xr:uid="{00000000-0005-0000-0000-0000E78C0000}"/>
    <cellStyle name="Linked Cell" xfId="18573" hidden="1" xr:uid="{00000000-0005-0000-0000-0000E88C0000}"/>
    <cellStyle name="Linked Cell" xfId="18590" hidden="1" xr:uid="{00000000-0005-0000-0000-0000E98C0000}"/>
    <cellStyle name="Linked Cell" xfId="18598" hidden="1" xr:uid="{00000000-0005-0000-0000-0000EA8C0000}"/>
    <cellStyle name="Linked Cell" xfId="18582" hidden="1" xr:uid="{00000000-0005-0000-0000-0000EB8C0000}"/>
    <cellStyle name="Linked Cell" xfId="18605" hidden="1" xr:uid="{00000000-0005-0000-0000-0000EC8C0000}"/>
    <cellStyle name="Linked Cell" xfId="18613" hidden="1" xr:uid="{00000000-0005-0000-0000-0000ED8C0000}"/>
    <cellStyle name="Linked Cell" xfId="18630" hidden="1" xr:uid="{00000000-0005-0000-0000-0000EE8C0000}"/>
    <cellStyle name="Linked Cell" xfId="18638" hidden="1" xr:uid="{00000000-0005-0000-0000-0000EF8C0000}"/>
    <cellStyle name="Linked Cell" xfId="18622" hidden="1" xr:uid="{00000000-0005-0000-0000-0000F08C0000}"/>
    <cellStyle name="Linked Cell" xfId="18645" hidden="1" xr:uid="{00000000-0005-0000-0000-0000F18C0000}"/>
    <cellStyle name="Linked Cell" xfId="18653" hidden="1" xr:uid="{00000000-0005-0000-0000-0000F28C0000}"/>
    <cellStyle name="Linked Cell" xfId="18661" hidden="1" xr:uid="{00000000-0005-0000-0000-0000F38C0000}"/>
    <cellStyle name="Linked Cell" xfId="18670" hidden="1" xr:uid="{00000000-0005-0000-0000-0000F48C0000}"/>
    <cellStyle name="Linked Cell" xfId="18677" hidden="1" xr:uid="{00000000-0005-0000-0000-0000F58C0000}"/>
    <cellStyle name="Linked Cell" xfId="18685" hidden="1" xr:uid="{00000000-0005-0000-0000-0000F68C0000}"/>
    <cellStyle name="Linked Cell" xfId="18693" hidden="1" xr:uid="{00000000-0005-0000-0000-0000F78C0000}"/>
    <cellStyle name="Linked Cell" xfId="18701" hidden="1" xr:uid="{00000000-0005-0000-0000-0000F88C0000}"/>
    <cellStyle name="Linked Cell" xfId="18718" hidden="1" xr:uid="{00000000-0005-0000-0000-0000F98C0000}"/>
    <cellStyle name="Linked Cell" xfId="18726" hidden="1" xr:uid="{00000000-0005-0000-0000-0000FA8C0000}"/>
    <cellStyle name="Linked Cell" xfId="18710" hidden="1" xr:uid="{00000000-0005-0000-0000-0000FB8C0000}"/>
    <cellStyle name="Linked Cell" xfId="18733" hidden="1" xr:uid="{00000000-0005-0000-0000-0000FC8C0000}"/>
    <cellStyle name="Linked Cell" xfId="18741" hidden="1" xr:uid="{00000000-0005-0000-0000-0000FD8C0000}"/>
    <cellStyle name="Linked Cell" xfId="18758" hidden="1" xr:uid="{00000000-0005-0000-0000-0000FE8C0000}"/>
    <cellStyle name="Linked Cell" xfId="18766" hidden="1" xr:uid="{00000000-0005-0000-0000-0000FF8C0000}"/>
    <cellStyle name="Linked Cell" xfId="18750" hidden="1" xr:uid="{00000000-0005-0000-0000-0000008D0000}"/>
    <cellStyle name="Linked Cell" xfId="18773" hidden="1" xr:uid="{00000000-0005-0000-0000-0000018D0000}"/>
    <cellStyle name="Linked Cell" xfId="18781" hidden="1" xr:uid="{00000000-0005-0000-0000-0000028D0000}"/>
    <cellStyle name="Linked Cell" xfId="18789" hidden="1" xr:uid="{00000000-0005-0000-0000-0000038D0000}"/>
    <cellStyle name="Linked Cell" xfId="18798" hidden="1" xr:uid="{00000000-0005-0000-0000-0000048D0000}"/>
    <cellStyle name="Linked Cell" xfId="18805" hidden="1" xr:uid="{00000000-0005-0000-0000-0000058D0000}"/>
    <cellStyle name="Linked Cell" xfId="18813" hidden="1" xr:uid="{00000000-0005-0000-0000-0000068D0000}"/>
    <cellStyle name="Linked Cell" xfId="18824" hidden="1" xr:uid="{00000000-0005-0000-0000-0000078D0000}"/>
    <cellStyle name="Linked Cell" xfId="18880" hidden="1" xr:uid="{00000000-0005-0000-0000-0000088D0000}"/>
    <cellStyle name="Linked Cell" xfId="18908" hidden="1" xr:uid="{00000000-0005-0000-0000-0000098D0000}"/>
    <cellStyle name="Linked Cell" xfId="18925" hidden="1" xr:uid="{00000000-0005-0000-0000-00000A8D0000}"/>
    <cellStyle name="Linked Cell" xfId="18933" hidden="1" xr:uid="{00000000-0005-0000-0000-00000B8D0000}"/>
    <cellStyle name="Linked Cell" xfId="18917" hidden="1" xr:uid="{00000000-0005-0000-0000-00000C8D0000}"/>
    <cellStyle name="Linked Cell" xfId="18941" hidden="1" xr:uid="{00000000-0005-0000-0000-00000D8D0000}"/>
    <cellStyle name="Linked Cell" xfId="18949" hidden="1" xr:uid="{00000000-0005-0000-0000-00000E8D0000}"/>
    <cellStyle name="Linked Cell" xfId="18966" hidden="1" xr:uid="{00000000-0005-0000-0000-00000F8D0000}"/>
    <cellStyle name="Linked Cell" xfId="18974" hidden="1" xr:uid="{00000000-0005-0000-0000-0000108D0000}"/>
    <cellStyle name="Linked Cell" xfId="18958" hidden="1" xr:uid="{00000000-0005-0000-0000-0000118D0000}"/>
    <cellStyle name="Linked Cell" xfId="18982" hidden="1" xr:uid="{00000000-0005-0000-0000-0000128D0000}"/>
    <cellStyle name="Linked Cell" xfId="18990" hidden="1" xr:uid="{00000000-0005-0000-0000-0000138D0000}"/>
    <cellStyle name="Linked Cell" xfId="18998" hidden="1" xr:uid="{00000000-0005-0000-0000-0000148D0000}"/>
    <cellStyle name="Linked Cell" xfId="19007" hidden="1" xr:uid="{00000000-0005-0000-0000-0000158D0000}"/>
    <cellStyle name="Linked Cell" xfId="19016" hidden="1" xr:uid="{00000000-0005-0000-0000-0000168D0000}"/>
    <cellStyle name="Linked Cell" xfId="18900" hidden="1" xr:uid="{00000000-0005-0000-0000-0000178D0000}"/>
    <cellStyle name="Linked Cell" xfId="19030" hidden="1" xr:uid="{00000000-0005-0000-0000-0000188D0000}"/>
    <cellStyle name="Linked Cell" xfId="19047" hidden="1" xr:uid="{00000000-0005-0000-0000-0000198D0000}"/>
    <cellStyle name="Linked Cell" xfId="19055" hidden="1" xr:uid="{00000000-0005-0000-0000-00001A8D0000}"/>
    <cellStyle name="Linked Cell" xfId="19039" hidden="1" xr:uid="{00000000-0005-0000-0000-00001B8D0000}"/>
    <cellStyle name="Linked Cell" xfId="19062" hidden="1" xr:uid="{00000000-0005-0000-0000-00001C8D0000}"/>
    <cellStyle name="Linked Cell" xfId="19070" hidden="1" xr:uid="{00000000-0005-0000-0000-00001D8D0000}"/>
    <cellStyle name="Linked Cell" xfId="19087" hidden="1" xr:uid="{00000000-0005-0000-0000-00001E8D0000}"/>
    <cellStyle name="Linked Cell" xfId="19095" hidden="1" xr:uid="{00000000-0005-0000-0000-00001F8D0000}"/>
    <cellStyle name="Linked Cell" xfId="19079" hidden="1" xr:uid="{00000000-0005-0000-0000-0000208D0000}"/>
    <cellStyle name="Linked Cell" xfId="19102" hidden="1" xr:uid="{00000000-0005-0000-0000-0000218D0000}"/>
    <cellStyle name="Linked Cell" xfId="19110" hidden="1" xr:uid="{00000000-0005-0000-0000-0000228D0000}"/>
    <cellStyle name="Linked Cell" xfId="19118" hidden="1" xr:uid="{00000000-0005-0000-0000-0000238D0000}"/>
    <cellStyle name="Linked Cell" xfId="19127" hidden="1" xr:uid="{00000000-0005-0000-0000-0000248D0000}"/>
    <cellStyle name="Linked Cell" xfId="19134" hidden="1" xr:uid="{00000000-0005-0000-0000-0000258D0000}"/>
    <cellStyle name="Linked Cell" xfId="19023" hidden="1" xr:uid="{00000000-0005-0000-0000-0000268D0000}"/>
    <cellStyle name="Linked Cell" xfId="18904" hidden="1" xr:uid="{00000000-0005-0000-0000-0000278D0000}"/>
    <cellStyle name="Linked Cell" xfId="19150" hidden="1" xr:uid="{00000000-0005-0000-0000-0000288D0000}"/>
    <cellStyle name="Linked Cell" xfId="19158" hidden="1" xr:uid="{00000000-0005-0000-0000-0000298D0000}"/>
    <cellStyle name="Linked Cell" xfId="19142" hidden="1" xr:uid="{00000000-0005-0000-0000-00002A8D0000}"/>
    <cellStyle name="Linked Cell" xfId="19165" hidden="1" xr:uid="{00000000-0005-0000-0000-00002B8D0000}"/>
    <cellStyle name="Linked Cell" xfId="19173" hidden="1" xr:uid="{00000000-0005-0000-0000-00002C8D0000}"/>
    <cellStyle name="Linked Cell" xfId="19190" hidden="1" xr:uid="{00000000-0005-0000-0000-00002D8D0000}"/>
    <cellStyle name="Linked Cell" xfId="19198" hidden="1" xr:uid="{00000000-0005-0000-0000-00002E8D0000}"/>
    <cellStyle name="Linked Cell" xfId="19182" hidden="1" xr:uid="{00000000-0005-0000-0000-00002F8D0000}"/>
    <cellStyle name="Linked Cell" xfId="19205" hidden="1" xr:uid="{00000000-0005-0000-0000-0000308D0000}"/>
    <cellStyle name="Linked Cell" xfId="19213" hidden="1" xr:uid="{00000000-0005-0000-0000-0000318D0000}"/>
    <cellStyle name="Linked Cell" xfId="19221" hidden="1" xr:uid="{00000000-0005-0000-0000-0000328D0000}"/>
    <cellStyle name="Linked Cell" xfId="19230" hidden="1" xr:uid="{00000000-0005-0000-0000-0000338D0000}"/>
    <cellStyle name="Linked Cell" xfId="19237" hidden="1" xr:uid="{00000000-0005-0000-0000-0000348D0000}"/>
    <cellStyle name="Linked Cell" xfId="18876" hidden="1" xr:uid="{00000000-0005-0000-0000-0000358D0000}"/>
    <cellStyle name="Linked Cell" xfId="19268" hidden="1" xr:uid="{00000000-0005-0000-0000-0000368D0000}"/>
    <cellStyle name="Linked Cell" xfId="19296" hidden="1" xr:uid="{00000000-0005-0000-0000-0000378D0000}"/>
    <cellStyle name="Linked Cell" xfId="19313" hidden="1" xr:uid="{00000000-0005-0000-0000-0000388D0000}"/>
    <cellStyle name="Linked Cell" xfId="19321" hidden="1" xr:uid="{00000000-0005-0000-0000-0000398D0000}"/>
    <cellStyle name="Linked Cell" xfId="19305" hidden="1" xr:uid="{00000000-0005-0000-0000-00003A8D0000}"/>
    <cellStyle name="Linked Cell" xfId="19329" hidden="1" xr:uid="{00000000-0005-0000-0000-00003B8D0000}"/>
    <cellStyle name="Linked Cell" xfId="19337" hidden="1" xr:uid="{00000000-0005-0000-0000-00003C8D0000}"/>
    <cellStyle name="Linked Cell" xfId="19354" hidden="1" xr:uid="{00000000-0005-0000-0000-00003D8D0000}"/>
    <cellStyle name="Linked Cell" xfId="19362" hidden="1" xr:uid="{00000000-0005-0000-0000-00003E8D0000}"/>
    <cellStyle name="Linked Cell" xfId="19346" hidden="1" xr:uid="{00000000-0005-0000-0000-00003F8D0000}"/>
    <cellStyle name="Linked Cell" xfId="19369" hidden="1" xr:uid="{00000000-0005-0000-0000-0000408D0000}"/>
    <cellStyle name="Linked Cell" xfId="19378" hidden="1" xr:uid="{00000000-0005-0000-0000-0000418D0000}"/>
    <cellStyle name="Linked Cell" xfId="19386" hidden="1" xr:uid="{00000000-0005-0000-0000-0000428D0000}"/>
    <cellStyle name="Linked Cell" xfId="19395" hidden="1" xr:uid="{00000000-0005-0000-0000-0000438D0000}"/>
    <cellStyle name="Linked Cell" xfId="19402" hidden="1" xr:uid="{00000000-0005-0000-0000-0000448D0000}"/>
    <cellStyle name="Linked Cell" xfId="19288" hidden="1" xr:uid="{00000000-0005-0000-0000-0000458D0000}"/>
    <cellStyle name="Linked Cell" xfId="19415" hidden="1" xr:uid="{00000000-0005-0000-0000-0000468D0000}"/>
    <cellStyle name="Linked Cell" xfId="19432" hidden="1" xr:uid="{00000000-0005-0000-0000-0000478D0000}"/>
    <cellStyle name="Linked Cell" xfId="19440" hidden="1" xr:uid="{00000000-0005-0000-0000-0000488D0000}"/>
    <cellStyle name="Linked Cell" xfId="19424" hidden="1" xr:uid="{00000000-0005-0000-0000-0000498D0000}"/>
    <cellStyle name="Linked Cell" xfId="19447" hidden="1" xr:uid="{00000000-0005-0000-0000-00004A8D0000}"/>
    <cellStyle name="Linked Cell" xfId="19455" hidden="1" xr:uid="{00000000-0005-0000-0000-00004B8D0000}"/>
    <cellStyle name="Linked Cell" xfId="19472" hidden="1" xr:uid="{00000000-0005-0000-0000-00004C8D0000}"/>
    <cellStyle name="Linked Cell" xfId="19480" hidden="1" xr:uid="{00000000-0005-0000-0000-00004D8D0000}"/>
    <cellStyle name="Linked Cell" xfId="19464" hidden="1" xr:uid="{00000000-0005-0000-0000-00004E8D0000}"/>
    <cellStyle name="Linked Cell" xfId="19487" hidden="1" xr:uid="{00000000-0005-0000-0000-00004F8D0000}"/>
    <cellStyle name="Linked Cell" xfId="19495" hidden="1" xr:uid="{00000000-0005-0000-0000-0000508D0000}"/>
    <cellStyle name="Linked Cell" xfId="19503" hidden="1" xr:uid="{00000000-0005-0000-0000-0000518D0000}"/>
    <cellStyle name="Linked Cell" xfId="19512" hidden="1" xr:uid="{00000000-0005-0000-0000-0000528D0000}"/>
    <cellStyle name="Linked Cell" xfId="19519" hidden="1" xr:uid="{00000000-0005-0000-0000-0000538D0000}"/>
    <cellStyle name="Linked Cell" xfId="19408" hidden="1" xr:uid="{00000000-0005-0000-0000-0000548D0000}"/>
    <cellStyle name="Linked Cell" xfId="19292" hidden="1" xr:uid="{00000000-0005-0000-0000-0000558D0000}"/>
    <cellStyle name="Linked Cell" xfId="19535" hidden="1" xr:uid="{00000000-0005-0000-0000-0000568D0000}"/>
    <cellStyle name="Linked Cell" xfId="19543" hidden="1" xr:uid="{00000000-0005-0000-0000-0000578D0000}"/>
    <cellStyle name="Linked Cell" xfId="19527" hidden="1" xr:uid="{00000000-0005-0000-0000-0000588D0000}"/>
    <cellStyle name="Linked Cell" xfId="19550" hidden="1" xr:uid="{00000000-0005-0000-0000-0000598D0000}"/>
    <cellStyle name="Linked Cell" xfId="19558" hidden="1" xr:uid="{00000000-0005-0000-0000-00005A8D0000}"/>
    <cellStyle name="Linked Cell" xfId="19575" hidden="1" xr:uid="{00000000-0005-0000-0000-00005B8D0000}"/>
    <cellStyle name="Linked Cell" xfId="19583" hidden="1" xr:uid="{00000000-0005-0000-0000-00005C8D0000}"/>
    <cellStyle name="Linked Cell" xfId="19567" hidden="1" xr:uid="{00000000-0005-0000-0000-00005D8D0000}"/>
    <cellStyle name="Linked Cell" xfId="19590" hidden="1" xr:uid="{00000000-0005-0000-0000-00005E8D0000}"/>
    <cellStyle name="Linked Cell" xfId="19598" hidden="1" xr:uid="{00000000-0005-0000-0000-00005F8D0000}"/>
    <cellStyle name="Linked Cell" xfId="19606" hidden="1" xr:uid="{00000000-0005-0000-0000-0000608D0000}"/>
    <cellStyle name="Linked Cell" xfId="19615" hidden="1" xr:uid="{00000000-0005-0000-0000-0000618D0000}"/>
    <cellStyle name="Linked Cell" xfId="19622" hidden="1" xr:uid="{00000000-0005-0000-0000-0000628D0000}"/>
    <cellStyle name="Linked Cell" xfId="19260" hidden="1" xr:uid="{00000000-0005-0000-0000-0000638D0000}"/>
    <cellStyle name="Linked Cell" xfId="18838" hidden="1" xr:uid="{00000000-0005-0000-0000-0000648D0000}"/>
    <cellStyle name="Linked Cell" xfId="19627" hidden="1" xr:uid="{00000000-0005-0000-0000-0000658D0000}"/>
    <cellStyle name="Linked Cell" xfId="19637" hidden="1" xr:uid="{00000000-0005-0000-0000-0000668D0000}"/>
    <cellStyle name="Linked Cell" xfId="19645" hidden="1" xr:uid="{00000000-0005-0000-0000-0000678D0000}"/>
    <cellStyle name="Linked Cell" xfId="18869" hidden="1" xr:uid="{00000000-0005-0000-0000-0000688D0000}"/>
    <cellStyle name="Linked Cell" xfId="19652" hidden="1" xr:uid="{00000000-0005-0000-0000-0000698D0000}"/>
    <cellStyle name="Linked Cell" xfId="19660" hidden="1" xr:uid="{00000000-0005-0000-0000-00006A8D0000}"/>
    <cellStyle name="Linked Cell" xfId="19677" hidden="1" xr:uid="{00000000-0005-0000-0000-00006B8D0000}"/>
    <cellStyle name="Linked Cell" xfId="19685" hidden="1" xr:uid="{00000000-0005-0000-0000-00006C8D0000}"/>
    <cellStyle name="Linked Cell" xfId="19669" hidden="1" xr:uid="{00000000-0005-0000-0000-00006D8D0000}"/>
    <cellStyle name="Linked Cell" xfId="19692" hidden="1" xr:uid="{00000000-0005-0000-0000-00006E8D0000}"/>
    <cellStyle name="Linked Cell" xfId="19700" hidden="1" xr:uid="{00000000-0005-0000-0000-00006F8D0000}"/>
    <cellStyle name="Linked Cell" xfId="19708" hidden="1" xr:uid="{00000000-0005-0000-0000-0000708D0000}"/>
    <cellStyle name="Linked Cell" xfId="19717" hidden="1" xr:uid="{00000000-0005-0000-0000-0000718D0000}"/>
    <cellStyle name="Linked Cell" xfId="19724" hidden="1" xr:uid="{00000000-0005-0000-0000-0000728D0000}"/>
    <cellStyle name="Linked Cell" xfId="18856" hidden="1" xr:uid="{00000000-0005-0000-0000-0000738D0000}"/>
    <cellStyle name="Linked Cell" xfId="19737" hidden="1" xr:uid="{00000000-0005-0000-0000-0000748D0000}"/>
    <cellStyle name="Linked Cell" xfId="19754" hidden="1" xr:uid="{00000000-0005-0000-0000-0000758D0000}"/>
    <cellStyle name="Linked Cell" xfId="19762" hidden="1" xr:uid="{00000000-0005-0000-0000-0000768D0000}"/>
    <cellStyle name="Linked Cell" xfId="19746" hidden="1" xr:uid="{00000000-0005-0000-0000-0000778D0000}"/>
    <cellStyle name="Linked Cell" xfId="19769" hidden="1" xr:uid="{00000000-0005-0000-0000-0000788D0000}"/>
    <cellStyle name="Linked Cell" xfId="19777" hidden="1" xr:uid="{00000000-0005-0000-0000-0000798D0000}"/>
    <cellStyle name="Linked Cell" xfId="19794" hidden="1" xr:uid="{00000000-0005-0000-0000-00007A8D0000}"/>
    <cellStyle name="Linked Cell" xfId="19802" hidden="1" xr:uid="{00000000-0005-0000-0000-00007B8D0000}"/>
    <cellStyle name="Linked Cell" xfId="19786" hidden="1" xr:uid="{00000000-0005-0000-0000-00007C8D0000}"/>
    <cellStyle name="Linked Cell" xfId="19809" hidden="1" xr:uid="{00000000-0005-0000-0000-00007D8D0000}"/>
    <cellStyle name="Linked Cell" xfId="19817" hidden="1" xr:uid="{00000000-0005-0000-0000-00007E8D0000}"/>
    <cellStyle name="Linked Cell" xfId="19825" hidden="1" xr:uid="{00000000-0005-0000-0000-00007F8D0000}"/>
    <cellStyle name="Linked Cell" xfId="19834" hidden="1" xr:uid="{00000000-0005-0000-0000-0000808D0000}"/>
    <cellStyle name="Linked Cell" xfId="19841" hidden="1" xr:uid="{00000000-0005-0000-0000-0000818D0000}"/>
    <cellStyle name="Linked Cell" xfId="19730" hidden="1" xr:uid="{00000000-0005-0000-0000-0000828D0000}"/>
    <cellStyle name="Linked Cell" xfId="18860" hidden="1" xr:uid="{00000000-0005-0000-0000-0000838D0000}"/>
    <cellStyle name="Linked Cell" xfId="19857" hidden="1" xr:uid="{00000000-0005-0000-0000-0000848D0000}"/>
    <cellStyle name="Linked Cell" xfId="19865" hidden="1" xr:uid="{00000000-0005-0000-0000-0000858D0000}"/>
    <cellStyle name="Linked Cell" xfId="19849" hidden="1" xr:uid="{00000000-0005-0000-0000-0000868D0000}"/>
    <cellStyle name="Linked Cell" xfId="19872" hidden="1" xr:uid="{00000000-0005-0000-0000-0000878D0000}"/>
    <cellStyle name="Linked Cell" xfId="19880" hidden="1" xr:uid="{00000000-0005-0000-0000-0000888D0000}"/>
    <cellStyle name="Linked Cell" xfId="19897" hidden="1" xr:uid="{00000000-0005-0000-0000-0000898D0000}"/>
    <cellStyle name="Linked Cell" xfId="19905" hidden="1" xr:uid="{00000000-0005-0000-0000-00008A8D0000}"/>
    <cellStyle name="Linked Cell" xfId="19889" hidden="1" xr:uid="{00000000-0005-0000-0000-00008B8D0000}"/>
    <cellStyle name="Linked Cell" xfId="19912" hidden="1" xr:uid="{00000000-0005-0000-0000-00008C8D0000}"/>
    <cellStyle name="Linked Cell" xfId="19920" hidden="1" xr:uid="{00000000-0005-0000-0000-00008D8D0000}"/>
    <cellStyle name="Linked Cell" xfId="19928" hidden="1" xr:uid="{00000000-0005-0000-0000-00008E8D0000}"/>
    <cellStyle name="Linked Cell" xfId="19937" hidden="1" xr:uid="{00000000-0005-0000-0000-00008F8D0000}"/>
    <cellStyle name="Linked Cell" xfId="19944" hidden="1" xr:uid="{00000000-0005-0000-0000-0000908D0000}"/>
    <cellStyle name="Linked Cell" xfId="19264" hidden="1" xr:uid="{00000000-0005-0000-0000-0000918D0000}"/>
    <cellStyle name="Linked Cell" xfId="19632" hidden="1" xr:uid="{00000000-0005-0000-0000-0000928D0000}"/>
    <cellStyle name="Linked Cell" xfId="19965" hidden="1" xr:uid="{00000000-0005-0000-0000-0000938D0000}"/>
    <cellStyle name="Linked Cell" xfId="19982" hidden="1" xr:uid="{00000000-0005-0000-0000-0000948D0000}"/>
    <cellStyle name="Linked Cell" xfId="19990" hidden="1" xr:uid="{00000000-0005-0000-0000-0000958D0000}"/>
    <cellStyle name="Linked Cell" xfId="19974" hidden="1" xr:uid="{00000000-0005-0000-0000-0000968D0000}"/>
    <cellStyle name="Linked Cell" xfId="19997" hidden="1" xr:uid="{00000000-0005-0000-0000-0000978D0000}"/>
    <cellStyle name="Linked Cell" xfId="20005" hidden="1" xr:uid="{00000000-0005-0000-0000-0000988D0000}"/>
    <cellStyle name="Linked Cell" xfId="20022" hidden="1" xr:uid="{00000000-0005-0000-0000-0000998D0000}"/>
    <cellStyle name="Linked Cell" xfId="20030" hidden="1" xr:uid="{00000000-0005-0000-0000-00009A8D0000}"/>
    <cellStyle name="Linked Cell" xfId="20014" hidden="1" xr:uid="{00000000-0005-0000-0000-00009B8D0000}"/>
    <cellStyle name="Linked Cell" xfId="20037" hidden="1" xr:uid="{00000000-0005-0000-0000-00009C8D0000}"/>
    <cellStyle name="Linked Cell" xfId="20045" hidden="1" xr:uid="{00000000-0005-0000-0000-00009D8D0000}"/>
    <cellStyle name="Linked Cell" xfId="20053" hidden="1" xr:uid="{00000000-0005-0000-0000-00009E8D0000}"/>
    <cellStyle name="Linked Cell" xfId="20062" hidden="1" xr:uid="{00000000-0005-0000-0000-00009F8D0000}"/>
    <cellStyle name="Linked Cell" xfId="20069" hidden="1" xr:uid="{00000000-0005-0000-0000-0000A08D0000}"/>
    <cellStyle name="Linked Cell" xfId="19957" hidden="1" xr:uid="{00000000-0005-0000-0000-0000A18D0000}"/>
    <cellStyle name="Linked Cell" xfId="20082" hidden="1" xr:uid="{00000000-0005-0000-0000-0000A28D0000}"/>
    <cellStyle name="Linked Cell" xfId="20099" hidden="1" xr:uid="{00000000-0005-0000-0000-0000A38D0000}"/>
    <cellStyle name="Linked Cell" xfId="20107" hidden="1" xr:uid="{00000000-0005-0000-0000-0000A48D0000}"/>
    <cellStyle name="Linked Cell" xfId="20091" hidden="1" xr:uid="{00000000-0005-0000-0000-0000A58D0000}"/>
    <cellStyle name="Linked Cell" xfId="20114" hidden="1" xr:uid="{00000000-0005-0000-0000-0000A68D0000}"/>
    <cellStyle name="Linked Cell" xfId="20122" hidden="1" xr:uid="{00000000-0005-0000-0000-0000A78D0000}"/>
    <cellStyle name="Linked Cell" xfId="20139" hidden="1" xr:uid="{00000000-0005-0000-0000-0000A88D0000}"/>
    <cellStyle name="Linked Cell" xfId="20147" hidden="1" xr:uid="{00000000-0005-0000-0000-0000A98D0000}"/>
    <cellStyle name="Linked Cell" xfId="20131" hidden="1" xr:uid="{00000000-0005-0000-0000-0000AA8D0000}"/>
    <cellStyle name="Linked Cell" xfId="20154" hidden="1" xr:uid="{00000000-0005-0000-0000-0000AB8D0000}"/>
    <cellStyle name="Linked Cell" xfId="20162" hidden="1" xr:uid="{00000000-0005-0000-0000-0000AC8D0000}"/>
    <cellStyle name="Linked Cell" xfId="20170" hidden="1" xr:uid="{00000000-0005-0000-0000-0000AD8D0000}"/>
    <cellStyle name="Linked Cell" xfId="20179" hidden="1" xr:uid="{00000000-0005-0000-0000-0000AE8D0000}"/>
    <cellStyle name="Linked Cell" xfId="20186" hidden="1" xr:uid="{00000000-0005-0000-0000-0000AF8D0000}"/>
    <cellStyle name="Linked Cell" xfId="20075" hidden="1" xr:uid="{00000000-0005-0000-0000-0000B08D0000}"/>
    <cellStyle name="Linked Cell" xfId="19961" hidden="1" xr:uid="{00000000-0005-0000-0000-0000B18D0000}"/>
    <cellStyle name="Linked Cell" xfId="20202" hidden="1" xr:uid="{00000000-0005-0000-0000-0000B28D0000}"/>
    <cellStyle name="Linked Cell" xfId="20210" hidden="1" xr:uid="{00000000-0005-0000-0000-0000B38D0000}"/>
    <cellStyle name="Linked Cell" xfId="20194" hidden="1" xr:uid="{00000000-0005-0000-0000-0000B48D0000}"/>
    <cellStyle name="Linked Cell" xfId="20217" hidden="1" xr:uid="{00000000-0005-0000-0000-0000B58D0000}"/>
    <cellStyle name="Linked Cell" xfId="20225" hidden="1" xr:uid="{00000000-0005-0000-0000-0000B68D0000}"/>
    <cellStyle name="Linked Cell" xfId="20242" hidden="1" xr:uid="{00000000-0005-0000-0000-0000B78D0000}"/>
    <cellStyle name="Linked Cell" xfId="20250" hidden="1" xr:uid="{00000000-0005-0000-0000-0000B88D0000}"/>
    <cellStyle name="Linked Cell" xfId="20234" hidden="1" xr:uid="{00000000-0005-0000-0000-0000B98D0000}"/>
    <cellStyle name="Linked Cell" xfId="20257" hidden="1" xr:uid="{00000000-0005-0000-0000-0000BA8D0000}"/>
    <cellStyle name="Linked Cell" xfId="20265" hidden="1" xr:uid="{00000000-0005-0000-0000-0000BB8D0000}"/>
    <cellStyle name="Linked Cell" xfId="20273" hidden="1" xr:uid="{00000000-0005-0000-0000-0000BC8D0000}"/>
    <cellStyle name="Linked Cell" xfId="20282" hidden="1" xr:uid="{00000000-0005-0000-0000-0000BD8D0000}"/>
    <cellStyle name="Linked Cell" xfId="20289" hidden="1" xr:uid="{00000000-0005-0000-0000-0000BE8D0000}"/>
    <cellStyle name="Linked Cell" xfId="20297" hidden="1" xr:uid="{00000000-0005-0000-0000-0000BF8D0000}"/>
    <cellStyle name="Linked Cell" xfId="20305" hidden="1" xr:uid="{00000000-0005-0000-0000-0000C08D0000}"/>
    <cellStyle name="Linked Cell" xfId="20333" hidden="1" xr:uid="{00000000-0005-0000-0000-0000C18D0000}"/>
    <cellStyle name="Linked Cell" xfId="20350" hidden="1" xr:uid="{00000000-0005-0000-0000-0000C28D0000}"/>
    <cellStyle name="Linked Cell" xfId="20358" hidden="1" xr:uid="{00000000-0005-0000-0000-0000C38D0000}"/>
    <cellStyle name="Linked Cell" xfId="20342" hidden="1" xr:uid="{00000000-0005-0000-0000-0000C48D0000}"/>
    <cellStyle name="Linked Cell" xfId="20365" hidden="1" xr:uid="{00000000-0005-0000-0000-0000C58D0000}"/>
    <cellStyle name="Linked Cell" xfId="20373" hidden="1" xr:uid="{00000000-0005-0000-0000-0000C68D0000}"/>
    <cellStyle name="Linked Cell" xfId="20390" hidden="1" xr:uid="{00000000-0005-0000-0000-0000C78D0000}"/>
    <cellStyle name="Linked Cell" xfId="20398" hidden="1" xr:uid="{00000000-0005-0000-0000-0000C88D0000}"/>
    <cellStyle name="Linked Cell" xfId="20382" hidden="1" xr:uid="{00000000-0005-0000-0000-0000C98D0000}"/>
    <cellStyle name="Linked Cell" xfId="20405" hidden="1" xr:uid="{00000000-0005-0000-0000-0000CA8D0000}"/>
    <cellStyle name="Linked Cell" xfId="20413" hidden="1" xr:uid="{00000000-0005-0000-0000-0000CB8D0000}"/>
    <cellStyle name="Linked Cell" xfId="20421" hidden="1" xr:uid="{00000000-0005-0000-0000-0000CC8D0000}"/>
    <cellStyle name="Linked Cell" xfId="20430" hidden="1" xr:uid="{00000000-0005-0000-0000-0000CD8D0000}"/>
    <cellStyle name="Linked Cell" xfId="20437" hidden="1" xr:uid="{00000000-0005-0000-0000-0000CE8D0000}"/>
    <cellStyle name="Linked Cell" xfId="20325" hidden="1" xr:uid="{00000000-0005-0000-0000-0000CF8D0000}"/>
    <cellStyle name="Linked Cell" xfId="20450" hidden="1" xr:uid="{00000000-0005-0000-0000-0000D08D0000}"/>
    <cellStyle name="Linked Cell" xfId="20467" hidden="1" xr:uid="{00000000-0005-0000-0000-0000D18D0000}"/>
    <cellStyle name="Linked Cell" xfId="20475" hidden="1" xr:uid="{00000000-0005-0000-0000-0000D28D0000}"/>
    <cellStyle name="Linked Cell" xfId="20459" hidden="1" xr:uid="{00000000-0005-0000-0000-0000D38D0000}"/>
    <cellStyle name="Linked Cell" xfId="20482" hidden="1" xr:uid="{00000000-0005-0000-0000-0000D48D0000}"/>
    <cellStyle name="Linked Cell" xfId="20490" hidden="1" xr:uid="{00000000-0005-0000-0000-0000D58D0000}"/>
    <cellStyle name="Linked Cell" xfId="20507" hidden="1" xr:uid="{00000000-0005-0000-0000-0000D68D0000}"/>
    <cellStyle name="Linked Cell" xfId="20515" hidden="1" xr:uid="{00000000-0005-0000-0000-0000D78D0000}"/>
    <cellStyle name="Linked Cell" xfId="20499" hidden="1" xr:uid="{00000000-0005-0000-0000-0000D88D0000}"/>
    <cellStyle name="Linked Cell" xfId="20522" hidden="1" xr:uid="{00000000-0005-0000-0000-0000D98D0000}"/>
    <cellStyle name="Linked Cell" xfId="20530" hidden="1" xr:uid="{00000000-0005-0000-0000-0000DA8D0000}"/>
    <cellStyle name="Linked Cell" xfId="20538" hidden="1" xr:uid="{00000000-0005-0000-0000-0000DB8D0000}"/>
    <cellStyle name="Linked Cell" xfId="20547" hidden="1" xr:uid="{00000000-0005-0000-0000-0000DC8D0000}"/>
    <cellStyle name="Linked Cell" xfId="20554" hidden="1" xr:uid="{00000000-0005-0000-0000-0000DD8D0000}"/>
    <cellStyle name="Linked Cell" xfId="20443" hidden="1" xr:uid="{00000000-0005-0000-0000-0000DE8D0000}"/>
    <cellStyle name="Linked Cell" xfId="20329" hidden="1" xr:uid="{00000000-0005-0000-0000-0000DF8D0000}"/>
    <cellStyle name="Linked Cell" xfId="20570" hidden="1" xr:uid="{00000000-0005-0000-0000-0000E08D0000}"/>
    <cellStyle name="Linked Cell" xfId="20578" hidden="1" xr:uid="{00000000-0005-0000-0000-0000E18D0000}"/>
    <cellStyle name="Linked Cell" xfId="20562" hidden="1" xr:uid="{00000000-0005-0000-0000-0000E28D0000}"/>
    <cellStyle name="Linked Cell" xfId="20585" hidden="1" xr:uid="{00000000-0005-0000-0000-0000E38D0000}"/>
    <cellStyle name="Linked Cell" xfId="20593" hidden="1" xr:uid="{00000000-0005-0000-0000-0000E48D0000}"/>
    <cellStyle name="Linked Cell" xfId="20610" hidden="1" xr:uid="{00000000-0005-0000-0000-0000E58D0000}"/>
    <cellStyle name="Linked Cell" xfId="20618" hidden="1" xr:uid="{00000000-0005-0000-0000-0000E68D0000}"/>
    <cellStyle name="Linked Cell" xfId="20602" hidden="1" xr:uid="{00000000-0005-0000-0000-0000E78D0000}"/>
    <cellStyle name="Linked Cell" xfId="20625" hidden="1" xr:uid="{00000000-0005-0000-0000-0000E88D0000}"/>
    <cellStyle name="Linked Cell" xfId="20633" hidden="1" xr:uid="{00000000-0005-0000-0000-0000E98D0000}"/>
    <cellStyle name="Linked Cell" xfId="20641" hidden="1" xr:uid="{00000000-0005-0000-0000-0000EA8D0000}"/>
    <cellStyle name="Linked Cell" xfId="20650" hidden="1" xr:uid="{00000000-0005-0000-0000-0000EB8D0000}"/>
    <cellStyle name="Linked Cell" xfId="20657" hidden="1" xr:uid="{00000000-0005-0000-0000-0000EC8D0000}"/>
    <cellStyle name="Linked Cell" xfId="8375" hidden="1" xr:uid="{00000000-0005-0000-0000-0000ED8D0000}"/>
    <cellStyle name="Linked Cell" xfId="16482" hidden="1" xr:uid="{00000000-0005-0000-0000-0000EE8D0000}"/>
    <cellStyle name="Linked Cell" xfId="12030" hidden="1" xr:uid="{00000000-0005-0000-0000-0000EF8D0000}"/>
    <cellStyle name="Linked Cell" xfId="12045" hidden="1" xr:uid="{00000000-0005-0000-0000-0000F08D0000}"/>
    <cellStyle name="Linked Cell" xfId="11069" hidden="1" xr:uid="{00000000-0005-0000-0000-0000F18D0000}"/>
    <cellStyle name="Linked Cell" xfId="8368" hidden="1" xr:uid="{00000000-0005-0000-0000-0000F28D0000}"/>
    <cellStyle name="Linked Cell" xfId="8366" hidden="1" xr:uid="{00000000-0005-0000-0000-0000F38D0000}"/>
    <cellStyle name="Linked Cell" xfId="16251" hidden="1" xr:uid="{00000000-0005-0000-0000-0000F48D0000}"/>
    <cellStyle name="Linked Cell" xfId="16425" hidden="1" xr:uid="{00000000-0005-0000-0000-0000F58D0000}"/>
    <cellStyle name="Linked Cell" xfId="8361" hidden="1" xr:uid="{00000000-0005-0000-0000-0000F68D0000}"/>
    <cellStyle name="Linked Cell" xfId="8353" hidden="1" xr:uid="{00000000-0005-0000-0000-0000F78D0000}"/>
    <cellStyle name="Linked Cell" xfId="20663" hidden="1" xr:uid="{00000000-0005-0000-0000-0000F88D0000}"/>
    <cellStyle name="Linked Cell" xfId="20671" hidden="1" xr:uid="{00000000-0005-0000-0000-0000F98D0000}"/>
    <cellStyle name="Linked Cell" xfId="20680" hidden="1" xr:uid="{00000000-0005-0000-0000-0000FA8D0000}"/>
    <cellStyle name="Linked Cell" xfId="20687" hidden="1" xr:uid="{00000000-0005-0000-0000-0000FB8D0000}"/>
    <cellStyle name="Linked Cell" xfId="20695" hidden="1" xr:uid="{00000000-0005-0000-0000-0000FC8D0000}"/>
    <cellStyle name="Linked Cell" xfId="20711" hidden="1" xr:uid="{00000000-0005-0000-0000-0000FD8D0000}"/>
    <cellStyle name="Linked Cell" xfId="20728" hidden="1" xr:uid="{00000000-0005-0000-0000-0000FE8D0000}"/>
    <cellStyle name="Linked Cell" xfId="20736" hidden="1" xr:uid="{00000000-0005-0000-0000-0000FF8D0000}"/>
    <cellStyle name="Linked Cell" xfId="20720" hidden="1" xr:uid="{00000000-0005-0000-0000-0000008E0000}"/>
    <cellStyle name="Linked Cell" xfId="20743" hidden="1" xr:uid="{00000000-0005-0000-0000-0000018E0000}"/>
    <cellStyle name="Linked Cell" xfId="20751" hidden="1" xr:uid="{00000000-0005-0000-0000-0000028E0000}"/>
    <cellStyle name="Linked Cell" xfId="20768" hidden="1" xr:uid="{00000000-0005-0000-0000-0000038E0000}"/>
    <cellStyle name="Linked Cell" xfId="20776" hidden="1" xr:uid="{00000000-0005-0000-0000-0000048E0000}"/>
    <cellStyle name="Linked Cell" xfId="20760" hidden="1" xr:uid="{00000000-0005-0000-0000-0000058E0000}"/>
    <cellStyle name="Linked Cell" xfId="20783" hidden="1" xr:uid="{00000000-0005-0000-0000-0000068E0000}"/>
    <cellStyle name="Linked Cell" xfId="20791" hidden="1" xr:uid="{00000000-0005-0000-0000-0000078E0000}"/>
    <cellStyle name="Linked Cell" xfId="20799" hidden="1" xr:uid="{00000000-0005-0000-0000-0000088E0000}"/>
    <cellStyle name="Linked Cell" xfId="20808" hidden="1" xr:uid="{00000000-0005-0000-0000-0000098E0000}"/>
    <cellStyle name="Linked Cell" xfId="20815" hidden="1" xr:uid="{00000000-0005-0000-0000-00000A8E0000}"/>
    <cellStyle name="Linked Cell" xfId="20823" hidden="1" xr:uid="{00000000-0005-0000-0000-00000B8E0000}"/>
    <cellStyle name="Linked Cell" xfId="20704" hidden="1" xr:uid="{00000000-0005-0000-0000-00000C8E0000}"/>
    <cellStyle name="Linked Cell" xfId="20831" hidden="1" xr:uid="{00000000-0005-0000-0000-00000D8E0000}"/>
    <cellStyle name="Linked Cell" xfId="20848" hidden="1" xr:uid="{00000000-0005-0000-0000-00000E8E0000}"/>
    <cellStyle name="Linked Cell" xfId="20856" hidden="1" xr:uid="{00000000-0005-0000-0000-00000F8E0000}"/>
    <cellStyle name="Linked Cell" xfId="20840" hidden="1" xr:uid="{00000000-0005-0000-0000-0000108E0000}"/>
    <cellStyle name="Linked Cell" xfId="20863" hidden="1" xr:uid="{00000000-0005-0000-0000-0000118E0000}"/>
    <cellStyle name="Linked Cell" xfId="20871" hidden="1" xr:uid="{00000000-0005-0000-0000-0000128E0000}"/>
    <cellStyle name="Linked Cell" xfId="20888" hidden="1" xr:uid="{00000000-0005-0000-0000-0000138E0000}"/>
    <cellStyle name="Linked Cell" xfId="20896" hidden="1" xr:uid="{00000000-0005-0000-0000-0000148E0000}"/>
    <cellStyle name="Linked Cell" xfId="20880" hidden="1" xr:uid="{00000000-0005-0000-0000-0000158E0000}"/>
    <cellStyle name="Linked Cell" xfId="20903" hidden="1" xr:uid="{00000000-0005-0000-0000-0000168E0000}"/>
    <cellStyle name="Linked Cell" xfId="20911" hidden="1" xr:uid="{00000000-0005-0000-0000-0000178E0000}"/>
    <cellStyle name="Linked Cell" xfId="20919" hidden="1" xr:uid="{00000000-0005-0000-0000-0000188E0000}"/>
    <cellStyle name="Linked Cell" xfId="20928" hidden="1" xr:uid="{00000000-0005-0000-0000-0000198E0000}"/>
    <cellStyle name="Linked Cell" xfId="20935" hidden="1" xr:uid="{00000000-0005-0000-0000-00001A8E0000}"/>
    <cellStyle name="Linked Cell" xfId="20943" hidden="1" xr:uid="{00000000-0005-0000-0000-00001B8E0000}"/>
    <cellStyle name="Linked Cell" xfId="20951" hidden="1" xr:uid="{00000000-0005-0000-0000-00001C8E0000}"/>
    <cellStyle name="Linked Cell" xfId="20959" hidden="1" xr:uid="{00000000-0005-0000-0000-00001D8E0000}"/>
    <cellStyle name="Linked Cell" xfId="20976" hidden="1" xr:uid="{00000000-0005-0000-0000-00001E8E0000}"/>
    <cellStyle name="Linked Cell" xfId="20984" hidden="1" xr:uid="{00000000-0005-0000-0000-00001F8E0000}"/>
    <cellStyle name="Linked Cell" xfId="20968" hidden="1" xr:uid="{00000000-0005-0000-0000-0000208E0000}"/>
    <cellStyle name="Linked Cell" xfId="20991" hidden="1" xr:uid="{00000000-0005-0000-0000-0000218E0000}"/>
    <cellStyle name="Linked Cell" xfId="20999" hidden="1" xr:uid="{00000000-0005-0000-0000-0000228E0000}"/>
    <cellStyle name="Linked Cell" xfId="21016" hidden="1" xr:uid="{00000000-0005-0000-0000-0000238E0000}"/>
    <cellStyle name="Linked Cell" xfId="21024" hidden="1" xr:uid="{00000000-0005-0000-0000-0000248E0000}"/>
    <cellStyle name="Linked Cell" xfId="21008" hidden="1" xr:uid="{00000000-0005-0000-0000-0000258E0000}"/>
    <cellStyle name="Linked Cell" xfId="21031" hidden="1" xr:uid="{00000000-0005-0000-0000-0000268E0000}"/>
    <cellStyle name="Linked Cell" xfId="21039" hidden="1" xr:uid="{00000000-0005-0000-0000-0000278E0000}"/>
    <cellStyle name="Linked Cell" xfId="21047" hidden="1" xr:uid="{00000000-0005-0000-0000-0000288E0000}"/>
    <cellStyle name="Linked Cell" xfId="21056" hidden="1" xr:uid="{00000000-0005-0000-0000-0000298E0000}"/>
    <cellStyle name="Linked Cell" xfId="21063" hidden="1" xr:uid="{00000000-0005-0000-0000-00002A8E0000}"/>
    <cellStyle name="Linked Cell" xfId="21071" hidden="1" xr:uid="{00000000-0005-0000-0000-00002B8E0000}"/>
    <cellStyle name="Linked Cell" xfId="21079" hidden="1" xr:uid="{00000000-0005-0000-0000-00002C8E0000}"/>
    <cellStyle name="Linked Cell" xfId="21087" hidden="1" xr:uid="{00000000-0005-0000-0000-00002D8E0000}"/>
    <cellStyle name="Linked Cell" xfId="21104" hidden="1" xr:uid="{00000000-0005-0000-0000-00002E8E0000}"/>
    <cellStyle name="Linked Cell" xfId="21112" hidden="1" xr:uid="{00000000-0005-0000-0000-00002F8E0000}"/>
    <cellStyle name="Linked Cell" xfId="21096" hidden="1" xr:uid="{00000000-0005-0000-0000-0000308E0000}"/>
    <cellStyle name="Linked Cell" xfId="21119" hidden="1" xr:uid="{00000000-0005-0000-0000-0000318E0000}"/>
    <cellStyle name="Linked Cell" xfId="21127" hidden="1" xr:uid="{00000000-0005-0000-0000-0000328E0000}"/>
    <cellStyle name="Linked Cell" xfId="21144" hidden="1" xr:uid="{00000000-0005-0000-0000-0000338E0000}"/>
    <cellStyle name="Linked Cell" xfId="21152" hidden="1" xr:uid="{00000000-0005-0000-0000-0000348E0000}"/>
    <cellStyle name="Linked Cell" xfId="21136" hidden="1" xr:uid="{00000000-0005-0000-0000-0000358E0000}"/>
    <cellStyle name="Linked Cell" xfId="21159" hidden="1" xr:uid="{00000000-0005-0000-0000-0000368E0000}"/>
    <cellStyle name="Linked Cell" xfId="21167" hidden="1" xr:uid="{00000000-0005-0000-0000-0000378E0000}"/>
    <cellStyle name="Linked Cell" xfId="21175" hidden="1" xr:uid="{00000000-0005-0000-0000-0000388E0000}"/>
    <cellStyle name="Linked Cell" xfId="21184" hidden="1" xr:uid="{00000000-0005-0000-0000-0000398E0000}"/>
    <cellStyle name="Linked Cell" xfId="21191" hidden="1" xr:uid="{00000000-0005-0000-0000-00003A8E0000}"/>
    <cellStyle name="Linked Cell" xfId="21199" hidden="1" xr:uid="{00000000-0005-0000-0000-00003B8E0000}"/>
    <cellStyle name="Linked Cell" xfId="21210" hidden="1" xr:uid="{00000000-0005-0000-0000-00003C8E0000}"/>
    <cellStyle name="Linked Cell" xfId="21266" hidden="1" xr:uid="{00000000-0005-0000-0000-00003D8E0000}"/>
    <cellStyle name="Linked Cell" xfId="21294" hidden="1" xr:uid="{00000000-0005-0000-0000-00003E8E0000}"/>
    <cellStyle name="Linked Cell" xfId="21311" hidden="1" xr:uid="{00000000-0005-0000-0000-00003F8E0000}"/>
    <cellStyle name="Linked Cell" xfId="21319" hidden="1" xr:uid="{00000000-0005-0000-0000-0000408E0000}"/>
    <cellStyle name="Linked Cell" xfId="21303" hidden="1" xr:uid="{00000000-0005-0000-0000-0000418E0000}"/>
    <cellStyle name="Linked Cell" xfId="21327" hidden="1" xr:uid="{00000000-0005-0000-0000-0000428E0000}"/>
    <cellStyle name="Linked Cell" xfId="21335" hidden="1" xr:uid="{00000000-0005-0000-0000-0000438E0000}"/>
    <cellStyle name="Linked Cell" xfId="21352" hidden="1" xr:uid="{00000000-0005-0000-0000-0000448E0000}"/>
    <cellStyle name="Linked Cell" xfId="21360" hidden="1" xr:uid="{00000000-0005-0000-0000-0000458E0000}"/>
    <cellStyle name="Linked Cell" xfId="21344" hidden="1" xr:uid="{00000000-0005-0000-0000-0000468E0000}"/>
    <cellStyle name="Linked Cell" xfId="21368" hidden="1" xr:uid="{00000000-0005-0000-0000-0000478E0000}"/>
    <cellStyle name="Linked Cell" xfId="21376" hidden="1" xr:uid="{00000000-0005-0000-0000-0000488E0000}"/>
    <cellStyle name="Linked Cell" xfId="21384" hidden="1" xr:uid="{00000000-0005-0000-0000-0000498E0000}"/>
    <cellStyle name="Linked Cell" xfId="21393" hidden="1" xr:uid="{00000000-0005-0000-0000-00004A8E0000}"/>
    <cellStyle name="Linked Cell" xfId="21402" hidden="1" xr:uid="{00000000-0005-0000-0000-00004B8E0000}"/>
    <cellStyle name="Linked Cell" xfId="21286" hidden="1" xr:uid="{00000000-0005-0000-0000-00004C8E0000}"/>
    <cellStyle name="Linked Cell" xfId="21416" hidden="1" xr:uid="{00000000-0005-0000-0000-00004D8E0000}"/>
    <cellStyle name="Linked Cell" xfId="21433" hidden="1" xr:uid="{00000000-0005-0000-0000-00004E8E0000}"/>
    <cellStyle name="Linked Cell" xfId="21441" hidden="1" xr:uid="{00000000-0005-0000-0000-00004F8E0000}"/>
    <cellStyle name="Linked Cell" xfId="21425" hidden="1" xr:uid="{00000000-0005-0000-0000-0000508E0000}"/>
    <cellStyle name="Linked Cell" xfId="21448" hidden="1" xr:uid="{00000000-0005-0000-0000-0000518E0000}"/>
    <cellStyle name="Linked Cell" xfId="21456" hidden="1" xr:uid="{00000000-0005-0000-0000-0000528E0000}"/>
    <cellStyle name="Linked Cell" xfId="21473" hidden="1" xr:uid="{00000000-0005-0000-0000-0000538E0000}"/>
    <cellStyle name="Linked Cell" xfId="21481" hidden="1" xr:uid="{00000000-0005-0000-0000-0000548E0000}"/>
    <cellStyle name="Linked Cell" xfId="21465" hidden="1" xr:uid="{00000000-0005-0000-0000-0000558E0000}"/>
    <cellStyle name="Linked Cell" xfId="21488" hidden="1" xr:uid="{00000000-0005-0000-0000-0000568E0000}"/>
    <cellStyle name="Linked Cell" xfId="21496" hidden="1" xr:uid="{00000000-0005-0000-0000-0000578E0000}"/>
    <cellStyle name="Linked Cell" xfId="21504" hidden="1" xr:uid="{00000000-0005-0000-0000-0000588E0000}"/>
    <cellStyle name="Linked Cell" xfId="21513" hidden="1" xr:uid="{00000000-0005-0000-0000-0000598E0000}"/>
    <cellStyle name="Linked Cell" xfId="21520" hidden="1" xr:uid="{00000000-0005-0000-0000-00005A8E0000}"/>
    <cellStyle name="Linked Cell" xfId="21409" hidden="1" xr:uid="{00000000-0005-0000-0000-00005B8E0000}"/>
    <cellStyle name="Linked Cell" xfId="21290" hidden="1" xr:uid="{00000000-0005-0000-0000-00005C8E0000}"/>
    <cellStyle name="Linked Cell" xfId="21536" hidden="1" xr:uid="{00000000-0005-0000-0000-00005D8E0000}"/>
    <cellStyle name="Linked Cell" xfId="21544" hidden="1" xr:uid="{00000000-0005-0000-0000-00005E8E0000}"/>
    <cellStyle name="Linked Cell" xfId="21528" hidden="1" xr:uid="{00000000-0005-0000-0000-00005F8E0000}"/>
    <cellStyle name="Linked Cell" xfId="21551" hidden="1" xr:uid="{00000000-0005-0000-0000-0000608E0000}"/>
    <cellStyle name="Linked Cell" xfId="21559" hidden="1" xr:uid="{00000000-0005-0000-0000-0000618E0000}"/>
    <cellStyle name="Linked Cell" xfId="21576" hidden="1" xr:uid="{00000000-0005-0000-0000-0000628E0000}"/>
    <cellStyle name="Linked Cell" xfId="21584" hidden="1" xr:uid="{00000000-0005-0000-0000-0000638E0000}"/>
    <cellStyle name="Linked Cell" xfId="21568" hidden="1" xr:uid="{00000000-0005-0000-0000-0000648E0000}"/>
    <cellStyle name="Linked Cell" xfId="21591" hidden="1" xr:uid="{00000000-0005-0000-0000-0000658E0000}"/>
    <cellStyle name="Linked Cell" xfId="21599" hidden="1" xr:uid="{00000000-0005-0000-0000-0000668E0000}"/>
    <cellStyle name="Linked Cell" xfId="21607" hidden="1" xr:uid="{00000000-0005-0000-0000-0000678E0000}"/>
    <cellStyle name="Linked Cell" xfId="21616" hidden="1" xr:uid="{00000000-0005-0000-0000-0000688E0000}"/>
    <cellStyle name="Linked Cell" xfId="21623" hidden="1" xr:uid="{00000000-0005-0000-0000-0000698E0000}"/>
    <cellStyle name="Linked Cell" xfId="21262" hidden="1" xr:uid="{00000000-0005-0000-0000-00006A8E0000}"/>
    <cellStyle name="Linked Cell" xfId="21650" hidden="1" xr:uid="{00000000-0005-0000-0000-00006B8E0000}"/>
    <cellStyle name="Linked Cell" xfId="21678" hidden="1" xr:uid="{00000000-0005-0000-0000-00006C8E0000}"/>
    <cellStyle name="Linked Cell" xfId="21695" hidden="1" xr:uid="{00000000-0005-0000-0000-00006D8E0000}"/>
    <cellStyle name="Linked Cell" xfId="21703" hidden="1" xr:uid="{00000000-0005-0000-0000-00006E8E0000}"/>
    <cellStyle name="Linked Cell" xfId="21687" hidden="1" xr:uid="{00000000-0005-0000-0000-00006F8E0000}"/>
    <cellStyle name="Linked Cell" xfId="21711" hidden="1" xr:uid="{00000000-0005-0000-0000-0000708E0000}"/>
    <cellStyle name="Linked Cell" xfId="21719" hidden="1" xr:uid="{00000000-0005-0000-0000-0000718E0000}"/>
    <cellStyle name="Linked Cell" xfId="21736" hidden="1" xr:uid="{00000000-0005-0000-0000-0000728E0000}"/>
    <cellStyle name="Linked Cell" xfId="21744" hidden="1" xr:uid="{00000000-0005-0000-0000-0000738E0000}"/>
    <cellStyle name="Linked Cell" xfId="21728" hidden="1" xr:uid="{00000000-0005-0000-0000-0000748E0000}"/>
    <cellStyle name="Linked Cell" xfId="21751" hidden="1" xr:uid="{00000000-0005-0000-0000-0000758E0000}"/>
    <cellStyle name="Linked Cell" xfId="21760" hidden="1" xr:uid="{00000000-0005-0000-0000-0000768E0000}"/>
    <cellStyle name="Linked Cell" xfId="21768" hidden="1" xr:uid="{00000000-0005-0000-0000-0000778E0000}"/>
    <cellStyle name="Linked Cell" xfId="21777" hidden="1" xr:uid="{00000000-0005-0000-0000-0000788E0000}"/>
    <cellStyle name="Linked Cell" xfId="21784" hidden="1" xr:uid="{00000000-0005-0000-0000-0000798E0000}"/>
    <cellStyle name="Linked Cell" xfId="21670" hidden="1" xr:uid="{00000000-0005-0000-0000-00007A8E0000}"/>
    <cellStyle name="Linked Cell" xfId="21797" hidden="1" xr:uid="{00000000-0005-0000-0000-00007B8E0000}"/>
    <cellStyle name="Linked Cell" xfId="21814" hidden="1" xr:uid="{00000000-0005-0000-0000-00007C8E0000}"/>
    <cellStyle name="Linked Cell" xfId="21822" hidden="1" xr:uid="{00000000-0005-0000-0000-00007D8E0000}"/>
    <cellStyle name="Linked Cell" xfId="21806" hidden="1" xr:uid="{00000000-0005-0000-0000-00007E8E0000}"/>
    <cellStyle name="Linked Cell" xfId="21829" hidden="1" xr:uid="{00000000-0005-0000-0000-00007F8E0000}"/>
    <cellStyle name="Linked Cell" xfId="21837" hidden="1" xr:uid="{00000000-0005-0000-0000-0000808E0000}"/>
    <cellStyle name="Linked Cell" xfId="21854" hidden="1" xr:uid="{00000000-0005-0000-0000-0000818E0000}"/>
    <cellStyle name="Linked Cell" xfId="21862" hidden="1" xr:uid="{00000000-0005-0000-0000-0000828E0000}"/>
    <cellStyle name="Linked Cell" xfId="21846" hidden="1" xr:uid="{00000000-0005-0000-0000-0000838E0000}"/>
    <cellStyle name="Linked Cell" xfId="21869" hidden="1" xr:uid="{00000000-0005-0000-0000-0000848E0000}"/>
    <cellStyle name="Linked Cell" xfId="21877" hidden="1" xr:uid="{00000000-0005-0000-0000-0000858E0000}"/>
    <cellStyle name="Linked Cell" xfId="21885" hidden="1" xr:uid="{00000000-0005-0000-0000-0000868E0000}"/>
    <cellStyle name="Linked Cell" xfId="21894" hidden="1" xr:uid="{00000000-0005-0000-0000-0000878E0000}"/>
    <cellStyle name="Linked Cell" xfId="21901" hidden="1" xr:uid="{00000000-0005-0000-0000-0000888E0000}"/>
    <cellStyle name="Linked Cell" xfId="21790" hidden="1" xr:uid="{00000000-0005-0000-0000-0000898E0000}"/>
    <cellStyle name="Linked Cell" xfId="21674" hidden="1" xr:uid="{00000000-0005-0000-0000-00008A8E0000}"/>
    <cellStyle name="Linked Cell" xfId="21917" hidden="1" xr:uid="{00000000-0005-0000-0000-00008B8E0000}"/>
    <cellStyle name="Linked Cell" xfId="21925" hidden="1" xr:uid="{00000000-0005-0000-0000-00008C8E0000}"/>
    <cellStyle name="Linked Cell" xfId="21909" hidden="1" xr:uid="{00000000-0005-0000-0000-00008D8E0000}"/>
    <cellStyle name="Linked Cell" xfId="21932" hidden="1" xr:uid="{00000000-0005-0000-0000-00008E8E0000}"/>
    <cellStyle name="Linked Cell" xfId="21940" hidden="1" xr:uid="{00000000-0005-0000-0000-00008F8E0000}"/>
    <cellStyle name="Linked Cell" xfId="21957" hidden="1" xr:uid="{00000000-0005-0000-0000-0000908E0000}"/>
    <cellStyle name="Linked Cell" xfId="21965" hidden="1" xr:uid="{00000000-0005-0000-0000-0000918E0000}"/>
    <cellStyle name="Linked Cell" xfId="21949" hidden="1" xr:uid="{00000000-0005-0000-0000-0000928E0000}"/>
    <cellStyle name="Linked Cell" xfId="21972" hidden="1" xr:uid="{00000000-0005-0000-0000-0000938E0000}"/>
    <cellStyle name="Linked Cell" xfId="21980" hidden="1" xr:uid="{00000000-0005-0000-0000-0000948E0000}"/>
    <cellStyle name="Linked Cell" xfId="21988" hidden="1" xr:uid="{00000000-0005-0000-0000-0000958E0000}"/>
    <cellStyle name="Linked Cell" xfId="21997" hidden="1" xr:uid="{00000000-0005-0000-0000-0000968E0000}"/>
    <cellStyle name="Linked Cell" xfId="22004" hidden="1" xr:uid="{00000000-0005-0000-0000-0000978E0000}"/>
    <cellStyle name="Linked Cell" xfId="21642" hidden="1" xr:uid="{00000000-0005-0000-0000-0000988E0000}"/>
    <cellStyle name="Linked Cell" xfId="21224" hidden="1" xr:uid="{00000000-0005-0000-0000-0000998E0000}"/>
    <cellStyle name="Linked Cell" xfId="22009" hidden="1" xr:uid="{00000000-0005-0000-0000-00009A8E0000}"/>
    <cellStyle name="Linked Cell" xfId="22019" hidden="1" xr:uid="{00000000-0005-0000-0000-00009B8E0000}"/>
    <cellStyle name="Linked Cell" xfId="22027" hidden="1" xr:uid="{00000000-0005-0000-0000-00009C8E0000}"/>
    <cellStyle name="Linked Cell" xfId="21255" hidden="1" xr:uid="{00000000-0005-0000-0000-00009D8E0000}"/>
    <cellStyle name="Linked Cell" xfId="22034" hidden="1" xr:uid="{00000000-0005-0000-0000-00009E8E0000}"/>
    <cellStyle name="Linked Cell" xfId="22042" hidden="1" xr:uid="{00000000-0005-0000-0000-00009F8E0000}"/>
    <cellStyle name="Linked Cell" xfId="22059" hidden="1" xr:uid="{00000000-0005-0000-0000-0000A08E0000}"/>
    <cellStyle name="Linked Cell" xfId="22067" hidden="1" xr:uid="{00000000-0005-0000-0000-0000A18E0000}"/>
    <cellStyle name="Linked Cell" xfId="22051" hidden="1" xr:uid="{00000000-0005-0000-0000-0000A28E0000}"/>
    <cellStyle name="Linked Cell" xfId="22074" hidden="1" xr:uid="{00000000-0005-0000-0000-0000A38E0000}"/>
    <cellStyle name="Linked Cell" xfId="22082" hidden="1" xr:uid="{00000000-0005-0000-0000-0000A48E0000}"/>
    <cellStyle name="Linked Cell" xfId="22090" hidden="1" xr:uid="{00000000-0005-0000-0000-0000A58E0000}"/>
    <cellStyle name="Linked Cell" xfId="22099" hidden="1" xr:uid="{00000000-0005-0000-0000-0000A68E0000}"/>
    <cellStyle name="Linked Cell" xfId="22106" hidden="1" xr:uid="{00000000-0005-0000-0000-0000A78E0000}"/>
    <cellStyle name="Linked Cell" xfId="21242" hidden="1" xr:uid="{00000000-0005-0000-0000-0000A88E0000}"/>
    <cellStyle name="Linked Cell" xfId="22119" hidden="1" xr:uid="{00000000-0005-0000-0000-0000A98E0000}"/>
    <cellStyle name="Linked Cell" xfId="22136" hidden="1" xr:uid="{00000000-0005-0000-0000-0000AA8E0000}"/>
    <cellStyle name="Linked Cell" xfId="22144" hidden="1" xr:uid="{00000000-0005-0000-0000-0000AB8E0000}"/>
    <cellStyle name="Linked Cell" xfId="22128" hidden="1" xr:uid="{00000000-0005-0000-0000-0000AC8E0000}"/>
    <cellStyle name="Linked Cell" xfId="22151" hidden="1" xr:uid="{00000000-0005-0000-0000-0000AD8E0000}"/>
    <cellStyle name="Linked Cell" xfId="22159" hidden="1" xr:uid="{00000000-0005-0000-0000-0000AE8E0000}"/>
    <cellStyle name="Linked Cell" xfId="22176" hidden="1" xr:uid="{00000000-0005-0000-0000-0000AF8E0000}"/>
    <cellStyle name="Linked Cell" xfId="22184" hidden="1" xr:uid="{00000000-0005-0000-0000-0000B08E0000}"/>
    <cellStyle name="Linked Cell" xfId="22168" hidden="1" xr:uid="{00000000-0005-0000-0000-0000B18E0000}"/>
    <cellStyle name="Linked Cell" xfId="22191" hidden="1" xr:uid="{00000000-0005-0000-0000-0000B28E0000}"/>
    <cellStyle name="Linked Cell" xfId="22199" hidden="1" xr:uid="{00000000-0005-0000-0000-0000B38E0000}"/>
    <cellStyle name="Linked Cell" xfId="22207" hidden="1" xr:uid="{00000000-0005-0000-0000-0000B48E0000}"/>
    <cellStyle name="Linked Cell" xfId="22216" hidden="1" xr:uid="{00000000-0005-0000-0000-0000B58E0000}"/>
    <cellStyle name="Linked Cell" xfId="22223" hidden="1" xr:uid="{00000000-0005-0000-0000-0000B68E0000}"/>
    <cellStyle name="Linked Cell" xfId="22112" hidden="1" xr:uid="{00000000-0005-0000-0000-0000B78E0000}"/>
    <cellStyle name="Linked Cell" xfId="21246" hidden="1" xr:uid="{00000000-0005-0000-0000-0000B88E0000}"/>
    <cellStyle name="Linked Cell" xfId="22239" hidden="1" xr:uid="{00000000-0005-0000-0000-0000B98E0000}"/>
    <cellStyle name="Linked Cell" xfId="22247" hidden="1" xr:uid="{00000000-0005-0000-0000-0000BA8E0000}"/>
    <cellStyle name="Linked Cell" xfId="22231" hidden="1" xr:uid="{00000000-0005-0000-0000-0000BB8E0000}"/>
    <cellStyle name="Linked Cell" xfId="22254" hidden="1" xr:uid="{00000000-0005-0000-0000-0000BC8E0000}"/>
    <cellStyle name="Linked Cell" xfId="22262" hidden="1" xr:uid="{00000000-0005-0000-0000-0000BD8E0000}"/>
    <cellStyle name="Linked Cell" xfId="22279" hidden="1" xr:uid="{00000000-0005-0000-0000-0000BE8E0000}"/>
    <cellStyle name="Linked Cell" xfId="22287" hidden="1" xr:uid="{00000000-0005-0000-0000-0000BF8E0000}"/>
    <cellStyle name="Linked Cell" xfId="22271" hidden="1" xr:uid="{00000000-0005-0000-0000-0000C08E0000}"/>
    <cellStyle name="Linked Cell" xfId="22294" hidden="1" xr:uid="{00000000-0005-0000-0000-0000C18E0000}"/>
    <cellStyle name="Linked Cell" xfId="22302" hidden="1" xr:uid="{00000000-0005-0000-0000-0000C28E0000}"/>
    <cellStyle name="Linked Cell" xfId="22310" hidden="1" xr:uid="{00000000-0005-0000-0000-0000C38E0000}"/>
    <cellStyle name="Linked Cell" xfId="22319" hidden="1" xr:uid="{00000000-0005-0000-0000-0000C48E0000}"/>
    <cellStyle name="Linked Cell" xfId="22326" hidden="1" xr:uid="{00000000-0005-0000-0000-0000C58E0000}"/>
    <cellStyle name="Linked Cell" xfId="21646" hidden="1" xr:uid="{00000000-0005-0000-0000-0000C68E0000}"/>
    <cellStyle name="Linked Cell" xfId="22014" hidden="1" xr:uid="{00000000-0005-0000-0000-0000C78E0000}"/>
    <cellStyle name="Linked Cell" xfId="22347" hidden="1" xr:uid="{00000000-0005-0000-0000-0000C88E0000}"/>
    <cellStyle name="Linked Cell" xfId="22364" hidden="1" xr:uid="{00000000-0005-0000-0000-0000C98E0000}"/>
    <cellStyle name="Linked Cell" xfId="22372" hidden="1" xr:uid="{00000000-0005-0000-0000-0000CA8E0000}"/>
    <cellStyle name="Linked Cell" xfId="22356" hidden="1" xr:uid="{00000000-0005-0000-0000-0000CB8E0000}"/>
    <cellStyle name="Linked Cell" xfId="22379" hidden="1" xr:uid="{00000000-0005-0000-0000-0000CC8E0000}"/>
    <cellStyle name="Linked Cell" xfId="22387" hidden="1" xr:uid="{00000000-0005-0000-0000-0000CD8E0000}"/>
    <cellStyle name="Linked Cell" xfId="22404" hidden="1" xr:uid="{00000000-0005-0000-0000-0000CE8E0000}"/>
    <cellStyle name="Linked Cell" xfId="22412" hidden="1" xr:uid="{00000000-0005-0000-0000-0000CF8E0000}"/>
    <cellStyle name="Linked Cell" xfId="22396" hidden="1" xr:uid="{00000000-0005-0000-0000-0000D08E0000}"/>
    <cellStyle name="Linked Cell" xfId="22419" hidden="1" xr:uid="{00000000-0005-0000-0000-0000D18E0000}"/>
    <cellStyle name="Linked Cell" xfId="22427" hidden="1" xr:uid="{00000000-0005-0000-0000-0000D28E0000}"/>
    <cellStyle name="Linked Cell" xfId="22435" hidden="1" xr:uid="{00000000-0005-0000-0000-0000D38E0000}"/>
    <cellStyle name="Linked Cell" xfId="22444" hidden="1" xr:uid="{00000000-0005-0000-0000-0000D48E0000}"/>
    <cellStyle name="Linked Cell" xfId="22451" hidden="1" xr:uid="{00000000-0005-0000-0000-0000D58E0000}"/>
    <cellStyle name="Linked Cell" xfId="22339" hidden="1" xr:uid="{00000000-0005-0000-0000-0000D68E0000}"/>
    <cellStyle name="Linked Cell" xfId="22464" hidden="1" xr:uid="{00000000-0005-0000-0000-0000D78E0000}"/>
    <cellStyle name="Linked Cell" xfId="22481" hidden="1" xr:uid="{00000000-0005-0000-0000-0000D88E0000}"/>
    <cellStyle name="Linked Cell" xfId="22489" hidden="1" xr:uid="{00000000-0005-0000-0000-0000D98E0000}"/>
    <cellStyle name="Linked Cell" xfId="22473" hidden="1" xr:uid="{00000000-0005-0000-0000-0000DA8E0000}"/>
    <cellStyle name="Linked Cell" xfId="22496" hidden="1" xr:uid="{00000000-0005-0000-0000-0000DB8E0000}"/>
    <cellStyle name="Linked Cell" xfId="22504" hidden="1" xr:uid="{00000000-0005-0000-0000-0000DC8E0000}"/>
    <cellStyle name="Linked Cell" xfId="22521" hidden="1" xr:uid="{00000000-0005-0000-0000-0000DD8E0000}"/>
    <cellStyle name="Linked Cell" xfId="22529" hidden="1" xr:uid="{00000000-0005-0000-0000-0000DE8E0000}"/>
    <cellStyle name="Linked Cell" xfId="22513" hidden="1" xr:uid="{00000000-0005-0000-0000-0000DF8E0000}"/>
    <cellStyle name="Linked Cell" xfId="22536" hidden="1" xr:uid="{00000000-0005-0000-0000-0000E08E0000}"/>
    <cellStyle name="Linked Cell" xfId="22544" hidden="1" xr:uid="{00000000-0005-0000-0000-0000E18E0000}"/>
    <cellStyle name="Linked Cell" xfId="22552" hidden="1" xr:uid="{00000000-0005-0000-0000-0000E28E0000}"/>
    <cellStyle name="Linked Cell" xfId="22561" hidden="1" xr:uid="{00000000-0005-0000-0000-0000E38E0000}"/>
    <cellStyle name="Linked Cell" xfId="22568" hidden="1" xr:uid="{00000000-0005-0000-0000-0000E48E0000}"/>
    <cellStyle name="Linked Cell" xfId="22457" hidden="1" xr:uid="{00000000-0005-0000-0000-0000E58E0000}"/>
    <cellStyle name="Linked Cell" xfId="22343" hidden="1" xr:uid="{00000000-0005-0000-0000-0000E68E0000}"/>
    <cellStyle name="Linked Cell" xfId="22584" hidden="1" xr:uid="{00000000-0005-0000-0000-0000E78E0000}"/>
    <cellStyle name="Linked Cell" xfId="22592" hidden="1" xr:uid="{00000000-0005-0000-0000-0000E88E0000}"/>
    <cellStyle name="Linked Cell" xfId="22576" hidden="1" xr:uid="{00000000-0005-0000-0000-0000E98E0000}"/>
    <cellStyle name="Linked Cell" xfId="22599" hidden="1" xr:uid="{00000000-0005-0000-0000-0000EA8E0000}"/>
    <cellStyle name="Linked Cell" xfId="22607" hidden="1" xr:uid="{00000000-0005-0000-0000-0000EB8E0000}"/>
    <cellStyle name="Linked Cell" xfId="22624" hidden="1" xr:uid="{00000000-0005-0000-0000-0000EC8E0000}"/>
    <cellStyle name="Linked Cell" xfId="22632" hidden="1" xr:uid="{00000000-0005-0000-0000-0000ED8E0000}"/>
    <cellStyle name="Linked Cell" xfId="22616" hidden="1" xr:uid="{00000000-0005-0000-0000-0000EE8E0000}"/>
    <cellStyle name="Linked Cell" xfId="22639" hidden="1" xr:uid="{00000000-0005-0000-0000-0000EF8E0000}"/>
    <cellStyle name="Linked Cell" xfId="22647" hidden="1" xr:uid="{00000000-0005-0000-0000-0000F08E0000}"/>
    <cellStyle name="Linked Cell" xfId="22655" hidden="1" xr:uid="{00000000-0005-0000-0000-0000F18E0000}"/>
    <cellStyle name="Linked Cell" xfId="22664" hidden="1" xr:uid="{00000000-0005-0000-0000-0000F28E0000}"/>
    <cellStyle name="Linked Cell" xfId="22671" hidden="1" xr:uid="{00000000-0005-0000-0000-0000F38E0000}"/>
    <cellStyle name="Linked Cell" xfId="22679" hidden="1" xr:uid="{00000000-0005-0000-0000-0000F48E0000}"/>
    <cellStyle name="Linked Cell" xfId="22687" hidden="1" xr:uid="{00000000-0005-0000-0000-0000F58E0000}"/>
    <cellStyle name="Linked Cell" xfId="22715" hidden="1" xr:uid="{00000000-0005-0000-0000-0000F68E0000}"/>
    <cellStyle name="Linked Cell" xfId="22732" hidden="1" xr:uid="{00000000-0005-0000-0000-0000F78E0000}"/>
    <cellStyle name="Linked Cell" xfId="22740" hidden="1" xr:uid="{00000000-0005-0000-0000-0000F88E0000}"/>
    <cellStyle name="Linked Cell" xfId="22724" hidden="1" xr:uid="{00000000-0005-0000-0000-0000F98E0000}"/>
    <cellStyle name="Linked Cell" xfId="22747" hidden="1" xr:uid="{00000000-0005-0000-0000-0000FA8E0000}"/>
    <cellStyle name="Linked Cell" xfId="22755" hidden="1" xr:uid="{00000000-0005-0000-0000-0000FB8E0000}"/>
    <cellStyle name="Linked Cell" xfId="22772" hidden="1" xr:uid="{00000000-0005-0000-0000-0000FC8E0000}"/>
    <cellStyle name="Linked Cell" xfId="22780" hidden="1" xr:uid="{00000000-0005-0000-0000-0000FD8E0000}"/>
    <cellStyle name="Linked Cell" xfId="22764" hidden="1" xr:uid="{00000000-0005-0000-0000-0000FE8E0000}"/>
    <cellStyle name="Linked Cell" xfId="22787" hidden="1" xr:uid="{00000000-0005-0000-0000-0000FF8E0000}"/>
    <cellStyle name="Linked Cell" xfId="22795" hidden="1" xr:uid="{00000000-0005-0000-0000-0000008F0000}"/>
    <cellStyle name="Linked Cell" xfId="22803" hidden="1" xr:uid="{00000000-0005-0000-0000-0000018F0000}"/>
    <cellStyle name="Linked Cell" xfId="22812" hidden="1" xr:uid="{00000000-0005-0000-0000-0000028F0000}"/>
    <cellStyle name="Linked Cell" xfId="22819" hidden="1" xr:uid="{00000000-0005-0000-0000-0000038F0000}"/>
    <cellStyle name="Linked Cell" xfId="22707" hidden="1" xr:uid="{00000000-0005-0000-0000-0000048F0000}"/>
    <cellStyle name="Linked Cell" xfId="22832" hidden="1" xr:uid="{00000000-0005-0000-0000-0000058F0000}"/>
    <cellStyle name="Linked Cell" xfId="22849" hidden="1" xr:uid="{00000000-0005-0000-0000-0000068F0000}"/>
    <cellStyle name="Linked Cell" xfId="22857" hidden="1" xr:uid="{00000000-0005-0000-0000-0000078F0000}"/>
    <cellStyle name="Linked Cell" xfId="22841" hidden="1" xr:uid="{00000000-0005-0000-0000-0000088F0000}"/>
    <cellStyle name="Linked Cell" xfId="22864" hidden="1" xr:uid="{00000000-0005-0000-0000-0000098F0000}"/>
    <cellStyle name="Linked Cell" xfId="22872" hidden="1" xr:uid="{00000000-0005-0000-0000-00000A8F0000}"/>
    <cellStyle name="Linked Cell" xfId="22889" hidden="1" xr:uid="{00000000-0005-0000-0000-00000B8F0000}"/>
    <cellStyle name="Linked Cell" xfId="22897" hidden="1" xr:uid="{00000000-0005-0000-0000-00000C8F0000}"/>
    <cellStyle name="Linked Cell" xfId="22881" hidden="1" xr:uid="{00000000-0005-0000-0000-00000D8F0000}"/>
    <cellStyle name="Linked Cell" xfId="22904" hidden="1" xr:uid="{00000000-0005-0000-0000-00000E8F0000}"/>
    <cellStyle name="Linked Cell" xfId="22912" hidden="1" xr:uid="{00000000-0005-0000-0000-00000F8F0000}"/>
    <cellStyle name="Linked Cell" xfId="22920" hidden="1" xr:uid="{00000000-0005-0000-0000-0000108F0000}"/>
    <cellStyle name="Linked Cell" xfId="22929" hidden="1" xr:uid="{00000000-0005-0000-0000-0000118F0000}"/>
    <cellStyle name="Linked Cell" xfId="22936" hidden="1" xr:uid="{00000000-0005-0000-0000-0000128F0000}"/>
    <cellStyle name="Linked Cell" xfId="22825" hidden="1" xr:uid="{00000000-0005-0000-0000-0000138F0000}"/>
    <cellStyle name="Linked Cell" xfId="22711" hidden="1" xr:uid="{00000000-0005-0000-0000-0000148F0000}"/>
    <cellStyle name="Linked Cell" xfId="22952" hidden="1" xr:uid="{00000000-0005-0000-0000-0000158F0000}"/>
    <cellStyle name="Linked Cell" xfId="22960" hidden="1" xr:uid="{00000000-0005-0000-0000-0000168F0000}"/>
    <cellStyle name="Linked Cell" xfId="22944" hidden="1" xr:uid="{00000000-0005-0000-0000-0000178F0000}"/>
    <cellStyle name="Linked Cell" xfId="22967" hidden="1" xr:uid="{00000000-0005-0000-0000-0000188F0000}"/>
    <cellStyle name="Linked Cell" xfId="22975" hidden="1" xr:uid="{00000000-0005-0000-0000-0000198F0000}"/>
    <cellStyle name="Linked Cell" xfId="22992" hidden="1" xr:uid="{00000000-0005-0000-0000-00001A8F0000}"/>
    <cellStyle name="Linked Cell" xfId="23000" hidden="1" xr:uid="{00000000-0005-0000-0000-00001B8F0000}"/>
    <cellStyle name="Linked Cell" xfId="22984" hidden="1" xr:uid="{00000000-0005-0000-0000-00001C8F0000}"/>
    <cellStyle name="Linked Cell" xfId="23007" hidden="1" xr:uid="{00000000-0005-0000-0000-00001D8F0000}"/>
    <cellStyle name="Linked Cell" xfId="23015" hidden="1" xr:uid="{00000000-0005-0000-0000-00001E8F0000}"/>
    <cellStyle name="Linked Cell" xfId="23023" hidden="1" xr:uid="{00000000-0005-0000-0000-00001F8F0000}"/>
    <cellStyle name="Linked Cell" xfId="23032" hidden="1" xr:uid="{00000000-0005-0000-0000-0000208F0000}"/>
    <cellStyle name="Linked Cell" xfId="23039" hidden="1" xr:uid="{00000000-0005-0000-0000-0000218F0000}"/>
    <cellStyle name="Linked Cell" xfId="23049" hidden="1" xr:uid="{00000000-0005-0000-0000-0000228F0000}"/>
    <cellStyle name="Linked Cell" xfId="23098" hidden="1" xr:uid="{00000000-0005-0000-0000-0000238F0000}"/>
    <cellStyle name="Linked Cell" xfId="23126" hidden="1" xr:uid="{00000000-0005-0000-0000-0000248F0000}"/>
    <cellStyle name="Linked Cell" xfId="23143" hidden="1" xr:uid="{00000000-0005-0000-0000-0000258F0000}"/>
    <cellStyle name="Linked Cell" xfId="23151" hidden="1" xr:uid="{00000000-0005-0000-0000-0000268F0000}"/>
    <cellStyle name="Linked Cell" xfId="23135" hidden="1" xr:uid="{00000000-0005-0000-0000-0000278F0000}"/>
    <cellStyle name="Linked Cell" xfId="23159" hidden="1" xr:uid="{00000000-0005-0000-0000-0000288F0000}"/>
    <cellStyle name="Linked Cell" xfId="23167" hidden="1" xr:uid="{00000000-0005-0000-0000-0000298F0000}"/>
    <cellStyle name="Linked Cell" xfId="23184" hidden="1" xr:uid="{00000000-0005-0000-0000-00002A8F0000}"/>
    <cellStyle name="Linked Cell" xfId="23192" hidden="1" xr:uid="{00000000-0005-0000-0000-00002B8F0000}"/>
    <cellStyle name="Linked Cell" xfId="23176" hidden="1" xr:uid="{00000000-0005-0000-0000-00002C8F0000}"/>
    <cellStyle name="Linked Cell" xfId="23199" hidden="1" xr:uid="{00000000-0005-0000-0000-00002D8F0000}"/>
    <cellStyle name="Linked Cell" xfId="23208" hidden="1" xr:uid="{00000000-0005-0000-0000-00002E8F0000}"/>
    <cellStyle name="Linked Cell" xfId="23216" hidden="1" xr:uid="{00000000-0005-0000-0000-00002F8F0000}"/>
    <cellStyle name="Linked Cell" xfId="23225" hidden="1" xr:uid="{00000000-0005-0000-0000-0000308F0000}"/>
    <cellStyle name="Linked Cell" xfId="23232" hidden="1" xr:uid="{00000000-0005-0000-0000-0000318F0000}"/>
    <cellStyle name="Linked Cell" xfId="23118" hidden="1" xr:uid="{00000000-0005-0000-0000-0000328F0000}"/>
    <cellStyle name="Linked Cell" xfId="23245" hidden="1" xr:uid="{00000000-0005-0000-0000-0000338F0000}"/>
    <cellStyle name="Linked Cell" xfId="23262" hidden="1" xr:uid="{00000000-0005-0000-0000-0000348F0000}"/>
    <cellStyle name="Linked Cell" xfId="23270" hidden="1" xr:uid="{00000000-0005-0000-0000-0000358F0000}"/>
    <cellStyle name="Linked Cell" xfId="23254" hidden="1" xr:uid="{00000000-0005-0000-0000-0000368F0000}"/>
    <cellStyle name="Linked Cell" xfId="23277" hidden="1" xr:uid="{00000000-0005-0000-0000-0000378F0000}"/>
    <cellStyle name="Linked Cell" xfId="23285" hidden="1" xr:uid="{00000000-0005-0000-0000-0000388F0000}"/>
    <cellStyle name="Linked Cell" xfId="23302" hidden="1" xr:uid="{00000000-0005-0000-0000-0000398F0000}"/>
    <cellStyle name="Linked Cell" xfId="23310" hidden="1" xr:uid="{00000000-0005-0000-0000-00003A8F0000}"/>
    <cellStyle name="Linked Cell" xfId="23294" hidden="1" xr:uid="{00000000-0005-0000-0000-00003B8F0000}"/>
    <cellStyle name="Linked Cell" xfId="23317" hidden="1" xr:uid="{00000000-0005-0000-0000-00003C8F0000}"/>
    <cellStyle name="Linked Cell" xfId="23325" hidden="1" xr:uid="{00000000-0005-0000-0000-00003D8F0000}"/>
    <cellStyle name="Linked Cell" xfId="23333" hidden="1" xr:uid="{00000000-0005-0000-0000-00003E8F0000}"/>
    <cellStyle name="Linked Cell" xfId="23342" hidden="1" xr:uid="{00000000-0005-0000-0000-00003F8F0000}"/>
    <cellStyle name="Linked Cell" xfId="23349" hidden="1" xr:uid="{00000000-0005-0000-0000-0000408F0000}"/>
    <cellStyle name="Linked Cell" xfId="23238" hidden="1" xr:uid="{00000000-0005-0000-0000-0000418F0000}"/>
    <cellStyle name="Linked Cell" xfId="23122" hidden="1" xr:uid="{00000000-0005-0000-0000-0000428F0000}"/>
    <cellStyle name="Linked Cell" xfId="23365" hidden="1" xr:uid="{00000000-0005-0000-0000-0000438F0000}"/>
    <cellStyle name="Linked Cell" xfId="23373" hidden="1" xr:uid="{00000000-0005-0000-0000-0000448F0000}"/>
    <cellStyle name="Linked Cell" xfId="23357" hidden="1" xr:uid="{00000000-0005-0000-0000-0000458F0000}"/>
    <cellStyle name="Linked Cell" xfId="23380" hidden="1" xr:uid="{00000000-0005-0000-0000-0000468F0000}"/>
    <cellStyle name="Linked Cell" xfId="23388" hidden="1" xr:uid="{00000000-0005-0000-0000-0000478F0000}"/>
    <cellStyle name="Linked Cell" xfId="23405" hidden="1" xr:uid="{00000000-0005-0000-0000-0000488F0000}"/>
    <cellStyle name="Linked Cell" xfId="23413" hidden="1" xr:uid="{00000000-0005-0000-0000-0000498F0000}"/>
    <cellStyle name="Linked Cell" xfId="23397" hidden="1" xr:uid="{00000000-0005-0000-0000-00004A8F0000}"/>
    <cellStyle name="Linked Cell" xfId="23420" hidden="1" xr:uid="{00000000-0005-0000-0000-00004B8F0000}"/>
    <cellStyle name="Linked Cell" xfId="23428" hidden="1" xr:uid="{00000000-0005-0000-0000-00004C8F0000}"/>
    <cellStyle name="Linked Cell" xfId="23436" hidden="1" xr:uid="{00000000-0005-0000-0000-00004D8F0000}"/>
    <cellStyle name="Linked Cell" xfId="23445" hidden="1" xr:uid="{00000000-0005-0000-0000-00004E8F0000}"/>
    <cellStyle name="Linked Cell" xfId="23452" hidden="1" xr:uid="{00000000-0005-0000-0000-00004F8F0000}"/>
    <cellStyle name="Linked Cell" xfId="23091" hidden="1" xr:uid="{00000000-0005-0000-0000-0000508F0000}"/>
    <cellStyle name="Linked Cell" xfId="23083" hidden="1" xr:uid="{00000000-0005-0000-0000-0000518F0000}"/>
    <cellStyle name="Linked Cell" xfId="23058" hidden="1" xr:uid="{00000000-0005-0000-0000-0000528F0000}"/>
    <cellStyle name="Linked Cell" xfId="23472" hidden="1" xr:uid="{00000000-0005-0000-0000-0000538F0000}"/>
    <cellStyle name="Linked Cell" xfId="23480" hidden="1" xr:uid="{00000000-0005-0000-0000-0000548F0000}"/>
    <cellStyle name="Linked Cell" xfId="23464" hidden="1" xr:uid="{00000000-0005-0000-0000-0000558F0000}"/>
    <cellStyle name="Linked Cell" xfId="23487" hidden="1" xr:uid="{00000000-0005-0000-0000-0000568F0000}"/>
    <cellStyle name="Linked Cell" xfId="23495" hidden="1" xr:uid="{00000000-0005-0000-0000-0000578F0000}"/>
    <cellStyle name="Linked Cell" xfId="23512" hidden="1" xr:uid="{00000000-0005-0000-0000-0000588F0000}"/>
    <cellStyle name="Linked Cell" xfId="23520" hidden="1" xr:uid="{00000000-0005-0000-0000-0000598F0000}"/>
    <cellStyle name="Linked Cell" xfId="23504" hidden="1" xr:uid="{00000000-0005-0000-0000-00005A8F0000}"/>
    <cellStyle name="Linked Cell" xfId="23527" hidden="1" xr:uid="{00000000-0005-0000-0000-00005B8F0000}"/>
    <cellStyle name="Linked Cell" xfId="23535" hidden="1" xr:uid="{00000000-0005-0000-0000-00005C8F0000}"/>
    <cellStyle name="Linked Cell" xfId="23543" hidden="1" xr:uid="{00000000-0005-0000-0000-00005D8F0000}"/>
    <cellStyle name="Linked Cell" xfId="23552" hidden="1" xr:uid="{00000000-0005-0000-0000-00005E8F0000}"/>
    <cellStyle name="Linked Cell" xfId="23559" hidden="1" xr:uid="{00000000-0005-0000-0000-00005F8F0000}"/>
    <cellStyle name="Linked Cell" xfId="23458" hidden="1" xr:uid="{00000000-0005-0000-0000-0000608F0000}"/>
    <cellStyle name="Linked Cell" xfId="23572" hidden="1" xr:uid="{00000000-0005-0000-0000-0000618F0000}"/>
    <cellStyle name="Linked Cell" xfId="23589" hidden="1" xr:uid="{00000000-0005-0000-0000-0000628F0000}"/>
    <cellStyle name="Linked Cell" xfId="23597" hidden="1" xr:uid="{00000000-0005-0000-0000-0000638F0000}"/>
    <cellStyle name="Linked Cell" xfId="23581" hidden="1" xr:uid="{00000000-0005-0000-0000-0000648F0000}"/>
    <cellStyle name="Linked Cell" xfId="23604" hidden="1" xr:uid="{00000000-0005-0000-0000-0000658F0000}"/>
    <cellStyle name="Linked Cell" xfId="23612" hidden="1" xr:uid="{00000000-0005-0000-0000-0000668F0000}"/>
    <cellStyle name="Linked Cell" xfId="23629" hidden="1" xr:uid="{00000000-0005-0000-0000-0000678F0000}"/>
    <cellStyle name="Linked Cell" xfId="23637" hidden="1" xr:uid="{00000000-0005-0000-0000-0000688F0000}"/>
    <cellStyle name="Linked Cell" xfId="23621" hidden="1" xr:uid="{00000000-0005-0000-0000-0000698F0000}"/>
    <cellStyle name="Linked Cell" xfId="23644" hidden="1" xr:uid="{00000000-0005-0000-0000-00006A8F0000}"/>
    <cellStyle name="Linked Cell" xfId="23652" hidden="1" xr:uid="{00000000-0005-0000-0000-00006B8F0000}"/>
    <cellStyle name="Linked Cell" xfId="23660" hidden="1" xr:uid="{00000000-0005-0000-0000-00006C8F0000}"/>
    <cellStyle name="Linked Cell" xfId="23669" hidden="1" xr:uid="{00000000-0005-0000-0000-00006D8F0000}"/>
    <cellStyle name="Linked Cell" xfId="23676" hidden="1" xr:uid="{00000000-0005-0000-0000-00006E8F0000}"/>
    <cellStyle name="Linked Cell" xfId="23565" hidden="1" xr:uid="{00000000-0005-0000-0000-00006F8F0000}"/>
    <cellStyle name="Linked Cell" xfId="23064" hidden="1" xr:uid="{00000000-0005-0000-0000-0000708F0000}"/>
    <cellStyle name="Linked Cell" xfId="23692" hidden="1" xr:uid="{00000000-0005-0000-0000-0000718F0000}"/>
    <cellStyle name="Linked Cell" xfId="23700" hidden="1" xr:uid="{00000000-0005-0000-0000-0000728F0000}"/>
    <cellStyle name="Linked Cell" xfId="23684" hidden="1" xr:uid="{00000000-0005-0000-0000-0000738F0000}"/>
    <cellStyle name="Linked Cell" xfId="23707" hidden="1" xr:uid="{00000000-0005-0000-0000-0000748F0000}"/>
    <cellStyle name="Linked Cell" xfId="23715" hidden="1" xr:uid="{00000000-0005-0000-0000-0000758F0000}"/>
    <cellStyle name="Linked Cell" xfId="23732" hidden="1" xr:uid="{00000000-0005-0000-0000-0000768F0000}"/>
    <cellStyle name="Linked Cell" xfId="23740" hidden="1" xr:uid="{00000000-0005-0000-0000-0000778F0000}"/>
    <cellStyle name="Linked Cell" xfId="23724" hidden="1" xr:uid="{00000000-0005-0000-0000-0000788F0000}"/>
    <cellStyle name="Linked Cell" xfId="23747" hidden="1" xr:uid="{00000000-0005-0000-0000-0000798F0000}"/>
    <cellStyle name="Linked Cell" xfId="23755" hidden="1" xr:uid="{00000000-0005-0000-0000-00007A8F0000}"/>
    <cellStyle name="Linked Cell" xfId="23763" hidden="1" xr:uid="{00000000-0005-0000-0000-00007B8F0000}"/>
    <cellStyle name="Linked Cell" xfId="23772" hidden="1" xr:uid="{00000000-0005-0000-0000-00007C8F0000}"/>
    <cellStyle name="Linked Cell" xfId="23779" hidden="1" xr:uid="{00000000-0005-0000-0000-00007D8F0000}"/>
    <cellStyle name="Linked Cell" xfId="23789" hidden="1" xr:uid="{00000000-0005-0000-0000-00007E8F0000}"/>
    <cellStyle name="Linked Cell" xfId="23797" hidden="1" xr:uid="{00000000-0005-0000-0000-00007F8F0000}"/>
    <cellStyle name="Linked Cell" xfId="23825" hidden="1" xr:uid="{00000000-0005-0000-0000-0000808F0000}"/>
    <cellStyle name="Linked Cell" xfId="23842" hidden="1" xr:uid="{00000000-0005-0000-0000-0000818F0000}"/>
    <cellStyle name="Linked Cell" xfId="23850" hidden="1" xr:uid="{00000000-0005-0000-0000-0000828F0000}"/>
    <cellStyle name="Linked Cell" xfId="23834" hidden="1" xr:uid="{00000000-0005-0000-0000-0000838F0000}"/>
    <cellStyle name="Linked Cell" xfId="23858" hidden="1" xr:uid="{00000000-0005-0000-0000-0000848F0000}"/>
    <cellStyle name="Linked Cell" xfId="23866" hidden="1" xr:uid="{00000000-0005-0000-0000-0000858F0000}"/>
    <cellStyle name="Linked Cell" xfId="23883" hidden="1" xr:uid="{00000000-0005-0000-0000-0000868F0000}"/>
    <cellStyle name="Linked Cell" xfId="23891" hidden="1" xr:uid="{00000000-0005-0000-0000-0000878F0000}"/>
    <cellStyle name="Linked Cell" xfId="23875" hidden="1" xr:uid="{00000000-0005-0000-0000-0000888F0000}"/>
    <cellStyle name="Linked Cell" xfId="23898" hidden="1" xr:uid="{00000000-0005-0000-0000-0000898F0000}"/>
    <cellStyle name="Linked Cell" xfId="23907" hidden="1" xr:uid="{00000000-0005-0000-0000-00008A8F0000}"/>
    <cellStyle name="Linked Cell" xfId="23915" hidden="1" xr:uid="{00000000-0005-0000-0000-00008B8F0000}"/>
    <cellStyle name="Linked Cell" xfId="23924" hidden="1" xr:uid="{00000000-0005-0000-0000-00008C8F0000}"/>
    <cellStyle name="Linked Cell" xfId="23931" hidden="1" xr:uid="{00000000-0005-0000-0000-00008D8F0000}"/>
    <cellStyle name="Linked Cell" xfId="23817" hidden="1" xr:uid="{00000000-0005-0000-0000-00008E8F0000}"/>
    <cellStyle name="Linked Cell" xfId="23944" hidden="1" xr:uid="{00000000-0005-0000-0000-00008F8F0000}"/>
    <cellStyle name="Linked Cell" xfId="23961" hidden="1" xr:uid="{00000000-0005-0000-0000-0000908F0000}"/>
    <cellStyle name="Linked Cell" xfId="23969" hidden="1" xr:uid="{00000000-0005-0000-0000-0000918F0000}"/>
    <cellStyle name="Linked Cell" xfId="23953" hidden="1" xr:uid="{00000000-0005-0000-0000-0000928F0000}"/>
    <cellStyle name="Linked Cell" xfId="23976" hidden="1" xr:uid="{00000000-0005-0000-0000-0000938F0000}"/>
    <cellStyle name="Linked Cell" xfId="23984" hidden="1" xr:uid="{00000000-0005-0000-0000-0000948F0000}"/>
    <cellStyle name="Linked Cell" xfId="24001" hidden="1" xr:uid="{00000000-0005-0000-0000-0000958F0000}"/>
    <cellStyle name="Linked Cell" xfId="24009" hidden="1" xr:uid="{00000000-0005-0000-0000-0000968F0000}"/>
    <cellStyle name="Linked Cell" xfId="23993" hidden="1" xr:uid="{00000000-0005-0000-0000-0000978F0000}"/>
    <cellStyle name="Linked Cell" xfId="24016" hidden="1" xr:uid="{00000000-0005-0000-0000-0000988F0000}"/>
    <cellStyle name="Linked Cell" xfId="24024" hidden="1" xr:uid="{00000000-0005-0000-0000-0000998F0000}"/>
    <cellStyle name="Linked Cell" xfId="24032" hidden="1" xr:uid="{00000000-0005-0000-0000-00009A8F0000}"/>
    <cellStyle name="Linked Cell" xfId="24041" hidden="1" xr:uid="{00000000-0005-0000-0000-00009B8F0000}"/>
    <cellStyle name="Linked Cell" xfId="24048" hidden="1" xr:uid="{00000000-0005-0000-0000-00009C8F0000}"/>
    <cellStyle name="Linked Cell" xfId="23937" hidden="1" xr:uid="{00000000-0005-0000-0000-00009D8F0000}"/>
    <cellStyle name="Linked Cell" xfId="23821" hidden="1" xr:uid="{00000000-0005-0000-0000-00009E8F0000}"/>
    <cellStyle name="Linked Cell" xfId="24064" hidden="1" xr:uid="{00000000-0005-0000-0000-00009F8F0000}"/>
    <cellStyle name="Linked Cell" xfId="24072" hidden="1" xr:uid="{00000000-0005-0000-0000-0000A08F0000}"/>
    <cellStyle name="Linked Cell" xfId="24056" hidden="1" xr:uid="{00000000-0005-0000-0000-0000A18F0000}"/>
    <cellStyle name="Linked Cell" xfId="24079" hidden="1" xr:uid="{00000000-0005-0000-0000-0000A28F0000}"/>
    <cellStyle name="Linked Cell" xfId="24087" hidden="1" xr:uid="{00000000-0005-0000-0000-0000A38F0000}"/>
    <cellStyle name="Linked Cell" xfId="24104" hidden="1" xr:uid="{00000000-0005-0000-0000-0000A48F0000}"/>
    <cellStyle name="Linked Cell" xfId="24112" hidden="1" xr:uid="{00000000-0005-0000-0000-0000A58F0000}"/>
    <cellStyle name="Linked Cell" xfId="24096" hidden="1" xr:uid="{00000000-0005-0000-0000-0000A68F0000}"/>
    <cellStyle name="Linked Cell" xfId="24119" hidden="1" xr:uid="{00000000-0005-0000-0000-0000A78F0000}"/>
    <cellStyle name="Linked Cell" xfId="24127" hidden="1" xr:uid="{00000000-0005-0000-0000-0000A88F0000}"/>
    <cellStyle name="Linked Cell" xfId="24135" hidden="1" xr:uid="{00000000-0005-0000-0000-0000A98F0000}"/>
    <cellStyle name="Linked Cell" xfId="24144" hidden="1" xr:uid="{00000000-0005-0000-0000-0000AA8F0000}"/>
    <cellStyle name="Linked Cell" xfId="24151" hidden="1" xr:uid="{00000000-0005-0000-0000-0000AB8F0000}"/>
    <cellStyle name="Linked Cell" xfId="24411" hidden="1" xr:uid="{00000000-0005-0000-0000-0000AC8F0000}"/>
    <cellStyle name="Linked Cell" xfId="24419" hidden="1" xr:uid="{00000000-0005-0000-0000-0000AD8F0000}"/>
    <cellStyle name="Linked Cell" xfId="24436" hidden="1" xr:uid="{00000000-0005-0000-0000-0000AE8F0000}"/>
    <cellStyle name="Linked Cell" xfId="24444" hidden="1" xr:uid="{00000000-0005-0000-0000-0000AF8F0000}"/>
    <cellStyle name="Linked Cell" xfId="24428" hidden="1" xr:uid="{00000000-0005-0000-0000-0000B08F0000}"/>
    <cellStyle name="Linked Cell" xfId="24452" hidden="1" xr:uid="{00000000-0005-0000-0000-0000B18F0000}"/>
    <cellStyle name="Linked Cell" xfId="24460" hidden="1" xr:uid="{00000000-0005-0000-0000-0000B28F0000}"/>
    <cellStyle name="Linked Cell" xfId="24477" hidden="1" xr:uid="{00000000-0005-0000-0000-0000B38F0000}"/>
    <cellStyle name="Linked Cell" xfId="24485" hidden="1" xr:uid="{00000000-0005-0000-0000-0000B48F0000}"/>
    <cellStyle name="Linked Cell" xfId="24469" hidden="1" xr:uid="{00000000-0005-0000-0000-0000B58F0000}"/>
    <cellStyle name="Linked Cell" xfId="24492" hidden="1" xr:uid="{00000000-0005-0000-0000-0000B68F0000}"/>
    <cellStyle name="Linked Cell" xfId="24501" hidden="1" xr:uid="{00000000-0005-0000-0000-0000B78F0000}"/>
    <cellStyle name="Linked Cell" xfId="24509" hidden="1" xr:uid="{00000000-0005-0000-0000-0000B88F0000}"/>
    <cellStyle name="Linked Cell" xfId="24518" hidden="1" xr:uid="{00000000-0005-0000-0000-0000B98F0000}"/>
    <cellStyle name="Linked Cell" xfId="24525" hidden="1" xr:uid="{00000000-0005-0000-0000-0000BA8F0000}"/>
    <cellStyle name="Linked Cell" xfId="24533" hidden="1" xr:uid="{00000000-0005-0000-0000-0000BB8F0000}"/>
    <cellStyle name="Linked Cell" xfId="24543" hidden="1" xr:uid="{00000000-0005-0000-0000-0000BC8F0000}"/>
    <cellStyle name="Linked Cell" xfId="24560" hidden="1" xr:uid="{00000000-0005-0000-0000-0000BD8F0000}"/>
    <cellStyle name="Linked Cell" xfId="24579" hidden="1" xr:uid="{00000000-0005-0000-0000-0000BE8F0000}"/>
    <cellStyle name="Linked Cell" xfId="24607" hidden="1" xr:uid="{00000000-0005-0000-0000-0000BF8F0000}"/>
    <cellStyle name="Linked Cell" xfId="24624" hidden="1" xr:uid="{00000000-0005-0000-0000-0000C08F0000}"/>
    <cellStyle name="Linked Cell" xfId="24632" hidden="1" xr:uid="{00000000-0005-0000-0000-0000C18F0000}"/>
    <cellStyle name="Linked Cell" xfId="24616" hidden="1" xr:uid="{00000000-0005-0000-0000-0000C28F0000}"/>
    <cellStyle name="Linked Cell" xfId="24640" hidden="1" xr:uid="{00000000-0005-0000-0000-0000C38F0000}"/>
    <cellStyle name="Linked Cell" xfId="24648" hidden="1" xr:uid="{00000000-0005-0000-0000-0000C48F0000}"/>
    <cellStyle name="Linked Cell" xfId="24665" hidden="1" xr:uid="{00000000-0005-0000-0000-0000C58F0000}"/>
    <cellStyle name="Linked Cell" xfId="24673" hidden="1" xr:uid="{00000000-0005-0000-0000-0000C68F0000}"/>
    <cellStyle name="Linked Cell" xfId="24657" hidden="1" xr:uid="{00000000-0005-0000-0000-0000C78F0000}"/>
    <cellStyle name="Linked Cell" xfId="24680" hidden="1" xr:uid="{00000000-0005-0000-0000-0000C88F0000}"/>
    <cellStyle name="Linked Cell" xfId="24689" hidden="1" xr:uid="{00000000-0005-0000-0000-0000C98F0000}"/>
    <cellStyle name="Linked Cell" xfId="24697" hidden="1" xr:uid="{00000000-0005-0000-0000-0000CA8F0000}"/>
    <cellStyle name="Linked Cell" xfId="24706" hidden="1" xr:uid="{00000000-0005-0000-0000-0000CB8F0000}"/>
    <cellStyle name="Linked Cell" xfId="24713" hidden="1" xr:uid="{00000000-0005-0000-0000-0000CC8F0000}"/>
    <cellStyle name="Linked Cell" xfId="24599" hidden="1" xr:uid="{00000000-0005-0000-0000-0000CD8F0000}"/>
    <cellStyle name="Linked Cell" xfId="24726" hidden="1" xr:uid="{00000000-0005-0000-0000-0000CE8F0000}"/>
    <cellStyle name="Linked Cell" xfId="24743" hidden="1" xr:uid="{00000000-0005-0000-0000-0000CF8F0000}"/>
    <cellStyle name="Linked Cell" xfId="24751" hidden="1" xr:uid="{00000000-0005-0000-0000-0000D08F0000}"/>
    <cellStyle name="Linked Cell" xfId="24735" hidden="1" xr:uid="{00000000-0005-0000-0000-0000D18F0000}"/>
    <cellStyle name="Linked Cell" xfId="24758" hidden="1" xr:uid="{00000000-0005-0000-0000-0000D28F0000}"/>
    <cellStyle name="Linked Cell" xfId="24766" hidden="1" xr:uid="{00000000-0005-0000-0000-0000D38F0000}"/>
    <cellStyle name="Linked Cell" xfId="24783" hidden="1" xr:uid="{00000000-0005-0000-0000-0000D48F0000}"/>
    <cellStyle name="Linked Cell" xfId="24791" hidden="1" xr:uid="{00000000-0005-0000-0000-0000D58F0000}"/>
    <cellStyle name="Linked Cell" xfId="24775" hidden="1" xr:uid="{00000000-0005-0000-0000-0000D68F0000}"/>
    <cellStyle name="Linked Cell" xfId="24798" hidden="1" xr:uid="{00000000-0005-0000-0000-0000D78F0000}"/>
    <cellStyle name="Linked Cell" xfId="24806" hidden="1" xr:uid="{00000000-0005-0000-0000-0000D88F0000}"/>
    <cellStyle name="Linked Cell" xfId="24814" hidden="1" xr:uid="{00000000-0005-0000-0000-0000D98F0000}"/>
    <cellStyle name="Linked Cell" xfId="24823" hidden="1" xr:uid="{00000000-0005-0000-0000-0000DA8F0000}"/>
    <cellStyle name="Linked Cell" xfId="24830" hidden="1" xr:uid="{00000000-0005-0000-0000-0000DB8F0000}"/>
    <cellStyle name="Linked Cell" xfId="24719" hidden="1" xr:uid="{00000000-0005-0000-0000-0000DC8F0000}"/>
    <cellStyle name="Linked Cell" xfId="24603" hidden="1" xr:uid="{00000000-0005-0000-0000-0000DD8F0000}"/>
    <cellStyle name="Linked Cell" xfId="24846" hidden="1" xr:uid="{00000000-0005-0000-0000-0000DE8F0000}"/>
    <cellStyle name="Linked Cell" xfId="24854" hidden="1" xr:uid="{00000000-0005-0000-0000-0000DF8F0000}"/>
    <cellStyle name="Linked Cell" xfId="24838" hidden="1" xr:uid="{00000000-0005-0000-0000-0000E08F0000}"/>
    <cellStyle name="Linked Cell" xfId="24861" hidden="1" xr:uid="{00000000-0005-0000-0000-0000E18F0000}"/>
    <cellStyle name="Linked Cell" xfId="24869" hidden="1" xr:uid="{00000000-0005-0000-0000-0000E28F0000}"/>
    <cellStyle name="Linked Cell" xfId="24886" hidden="1" xr:uid="{00000000-0005-0000-0000-0000E38F0000}"/>
    <cellStyle name="Linked Cell" xfId="24894" hidden="1" xr:uid="{00000000-0005-0000-0000-0000E48F0000}"/>
    <cellStyle name="Linked Cell" xfId="24878" hidden="1" xr:uid="{00000000-0005-0000-0000-0000E58F0000}"/>
    <cellStyle name="Linked Cell" xfId="24901" hidden="1" xr:uid="{00000000-0005-0000-0000-0000E68F0000}"/>
    <cellStyle name="Linked Cell" xfId="24909" hidden="1" xr:uid="{00000000-0005-0000-0000-0000E78F0000}"/>
    <cellStyle name="Linked Cell" xfId="24917" hidden="1" xr:uid="{00000000-0005-0000-0000-0000E88F0000}"/>
    <cellStyle name="Linked Cell" xfId="24926" hidden="1" xr:uid="{00000000-0005-0000-0000-0000E98F0000}"/>
    <cellStyle name="Linked Cell" xfId="24933" hidden="1" xr:uid="{00000000-0005-0000-0000-0000EA8F0000}"/>
    <cellStyle name="Linked Cell" xfId="24571" hidden="1" xr:uid="{00000000-0005-0000-0000-0000EB8F0000}"/>
    <cellStyle name="Linked Cell" xfId="24943" hidden="1" xr:uid="{00000000-0005-0000-0000-0000EC8F0000}"/>
    <cellStyle name="Linked Cell" xfId="24971" hidden="1" xr:uid="{00000000-0005-0000-0000-0000ED8F0000}"/>
    <cellStyle name="Linked Cell" xfId="24988" hidden="1" xr:uid="{00000000-0005-0000-0000-0000EE8F0000}"/>
    <cellStyle name="Linked Cell" xfId="24996" hidden="1" xr:uid="{00000000-0005-0000-0000-0000EF8F0000}"/>
    <cellStyle name="Linked Cell" xfId="24980" hidden="1" xr:uid="{00000000-0005-0000-0000-0000F08F0000}"/>
    <cellStyle name="Linked Cell" xfId="25003" hidden="1" xr:uid="{00000000-0005-0000-0000-0000F18F0000}"/>
    <cellStyle name="Linked Cell" xfId="25011" hidden="1" xr:uid="{00000000-0005-0000-0000-0000F28F0000}"/>
    <cellStyle name="Linked Cell" xfId="25028" hidden="1" xr:uid="{00000000-0005-0000-0000-0000F38F0000}"/>
    <cellStyle name="Linked Cell" xfId="25036" hidden="1" xr:uid="{00000000-0005-0000-0000-0000F48F0000}"/>
    <cellStyle name="Linked Cell" xfId="25020" hidden="1" xr:uid="{00000000-0005-0000-0000-0000F58F0000}"/>
    <cellStyle name="Linked Cell" xfId="25043" hidden="1" xr:uid="{00000000-0005-0000-0000-0000F68F0000}"/>
    <cellStyle name="Linked Cell" xfId="25051" hidden="1" xr:uid="{00000000-0005-0000-0000-0000F78F0000}"/>
    <cellStyle name="Linked Cell" xfId="25059" hidden="1" xr:uid="{00000000-0005-0000-0000-0000F88F0000}"/>
    <cellStyle name="Linked Cell" xfId="25068" hidden="1" xr:uid="{00000000-0005-0000-0000-0000F98F0000}"/>
    <cellStyle name="Linked Cell" xfId="25075" hidden="1" xr:uid="{00000000-0005-0000-0000-0000FA8F0000}"/>
    <cellStyle name="Linked Cell" xfId="24963" hidden="1" xr:uid="{00000000-0005-0000-0000-0000FB8F0000}"/>
    <cellStyle name="Linked Cell" xfId="25088" hidden="1" xr:uid="{00000000-0005-0000-0000-0000FC8F0000}"/>
    <cellStyle name="Linked Cell" xfId="25105" hidden="1" xr:uid="{00000000-0005-0000-0000-0000FD8F0000}"/>
    <cellStyle name="Linked Cell" xfId="25113" hidden="1" xr:uid="{00000000-0005-0000-0000-0000FE8F0000}"/>
    <cellStyle name="Linked Cell" xfId="25097" hidden="1" xr:uid="{00000000-0005-0000-0000-0000FF8F0000}"/>
    <cellStyle name="Linked Cell" xfId="25120" hidden="1" xr:uid="{00000000-0005-0000-0000-000000900000}"/>
    <cellStyle name="Linked Cell" xfId="25128" hidden="1" xr:uid="{00000000-0005-0000-0000-000001900000}"/>
    <cellStyle name="Linked Cell" xfId="25145" hidden="1" xr:uid="{00000000-0005-0000-0000-000002900000}"/>
    <cellStyle name="Linked Cell" xfId="25153" hidden="1" xr:uid="{00000000-0005-0000-0000-000003900000}"/>
    <cellStyle name="Linked Cell" xfId="25137" hidden="1" xr:uid="{00000000-0005-0000-0000-000004900000}"/>
    <cellStyle name="Linked Cell" xfId="25160" hidden="1" xr:uid="{00000000-0005-0000-0000-000005900000}"/>
    <cellStyle name="Linked Cell" xfId="25168" hidden="1" xr:uid="{00000000-0005-0000-0000-000006900000}"/>
    <cellStyle name="Linked Cell" xfId="25176" hidden="1" xr:uid="{00000000-0005-0000-0000-000007900000}"/>
    <cellStyle name="Linked Cell" xfId="25185" hidden="1" xr:uid="{00000000-0005-0000-0000-000008900000}"/>
    <cellStyle name="Linked Cell" xfId="25192" hidden="1" xr:uid="{00000000-0005-0000-0000-000009900000}"/>
    <cellStyle name="Linked Cell" xfId="25081" hidden="1" xr:uid="{00000000-0005-0000-0000-00000A900000}"/>
    <cellStyle name="Linked Cell" xfId="24967" hidden="1" xr:uid="{00000000-0005-0000-0000-00000B900000}"/>
    <cellStyle name="Linked Cell" xfId="25208" hidden="1" xr:uid="{00000000-0005-0000-0000-00000C900000}"/>
    <cellStyle name="Linked Cell" xfId="25216" hidden="1" xr:uid="{00000000-0005-0000-0000-00000D900000}"/>
    <cellStyle name="Linked Cell" xfId="25200" hidden="1" xr:uid="{00000000-0005-0000-0000-00000E900000}"/>
    <cellStyle name="Linked Cell" xfId="25223" hidden="1" xr:uid="{00000000-0005-0000-0000-00000F900000}"/>
    <cellStyle name="Linked Cell" xfId="25231" hidden="1" xr:uid="{00000000-0005-0000-0000-000010900000}"/>
    <cellStyle name="Linked Cell" xfId="25248" hidden="1" xr:uid="{00000000-0005-0000-0000-000011900000}"/>
    <cellStyle name="Linked Cell" xfId="25256" hidden="1" xr:uid="{00000000-0005-0000-0000-000012900000}"/>
    <cellStyle name="Linked Cell" xfId="25240" hidden="1" xr:uid="{00000000-0005-0000-0000-000013900000}"/>
    <cellStyle name="Linked Cell" xfId="25263" hidden="1" xr:uid="{00000000-0005-0000-0000-000014900000}"/>
    <cellStyle name="Linked Cell" xfId="25271" hidden="1" xr:uid="{00000000-0005-0000-0000-000015900000}"/>
    <cellStyle name="Linked Cell" xfId="25279" hidden="1" xr:uid="{00000000-0005-0000-0000-000016900000}"/>
    <cellStyle name="Linked Cell" xfId="25288" hidden="1" xr:uid="{00000000-0005-0000-0000-000017900000}"/>
    <cellStyle name="Linked Cell" xfId="25295" hidden="1" xr:uid="{00000000-0005-0000-0000-000018900000}"/>
    <cellStyle name="Linked Cell" xfId="25608" xr:uid="{00000000-0005-0000-0000-000019900000}"/>
    <cellStyle name="Linked Cell 2" xfId="25609" xr:uid="{00000000-0005-0000-0000-00001A900000}"/>
    <cellStyle name="Linked Cell 3" xfId="26112" hidden="1" xr:uid="{00000000-0005-0000-0000-00001B900000}"/>
    <cellStyle name="Linked Cell 3" xfId="26195" hidden="1" xr:uid="{00000000-0005-0000-0000-00001C900000}"/>
    <cellStyle name="Linked Cell 3" xfId="26223" hidden="1" xr:uid="{00000000-0005-0000-0000-00001D900000}"/>
    <cellStyle name="Linked Cell 3" xfId="26240" hidden="1" xr:uid="{00000000-0005-0000-0000-00001E900000}"/>
    <cellStyle name="Linked Cell 3" xfId="26248" hidden="1" xr:uid="{00000000-0005-0000-0000-00001F900000}"/>
    <cellStyle name="Linked Cell 3" xfId="26232" hidden="1" xr:uid="{00000000-0005-0000-0000-000020900000}"/>
    <cellStyle name="Linked Cell 3" xfId="26257" hidden="1" xr:uid="{00000000-0005-0000-0000-000021900000}"/>
    <cellStyle name="Linked Cell 3" xfId="26265" hidden="1" xr:uid="{00000000-0005-0000-0000-000022900000}"/>
    <cellStyle name="Linked Cell 3" xfId="26282" hidden="1" xr:uid="{00000000-0005-0000-0000-000023900000}"/>
    <cellStyle name="Linked Cell 3" xfId="26290" hidden="1" xr:uid="{00000000-0005-0000-0000-000024900000}"/>
    <cellStyle name="Linked Cell 3" xfId="26274" hidden="1" xr:uid="{00000000-0005-0000-0000-000025900000}"/>
    <cellStyle name="Linked Cell 3" xfId="26297" hidden="1" xr:uid="{00000000-0005-0000-0000-000026900000}"/>
    <cellStyle name="Linked Cell 3" xfId="26306" hidden="1" xr:uid="{00000000-0005-0000-0000-000027900000}"/>
    <cellStyle name="Linked Cell 3" xfId="26314" hidden="1" xr:uid="{00000000-0005-0000-0000-000028900000}"/>
    <cellStyle name="Linked Cell 3" xfId="26323" hidden="1" xr:uid="{00000000-0005-0000-0000-000029900000}"/>
    <cellStyle name="Linked Cell 3" xfId="26330" hidden="1" xr:uid="{00000000-0005-0000-0000-00002A900000}"/>
    <cellStyle name="Linked Cell 3" xfId="26215" hidden="1" xr:uid="{00000000-0005-0000-0000-00002B900000}"/>
    <cellStyle name="Linked Cell 3" xfId="26343" hidden="1" xr:uid="{00000000-0005-0000-0000-00002C900000}"/>
    <cellStyle name="Linked Cell 3" xfId="26360" hidden="1" xr:uid="{00000000-0005-0000-0000-00002D900000}"/>
    <cellStyle name="Linked Cell 3" xfId="26368" hidden="1" xr:uid="{00000000-0005-0000-0000-00002E900000}"/>
    <cellStyle name="Linked Cell 3" xfId="26352" hidden="1" xr:uid="{00000000-0005-0000-0000-00002F900000}"/>
    <cellStyle name="Linked Cell 3" xfId="26375" hidden="1" xr:uid="{00000000-0005-0000-0000-000030900000}"/>
    <cellStyle name="Linked Cell 3" xfId="26383" hidden="1" xr:uid="{00000000-0005-0000-0000-000031900000}"/>
    <cellStyle name="Linked Cell 3" xfId="26400" hidden="1" xr:uid="{00000000-0005-0000-0000-000032900000}"/>
    <cellStyle name="Linked Cell 3" xfId="26408" hidden="1" xr:uid="{00000000-0005-0000-0000-000033900000}"/>
    <cellStyle name="Linked Cell 3" xfId="26392" hidden="1" xr:uid="{00000000-0005-0000-0000-000034900000}"/>
    <cellStyle name="Linked Cell 3" xfId="26415" hidden="1" xr:uid="{00000000-0005-0000-0000-000035900000}"/>
    <cellStyle name="Linked Cell 3" xfId="26423" hidden="1" xr:uid="{00000000-0005-0000-0000-000036900000}"/>
    <cellStyle name="Linked Cell 3" xfId="26431" hidden="1" xr:uid="{00000000-0005-0000-0000-000037900000}"/>
    <cellStyle name="Linked Cell 3" xfId="26440" hidden="1" xr:uid="{00000000-0005-0000-0000-000038900000}"/>
    <cellStyle name="Linked Cell 3" xfId="26447" hidden="1" xr:uid="{00000000-0005-0000-0000-000039900000}"/>
    <cellStyle name="Linked Cell 3" xfId="26336" hidden="1" xr:uid="{00000000-0005-0000-0000-00003A900000}"/>
    <cellStyle name="Linked Cell 3" xfId="26219" hidden="1" xr:uid="{00000000-0005-0000-0000-00003B900000}"/>
    <cellStyle name="Linked Cell 3" xfId="26463" hidden="1" xr:uid="{00000000-0005-0000-0000-00003C900000}"/>
    <cellStyle name="Linked Cell 3" xfId="26471" hidden="1" xr:uid="{00000000-0005-0000-0000-00003D900000}"/>
    <cellStyle name="Linked Cell 3" xfId="26455" hidden="1" xr:uid="{00000000-0005-0000-0000-00003E900000}"/>
    <cellStyle name="Linked Cell 3" xfId="26478" hidden="1" xr:uid="{00000000-0005-0000-0000-00003F900000}"/>
    <cellStyle name="Linked Cell 3" xfId="26486" hidden="1" xr:uid="{00000000-0005-0000-0000-000040900000}"/>
    <cellStyle name="Linked Cell 3" xfId="26503" hidden="1" xr:uid="{00000000-0005-0000-0000-000041900000}"/>
    <cellStyle name="Linked Cell 3" xfId="26511" hidden="1" xr:uid="{00000000-0005-0000-0000-000042900000}"/>
    <cellStyle name="Linked Cell 3" xfId="26495" hidden="1" xr:uid="{00000000-0005-0000-0000-000043900000}"/>
    <cellStyle name="Linked Cell 3" xfId="26518" hidden="1" xr:uid="{00000000-0005-0000-0000-000044900000}"/>
    <cellStyle name="Linked Cell 3" xfId="26526" hidden="1" xr:uid="{00000000-0005-0000-0000-000045900000}"/>
    <cellStyle name="Linked Cell 3" xfId="26534" hidden="1" xr:uid="{00000000-0005-0000-0000-000046900000}"/>
    <cellStyle name="Linked Cell 3" xfId="26543" hidden="1" xr:uid="{00000000-0005-0000-0000-000047900000}"/>
    <cellStyle name="Linked Cell 3" xfId="26550" hidden="1" xr:uid="{00000000-0005-0000-0000-000048900000}"/>
    <cellStyle name="Linked Cell 3" xfId="26186" hidden="1" xr:uid="{00000000-0005-0000-0000-000049900000}"/>
    <cellStyle name="Linked Cell 3" xfId="26139" hidden="1" xr:uid="{00000000-0005-0000-0000-00004A900000}"/>
    <cellStyle name="Linked Cell 3" xfId="26566" hidden="1" xr:uid="{00000000-0005-0000-0000-00004B900000}"/>
    <cellStyle name="Linked Cell 3" xfId="26583" hidden="1" xr:uid="{00000000-0005-0000-0000-00004C900000}"/>
    <cellStyle name="Linked Cell 3" xfId="26591" hidden="1" xr:uid="{00000000-0005-0000-0000-00004D900000}"/>
    <cellStyle name="Linked Cell 3" xfId="26575" hidden="1" xr:uid="{00000000-0005-0000-0000-00004E900000}"/>
    <cellStyle name="Linked Cell 3" xfId="26599" hidden="1" xr:uid="{00000000-0005-0000-0000-00004F900000}"/>
    <cellStyle name="Linked Cell 3" xfId="26607" hidden="1" xr:uid="{00000000-0005-0000-0000-000050900000}"/>
    <cellStyle name="Linked Cell 3" xfId="26624" hidden="1" xr:uid="{00000000-0005-0000-0000-000051900000}"/>
    <cellStyle name="Linked Cell 3" xfId="26632" hidden="1" xr:uid="{00000000-0005-0000-0000-000052900000}"/>
    <cellStyle name="Linked Cell 3" xfId="26616" hidden="1" xr:uid="{00000000-0005-0000-0000-000053900000}"/>
    <cellStyle name="Linked Cell 3" xfId="26639" hidden="1" xr:uid="{00000000-0005-0000-0000-000054900000}"/>
    <cellStyle name="Linked Cell 3" xfId="26647" hidden="1" xr:uid="{00000000-0005-0000-0000-000055900000}"/>
    <cellStyle name="Linked Cell 3" xfId="26655" hidden="1" xr:uid="{00000000-0005-0000-0000-000056900000}"/>
    <cellStyle name="Linked Cell 3" xfId="26664" hidden="1" xr:uid="{00000000-0005-0000-0000-000057900000}"/>
    <cellStyle name="Linked Cell 3" xfId="26671" hidden="1" xr:uid="{00000000-0005-0000-0000-000058900000}"/>
    <cellStyle name="Linked Cell 3" xfId="26122" hidden="1" xr:uid="{00000000-0005-0000-0000-000059900000}"/>
    <cellStyle name="Linked Cell 3" xfId="26684" hidden="1" xr:uid="{00000000-0005-0000-0000-00005A900000}"/>
    <cellStyle name="Linked Cell 3" xfId="26701" hidden="1" xr:uid="{00000000-0005-0000-0000-00005B900000}"/>
    <cellStyle name="Linked Cell 3" xfId="26709" hidden="1" xr:uid="{00000000-0005-0000-0000-00005C900000}"/>
    <cellStyle name="Linked Cell 3" xfId="26693" hidden="1" xr:uid="{00000000-0005-0000-0000-00005D900000}"/>
    <cellStyle name="Linked Cell 3" xfId="26716" hidden="1" xr:uid="{00000000-0005-0000-0000-00005E900000}"/>
    <cellStyle name="Linked Cell 3" xfId="26724" hidden="1" xr:uid="{00000000-0005-0000-0000-00005F900000}"/>
    <cellStyle name="Linked Cell 3" xfId="26741" hidden="1" xr:uid="{00000000-0005-0000-0000-000060900000}"/>
    <cellStyle name="Linked Cell 3" xfId="26749" hidden="1" xr:uid="{00000000-0005-0000-0000-000061900000}"/>
    <cellStyle name="Linked Cell 3" xfId="26733" hidden="1" xr:uid="{00000000-0005-0000-0000-000062900000}"/>
    <cellStyle name="Linked Cell 3" xfId="26756" hidden="1" xr:uid="{00000000-0005-0000-0000-000063900000}"/>
    <cellStyle name="Linked Cell 3" xfId="26764" hidden="1" xr:uid="{00000000-0005-0000-0000-000064900000}"/>
    <cellStyle name="Linked Cell 3" xfId="26772" hidden="1" xr:uid="{00000000-0005-0000-0000-000065900000}"/>
    <cellStyle name="Linked Cell 3" xfId="26781" hidden="1" xr:uid="{00000000-0005-0000-0000-000066900000}"/>
    <cellStyle name="Linked Cell 3" xfId="26788" hidden="1" xr:uid="{00000000-0005-0000-0000-000067900000}"/>
    <cellStyle name="Linked Cell 3" xfId="26677" hidden="1" xr:uid="{00000000-0005-0000-0000-000068900000}"/>
    <cellStyle name="Linked Cell 3" xfId="26118" hidden="1" xr:uid="{00000000-0005-0000-0000-000069900000}"/>
    <cellStyle name="Linked Cell 3" xfId="26804" hidden="1" xr:uid="{00000000-0005-0000-0000-00006A900000}"/>
    <cellStyle name="Linked Cell 3" xfId="26812" hidden="1" xr:uid="{00000000-0005-0000-0000-00006B900000}"/>
    <cellStyle name="Linked Cell 3" xfId="26796" hidden="1" xr:uid="{00000000-0005-0000-0000-00006C900000}"/>
    <cellStyle name="Linked Cell 3" xfId="26819" hidden="1" xr:uid="{00000000-0005-0000-0000-00006D900000}"/>
    <cellStyle name="Linked Cell 3" xfId="26827" hidden="1" xr:uid="{00000000-0005-0000-0000-00006E900000}"/>
    <cellStyle name="Linked Cell 3" xfId="26844" hidden="1" xr:uid="{00000000-0005-0000-0000-00006F900000}"/>
    <cellStyle name="Linked Cell 3" xfId="26852" hidden="1" xr:uid="{00000000-0005-0000-0000-000070900000}"/>
    <cellStyle name="Linked Cell 3" xfId="26836" hidden="1" xr:uid="{00000000-0005-0000-0000-000071900000}"/>
    <cellStyle name="Linked Cell 3" xfId="26859" hidden="1" xr:uid="{00000000-0005-0000-0000-000072900000}"/>
    <cellStyle name="Linked Cell 3" xfId="26867" hidden="1" xr:uid="{00000000-0005-0000-0000-000073900000}"/>
    <cellStyle name="Linked Cell 3" xfId="26875" hidden="1" xr:uid="{00000000-0005-0000-0000-000074900000}"/>
    <cellStyle name="Linked Cell 3" xfId="26884" hidden="1" xr:uid="{00000000-0005-0000-0000-000075900000}"/>
    <cellStyle name="Linked Cell 3" xfId="26891" hidden="1" xr:uid="{00000000-0005-0000-0000-000076900000}"/>
    <cellStyle name="Linked Cell 3" xfId="26595" hidden="1" xr:uid="{00000000-0005-0000-0000-000077900000}"/>
    <cellStyle name="Linked Cell 3" xfId="26252" hidden="1" xr:uid="{00000000-0005-0000-0000-000078900000}"/>
    <cellStyle name="Linked Cell 3" xfId="26177" hidden="1" xr:uid="{00000000-0005-0000-0000-000079900000}"/>
    <cellStyle name="Linked Cell 3" xfId="26905" hidden="1" xr:uid="{00000000-0005-0000-0000-00007A900000}"/>
    <cellStyle name="Linked Cell 3" xfId="26913" hidden="1" xr:uid="{00000000-0005-0000-0000-00007B900000}"/>
    <cellStyle name="Linked Cell 3" xfId="26559" hidden="1" xr:uid="{00000000-0005-0000-0000-00007C900000}"/>
    <cellStyle name="Linked Cell 3" xfId="26920" hidden="1" xr:uid="{00000000-0005-0000-0000-00007D900000}"/>
    <cellStyle name="Linked Cell 3" xfId="26928" hidden="1" xr:uid="{00000000-0005-0000-0000-00007E900000}"/>
    <cellStyle name="Linked Cell 3" xfId="26945" hidden="1" xr:uid="{00000000-0005-0000-0000-00007F900000}"/>
    <cellStyle name="Linked Cell 3" xfId="26953" hidden="1" xr:uid="{00000000-0005-0000-0000-000080900000}"/>
    <cellStyle name="Linked Cell 3" xfId="26937" hidden="1" xr:uid="{00000000-0005-0000-0000-000081900000}"/>
    <cellStyle name="Linked Cell 3" xfId="26960" hidden="1" xr:uid="{00000000-0005-0000-0000-000082900000}"/>
    <cellStyle name="Linked Cell 3" xfId="26968" hidden="1" xr:uid="{00000000-0005-0000-0000-000083900000}"/>
    <cellStyle name="Linked Cell 3" xfId="26976" hidden="1" xr:uid="{00000000-0005-0000-0000-000084900000}"/>
    <cellStyle name="Linked Cell 3" xfId="26985" hidden="1" xr:uid="{00000000-0005-0000-0000-000085900000}"/>
    <cellStyle name="Linked Cell 3" xfId="26992" hidden="1" xr:uid="{00000000-0005-0000-0000-000086900000}"/>
    <cellStyle name="Linked Cell 3" xfId="26172" hidden="1" xr:uid="{00000000-0005-0000-0000-000087900000}"/>
    <cellStyle name="Linked Cell 3" xfId="27005" hidden="1" xr:uid="{00000000-0005-0000-0000-000088900000}"/>
    <cellStyle name="Linked Cell 3" xfId="27022" hidden="1" xr:uid="{00000000-0005-0000-0000-000089900000}"/>
    <cellStyle name="Linked Cell 3" xfId="27030" hidden="1" xr:uid="{00000000-0005-0000-0000-00008A900000}"/>
    <cellStyle name="Linked Cell 3" xfId="27014" hidden="1" xr:uid="{00000000-0005-0000-0000-00008B900000}"/>
    <cellStyle name="Linked Cell 3" xfId="27037" hidden="1" xr:uid="{00000000-0005-0000-0000-00008C900000}"/>
    <cellStyle name="Linked Cell 3" xfId="27045" hidden="1" xr:uid="{00000000-0005-0000-0000-00008D900000}"/>
    <cellStyle name="Linked Cell 3" xfId="27062" hidden="1" xr:uid="{00000000-0005-0000-0000-00008E900000}"/>
    <cellStyle name="Linked Cell 3" xfId="27070" hidden="1" xr:uid="{00000000-0005-0000-0000-00008F900000}"/>
    <cellStyle name="Linked Cell 3" xfId="27054" hidden="1" xr:uid="{00000000-0005-0000-0000-000090900000}"/>
    <cellStyle name="Linked Cell 3" xfId="27077" hidden="1" xr:uid="{00000000-0005-0000-0000-000091900000}"/>
    <cellStyle name="Linked Cell 3" xfId="27085" hidden="1" xr:uid="{00000000-0005-0000-0000-000092900000}"/>
    <cellStyle name="Linked Cell 3" xfId="27093" hidden="1" xr:uid="{00000000-0005-0000-0000-000093900000}"/>
    <cellStyle name="Linked Cell 3" xfId="27102" hidden="1" xr:uid="{00000000-0005-0000-0000-000094900000}"/>
    <cellStyle name="Linked Cell 3" xfId="27109" hidden="1" xr:uid="{00000000-0005-0000-0000-000095900000}"/>
    <cellStyle name="Linked Cell 3" xfId="26998" hidden="1" xr:uid="{00000000-0005-0000-0000-000096900000}"/>
    <cellStyle name="Linked Cell 3" xfId="26898" hidden="1" xr:uid="{00000000-0005-0000-0000-000097900000}"/>
    <cellStyle name="Linked Cell 3" xfId="27125" hidden="1" xr:uid="{00000000-0005-0000-0000-000098900000}"/>
    <cellStyle name="Linked Cell 3" xfId="27133" hidden="1" xr:uid="{00000000-0005-0000-0000-000099900000}"/>
    <cellStyle name="Linked Cell 3" xfId="27117" hidden="1" xr:uid="{00000000-0005-0000-0000-00009A900000}"/>
    <cellStyle name="Linked Cell 3" xfId="27140" hidden="1" xr:uid="{00000000-0005-0000-0000-00009B900000}"/>
    <cellStyle name="Linked Cell 3" xfId="27148" hidden="1" xr:uid="{00000000-0005-0000-0000-00009C900000}"/>
    <cellStyle name="Linked Cell 3" xfId="27165" hidden="1" xr:uid="{00000000-0005-0000-0000-00009D900000}"/>
    <cellStyle name="Linked Cell 3" xfId="27173" hidden="1" xr:uid="{00000000-0005-0000-0000-00009E900000}"/>
    <cellStyle name="Linked Cell 3" xfId="27157" hidden="1" xr:uid="{00000000-0005-0000-0000-00009F900000}"/>
    <cellStyle name="Linked Cell 3" xfId="27180" hidden="1" xr:uid="{00000000-0005-0000-0000-0000A0900000}"/>
    <cellStyle name="Linked Cell 3" xfId="27188" hidden="1" xr:uid="{00000000-0005-0000-0000-0000A1900000}"/>
    <cellStyle name="Linked Cell 3" xfId="27196" hidden="1" xr:uid="{00000000-0005-0000-0000-0000A2900000}"/>
    <cellStyle name="Linked Cell 3" xfId="27205" hidden="1" xr:uid="{00000000-0005-0000-0000-0000A3900000}"/>
    <cellStyle name="Linked Cell 3" xfId="27212" hidden="1" xr:uid="{00000000-0005-0000-0000-0000A4900000}"/>
    <cellStyle name="Linked Cell 3" xfId="51519" hidden="1" xr:uid="{00000000-0005-0000-0000-0000A5900000}"/>
    <cellStyle name="Linked Cell 3" xfId="51600" hidden="1" xr:uid="{00000000-0005-0000-0000-0000A6900000}"/>
    <cellStyle name="Linked Cell 3" xfId="51628" hidden="1" xr:uid="{00000000-0005-0000-0000-0000A7900000}"/>
    <cellStyle name="Linked Cell 3" xfId="51645" hidden="1" xr:uid="{00000000-0005-0000-0000-0000A8900000}"/>
    <cellStyle name="Linked Cell 3" xfId="51653" hidden="1" xr:uid="{00000000-0005-0000-0000-0000A9900000}"/>
    <cellStyle name="Linked Cell 3" xfId="51637" hidden="1" xr:uid="{00000000-0005-0000-0000-0000AA900000}"/>
    <cellStyle name="Linked Cell 3" xfId="51662" hidden="1" xr:uid="{00000000-0005-0000-0000-0000AB900000}"/>
    <cellStyle name="Linked Cell 3" xfId="51670" hidden="1" xr:uid="{00000000-0005-0000-0000-0000AC900000}"/>
    <cellStyle name="Linked Cell 3" xfId="51687" hidden="1" xr:uid="{00000000-0005-0000-0000-0000AD900000}"/>
    <cellStyle name="Linked Cell 3" xfId="51695" hidden="1" xr:uid="{00000000-0005-0000-0000-0000AE900000}"/>
    <cellStyle name="Linked Cell 3" xfId="51679" hidden="1" xr:uid="{00000000-0005-0000-0000-0000AF900000}"/>
    <cellStyle name="Linked Cell 3" xfId="51702" hidden="1" xr:uid="{00000000-0005-0000-0000-0000B0900000}"/>
    <cellStyle name="Linked Cell 3" xfId="51711" hidden="1" xr:uid="{00000000-0005-0000-0000-0000B1900000}"/>
    <cellStyle name="Linked Cell 3" xfId="51719" hidden="1" xr:uid="{00000000-0005-0000-0000-0000B2900000}"/>
    <cellStyle name="Linked Cell 3" xfId="51728" hidden="1" xr:uid="{00000000-0005-0000-0000-0000B3900000}"/>
    <cellStyle name="Linked Cell 3" xfId="51735" hidden="1" xr:uid="{00000000-0005-0000-0000-0000B4900000}"/>
    <cellStyle name="Linked Cell 3" xfId="51620" hidden="1" xr:uid="{00000000-0005-0000-0000-0000B5900000}"/>
    <cellStyle name="Linked Cell 3" xfId="51748" hidden="1" xr:uid="{00000000-0005-0000-0000-0000B6900000}"/>
    <cellStyle name="Linked Cell 3" xfId="51765" hidden="1" xr:uid="{00000000-0005-0000-0000-0000B7900000}"/>
    <cellStyle name="Linked Cell 3" xfId="51773" hidden="1" xr:uid="{00000000-0005-0000-0000-0000B8900000}"/>
    <cellStyle name="Linked Cell 3" xfId="51757" hidden="1" xr:uid="{00000000-0005-0000-0000-0000B9900000}"/>
    <cellStyle name="Linked Cell 3" xfId="51780" hidden="1" xr:uid="{00000000-0005-0000-0000-0000BA900000}"/>
    <cellStyle name="Linked Cell 3" xfId="51788" hidden="1" xr:uid="{00000000-0005-0000-0000-0000BB900000}"/>
    <cellStyle name="Linked Cell 3" xfId="51805" hidden="1" xr:uid="{00000000-0005-0000-0000-0000BC900000}"/>
    <cellStyle name="Linked Cell 3" xfId="51813" hidden="1" xr:uid="{00000000-0005-0000-0000-0000BD900000}"/>
    <cellStyle name="Linked Cell 3" xfId="51797" hidden="1" xr:uid="{00000000-0005-0000-0000-0000BE900000}"/>
    <cellStyle name="Linked Cell 3" xfId="51820" hidden="1" xr:uid="{00000000-0005-0000-0000-0000BF900000}"/>
    <cellStyle name="Linked Cell 3" xfId="51828" hidden="1" xr:uid="{00000000-0005-0000-0000-0000C0900000}"/>
    <cellStyle name="Linked Cell 3" xfId="51836" hidden="1" xr:uid="{00000000-0005-0000-0000-0000C1900000}"/>
    <cellStyle name="Linked Cell 3" xfId="51845" hidden="1" xr:uid="{00000000-0005-0000-0000-0000C2900000}"/>
    <cellStyle name="Linked Cell 3" xfId="51852" hidden="1" xr:uid="{00000000-0005-0000-0000-0000C3900000}"/>
    <cellStyle name="Linked Cell 3" xfId="51741" hidden="1" xr:uid="{00000000-0005-0000-0000-0000C4900000}"/>
    <cellStyle name="Linked Cell 3" xfId="51624" hidden="1" xr:uid="{00000000-0005-0000-0000-0000C5900000}"/>
    <cellStyle name="Linked Cell 3" xfId="51868" hidden="1" xr:uid="{00000000-0005-0000-0000-0000C6900000}"/>
    <cellStyle name="Linked Cell 3" xfId="51876" hidden="1" xr:uid="{00000000-0005-0000-0000-0000C7900000}"/>
    <cellStyle name="Linked Cell 3" xfId="51860" hidden="1" xr:uid="{00000000-0005-0000-0000-0000C8900000}"/>
    <cellStyle name="Linked Cell 3" xfId="51883" hidden="1" xr:uid="{00000000-0005-0000-0000-0000C9900000}"/>
    <cellStyle name="Linked Cell 3" xfId="51891" hidden="1" xr:uid="{00000000-0005-0000-0000-0000CA900000}"/>
    <cellStyle name="Linked Cell 3" xfId="51908" hidden="1" xr:uid="{00000000-0005-0000-0000-0000CB900000}"/>
    <cellStyle name="Linked Cell 3" xfId="51916" hidden="1" xr:uid="{00000000-0005-0000-0000-0000CC900000}"/>
    <cellStyle name="Linked Cell 3" xfId="51900" hidden="1" xr:uid="{00000000-0005-0000-0000-0000CD900000}"/>
    <cellStyle name="Linked Cell 3" xfId="51923" hidden="1" xr:uid="{00000000-0005-0000-0000-0000CE900000}"/>
    <cellStyle name="Linked Cell 3" xfId="51931" hidden="1" xr:uid="{00000000-0005-0000-0000-0000CF900000}"/>
    <cellStyle name="Linked Cell 3" xfId="51939" hidden="1" xr:uid="{00000000-0005-0000-0000-0000D0900000}"/>
    <cellStyle name="Linked Cell 3" xfId="51948" hidden="1" xr:uid="{00000000-0005-0000-0000-0000D1900000}"/>
    <cellStyle name="Linked Cell 3" xfId="51955" hidden="1" xr:uid="{00000000-0005-0000-0000-0000D2900000}"/>
    <cellStyle name="Linked Cell 3" xfId="51592" hidden="1" xr:uid="{00000000-0005-0000-0000-0000D3900000}"/>
    <cellStyle name="Linked Cell 3" xfId="51546" hidden="1" xr:uid="{00000000-0005-0000-0000-0000D4900000}"/>
    <cellStyle name="Linked Cell 3" xfId="51971" hidden="1" xr:uid="{00000000-0005-0000-0000-0000D5900000}"/>
    <cellStyle name="Linked Cell 3" xfId="51988" hidden="1" xr:uid="{00000000-0005-0000-0000-0000D6900000}"/>
    <cellStyle name="Linked Cell 3" xfId="51996" hidden="1" xr:uid="{00000000-0005-0000-0000-0000D7900000}"/>
    <cellStyle name="Linked Cell 3" xfId="51980" hidden="1" xr:uid="{00000000-0005-0000-0000-0000D8900000}"/>
    <cellStyle name="Linked Cell 3" xfId="52004" hidden="1" xr:uid="{00000000-0005-0000-0000-0000D9900000}"/>
    <cellStyle name="Linked Cell 3" xfId="52012" hidden="1" xr:uid="{00000000-0005-0000-0000-0000DA900000}"/>
    <cellStyle name="Linked Cell 3" xfId="52029" hidden="1" xr:uid="{00000000-0005-0000-0000-0000DB900000}"/>
    <cellStyle name="Linked Cell 3" xfId="52037" hidden="1" xr:uid="{00000000-0005-0000-0000-0000DC900000}"/>
    <cellStyle name="Linked Cell 3" xfId="52021" hidden="1" xr:uid="{00000000-0005-0000-0000-0000DD900000}"/>
    <cellStyle name="Linked Cell 3" xfId="52044" hidden="1" xr:uid="{00000000-0005-0000-0000-0000DE900000}"/>
    <cellStyle name="Linked Cell 3" xfId="52052" hidden="1" xr:uid="{00000000-0005-0000-0000-0000DF900000}"/>
    <cellStyle name="Linked Cell 3" xfId="52060" hidden="1" xr:uid="{00000000-0005-0000-0000-0000E0900000}"/>
    <cellStyle name="Linked Cell 3" xfId="52069" hidden="1" xr:uid="{00000000-0005-0000-0000-0000E1900000}"/>
    <cellStyle name="Linked Cell 3" xfId="52076" hidden="1" xr:uid="{00000000-0005-0000-0000-0000E2900000}"/>
    <cellStyle name="Linked Cell 3" xfId="51529" hidden="1" xr:uid="{00000000-0005-0000-0000-0000E3900000}"/>
    <cellStyle name="Linked Cell 3" xfId="52089" hidden="1" xr:uid="{00000000-0005-0000-0000-0000E4900000}"/>
    <cellStyle name="Linked Cell 3" xfId="52106" hidden="1" xr:uid="{00000000-0005-0000-0000-0000E5900000}"/>
    <cellStyle name="Linked Cell 3" xfId="52114" hidden="1" xr:uid="{00000000-0005-0000-0000-0000E6900000}"/>
    <cellStyle name="Linked Cell 3" xfId="52098" hidden="1" xr:uid="{00000000-0005-0000-0000-0000E7900000}"/>
    <cellStyle name="Linked Cell 3" xfId="52121" hidden="1" xr:uid="{00000000-0005-0000-0000-0000E8900000}"/>
    <cellStyle name="Linked Cell 3" xfId="52129" hidden="1" xr:uid="{00000000-0005-0000-0000-0000E9900000}"/>
    <cellStyle name="Linked Cell 3" xfId="52146" hidden="1" xr:uid="{00000000-0005-0000-0000-0000EA900000}"/>
    <cellStyle name="Linked Cell 3" xfId="52154" hidden="1" xr:uid="{00000000-0005-0000-0000-0000EB900000}"/>
    <cellStyle name="Linked Cell 3" xfId="52138" hidden="1" xr:uid="{00000000-0005-0000-0000-0000EC900000}"/>
    <cellStyle name="Linked Cell 3" xfId="52161" hidden="1" xr:uid="{00000000-0005-0000-0000-0000ED900000}"/>
    <cellStyle name="Linked Cell 3" xfId="52169" hidden="1" xr:uid="{00000000-0005-0000-0000-0000EE900000}"/>
    <cellStyle name="Linked Cell 3" xfId="52177" hidden="1" xr:uid="{00000000-0005-0000-0000-0000EF900000}"/>
    <cellStyle name="Linked Cell 3" xfId="52186" hidden="1" xr:uid="{00000000-0005-0000-0000-0000F0900000}"/>
    <cellStyle name="Linked Cell 3" xfId="52193" hidden="1" xr:uid="{00000000-0005-0000-0000-0000F1900000}"/>
    <cellStyle name="Linked Cell 3" xfId="52082" hidden="1" xr:uid="{00000000-0005-0000-0000-0000F2900000}"/>
    <cellStyle name="Linked Cell 3" xfId="51525" hidden="1" xr:uid="{00000000-0005-0000-0000-0000F3900000}"/>
    <cellStyle name="Linked Cell 3" xfId="52209" hidden="1" xr:uid="{00000000-0005-0000-0000-0000F4900000}"/>
    <cellStyle name="Linked Cell 3" xfId="52217" hidden="1" xr:uid="{00000000-0005-0000-0000-0000F5900000}"/>
    <cellStyle name="Linked Cell 3" xfId="52201" hidden="1" xr:uid="{00000000-0005-0000-0000-0000F6900000}"/>
    <cellStyle name="Linked Cell 3" xfId="52224" hidden="1" xr:uid="{00000000-0005-0000-0000-0000F7900000}"/>
    <cellStyle name="Linked Cell 3" xfId="52232" hidden="1" xr:uid="{00000000-0005-0000-0000-0000F8900000}"/>
    <cellStyle name="Linked Cell 3" xfId="52249" hidden="1" xr:uid="{00000000-0005-0000-0000-0000F9900000}"/>
    <cellStyle name="Linked Cell 3" xfId="52257" hidden="1" xr:uid="{00000000-0005-0000-0000-0000FA900000}"/>
    <cellStyle name="Linked Cell 3" xfId="52241" hidden="1" xr:uid="{00000000-0005-0000-0000-0000FB900000}"/>
    <cellStyle name="Linked Cell 3" xfId="52264" hidden="1" xr:uid="{00000000-0005-0000-0000-0000FC900000}"/>
    <cellStyle name="Linked Cell 3" xfId="52272" hidden="1" xr:uid="{00000000-0005-0000-0000-0000FD900000}"/>
    <cellStyle name="Linked Cell 3" xfId="52280" hidden="1" xr:uid="{00000000-0005-0000-0000-0000FE900000}"/>
    <cellStyle name="Linked Cell 3" xfId="52289" hidden="1" xr:uid="{00000000-0005-0000-0000-0000FF900000}"/>
    <cellStyle name="Linked Cell 3" xfId="52296" hidden="1" xr:uid="{00000000-0005-0000-0000-000000910000}"/>
    <cellStyle name="Linked Cell 3" xfId="52000" hidden="1" xr:uid="{00000000-0005-0000-0000-000001910000}"/>
    <cellStyle name="Linked Cell 3" xfId="51657" hidden="1" xr:uid="{00000000-0005-0000-0000-000002910000}"/>
    <cellStyle name="Linked Cell 3" xfId="51583" hidden="1" xr:uid="{00000000-0005-0000-0000-000003910000}"/>
    <cellStyle name="Linked Cell 3" xfId="52310" hidden="1" xr:uid="{00000000-0005-0000-0000-000004910000}"/>
    <cellStyle name="Linked Cell 3" xfId="52318" hidden="1" xr:uid="{00000000-0005-0000-0000-000005910000}"/>
    <cellStyle name="Linked Cell 3" xfId="51964" hidden="1" xr:uid="{00000000-0005-0000-0000-000006910000}"/>
    <cellStyle name="Linked Cell 3" xfId="52325" hidden="1" xr:uid="{00000000-0005-0000-0000-000007910000}"/>
    <cellStyle name="Linked Cell 3" xfId="52333" hidden="1" xr:uid="{00000000-0005-0000-0000-000008910000}"/>
    <cellStyle name="Linked Cell 3" xfId="52350" hidden="1" xr:uid="{00000000-0005-0000-0000-000009910000}"/>
    <cellStyle name="Linked Cell 3" xfId="52358" hidden="1" xr:uid="{00000000-0005-0000-0000-00000A910000}"/>
    <cellStyle name="Linked Cell 3" xfId="52342" hidden="1" xr:uid="{00000000-0005-0000-0000-00000B910000}"/>
    <cellStyle name="Linked Cell 3" xfId="52365" hidden="1" xr:uid="{00000000-0005-0000-0000-00000C910000}"/>
    <cellStyle name="Linked Cell 3" xfId="52373" hidden="1" xr:uid="{00000000-0005-0000-0000-00000D910000}"/>
    <cellStyle name="Linked Cell 3" xfId="52381" hidden="1" xr:uid="{00000000-0005-0000-0000-00000E910000}"/>
    <cellStyle name="Linked Cell 3" xfId="52390" hidden="1" xr:uid="{00000000-0005-0000-0000-00000F910000}"/>
    <cellStyle name="Linked Cell 3" xfId="52397" hidden="1" xr:uid="{00000000-0005-0000-0000-000010910000}"/>
    <cellStyle name="Linked Cell 3" xfId="51578" hidden="1" xr:uid="{00000000-0005-0000-0000-000011910000}"/>
    <cellStyle name="Linked Cell 3" xfId="52410" hidden="1" xr:uid="{00000000-0005-0000-0000-000012910000}"/>
    <cellStyle name="Linked Cell 3" xfId="52427" hidden="1" xr:uid="{00000000-0005-0000-0000-000013910000}"/>
    <cellStyle name="Linked Cell 3" xfId="52435" hidden="1" xr:uid="{00000000-0005-0000-0000-000014910000}"/>
    <cellStyle name="Linked Cell 3" xfId="52419" hidden="1" xr:uid="{00000000-0005-0000-0000-000015910000}"/>
    <cellStyle name="Linked Cell 3" xfId="52442" hidden="1" xr:uid="{00000000-0005-0000-0000-000016910000}"/>
    <cellStyle name="Linked Cell 3" xfId="52450" hidden="1" xr:uid="{00000000-0005-0000-0000-000017910000}"/>
    <cellStyle name="Linked Cell 3" xfId="52467" hidden="1" xr:uid="{00000000-0005-0000-0000-000018910000}"/>
    <cellStyle name="Linked Cell 3" xfId="52475" hidden="1" xr:uid="{00000000-0005-0000-0000-000019910000}"/>
    <cellStyle name="Linked Cell 3" xfId="52459" hidden="1" xr:uid="{00000000-0005-0000-0000-00001A910000}"/>
    <cellStyle name="Linked Cell 3" xfId="52482" hidden="1" xr:uid="{00000000-0005-0000-0000-00001B910000}"/>
    <cellStyle name="Linked Cell 3" xfId="52490" hidden="1" xr:uid="{00000000-0005-0000-0000-00001C910000}"/>
    <cellStyle name="Linked Cell 3" xfId="52498" hidden="1" xr:uid="{00000000-0005-0000-0000-00001D910000}"/>
    <cellStyle name="Linked Cell 3" xfId="52507" hidden="1" xr:uid="{00000000-0005-0000-0000-00001E910000}"/>
    <cellStyle name="Linked Cell 3" xfId="52514" hidden="1" xr:uid="{00000000-0005-0000-0000-00001F910000}"/>
    <cellStyle name="Linked Cell 3" xfId="52403" hidden="1" xr:uid="{00000000-0005-0000-0000-000020910000}"/>
    <cellStyle name="Linked Cell 3" xfId="52303" hidden="1" xr:uid="{00000000-0005-0000-0000-000021910000}"/>
    <cellStyle name="Linked Cell 3" xfId="52530" hidden="1" xr:uid="{00000000-0005-0000-0000-000022910000}"/>
    <cellStyle name="Linked Cell 3" xfId="52538" hidden="1" xr:uid="{00000000-0005-0000-0000-000023910000}"/>
    <cellStyle name="Linked Cell 3" xfId="52522" hidden="1" xr:uid="{00000000-0005-0000-0000-000024910000}"/>
    <cellStyle name="Linked Cell 3" xfId="52545" hidden="1" xr:uid="{00000000-0005-0000-0000-000025910000}"/>
    <cellStyle name="Linked Cell 3" xfId="52553" hidden="1" xr:uid="{00000000-0005-0000-0000-000026910000}"/>
    <cellStyle name="Linked Cell 3" xfId="52570" hidden="1" xr:uid="{00000000-0005-0000-0000-000027910000}"/>
    <cellStyle name="Linked Cell 3" xfId="52578" hidden="1" xr:uid="{00000000-0005-0000-0000-000028910000}"/>
    <cellStyle name="Linked Cell 3" xfId="52562" hidden="1" xr:uid="{00000000-0005-0000-0000-000029910000}"/>
    <cellStyle name="Linked Cell 3" xfId="52585" hidden="1" xr:uid="{00000000-0005-0000-0000-00002A910000}"/>
    <cellStyle name="Linked Cell 3" xfId="52593" hidden="1" xr:uid="{00000000-0005-0000-0000-00002B910000}"/>
    <cellStyle name="Linked Cell 3" xfId="52601" hidden="1" xr:uid="{00000000-0005-0000-0000-00002C910000}"/>
    <cellStyle name="Linked Cell 3" xfId="52610" hidden="1" xr:uid="{00000000-0005-0000-0000-00002D910000}"/>
    <cellStyle name="Linked Cell 3" xfId="52617" hidden="1" xr:uid="{00000000-0005-0000-0000-00002E910000}"/>
    <cellStyle name="Linked Cell 3" xfId="27220" hidden="1" xr:uid="{00000000-0005-0000-0000-00002F910000}"/>
    <cellStyle name="Linked Cell 3" xfId="27228" hidden="1" xr:uid="{00000000-0005-0000-0000-000030910000}"/>
    <cellStyle name="Linked Cell 3" xfId="27245" hidden="1" xr:uid="{00000000-0005-0000-0000-000031910000}"/>
    <cellStyle name="Linked Cell 3" xfId="27253" hidden="1" xr:uid="{00000000-0005-0000-0000-000032910000}"/>
    <cellStyle name="Linked Cell 3" xfId="27237" hidden="1" xr:uid="{00000000-0005-0000-0000-000033910000}"/>
    <cellStyle name="Linked Cell 3" xfId="27261" hidden="1" xr:uid="{00000000-0005-0000-0000-000034910000}"/>
    <cellStyle name="Linked Cell 3" xfId="27269" hidden="1" xr:uid="{00000000-0005-0000-0000-000035910000}"/>
    <cellStyle name="Linked Cell 3" xfId="27286" hidden="1" xr:uid="{00000000-0005-0000-0000-000036910000}"/>
    <cellStyle name="Linked Cell 3" xfId="27294" hidden="1" xr:uid="{00000000-0005-0000-0000-000037910000}"/>
    <cellStyle name="Linked Cell 3" xfId="27278" hidden="1" xr:uid="{00000000-0005-0000-0000-000038910000}"/>
    <cellStyle name="Linked Cell 3" xfId="27301" hidden="1" xr:uid="{00000000-0005-0000-0000-000039910000}"/>
    <cellStyle name="Linked Cell 3" xfId="27310" hidden="1" xr:uid="{00000000-0005-0000-0000-00003A910000}"/>
    <cellStyle name="Linked Cell 3" xfId="27318" hidden="1" xr:uid="{00000000-0005-0000-0000-00003B910000}"/>
    <cellStyle name="Linked Cell 3" xfId="27327" hidden="1" xr:uid="{00000000-0005-0000-0000-00003C910000}"/>
    <cellStyle name="Linked Cell 3" xfId="27334" hidden="1" xr:uid="{00000000-0005-0000-0000-00003D910000}"/>
    <cellStyle name="Linked Cell 3" xfId="27342" hidden="1" xr:uid="{00000000-0005-0000-0000-00003E910000}"/>
    <cellStyle name="Linked Cell 3" xfId="27358" hidden="1" xr:uid="{00000000-0005-0000-0000-00003F910000}"/>
    <cellStyle name="Linked Cell 3" xfId="27375" hidden="1" xr:uid="{00000000-0005-0000-0000-000040910000}"/>
    <cellStyle name="Linked Cell 3" xfId="27383" hidden="1" xr:uid="{00000000-0005-0000-0000-000041910000}"/>
    <cellStyle name="Linked Cell 3" xfId="27367" hidden="1" xr:uid="{00000000-0005-0000-0000-000042910000}"/>
    <cellStyle name="Linked Cell 3" xfId="27391" hidden="1" xr:uid="{00000000-0005-0000-0000-000043910000}"/>
    <cellStyle name="Linked Cell 3" xfId="27399" hidden="1" xr:uid="{00000000-0005-0000-0000-000044910000}"/>
    <cellStyle name="Linked Cell 3" xfId="27416" hidden="1" xr:uid="{00000000-0005-0000-0000-000045910000}"/>
    <cellStyle name="Linked Cell 3" xfId="27424" hidden="1" xr:uid="{00000000-0005-0000-0000-000046910000}"/>
    <cellStyle name="Linked Cell 3" xfId="27408" hidden="1" xr:uid="{00000000-0005-0000-0000-000047910000}"/>
    <cellStyle name="Linked Cell 3" xfId="27431" hidden="1" xr:uid="{00000000-0005-0000-0000-000048910000}"/>
    <cellStyle name="Linked Cell 3" xfId="27440" hidden="1" xr:uid="{00000000-0005-0000-0000-000049910000}"/>
    <cellStyle name="Linked Cell 3" xfId="27448" hidden="1" xr:uid="{00000000-0005-0000-0000-00004A910000}"/>
    <cellStyle name="Linked Cell 3" xfId="27457" hidden="1" xr:uid="{00000000-0005-0000-0000-00004B910000}"/>
    <cellStyle name="Linked Cell 3" xfId="27464" hidden="1" xr:uid="{00000000-0005-0000-0000-00004C910000}"/>
    <cellStyle name="Linked Cell 3" xfId="27472" hidden="1" xr:uid="{00000000-0005-0000-0000-00004D910000}"/>
    <cellStyle name="Linked Cell 3" xfId="27351" hidden="1" xr:uid="{00000000-0005-0000-0000-00004E910000}"/>
    <cellStyle name="Linked Cell 3" xfId="27480" hidden="1" xr:uid="{00000000-0005-0000-0000-00004F910000}"/>
    <cellStyle name="Linked Cell 3" xfId="27497" hidden="1" xr:uid="{00000000-0005-0000-0000-000050910000}"/>
    <cellStyle name="Linked Cell 3" xfId="27505" hidden="1" xr:uid="{00000000-0005-0000-0000-000051910000}"/>
    <cellStyle name="Linked Cell 3" xfId="27489" hidden="1" xr:uid="{00000000-0005-0000-0000-000052910000}"/>
    <cellStyle name="Linked Cell 3" xfId="27512" hidden="1" xr:uid="{00000000-0005-0000-0000-000053910000}"/>
    <cellStyle name="Linked Cell 3" xfId="27520" hidden="1" xr:uid="{00000000-0005-0000-0000-000054910000}"/>
    <cellStyle name="Linked Cell 3" xfId="27537" hidden="1" xr:uid="{00000000-0005-0000-0000-000055910000}"/>
    <cellStyle name="Linked Cell 3" xfId="27545" hidden="1" xr:uid="{00000000-0005-0000-0000-000056910000}"/>
    <cellStyle name="Linked Cell 3" xfId="27529" hidden="1" xr:uid="{00000000-0005-0000-0000-000057910000}"/>
    <cellStyle name="Linked Cell 3" xfId="27552" hidden="1" xr:uid="{00000000-0005-0000-0000-000058910000}"/>
    <cellStyle name="Linked Cell 3" xfId="27560" hidden="1" xr:uid="{00000000-0005-0000-0000-000059910000}"/>
    <cellStyle name="Linked Cell 3" xfId="27568" hidden="1" xr:uid="{00000000-0005-0000-0000-00005A910000}"/>
    <cellStyle name="Linked Cell 3" xfId="27577" hidden="1" xr:uid="{00000000-0005-0000-0000-00005B910000}"/>
    <cellStyle name="Linked Cell 3" xfId="27584" hidden="1" xr:uid="{00000000-0005-0000-0000-00005C910000}"/>
    <cellStyle name="Linked Cell 3" xfId="27592" hidden="1" xr:uid="{00000000-0005-0000-0000-00005D910000}"/>
    <cellStyle name="Linked Cell 3" xfId="27600" hidden="1" xr:uid="{00000000-0005-0000-0000-00005E910000}"/>
    <cellStyle name="Linked Cell 3" xfId="27608" hidden="1" xr:uid="{00000000-0005-0000-0000-00005F910000}"/>
    <cellStyle name="Linked Cell 3" xfId="27625" hidden="1" xr:uid="{00000000-0005-0000-0000-000060910000}"/>
    <cellStyle name="Linked Cell 3" xfId="27633" hidden="1" xr:uid="{00000000-0005-0000-0000-000061910000}"/>
    <cellStyle name="Linked Cell 3" xfId="27617" hidden="1" xr:uid="{00000000-0005-0000-0000-000062910000}"/>
    <cellStyle name="Linked Cell 3" xfId="27641" hidden="1" xr:uid="{00000000-0005-0000-0000-000063910000}"/>
    <cellStyle name="Linked Cell 3" xfId="27649" hidden="1" xr:uid="{00000000-0005-0000-0000-000064910000}"/>
    <cellStyle name="Linked Cell 3" xfId="27666" hidden="1" xr:uid="{00000000-0005-0000-0000-000065910000}"/>
    <cellStyle name="Linked Cell 3" xfId="27674" hidden="1" xr:uid="{00000000-0005-0000-0000-000066910000}"/>
    <cellStyle name="Linked Cell 3" xfId="27658" hidden="1" xr:uid="{00000000-0005-0000-0000-000067910000}"/>
    <cellStyle name="Linked Cell 3" xfId="27681" hidden="1" xr:uid="{00000000-0005-0000-0000-000068910000}"/>
    <cellStyle name="Linked Cell 3" xfId="27690" hidden="1" xr:uid="{00000000-0005-0000-0000-000069910000}"/>
    <cellStyle name="Linked Cell 3" xfId="27698" hidden="1" xr:uid="{00000000-0005-0000-0000-00006A910000}"/>
    <cellStyle name="Linked Cell 3" xfId="27707" hidden="1" xr:uid="{00000000-0005-0000-0000-00006B910000}"/>
    <cellStyle name="Linked Cell 3" xfId="27714" hidden="1" xr:uid="{00000000-0005-0000-0000-00006C910000}"/>
    <cellStyle name="Linked Cell 3" xfId="27722" hidden="1" xr:uid="{00000000-0005-0000-0000-00006D910000}"/>
    <cellStyle name="Linked Cell 3" xfId="27730" hidden="1" xr:uid="{00000000-0005-0000-0000-00006E910000}"/>
    <cellStyle name="Linked Cell 3" xfId="27738" hidden="1" xr:uid="{00000000-0005-0000-0000-00006F910000}"/>
    <cellStyle name="Linked Cell 3" xfId="27755" hidden="1" xr:uid="{00000000-0005-0000-0000-000070910000}"/>
    <cellStyle name="Linked Cell 3" xfId="27763" hidden="1" xr:uid="{00000000-0005-0000-0000-000071910000}"/>
    <cellStyle name="Linked Cell 3" xfId="27747" hidden="1" xr:uid="{00000000-0005-0000-0000-000072910000}"/>
    <cellStyle name="Linked Cell 3" xfId="27771" hidden="1" xr:uid="{00000000-0005-0000-0000-000073910000}"/>
    <cellStyle name="Linked Cell 3" xfId="27779" hidden="1" xr:uid="{00000000-0005-0000-0000-000074910000}"/>
    <cellStyle name="Linked Cell 3" xfId="27796" hidden="1" xr:uid="{00000000-0005-0000-0000-000075910000}"/>
    <cellStyle name="Linked Cell 3" xfId="27804" hidden="1" xr:uid="{00000000-0005-0000-0000-000076910000}"/>
    <cellStyle name="Linked Cell 3" xfId="27788" hidden="1" xr:uid="{00000000-0005-0000-0000-000077910000}"/>
    <cellStyle name="Linked Cell 3" xfId="27811" hidden="1" xr:uid="{00000000-0005-0000-0000-000078910000}"/>
    <cellStyle name="Linked Cell 3" xfId="27820" hidden="1" xr:uid="{00000000-0005-0000-0000-000079910000}"/>
    <cellStyle name="Linked Cell 3" xfId="27828" hidden="1" xr:uid="{00000000-0005-0000-0000-00007A910000}"/>
    <cellStyle name="Linked Cell 3" xfId="27837" hidden="1" xr:uid="{00000000-0005-0000-0000-00007B910000}"/>
    <cellStyle name="Linked Cell 3" xfId="27844" hidden="1" xr:uid="{00000000-0005-0000-0000-00007C910000}"/>
    <cellStyle name="Linked Cell 3" xfId="27852" hidden="1" xr:uid="{00000000-0005-0000-0000-00007D910000}"/>
    <cellStyle name="Linked Cell 3" xfId="27865" hidden="1" xr:uid="{00000000-0005-0000-0000-00007E910000}"/>
    <cellStyle name="Linked Cell 3" xfId="27921" hidden="1" xr:uid="{00000000-0005-0000-0000-00007F910000}"/>
    <cellStyle name="Linked Cell 3" xfId="27949" hidden="1" xr:uid="{00000000-0005-0000-0000-000080910000}"/>
    <cellStyle name="Linked Cell 3" xfId="27966" hidden="1" xr:uid="{00000000-0005-0000-0000-000081910000}"/>
    <cellStyle name="Linked Cell 3" xfId="27974" hidden="1" xr:uid="{00000000-0005-0000-0000-000082910000}"/>
    <cellStyle name="Linked Cell 3" xfId="27958" hidden="1" xr:uid="{00000000-0005-0000-0000-000083910000}"/>
    <cellStyle name="Linked Cell 3" xfId="27983" hidden="1" xr:uid="{00000000-0005-0000-0000-000084910000}"/>
    <cellStyle name="Linked Cell 3" xfId="27991" hidden="1" xr:uid="{00000000-0005-0000-0000-000085910000}"/>
    <cellStyle name="Linked Cell 3" xfId="28008" hidden="1" xr:uid="{00000000-0005-0000-0000-000086910000}"/>
    <cellStyle name="Linked Cell 3" xfId="28016" hidden="1" xr:uid="{00000000-0005-0000-0000-000087910000}"/>
    <cellStyle name="Linked Cell 3" xfId="28000" hidden="1" xr:uid="{00000000-0005-0000-0000-000088910000}"/>
    <cellStyle name="Linked Cell 3" xfId="28024" hidden="1" xr:uid="{00000000-0005-0000-0000-000089910000}"/>
    <cellStyle name="Linked Cell 3" xfId="28033" hidden="1" xr:uid="{00000000-0005-0000-0000-00008A910000}"/>
    <cellStyle name="Linked Cell 3" xfId="28041" hidden="1" xr:uid="{00000000-0005-0000-0000-00008B910000}"/>
    <cellStyle name="Linked Cell 3" xfId="28050" hidden="1" xr:uid="{00000000-0005-0000-0000-00008C910000}"/>
    <cellStyle name="Linked Cell 3" xfId="28059" hidden="1" xr:uid="{00000000-0005-0000-0000-00008D910000}"/>
    <cellStyle name="Linked Cell 3" xfId="27941" hidden="1" xr:uid="{00000000-0005-0000-0000-00008E910000}"/>
    <cellStyle name="Linked Cell 3" xfId="28073" hidden="1" xr:uid="{00000000-0005-0000-0000-00008F910000}"/>
    <cellStyle name="Linked Cell 3" xfId="28090" hidden="1" xr:uid="{00000000-0005-0000-0000-000090910000}"/>
    <cellStyle name="Linked Cell 3" xfId="28098" hidden="1" xr:uid="{00000000-0005-0000-0000-000091910000}"/>
    <cellStyle name="Linked Cell 3" xfId="28082" hidden="1" xr:uid="{00000000-0005-0000-0000-000092910000}"/>
    <cellStyle name="Linked Cell 3" xfId="28105" hidden="1" xr:uid="{00000000-0005-0000-0000-000093910000}"/>
    <cellStyle name="Linked Cell 3" xfId="28113" hidden="1" xr:uid="{00000000-0005-0000-0000-000094910000}"/>
    <cellStyle name="Linked Cell 3" xfId="28130" hidden="1" xr:uid="{00000000-0005-0000-0000-000095910000}"/>
    <cellStyle name="Linked Cell 3" xfId="28138" hidden="1" xr:uid="{00000000-0005-0000-0000-000096910000}"/>
    <cellStyle name="Linked Cell 3" xfId="28122" hidden="1" xr:uid="{00000000-0005-0000-0000-000097910000}"/>
    <cellStyle name="Linked Cell 3" xfId="28145" hidden="1" xr:uid="{00000000-0005-0000-0000-000098910000}"/>
    <cellStyle name="Linked Cell 3" xfId="28153" hidden="1" xr:uid="{00000000-0005-0000-0000-000099910000}"/>
    <cellStyle name="Linked Cell 3" xfId="28161" hidden="1" xr:uid="{00000000-0005-0000-0000-00009A910000}"/>
    <cellStyle name="Linked Cell 3" xfId="28170" hidden="1" xr:uid="{00000000-0005-0000-0000-00009B910000}"/>
    <cellStyle name="Linked Cell 3" xfId="28177" hidden="1" xr:uid="{00000000-0005-0000-0000-00009C910000}"/>
    <cellStyle name="Linked Cell 3" xfId="28066" hidden="1" xr:uid="{00000000-0005-0000-0000-00009D910000}"/>
    <cellStyle name="Linked Cell 3" xfId="27945" hidden="1" xr:uid="{00000000-0005-0000-0000-00009E910000}"/>
    <cellStyle name="Linked Cell 3" xfId="28193" hidden="1" xr:uid="{00000000-0005-0000-0000-00009F910000}"/>
    <cellStyle name="Linked Cell 3" xfId="28201" hidden="1" xr:uid="{00000000-0005-0000-0000-0000A0910000}"/>
    <cellStyle name="Linked Cell 3" xfId="28185" hidden="1" xr:uid="{00000000-0005-0000-0000-0000A1910000}"/>
    <cellStyle name="Linked Cell 3" xfId="28208" hidden="1" xr:uid="{00000000-0005-0000-0000-0000A2910000}"/>
    <cellStyle name="Linked Cell 3" xfId="28216" hidden="1" xr:uid="{00000000-0005-0000-0000-0000A3910000}"/>
    <cellStyle name="Linked Cell 3" xfId="28233" hidden="1" xr:uid="{00000000-0005-0000-0000-0000A4910000}"/>
    <cellStyle name="Linked Cell 3" xfId="28241" hidden="1" xr:uid="{00000000-0005-0000-0000-0000A5910000}"/>
    <cellStyle name="Linked Cell 3" xfId="28225" hidden="1" xr:uid="{00000000-0005-0000-0000-0000A6910000}"/>
    <cellStyle name="Linked Cell 3" xfId="28248" hidden="1" xr:uid="{00000000-0005-0000-0000-0000A7910000}"/>
    <cellStyle name="Linked Cell 3" xfId="28256" hidden="1" xr:uid="{00000000-0005-0000-0000-0000A8910000}"/>
    <cellStyle name="Linked Cell 3" xfId="28264" hidden="1" xr:uid="{00000000-0005-0000-0000-0000A9910000}"/>
    <cellStyle name="Linked Cell 3" xfId="28273" hidden="1" xr:uid="{00000000-0005-0000-0000-0000AA910000}"/>
    <cellStyle name="Linked Cell 3" xfId="28280" hidden="1" xr:uid="{00000000-0005-0000-0000-0000AB910000}"/>
    <cellStyle name="Linked Cell 3" xfId="27917" hidden="1" xr:uid="{00000000-0005-0000-0000-0000AC910000}"/>
    <cellStyle name="Linked Cell 3" xfId="28307" hidden="1" xr:uid="{00000000-0005-0000-0000-0000AD910000}"/>
    <cellStyle name="Linked Cell 3" xfId="28335" hidden="1" xr:uid="{00000000-0005-0000-0000-0000AE910000}"/>
    <cellStyle name="Linked Cell 3" xfId="28352" hidden="1" xr:uid="{00000000-0005-0000-0000-0000AF910000}"/>
    <cellStyle name="Linked Cell 3" xfId="28360" hidden="1" xr:uid="{00000000-0005-0000-0000-0000B0910000}"/>
    <cellStyle name="Linked Cell 3" xfId="28344" hidden="1" xr:uid="{00000000-0005-0000-0000-0000B1910000}"/>
    <cellStyle name="Linked Cell 3" xfId="28368" hidden="1" xr:uid="{00000000-0005-0000-0000-0000B2910000}"/>
    <cellStyle name="Linked Cell 3" xfId="28376" hidden="1" xr:uid="{00000000-0005-0000-0000-0000B3910000}"/>
    <cellStyle name="Linked Cell 3" xfId="28393" hidden="1" xr:uid="{00000000-0005-0000-0000-0000B4910000}"/>
    <cellStyle name="Linked Cell 3" xfId="28401" hidden="1" xr:uid="{00000000-0005-0000-0000-0000B5910000}"/>
    <cellStyle name="Linked Cell 3" xfId="28385" hidden="1" xr:uid="{00000000-0005-0000-0000-0000B6910000}"/>
    <cellStyle name="Linked Cell 3" xfId="28408" hidden="1" xr:uid="{00000000-0005-0000-0000-0000B7910000}"/>
    <cellStyle name="Linked Cell 3" xfId="28417" hidden="1" xr:uid="{00000000-0005-0000-0000-0000B8910000}"/>
    <cellStyle name="Linked Cell 3" xfId="28425" hidden="1" xr:uid="{00000000-0005-0000-0000-0000B9910000}"/>
    <cellStyle name="Linked Cell 3" xfId="28434" hidden="1" xr:uid="{00000000-0005-0000-0000-0000BA910000}"/>
    <cellStyle name="Linked Cell 3" xfId="28441" hidden="1" xr:uid="{00000000-0005-0000-0000-0000BB910000}"/>
    <cellStyle name="Linked Cell 3" xfId="28327" hidden="1" xr:uid="{00000000-0005-0000-0000-0000BC910000}"/>
    <cellStyle name="Linked Cell 3" xfId="28454" hidden="1" xr:uid="{00000000-0005-0000-0000-0000BD910000}"/>
    <cellStyle name="Linked Cell 3" xfId="28471" hidden="1" xr:uid="{00000000-0005-0000-0000-0000BE910000}"/>
    <cellStyle name="Linked Cell 3" xfId="28479" hidden="1" xr:uid="{00000000-0005-0000-0000-0000BF910000}"/>
    <cellStyle name="Linked Cell 3" xfId="28463" hidden="1" xr:uid="{00000000-0005-0000-0000-0000C0910000}"/>
    <cellStyle name="Linked Cell 3" xfId="28486" hidden="1" xr:uid="{00000000-0005-0000-0000-0000C1910000}"/>
    <cellStyle name="Linked Cell 3" xfId="28494" hidden="1" xr:uid="{00000000-0005-0000-0000-0000C2910000}"/>
    <cellStyle name="Linked Cell 3" xfId="28511" hidden="1" xr:uid="{00000000-0005-0000-0000-0000C3910000}"/>
    <cellStyle name="Linked Cell 3" xfId="28519" hidden="1" xr:uid="{00000000-0005-0000-0000-0000C4910000}"/>
    <cellStyle name="Linked Cell 3" xfId="28503" hidden="1" xr:uid="{00000000-0005-0000-0000-0000C5910000}"/>
    <cellStyle name="Linked Cell 3" xfId="28526" hidden="1" xr:uid="{00000000-0005-0000-0000-0000C6910000}"/>
    <cellStyle name="Linked Cell 3" xfId="28534" hidden="1" xr:uid="{00000000-0005-0000-0000-0000C7910000}"/>
    <cellStyle name="Linked Cell 3" xfId="28542" hidden="1" xr:uid="{00000000-0005-0000-0000-0000C8910000}"/>
    <cellStyle name="Linked Cell 3" xfId="28551" hidden="1" xr:uid="{00000000-0005-0000-0000-0000C9910000}"/>
    <cellStyle name="Linked Cell 3" xfId="28558" hidden="1" xr:uid="{00000000-0005-0000-0000-0000CA910000}"/>
    <cellStyle name="Linked Cell 3" xfId="28447" hidden="1" xr:uid="{00000000-0005-0000-0000-0000CB910000}"/>
    <cellStyle name="Linked Cell 3" xfId="28331" hidden="1" xr:uid="{00000000-0005-0000-0000-0000CC910000}"/>
    <cellStyle name="Linked Cell 3" xfId="28574" hidden="1" xr:uid="{00000000-0005-0000-0000-0000CD910000}"/>
    <cellStyle name="Linked Cell 3" xfId="28582" hidden="1" xr:uid="{00000000-0005-0000-0000-0000CE910000}"/>
    <cellStyle name="Linked Cell 3" xfId="28566" hidden="1" xr:uid="{00000000-0005-0000-0000-0000CF910000}"/>
    <cellStyle name="Linked Cell 3" xfId="28589" hidden="1" xr:uid="{00000000-0005-0000-0000-0000D0910000}"/>
    <cellStyle name="Linked Cell 3" xfId="28597" hidden="1" xr:uid="{00000000-0005-0000-0000-0000D1910000}"/>
    <cellStyle name="Linked Cell 3" xfId="28614" hidden="1" xr:uid="{00000000-0005-0000-0000-0000D2910000}"/>
    <cellStyle name="Linked Cell 3" xfId="28622" hidden="1" xr:uid="{00000000-0005-0000-0000-0000D3910000}"/>
    <cellStyle name="Linked Cell 3" xfId="28606" hidden="1" xr:uid="{00000000-0005-0000-0000-0000D4910000}"/>
    <cellStyle name="Linked Cell 3" xfId="28629" hidden="1" xr:uid="{00000000-0005-0000-0000-0000D5910000}"/>
    <cellStyle name="Linked Cell 3" xfId="28637" hidden="1" xr:uid="{00000000-0005-0000-0000-0000D6910000}"/>
    <cellStyle name="Linked Cell 3" xfId="28645" hidden="1" xr:uid="{00000000-0005-0000-0000-0000D7910000}"/>
    <cellStyle name="Linked Cell 3" xfId="28654" hidden="1" xr:uid="{00000000-0005-0000-0000-0000D8910000}"/>
    <cellStyle name="Linked Cell 3" xfId="28661" hidden="1" xr:uid="{00000000-0005-0000-0000-0000D9910000}"/>
    <cellStyle name="Linked Cell 3" xfId="28299" hidden="1" xr:uid="{00000000-0005-0000-0000-0000DA910000}"/>
    <cellStyle name="Linked Cell 3" xfId="27879" hidden="1" xr:uid="{00000000-0005-0000-0000-0000DB910000}"/>
    <cellStyle name="Linked Cell 3" xfId="28666" hidden="1" xr:uid="{00000000-0005-0000-0000-0000DC910000}"/>
    <cellStyle name="Linked Cell 3" xfId="28676" hidden="1" xr:uid="{00000000-0005-0000-0000-0000DD910000}"/>
    <cellStyle name="Linked Cell 3" xfId="28684" hidden="1" xr:uid="{00000000-0005-0000-0000-0000DE910000}"/>
    <cellStyle name="Linked Cell 3" xfId="27910" hidden="1" xr:uid="{00000000-0005-0000-0000-0000DF910000}"/>
    <cellStyle name="Linked Cell 3" xfId="28691" hidden="1" xr:uid="{00000000-0005-0000-0000-0000E0910000}"/>
    <cellStyle name="Linked Cell 3" xfId="28699" hidden="1" xr:uid="{00000000-0005-0000-0000-0000E1910000}"/>
    <cellStyle name="Linked Cell 3" xfId="28716" hidden="1" xr:uid="{00000000-0005-0000-0000-0000E2910000}"/>
    <cellStyle name="Linked Cell 3" xfId="28724" hidden="1" xr:uid="{00000000-0005-0000-0000-0000E3910000}"/>
    <cellStyle name="Linked Cell 3" xfId="28708" hidden="1" xr:uid="{00000000-0005-0000-0000-0000E4910000}"/>
    <cellStyle name="Linked Cell 3" xfId="28731" hidden="1" xr:uid="{00000000-0005-0000-0000-0000E5910000}"/>
    <cellStyle name="Linked Cell 3" xfId="28739" hidden="1" xr:uid="{00000000-0005-0000-0000-0000E6910000}"/>
    <cellStyle name="Linked Cell 3" xfId="28747" hidden="1" xr:uid="{00000000-0005-0000-0000-0000E7910000}"/>
    <cellStyle name="Linked Cell 3" xfId="28756" hidden="1" xr:uid="{00000000-0005-0000-0000-0000E8910000}"/>
    <cellStyle name="Linked Cell 3" xfId="28763" hidden="1" xr:uid="{00000000-0005-0000-0000-0000E9910000}"/>
    <cellStyle name="Linked Cell 3" xfId="27897" hidden="1" xr:uid="{00000000-0005-0000-0000-0000EA910000}"/>
    <cellStyle name="Linked Cell 3" xfId="28776" hidden="1" xr:uid="{00000000-0005-0000-0000-0000EB910000}"/>
    <cellStyle name="Linked Cell 3" xfId="28793" hidden="1" xr:uid="{00000000-0005-0000-0000-0000EC910000}"/>
    <cellStyle name="Linked Cell 3" xfId="28801" hidden="1" xr:uid="{00000000-0005-0000-0000-0000ED910000}"/>
    <cellStyle name="Linked Cell 3" xfId="28785" hidden="1" xr:uid="{00000000-0005-0000-0000-0000EE910000}"/>
    <cellStyle name="Linked Cell 3" xfId="28808" hidden="1" xr:uid="{00000000-0005-0000-0000-0000EF910000}"/>
    <cellStyle name="Linked Cell 3" xfId="28816" hidden="1" xr:uid="{00000000-0005-0000-0000-0000F0910000}"/>
    <cellStyle name="Linked Cell 3" xfId="28833" hidden="1" xr:uid="{00000000-0005-0000-0000-0000F1910000}"/>
    <cellStyle name="Linked Cell 3" xfId="28841" hidden="1" xr:uid="{00000000-0005-0000-0000-0000F2910000}"/>
    <cellStyle name="Linked Cell 3" xfId="28825" hidden="1" xr:uid="{00000000-0005-0000-0000-0000F3910000}"/>
    <cellStyle name="Linked Cell 3" xfId="28848" hidden="1" xr:uid="{00000000-0005-0000-0000-0000F4910000}"/>
    <cellStyle name="Linked Cell 3" xfId="28856" hidden="1" xr:uid="{00000000-0005-0000-0000-0000F5910000}"/>
    <cellStyle name="Linked Cell 3" xfId="28864" hidden="1" xr:uid="{00000000-0005-0000-0000-0000F6910000}"/>
    <cellStyle name="Linked Cell 3" xfId="28873" hidden="1" xr:uid="{00000000-0005-0000-0000-0000F7910000}"/>
    <cellStyle name="Linked Cell 3" xfId="28880" hidden="1" xr:uid="{00000000-0005-0000-0000-0000F8910000}"/>
    <cellStyle name="Linked Cell 3" xfId="28769" hidden="1" xr:uid="{00000000-0005-0000-0000-0000F9910000}"/>
    <cellStyle name="Linked Cell 3" xfId="27901" hidden="1" xr:uid="{00000000-0005-0000-0000-0000FA910000}"/>
    <cellStyle name="Linked Cell 3" xfId="28896" hidden="1" xr:uid="{00000000-0005-0000-0000-0000FB910000}"/>
    <cellStyle name="Linked Cell 3" xfId="28904" hidden="1" xr:uid="{00000000-0005-0000-0000-0000FC910000}"/>
    <cellStyle name="Linked Cell 3" xfId="28888" hidden="1" xr:uid="{00000000-0005-0000-0000-0000FD910000}"/>
    <cellStyle name="Linked Cell 3" xfId="28911" hidden="1" xr:uid="{00000000-0005-0000-0000-0000FE910000}"/>
    <cellStyle name="Linked Cell 3" xfId="28919" hidden="1" xr:uid="{00000000-0005-0000-0000-0000FF910000}"/>
    <cellStyle name="Linked Cell 3" xfId="28936" hidden="1" xr:uid="{00000000-0005-0000-0000-000000920000}"/>
    <cellStyle name="Linked Cell 3" xfId="28944" hidden="1" xr:uid="{00000000-0005-0000-0000-000001920000}"/>
    <cellStyle name="Linked Cell 3" xfId="28928" hidden="1" xr:uid="{00000000-0005-0000-0000-000002920000}"/>
    <cellStyle name="Linked Cell 3" xfId="28951" hidden="1" xr:uid="{00000000-0005-0000-0000-000003920000}"/>
    <cellStyle name="Linked Cell 3" xfId="28959" hidden="1" xr:uid="{00000000-0005-0000-0000-000004920000}"/>
    <cellStyle name="Linked Cell 3" xfId="28967" hidden="1" xr:uid="{00000000-0005-0000-0000-000005920000}"/>
    <cellStyle name="Linked Cell 3" xfId="28976" hidden="1" xr:uid="{00000000-0005-0000-0000-000006920000}"/>
    <cellStyle name="Linked Cell 3" xfId="28983" hidden="1" xr:uid="{00000000-0005-0000-0000-000007920000}"/>
    <cellStyle name="Linked Cell 3" xfId="28303" hidden="1" xr:uid="{00000000-0005-0000-0000-000008920000}"/>
    <cellStyle name="Linked Cell 3" xfId="28671" hidden="1" xr:uid="{00000000-0005-0000-0000-000009920000}"/>
    <cellStyle name="Linked Cell 3" xfId="29004" hidden="1" xr:uid="{00000000-0005-0000-0000-00000A920000}"/>
    <cellStyle name="Linked Cell 3" xfId="29021" hidden="1" xr:uid="{00000000-0005-0000-0000-00000B920000}"/>
    <cellStyle name="Linked Cell 3" xfId="29029" hidden="1" xr:uid="{00000000-0005-0000-0000-00000C920000}"/>
    <cellStyle name="Linked Cell 3" xfId="29013" hidden="1" xr:uid="{00000000-0005-0000-0000-00000D920000}"/>
    <cellStyle name="Linked Cell 3" xfId="29036" hidden="1" xr:uid="{00000000-0005-0000-0000-00000E920000}"/>
    <cellStyle name="Linked Cell 3" xfId="29044" hidden="1" xr:uid="{00000000-0005-0000-0000-00000F920000}"/>
    <cellStyle name="Linked Cell 3" xfId="29061" hidden="1" xr:uid="{00000000-0005-0000-0000-000010920000}"/>
    <cellStyle name="Linked Cell 3" xfId="29069" hidden="1" xr:uid="{00000000-0005-0000-0000-000011920000}"/>
    <cellStyle name="Linked Cell 3" xfId="29053" hidden="1" xr:uid="{00000000-0005-0000-0000-000012920000}"/>
    <cellStyle name="Linked Cell 3" xfId="29076" hidden="1" xr:uid="{00000000-0005-0000-0000-000013920000}"/>
    <cellStyle name="Linked Cell 3" xfId="29084" hidden="1" xr:uid="{00000000-0005-0000-0000-000014920000}"/>
    <cellStyle name="Linked Cell 3" xfId="29092" hidden="1" xr:uid="{00000000-0005-0000-0000-000015920000}"/>
    <cellStyle name="Linked Cell 3" xfId="29101" hidden="1" xr:uid="{00000000-0005-0000-0000-000016920000}"/>
    <cellStyle name="Linked Cell 3" xfId="29108" hidden="1" xr:uid="{00000000-0005-0000-0000-000017920000}"/>
    <cellStyle name="Linked Cell 3" xfId="28996" hidden="1" xr:uid="{00000000-0005-0000-0000-000018920000}"/>
    <cellStyle name="Linked Cell 3" xfId="29121" hidden="1" xr:uid="{00000000-0005-0000-0000-000019920000}"/>
    <cellStyle name="Linked Cell 3" xfId="29138" hidden="1" xr:uid="{00000000-0005-0000-0000-00001A920000}"/>
    <cellStyle name="Linked Cell 3" xfId="29146" hidden="1" xr:uid="{00000000-0005-0000-0000-00001B920000}"/>
    <cellStyle name="Linked Cell 3" xfId="29130" hidden="1" xr:uid="{00000000-0005-0000-0000-00001C920000}"/>
    <cellStyle name="Linked Cell 3" xfId="29153" hidden="1" xr:uid="{00000000-0005-0000-0000-00001D920000}"/>
    <cellStyle name="Linked Cell 3" xfId="29161" hidden="1" xr:uid="{00000000-0005-0000-0000-00001E920000}"/>
    <cellStyle name="Linked Cell 3" xfId="29178" hidden="1" xr:uid="{00000000-0005-0000-0000-00001F920000}"/>
    <cellStyle name="Linked Cell 3" xfId="29186" hidden="1" xr:uid="{00000000-0005-0000-0000-000020920000}"/>
    <cellStyle name="Linked Cell 3" xfId="29170" hidden="1" xr:uid="{00000000-0005-0000-0000-000021920000}"/>
    <cellStyle name="Linked Cell 3" xfId="29193" hidden="1" xr:uid="{00000000-0005-0000-0000-000022920000}"/>
    <cellStyle name="Linked Cell 3" xfId="29201" hidden="1" xr:uid="{00000000-0005-0000-0000-000023920000}"/>
    <cellStyle name="Linked Cell 3" xfId="29209" hidden="1" xr:uid="{00000000-0005-0000-0000-000024920000}"/>
    <cellStyle name="Linked Cell 3" xfId="29218" hidden="1" xr:uid="{00000000-0005-0000-0000-000025920000}"/>
    <cellStyle name="Linked Cell 3" xfId="29225" hidden="1" xr:uid="{00000000-0005-0000-0000-000026920000}"/>
    <cellStyle name="Linked Cell 3" xfId="29114" hidden="1" xr:uid="{00000000-0005-0000-0000-000027920000}"/>
    <cellStyle name="Linked Cell 3" xfId="29000" hidden="1" xr:uid="{00000000-0005-0000-0000-000028920000}"/>
    <cellStyle name="Linked Cell 3" xfId="29241" hidden="1" xr:uid="{00000000-0005-0000-0000-000029920000}"/>
    <cellStyle name="Linked Cell 3" xfId="29249" hidden="1" xr:uid="{00000000-0005-0000-0000-00002A920000}"/>
    <cellStyle name="Linked Cell 3" xfId="29233" hidden="1" xr:uid="{00000000-0005-0000-0000-00002B920000}"/>
    <cellStyle name="Linked Cell 3" xfId="29256" hidden="1" xr:uid="{00000000-0005-0000-0000-00002C920000}"/>
    <cellStyle name="Linked Cell 3" xfId="29264" hidden="1" xr:uid="{00000000-0005-0000-0000-00002D920000}"/>
    <cellStyle name="Linked Cell 3" xfId="29281" hidden="1" xr:uid="{00000000-0005-0000-0000-00002E920000}"/>
    <cellStyle name="Linked Cell 3" xfId="29289" hidden="1" xr:uid="{00000000-0005-0000-0000-00002F920000}"/>
    <cellStyle name="Linked Cell 3" xfId="29273" hidden="1" xr:uid="{00000000-0005-0000-0000-000030920000}"/>
    <cellStyle name="Linked Cell 3" xfId="29296" hidden="1" xr:uid="{00000000-0005-0000-0000-000031920000}"/>
    <cellStyle name="Linked Cell 3" xfId="29304" hidden="1" xr:uid="{00000000-0005-0000-0000-000032920000}"/>
    <cellStyle name="Linked Cell 3" xfId="29312" hidden="1" xr:uid="{00000000-0005-0000-0000-000033920000}"/>
    <cellStyle name="Linked Cell 3" xfId="29321" hidden="1" xr:uid="{00000000-0005-0000-0000-000034920000}"/>
    <cellStyle name="Linked Cell 3" xfId="29328" hidden="1" xr:uid="{00000000-0005-0000-0000-000035920000}"/>
    <cellStyle name="Linked Cell 3" xfId="29339" hidden="1" xr:uid="{00000000-0005-0000-0000-000036920000}"/>
    <cellStyle name="Linked Cell 3" xfId="29347" hidden="1" xr:uid="{00000000-0005-0000-0000-000037920000}"/>
    <cellStyle name="Linked Cell 3" xfId="29375" hidden="1" xr:uid="{00000000-0005-0000-0000-000038920000}"/>
    <cellStyle name="Linked Cell 3" xfId="29392" hidden="1" xr:uid="{00000000-0005-0000-0000-000039920000}"/>
    <cellStyle name="Linked Cell 3" xfId="29400" hidden="1" xr:uid="{00000000-0005-0000-0000-00003A920000}"/>
    <cellStyle name="Linked Cell 3" xfId="29384" hidden="1" xr:uid="{00000000-0005-0000-0000-00003B920000}"/>
    <cellStyle name="Linked Cell 3" xfId="29408" hidden="1" xr:uid="{00000000-0005-0000-0000-00003C920000}"/>
    <cellStyle name="Linked Cell 3" xfId="29416" hidden="1" xr:uid="{00000000-0005-0000-0000-00003D920000}"/>
    <cellStyle name="Linked Cell 3" xfId="29433" hidden="1" xr:uid="{00000000-0005-0000-0000-00003E920000}"/>
    <cellStyle name="Linked Cell 3" xfId="29441" hidden="1" xr:uid="{00000000-0005-0000-0000-00003F920000}"/>
    <cellStyle name="Linked Cell 3" xfId="29425" hidden="1" xr:uid="{00000000-0005-0000-0000-000040920000}"/>
    <cellStyle name="Linked Cell 3" xfId="29448" hidden="1" xr:uid="{00000000-0005-0000-0000-000041920000}"/>
    <cellStyle name="Linked Cell 3" xfId="29457" hidden="1" xr:uid="{00000000-0005-0000-0000-000042920000}"/>
    <cellStyle name="Linked Cell 3" xfId="29465" hidden="1" xr:uid="{00000000-0005-0000-0000-000043920000}"/>
    <cellStyle name="Linked Cell 3" xfId="29474" hidden="1" xr:uid="{00000000-0005-0000-0000-000044920000}"/>
    <cellStyle name="Linked Cell 3" xfId="29481" hidden="1" xr:uid="{00000000-0005-0000-0000-000045920000}"/>
    <cellStyle name="Linked Cell 3" xfId="29367" hidden="1" xr:uid="{00000000-0005-0000-0000-000046920000}"/>
    <cellStyle name="Linked Cell 3" xfId="29494" hidden="1" xr:uid="{00000000-0005-0000-0000-000047920000}"/>
    <cellStyle name="Linked Cell 3" xfId="29511" hidden="1" xr:uid="{00000000-0005-0000-0000-000048920000}"/>
    <cellStyle name="Linked Cell 3" xfId="29519" hidden="1" xr:uid="{00000000-0005-0000-0000-000049920000}"/>
    <cellStyle name="Linked Cell 3" xfId="29503" hidden="1" xr:uid="{00000000-0005-0000-0000-00004A920000}"/>
    <cellStyle name="Linked Cell 3" xfId="29526" hidden="1" xr:uid="{00000000-0005-0000-0000-00004B920000}"/>
    <cellStyle name="Linked Cell 3" xfId="29534" hidden="1" xr:uid="{00000000-0005-0000-0000-00004C920000}"/>
    <cellStyle name="Linked Cell 3" xfId="29551" hidden="1" xr:uid="{00000000-0005-0000-0000-00004D920000}"/>
    <cellStyle name="Linked Cell 3" xfId="29559" hidden="1" xr:uid="{00000000-0005-0000-0000-00004E920000}"/>
    <cellStyle name="Linked Cell 3" xfId="29543" hidden="1" xr:uid="{00000000-0005-0000-0000-00004F920000}"/>
    <cellStyle name="Linked Cell 3" xfId="29566" hidden="1" xr:uid="{00000000-0005-0000-0000-000050920000}"/>
    <cellStyle name="Linked Cell 3" xfId="29574" hidden="1" xr:uid="{00000000-0005-0000-0000-000051920000}"/>
    <cellStyle name="Linked Cell 3" xfId="29582" hidden="1" xr:uid="{00000000-0005-0000-0000-000052920000}"/>
    <cellStyle name="Linked Cell 3" xfId="29591" hidden="1" xr:uid="{00000000-0005-0000-0000-000053920000}"/>
    <cellStyle name="Linked Cell 3" xfId="29598" hidden="1" xr:uid="{00000000-0005-0000-0000-000054920000}"/>
    <cellStyle name="Linked Cell 3" xfId="29487" hidden="1" xr:uid="{00000000-0005-0000-0000-000055920000}"/>
    <cellStyle name="Linked Cell 3" xfId="29371" hidden="1" xr:uid="{00000000-0005-0000-0000-000056920000}"/>
    <cellStyle name="Linked Cell 3" xfId="29614" hidden="1" xr:uid="{00000000-0005-0000-0000-000057920000}"/>
    <cellStyle name="Linked Cell 3" xfId="29622" hidden="1" xr:uid="{00000000-0005-0000-0000-000058920000}"/>
    <cellStyle name="Linked Cell 3" xfId="29606" hidden="1" xr:uid="{00000000-0005-0000-0000-000059920000}"/>
    <cellStyle name="Linked Cell 3" xfId="29629" hidden="1" xr:uid="{00000000-0005-0000-0000-00005A920000}"/>
    <cellStyle name="Linked Cell 3" xfId="29637" hidden="1" xr:uid="{00000000-0005-0000-0000-00005B920000}"/>
    <cellStyle name="Linked Cell 3" xfId="29654" hidden="1" xr:uid="{00000000-0005-0000-0000-00005C920000}"/>
    <cellStyle name="Linked Cell 3" xfId="29662" hidden="1" xr:uid="{00000000-0005-0000-0000-00005D920000}"/>
    <cellStyle name="Linked Cell 3" xfId="29646" hidden="1" xr:uid="{00000000-0005-0000-0000-00005E920000}"/>
    <cellStyle name="Linked Cell 3" xfId="29669" hidden="1" xr:uid="{00000000-0005-0000-0000-00005F920000}"/>
    <cellStyle name="Linked Cell 3" xfId="29677" hidden="1" xr:uid="{00000000-0005-0000-0000-000060920000}"/>
    <cellStyle name="Linked Cell 3" xfId="29685" hidden="1" xr:uid="{00000000-0005-0000-0000-000061920000}"/>
    <cellStyle name="Linked Cell 3" xfId="29694" hidden="1" xr:uid="{00000000-0005-0000-0000-000062920000}"/>
    <cellStyle name="Linked Cell 3" xfId="29701" hidden="1" xr:uid="{00000000-0005-0000-0000-000063920000}"/>
    <cellStyle name="Linked Cell 3" xfId="29710" hidden="1" xr:uid="{00000000-0005-0000-0000-000064920000}"/>
    <cellStyle name="Linked Cell 3" xfId="29788" hidden="1" xr:uid="{00000000-0005-0000-0000-000065920000}"/>
    <cellStyle name="Linked Cell 3" xfId="29805" hidden="1" xr:uid="{00000000-0005-0000-0000-000066920000}"/>
    <cellStyle name="Linked Cell 3" xfId="29813" hidden="1" xr:uid="{00000000-0005-0000-0000-000067920000}"/>
    <cellStyle name="Linked Cell 3" xfId="29797" hidden="1" xr:uid="{00000000-0005-0000-0000-000068920000}"/>
    <cellStyle name="Linked Cell 3" xfId="29821" hidden="1" xr:uid="{00000000-0005-0000-0000-000069920000}"/>
    <cellStyle name="Linked Cell 3" xfId="29829" hidden="1" xr:uid="{00000000-0005-0000-0000-00006A920000}"/>
    <cellStyle name="Linked Cell 3" xfId="29846" hidden="1" xr:uid="{00000000-0005-0000-0000-00006B920000}"/>
    <cellStyle name="Linked Cell 3" xfId="29854" hidden="1" xr:uid="{00000000-0005-0000-0000-00006C920000}"/>
    <cellStyle name="Linked Cell 3" xfId="29838" hidden="1" xr:uid="{00000000-0005-0000-0000-00006D920000}"/>
    <cellStyle name="Linked Cell 3" xfId="29861" hidden="1" xr:uid="{00000000-0005-0000-0000-00006E920000}"/>
    <cellStyle name="Linked Cell 3" xfId="29870" hidden="1" xr:uid="{00000000-0005-0000-0000-00006F920000}"/>
    <cellStyle name="Linked Cell 3" xfId="29878" hidden="1" xr:uid="{00000000-0005-0000-0000-000070920000}"/>
    <cellStyle name="Linked Cell 3" xfId="29887" hidden="1" xr:uid="{00000000-0005-0000-0000-000071920000}"/>
    <cellStyle name="Linked Cell 3" xfId="29894" hidden="1" xr:uid="{00000000-0005-0000-0000-000072920000}"/>
    <cellStyle name="Linked Cell 3" xfId="29902" hidden="1" xr:uid="{00000000-0005-0000-0000-000073920000}"/>
    <cellStyle name="Linked Cell 3" xfId="29918" hidden="1" xr:uid="{00000000-0005-0000-0000-000074920000}"/>
    <cellStyle name="Linked Cell 3" xfId="29935" hidden="1" xr:uid="{00000000-0005-0000-0000-000075920000}"/>
    <cellStyle name="Linked Cell 3" xfId="29943" hidden="1" xr:uid="{00000000-0005-0000-0000-000076920000}"/>
    <cellStyle name="Linked Cell 3" xfId="29927" hidden="1" xr:uid="{00000000-0005-0000-0000-000077920000}"/>
    <cellStyle name="Linked Cell 3" xfId="29951" hidden="1" xr:uid="{00000000-0005-0000-0000-000078920000}"/>
    <cellStyle name="Linked Cell 3" xfId="29959" hidden="1" xr:uid="{00000000-0005-0000-0000-000079920000}"/>
    <cellStyle name="Linked Cell 3" xfId="29976" hidden="1" xr:uid="{00000000-0005-0000-0000-00007A920000}"/>
    <cellStyle name="Linked Cell 3" xfId="29984" hidden="1" xr:uid="{00000000-0005-0000-0000-00007B920000}"/>
    <cellStyle name="Linked Cell 3" xfId="29968" hidden="1" xr:uid="{00000000-0005-0000-0000-00007C920000}"/>
    <cellStyle name="Linked Cell 3" xfId="29991" hidden="1" xr:uid="{00000000-0005-0000-0000-00007D920000}"/>
    <cellStyle name="Linked Cell 3" xfId="30000" hidden="1" xr:uid="{00000000-0005-0000-0000-00007E920000}"/>
    <cellStyle name="Linked Cell 3" xfId="30008" hidden="1" xr:uid="{00000000-0005-0000-0000-00007F920000}"/>
    <cellStyle name="Linked Cell 3" xfId="30017" hidden="1" xr:uid="{00000000-0005-0000-0000-000080920000}"/>
    <cellStyle name="Linked Cell 3" xfId="30024" hidden="1" xr:uid="{00000000-0005-0000-0000-000081920000}"/>
    <cellStyle name="Linked Cell 3" xfId="30032" hidden="1" xr:uid="{00000000-0005-0000-0000-000082920000}"/>
    <cellStyle name="Linked Cell 3" xfId="29911" hidden="1" xr:uid="{00000000-0005-0000-0000-000083920000}"/>
    <cellStyle name="Linked Cell 3" xfId="30040" hidden="1" xr:uid="{00000000-0005-0000-0000-000084920000}"/>
    <cellStyle name="Linked Cell 3" xfId="30057" hidden="1" xr:uid="{00000000-0005-0000-0000-000085920000}"/>
    <cellStyle name="Linked Cell 3" xfId="30065" hidden="1" xr:uid="{00000000-0005-0000-0000-000086920000}"/>
    <cellStyle name="Linked Cell 3" xfId="30049" hidden="1" xr:uid="{00000000-0005-0000-0000-000087920000}"/>
    <cellStyle name="Linked Cell 3" xfId="30072" hidden="1" xr:uid="{00000000-0005-0000-0000-000088920000}"/>
    <cellStyle name="Linked Cell 3" xfId="30080" hidden="1" xr:uid="{00000000-0005-0000-0000-000089920000}"/>
    <cellStyle name="Linked Cell 3" xfId="30097" hidden="1" xr:uid="{00000000-0005-0000-0000-00008A920000}"/>
    <cellStyle name="Linked Cell 3" xfId="30105" hidden="1" xr:uid="{00000000-0005-0000-0000-00008B920000}"/>
    <cellStyle name="Linked Cell 3" xfId="30089" hidden="1" xr:uid="{00000000-0005-0000-0000-00008C920000}"/>
    <cellStyle name="Linked Cell 3" xfId="30112" hidden="1" xr:uid="{00000000-0005-0000-0000-00008D920000}"/>
    <cellStyle name="Linked Cell 3" xfId="30120" hidden="1" xr:uid="{00000000-0005-0000-0000-00008E920000}"/>
    <cellStyle name="Linked Cell 3" xfId="30128" hidden="1" xr:uid="{00000000-0005-0000-0000-00008F920000}"/>
    <cellStyle name="Linked Cell 3" xfId="30137" hidden="1" xr:uid="{00000000-0005-0000-0000-000090920000}"/>
    <cellStyle name="Linked Cell 3" xfId="30144" hidden="1" xr:uid="{00000000-0005-0000-0000-000091920000}"/>
    <cellStyle name="Linked Cell 3" xfId="30152" hidden="1" xr:uid="{00000000-0005-0000-0000-000092920000}"/>
    <cellStyle name="Linked Cell 3" xfId="30160" hidden="1" xr:uid="{00000000-0005-0000-0000-000093920000}"/>
    <cellStyle name="Linked Cell 3" xfId="30168" hidden="1" xr:uid="{00000000-0005-0000-0000-000094920000}"/>
    <cellStyle name="Linked Cell 3" xfId="30185" hidden="1" xr:uid="{00000000-0005-0000-0000-000095920000}"/>
    <cellStyle name="Linked Cell 3" xfId="30193" hidden="1" xr:uid="{00000000-0005-0000-0000-000096920000}"/>
    <cellStyle name="Linked Cell 3" xfId="30177" hidden="1" xr:uid="{00000000-0005-0000-0000-000097920000}"/>
    <cellStyle name="Linked Cell 3" xfId="30201" hidden="1" xr:uid="{00000000-0005-0000-0000-000098920000}"/>
    <cellStyle name="Linked Cell 3" xfId="30209" hidden="1" xr:uid="{00000000-0005-0000-0000-000099920000}"/>
    <cellStyle name="Linked Cell 3" xfId="30226" hidden="1" xr:uid="{00000000-0005-0000-0000-00009A920000}"/>
    <cellStyle name="Linked Cell 3" xfId="30234" hidden="1" xr:uid="{00000000-0005-0000-0000-00009B920000}"/>
    <cellStyle name="Linked Cell 3" xfId="30218" hidden="1" xr:uid="{00000000-0005-0000-0000-00009C920000}"/>
    <cellStyle name="Linked Cell 3" xfId="30241" hidden="1" xr:uid="{00000000-0005-0000-0000-00009D920000}"/>
    <cellStyle name="Linked Cell 3" xfId="30250" hidden="1" xr:uid="{00000000-0005-0000-0000-00009E920000}"/>
    <cellStyle name="Linked Cell 3" xfId="30258" hidden="1" xr:uid="{00000000-0005-0000-0000-00009F920000}"/>
    <cellStyle name="Linked Cell 3" xfId="30267" hidden="1" xr:uid="{00000000-0005-0000-0000-0000A0920000}"/>
    <cellStyle name="Linked Cell 3" xfId="30274" hidden="1" xr:uid="{00000000-0005-0000-0000-0000A1920000}"/>
    <cellStyle name="Linked Cell 3" xfId="30282" hidden="1" xr:uid="{00000000-0005-0000-0000-0000A2920000}"/>
    <cellStyle name="Linked Cell 3" xfId="30290" hidden="1" xr:uid="{00000000-0005-0000-0000-0000A3920000}"/>
    <cellStyle name="Linked Cell 3" xfId="30298" hidden="1" xr:uid="{00000000-0005-0000-0000-0000A4920000}"/>
    <cellStyle name="Linked Cell 3" xfId="30315" hidden="1" xr:uid="{00000000-0005-0000-0000-0000A5920000}"/>
    <cellStyle name="Linked Cell 3" xfId="30323" hidden="1" xr:uid="{00000000-0005-0000-0000-0000A6920000}"/>
    <cellStyle name="Linked Cell 3" xfId="30307" hidden="1" xr:uid="{00000000-0005-0000-0000-0000A7920000}"/>
    <cellStyle name="Linked Cell 3" xfId="30331" hidden="1" xr:uid="{00000000-0005-0000-0000-0000A8920000}"/>
    <cellStyle name="Linked Cell 3" xfId="30339" hidden="1" xr:uid="{00000000-0005-0000-0000-0000A9920000}"/>
    <cellStyle name="Linked Cell 3" xfId="30356" hidden="1" xr:uid="{00000000-0005-0000-0000-0000AA920000}"/>
    <cellStyle name="Linked Cell 3" xfId="30364" hidden="1" xr:uid="{00000000-0005-0000-0000-0000AB920000}"/>
    <cellStyle name="Linked Cell 3" xfId="30348" hidden="1" xr:uid="{00000000-0005-0000-0000-0000AC920000}"/>
    <cellStyle name="Linked Cell 3" xfId="30371" hidden="1" xr:uid="{00000000-0005-0000-0000-0000AD920000}"/>
    <cellStyle name="Linked Cell 3" xfId="30380" hidden="1" xr:uid="{00000000-0005-0000-0000-0000AE920000}"/>
    <cellStyle name="Linked Cell 3" xfId="30388" hidden="1" xr:uid="{00000000-0005-0000-0000-0000AF920000}"/>
    <cellStyle name="Linked Cell 3" xfId="30397" hidden="1" xr:uid="{00000000-0005-0000-0000-0000B0920000}"/>
    <cellStyle name="Linked Cell 3" xfId="30404" hidden="1" xr:uid="{00000000-0005-0000-0000-0000B1920000}"/>
    <cellStyle name="Linked Cell 3" xfId="30412" hidden="1" xr:uid="{00000000-0005-0000-0000-0000B2920000}"/>
    <cellStyle name="Linked Cell 3" xfId="30425" hidden="1" xr:uid="{00000000-0005-0000-0000-0000B3920000}"/>
    <cellStyle name="Linked Cell 3" xfId="30481" hidden="1" xr:uid="{00000000-0005-0000-0000-0000B4920000}"/>
    <cellStyle name="Linked Cell 3" xfId="30509" hidden="1" xr:uid="{00000000-0005-0000-0000-0000B5920000}"/>
    <cellStyle name="Linked Cell 3" xfId="30526" hidden="1" xr:uid="{00000000-0005-0000-0000-0000B6920000}"/>
    <cellStyle name="Linked Cell 3" xfId="30534" hidden="1" xr:uid="{00000000-0005-0000-0000-0000B7920000}"/>
    <cellStyle name="Linked Cell 3" xfId="30518" hidden="1" xr:uid="{00000000-0005-0000-0000-0000B8920000}"/>
    <cellStyle name="Linked Cell 3" xfId="30543" hidden="1" xr:uid="{00000000-0005-0000-0000-0000B9920000}"/>
    <cellStyle name="Linked Cell 3" xfId="30551" hidden="1" xr:uid="{00000000-0005-0000-0000-0000BA920000}"/>
    <cellStyle name="Linked Cell 3" xfId="30568" hidden="1" xr:uid="{00000000-0005-0000-0000-0000BB920000}"/>
    <cellStyle name="Linked Cell 3" xfId="30576" hidden="1" xr:uid="{00000000-0005-0000-0000-0000BC920000}"/>
    <cellStyle name="Linked Cell 3" xfId="30560" hidden="1" xr:uid="{00000000-0005-0000-0000-0000BD920000}"/>
    <cellStyle name="Linked Cell 3" xfId="30584" hidden="1" xr:uid="{00000000-0005-0000-0000-0000BE920000}"/>
    <cellStyle name="Linked Cell 3" xfId="30593" hidden="1" xr:uid="{00000000-0005-0000-0000-0000BF920000}"/>
    <cellStyle name="Linked Cell 3" xfId="30601" hidden="1" xr:uid="{00000000-0005-0000-0000-0000C0920000}"/>
    <cellStyle name="Linked Cell 3" xfId="30610" hidden="1" xr:uid="{00000000-0005-0000-0000-0000C1920000}"/>
    <cellStyle name="Linked Cell 3" xfId="30619" hidden="1" xr:uid="{00000000-0005-0000-0000-0000C2920000}"/>
    <cellStyle name="Linked Cell 3" xfId="30501" hidden="1" xr:uid="{00000000-0005-0000-0000-0000C3920000}"/>
    <cellStyle name="Linked Cell 3" xfId="30633" hidden="1" xr:uid="{00000000-0005-0000-0000-0000C4920000}"/>
    <cellStyle name="Linked Cell 3" xfId="30650" hidden="1" xr:uid="{00000000-0005-0000-0000-0000C5920000}"/>
    <cellStyle name="Linked Cell 3" xfId="30658" hidden="1" xr:uid="{00000000-0005-0000-0000-0000C6920000}"/>
    <cellStyle name="Linked Cell 3" xfId="30642" hidden="1" xr:uid="{00000000-0005-0000-0000-0000C7920000}"/>
    <cellStyle name="Linked Cell 3" xfId="30665" hidden="1" xr:uid="{00000000-0005-0000-0000-0000C8920000}"/>
    <cellStyle name="Linked Cell 3" xfId="30673" hidden="1" xr:uid="{00000000-0005-0000-0000-0000C9920000}"/>
    <cellStyle name="Linked Cell 3" xfId="30690" hidden="1" xr:uid="{00000000-0005-0000-0000-0000CA920000}"/>
    <cellStyle name="Linked Cell 3" xfId="30698" hidden="1" xr:uid="{00000000-0005-0000-0000-0000CB920000}"/>
    <cellStyle name="Linked Cell 3" xfId="30682" hidden="1" xr:uid="{00000000-0005-0000-0000-0000CC920000}"/>
    <cellStyle name="Linked Cell 3" xfId="30705" hidden="1" xr:uid="{00000000-0005-0000-0000-0000CD920000}"/>
    <cellStyle name="Linked Cell 3" xfId="30713" hidden="1" xr:uid="{00000000-0005-0000-0000-0000CE920000}"/>
    <cellStyle name="Linked Cell 3" xfId="30721" hidden="1" xr:uid="{00000000-0005-0000-0000-0000CF920000}"/>
    <cellStyle name="Linked Cell 3" xfId="30730" hidden="1" xr:uid="{00000000-0005-0000-0000-0000D0920000}"/>
    <cellStyle name="Linked Cell 3" xfId="30737" hidden="1" xr:uid="{00000000-0005-0000-0000-0000D1920000}"/>
    <cellStyle name="Linked Cell 3" xfId="30626" hidden="1" xr:uid="{00000000-0005-0000-0000-0000D2920000}"/>
    <cellStyle name="Linked Cell 3" xfId="30505" hidden="1" xr:uid="{00000000-0005-0000-0000-0000D3920000}"/>
    <cellStyle name="Linked Cell 3" xfId="30753" hidden="1" xr:uid="{00000000-0005-0000-0000-0000D4920000}"/>
    <cellStyle name="Linked Cell 3" xfId="30761" hidden="1" xr:uid="{00000000-0005-0000-0000-0000D5920000}"/>
    <cellStyle name="Linked Cell 3" xfId="30745" hidden="1" xr:uid="{00000000-0005-0000-0000-0000D6920000}"/>
    <cellStyle name="Linked Cell 3" xfId="30768" hidden="1" xr:uid="{00000000-0005-0000-0000-0000D7920000}"/>
    <cellStyle name="Linked Cell 3" xfId="30776" hidden="1" xr:uid="{00000000-0005-0000-0000-0000D8920000}"/>
    <cellStyle name="Linked Cell 3" xfId="30793" hidden="1" xr:uid="{00000000-0005-0000-0000-0000D9920000}"/>
    <cellStyle name="Linked Cell 3" xfId="30801" hidden="1" xr:uid="{00000000-0005-0000-0000-0000DA920000}"/>
    <cellStyle name="Linked Cell 3" xfId="30785" hidden="1" xr:uid="{00000000-0005-0000-0000-0000DB920000}"/>
    <cellStyle name="Linked Cell 3" xfId="30808" hidden="1" xr:uid="{00000000-0005-0000-0000-0000DC920000}"/>
    <cellStyle name="Linked Cell 3" xfId="30816" hidden="1" xr:uid="{00000000-0005-0000-0000-0000DD920000}"/>
    <cellStyle name="Linked Cell 3" xfId="30824" hidden="1" xr:uid="{00000000-0005-0000-0000-0000DE920000}"/>
    <cellStyle name="Linked Cell 3" xfId="30833" hidden="1" xr:uid="{00000000-0005-0000-0000-0000DF920000}"/>
    <cellStyle name="Linked Cell 3" xfId="30840" hidden="1" xr:uid="{00000000-0005-0000-0000-0000E0920000}"/>
    <cellStyle name="Linked Cell 3" xfId="30477" hidden="1" xr:uid="{00000000-0005-0000-0000-0000E1920000}"/>
    <cellStyle name="Linked Cell 3" xfId="30870" hidden="1" xr:uid="{00000000-0005-0000-0000-0000E2920000}"/>
    <cellStyle name="Linked Cell 3" xfId="30898" hidden="1" xr:uid="{00000000-0005-0000-0000-0000E3920000}"/>
    <cellStyle name="Linked Cell 3" xfId="30915" hidden="1" xr:uid="{00000000-0005-0000-0000-0000E4920000}"/>
    <cellStyle name="Linked Cell 3" xfId="30923" hidden="1" xr:uid="{00000000-0005-0000-0000-0000E5920000}"/>
    <cellStyle name="Linked Cell 3" xfId="30907" hidden="1" xr:uid="{00000000-0005-0000-0000-0000E6920000}"/>
    <cellStyle name="Linked Cell 3" xfId="30931" hidden="1" xr:uid="{00000000-0005-0000-0000-0000E7920000}"/>
    <cellStyle name="Linked Cell 3" xfId="30939" hidden="1" xr:uid="{00000000-0005-0000-0000-0000E8920000}"/>
    <cellStyle name="Linked Cell 3" xfId="30956" hidden="1" xr:uid="{00000000-0005-0000-0000-0000E9920000}"/>
    <cellStyle name="Linked Cell 3" xfId="30964" hidden="1" xr:uid="{00000000-0005-0000-0000-0000EA920000}"/>
    <cellStyle name="Linked Cell 3" xfId="30948" hidden="1" xr:uid="{00000000-0005-0000-0000-0000EB920000}"/>
    <cellStyle name="Linked Cell 3" xfId="30971" hidden="1" xr:uid="{00000000-0005-0000-0000-0000EC920000}"/>
    <cellStyle name="Linked Cell 3" xfId="30980" hidden="1" xr:uid="{00000000-0005-0000-0000-0000ED920000}"/>
    <cellStyle name="Linked Cell 3" xfId="30988" hidden="1" xr:uid="{00000000-0005-0000-0000-0000EE920000}"/>
    <cellStyle name="Linked Cell 3" xfId="30997" hidden="1" xr:uid="{00000000-0005-0000-0000-0000EF920000}"/>
    <cellStyle name="Linked Cell 3" xfId="31004" hidden="1" xr:uid="{00000000-0005-0000-0000-0000F0920000}"/>
    <cellStyle name="Linked Cell 3" xfId="30890" hidden="1" xr:uid="{00000000-0005-0000-0000-0000F1920000}"/>
    <cellStyle name="Linked Cell 3" xfId="31017" hidden="1" xr:uid="{00000000-0005-0000-0000-0000F2920000}"/>
    <cellStyle name="Linked Cell 3" xfId="31034" hidden="1" xr:uid="{00000000-0005-0000-0000-0000F3920000}"/>
    <cellStyle name="Linked Cell 3" xfId="31042" hidden="1" xr:uid="{00000000-0005-0000-0000-0000F4920000}"/>
    <cellStyle name="Linked Cell 3" xfId="31026" hidden="1" xr:uid="{00000000-0005-0000-0000-0000F5920000}"/>
    <cellStyle name="Linked Cell 3" xfId="31049" hidden="1" xr:uid="{00000000-0005-0000-0000-0000F6920000}"/>
    <cellStyle name="Linked Cell 3" xfId="31057" hidden="1" xr:uid="{00000000-0005-0000-0000-0000F7920000}"/>
    <cellStyle name="Linked Cell 3" xfId="31074" hidden="1" xr:uid="{00000000-0005-0000-0000-0000F8920000}"/>
    <cellStyle name="Linked Cell 3" xfId="31082" hidden="1" xr:uid="{00000000-0005-0000-0000-0000F9920000}"/>
    <cellStyle name="Linked Cell 3" xfId="31066" hidden="1" xr:uid="{00000000-0005-0000-0000-0000FA920000}"/>
    <cellStyle name="Linked Cell 3" xfId="31089" hidden="1" xr:uid="{00000000-0005-0000-0000-0000FB920000}"/>
    <cellStyle name="Linked Cell 3" xfId="31097" hidden="1" xr:uid="{00000000-0005-0000-0000-0000FC920000}"/>
    <cellStyle name="Linked Cell 3" xfId="31105" hidden="1" xr:uid="{00000000-0005-0000-0000-0000FD920000}"/>
    <cellStyle name="Linked Cell 3" xfId="31114" hidden="1" xr:uid="{00000000-0005-0000-0000-0000FE920000}"/>
    <cellStyle name="Linked Cell 3" xfId="31121" hidden="1" xr:uid="{00000000-0005-0000-0000-0000FF920000}"/>
    <cellStyle name="Linked Cell 3" xfId="31010" hidden="1" xr:uid="{00000000-0005-0000-0000-000000930000}"/>
    <cellStyle name="Linked Cell 3" xfId="30894" hidden="1" xr:uid="{00000000-0005-0000-0000-000001930000}"/>
    <cellStyle name="Linked Cell 3" xfId="31137" hidden="1" xr:uid="{00000000-0005-0000-0000-000002930000}"/>
    <cellStyle name="Linked Cell 3" xfId="31145" hidden="1" xr:uid="{00000000-0005-0000-0000-000003930000}"/>
    <cellStyle name="Linked Cell 3" xfId="31129" hidden="1" xr:uid="{00000000-0005-0000-0000-000004930000}"/>
    <cellStyle name="Linked Cell 3" xfId="31152" hidden="1" xr:uid="{00000000-0005-0000-0000-000005930000}"/>
    <cellStyle name="Linked Cell 3" xfId="31160" hidden="1" xr:uid="{00000000-0005-0000-0000-000006930000}"/>
    <cellStyle name="Linked Cell 3" xfId="31177" hidden="1" xr:uid="{00000000-0005-0000-0000-000007930000}"/>
    <cellStyle name="Linked Cell 3" xfId="31185" hidden="1" xr:uid="{00000000-0005-0000-0000-000008930000}"/>
    <cellStyle name="Linked Cell 3" xfId="31169" hidden="1" xr:uid="{00000000-0005-0000-0000-000009930000}"/>
    <cellStyle name="Linked Cell 3" xfId="31192" hidden="1" xr:uid="{00000000-0005-0000-0000-00000A930000}"/>
    <cellStyle name="Linked Cell 3" xfId="31200" hidden="1" xr:uid="{00000000-0005-0000-0000-00000B930000}"/>
    <cellStyle name="Linked Cell 3" xfId="31208" hidden="1" xr:uid="{00000000-0005-0000-0000-00000C930000}"/>
    <cellStyle name="Linked Cell 3" xfId="31217" hidden="1" xr:uid="{00000000-0005-0000-0000-00000D930000}"/>
    <cellStyle name="Linked Cell 3" xfId="31224" hidden="1" xr:uid="{00000000-0005-0000-0000-00000E930000}"/>
    <cellStyle name="Linked Cell 3" xfId="30862" hidden="1" xr:uid="{00000000-0005-0000-0000-00000F930000}"/>
    <cellStyle name="Linked Cell 3" xfId="30439" hidden="1" xr:uid="{00000000-0005-0000-0000-000010930000}"/>
    <cellStyle name="Linked Cell 3" xfId="31229" hidden="1" xr:uid="{00000000-0005-0000-0000-000011930000}"/>
    <cellStyle name="Linked Cell 3" xfId="31239" hidden="1" xr:uid="{00000000-0005-0000-0000-000012930000}"/>
    <cellStyle name="Linked Cell 3" xfId="31247" hidden="1" xr:uid="{00000000-0005-0000-0000-000013930000}"/>
    <cellStyle name="Linked Cell 3" xfId="30470" hidden="1" xr:uid="{00000000-0005-0000-0000-000014930000}"/>
    <cellStyle name="Linked Cell 3" xfId="31254" hidden="1" xr:uid="{00000000-0005-0000-0000-000015930000}"/>
    <cellStyle name="Linked Cell 3" xfId="31262" hidden="1" xr:uid="{00000000-0005-0000-0000-000016930000}"/>
    <cellStyle name="Linked Cell 3" xfId="31279" hidden="1" xr:uid="{00000000-0005-0000-0000-000017930000}"/>
    <cellStyle name="Linked Cell 3" xfId="31287" hidden="1" xr:uid="{00000000-0005-0000-0000-000018930000}"/>
    <cellStyle name="Linked Cell 3" xfId="31271" hidden="1" xr:uid="{00000000-0005-0000-0000-000019930000}"/>
    <cellStyle name="Linked Cell 3" xfId="31294" hidden="1" xr:uid="{00000000-0005-0000-0000-00001A930000}"/>
    <cellStyle name="Linked Cell 3" xfId="31302" hidden="1" xr:uid="{00000000-0005-0000-0000-00001B930000}"/>
    <cellStyle name="Linked Cell 3" xfId="31310" hidden="1" xr:uid="{00000000-0005-0000-0000-00001C930000}"/>
    <cellStyle name="Linked Cell 3" xfId="31319" hidden="1" xr:uid="{00000000-0005-0000-0000-00001D930000}"/>
    <cellStyle name="Linked Cell 3" xfId="31326" hidden="1" xr:uid="{00000000-0005-0000-0000-00001E930000}"/>
    <cellStyle name="Linked Cell 3" xfId="30457" hidden="1" xr:uid="{00000000-0005-0000-0000-00001F930000}"/>
    <cellStyle name="Linked Cell 3" xfId="31339" hidden="1" xr:uid="{00000000-0005-0000-0000-000020930000}"/>
    <cellStyle name="Linked Cell 3" xfId="31356" hidden="1" xr:uid="{00000000-0005-0000-0000-000021930000}"/>
    <cellStyle name="Linked Cell 3" xfId="31364" hidden="1" xr:uid="{00000000-0005-0000-0000-000022930000}"/>
    <cellStyle name="Linked Cell 3" xfId="31348" hidden="1" xr:uid="{00000000-0005-0000-0000-000023930000}"/>
    <cellStyle name="Linked Cell 3" xfId="31371" hidden="1" xr:uid="{00000000-0005-0000-0000-000024930000}"/>
    <cellStyle name="Linked Cell 3" xfId="31379" hidden="1" xr:uid="{00000000-0005-0000-0000-000025930000}"/>
    <cellStyle name="Linked Cell 3" xfId="31396" hidden="1" xr:uid="{00000000-0005-0000-0000-000026930000}"/>
    <cellStyle name="Linked Cell 3" xfId="31404" hidden="1" xr:uid="{00000000-0005-0000-0000-000027930000}"/>
    <cellStyle name="Linked Cell 3" xfId="31388" hidden="1" xr:uid="{00000000-0005-0000-0000-000028930000}"/>
    <cellStyle name="Linked Cell 3" xfId="31411" hidden="1" xr:uid="{00000000-0005-0000-0000-000029930000}"/>
    <cellStyle name="Linked Cell 3" xfId="31419" hidden="1" xr:uid="{00000000-0005-0000-0000-00002A930000}"/>
    <cellStyle name="Linked Cell 3" xfId="31427" hidden="1" xr:uid="{00000000-0005-0000-0000-00002B930000}"/>
    <cellStyle name="Linked Cell 3" xfId="31436" hidden="1" xr:uid="{00000000-0005-0000-0000-00002C930000}"/>
    <cellStyle name="Linked Cell 3" xfId="31443" hidden="1" xr:uid="{00000000-0005-0000-0000-00002D930000}"/>
    <cellStyle name="Linked Cell 3" xfId="31332" hidden="1" xr:uid="{00000000-0005-0000-0000-00002E930000}"/>
    <cellStyle name="Linked Cell 3" xfId="30461" hidden="1" xr:uid="{00000000-0005-0000-0000-00002F930000}"/>
    <cellStyle name="Linked Cell 3" xfId="31459" hidden="1" xr:uid="{00000000-0005-0000-0000-000030930000}"/>
    <cellStyle name="Linked Cell 3" xfId="31467" hidden="1" xr:uid="{00000000-0005-0000-0000-000031930000}"/>
    <cellStyle name="Linked Cell 3" xfId="31451" hidden="1" xr:uid="{00000000-0005-0000-0000-000032930000}"/>
    <cellStyle name="Linked Cell 3" xfId="31474" hidden="1" xr:uid="{00000000-0005-0000-0000-000033930000}"/>
    <cellStyle name="Linked Cell 3" xfId="31482" hidden="1" xr:uid="{00000000-0005-0000-0000-000034930000}"/>
    <cellStyle name="Linked Cell 3" xfId="31499" hidden="1" xr:uid="{00000000-0005-0000-0000-000035930000}"/>
    <cellStyle name="Linked Cell 3" xfId="31507" hidden="1" xr:uid="{00000000-0005-0000-0000-000036930000}"/>
    <cellStyle name="Linked Cell 3" xfId="31491" hidden="1" xr:uid="{00000000-0005-0000-0000-000037930000}"/>
    <cellStyle name="Linked Cell 3" xfId="31514" hidden="1" xr:uid="{00000000-0005-0000-0000-000038930000}"/>
    <cellStyle name="Linked Cell 3" xfId="31522" hidden="1" xr:uid="{00000000-0005-0000-0000-000039930000}"/>
    <cellStyle name="Linked Cell 3" xfId="31530" hidden="1" xr:uid="{00000000-0005-0000-0000-00003A930000}"/>
    <cellStyle name="Linked Cell 3" xfId="31539" hidden="1" xr:uid="{00000000-0005-0000-0000-00003B930000}"/>
    <cellStyle name="Linked Cell 3" xfId="31546" hidden="1" xr:uid="{00000000-0005-0000-0000-00003C930000}"/>
    <cellStyle name="Linked Cell 3" xfId="30866" hidden="1" xr:uid="{00000000-0005-0000-0000-00003D930000}"/>
    <cellStyle name="Linked Cell 3" xfId="31234" hidden="1" xr:uid="{00000000-0005-0000-0000-00003E930000}"/>
    <cellStyle name="Linked Cell 3" xfId="31567" hidden="1" xr:uid="{00000000-0005-0000-0000-00003F930000}"/>
    <cellStyle name="Linked Cell 3" xfId="31584" hidden="1" xr:uid="{00000000-0005-0000-0000-000040930000}"/>
    <cellStyle name="Linked Cell 3" xfId="31592" hidden="1" xr:uid="{00000000-0005-0000-0000-000041930000}"/>
    <cellStyle name="Linked Cell 3" xfId="31576" hidden="1" xr:uid="{00000000-0005-0000-0000-000042930000}"/>
    <cellStyle name="Linked Cell 3" xfId="31599" hidden="1" xr:uid="{00000000-0005-0000-0000-000043930000}"/>
    <cellStyle name="Linked Cell 3" xfId="31607" hidden="1" xr:uid="{00000000-0005-0000-0000-000044930000}"/>
    <cellStyle name="Linked Cell 3" xfId="31624" hidden="1" xr:uid="{00000000-0005-0000-0000-000045930000}"/>
    <cellStyle name="Linked Cell 3" xfId="31632" hidden="1" xr:uid="{00000000-0005-0000-0000-000046930000}"/>
    <cellStyle name="Linked Cell 3" xfId="31616" hidden="1" xr:uid="{00000000-0005-0000-0000-000047930000}"/>
    <cellStyle name="Linked Cell 3" xfId="31639" hidden="1" xr:uid="{00000000-0005-0000-0000-000048930000}"/>
    <cellStyle name="Linked Cell 3" xfId="31647" hidden="1" xr:uid="{00000000-0005-0000-0000-000049930000}"/>
    <cellStyle name="Linked Cell 3" xfId="31655" hidden="1" xr:uid="{00000000-0005-0000-0000-00004A930000}"/>
    <cellStyle name="Linked Cell 3" xfId="31664" hidden="1" xr:uid="{00000000-0005-0000-0000-00004B930000}"/>
    <cellStyle name="Linked Cell 3" xfId="31671" hidden="1" xr:uid="{00000000-0005-0000-0000-00004C930000}"/>
    <cellStyle name="Linked Cell 3" xfId="31559" hidden="1" xr:uid="{00000000-0005-0000-0000-00004D930000}"/>
    <cellStyle name="Linked Cell 3" xfId="31684" hidden="1" xr:uid="{00000000-0005-0000-0000-00004E930000}"/>
    <cellStyle name="Linked Cell 3" xfId="31701" hidden="1" xr:uid="{00000000-0005-0000-0000-00004F930000}"/>
    <cellStyle name="Linked Cell 3" xfId="31709" hidden="1" xr:uid="{00000000-0005-0000-0000-000050930000}"/>
    <cellStyle name="Linked Cell 3" xfId="31693" hidden="1" xr:uid="{00000000-0005-0000-0000-000051930000}"/>
    <cellStyle name="Linked Cell 3" xfId="31716" hidden="1" xr:uid="{00000000-0005-0000-0000-000052930000}"/>
    <cellStyle name="Linked Cell 3" xfId="31724" hidden="1" xr:uid="{00000000-0005-0000-0000-000053930000}"/>
    <cellStyle name="Linked Cell 3" xfId="31741" hidden="1" xr:uid="{00000000-0005-0000-0000-000054930000}"/>
    <cellStyle name="Linked Cell 3" xfId="31749" hidden="1" xr:uid="{00000000-0005-0000-0000-000055930000}"/>
    <cellStyle name="Linked Cell 3" xfId="31733" hidden="1" xr:uid="{00000000-0005-0000-0000-000056930000}"/>
    <cellStyle name="Linked Cell 3" xfId="31756" hidden="1" xr:uid="{00000000-0005-0000-0000-000057930000}"/>
    <cellStyle name="Linked Cell 3" xfId="31764" hidden="1" xr:uid="{00000000-0005-0000-0000-000058930000}"/>
    <cellStyle name="Linked Cell 3" xfId="31772" hidden="1" xr:uid="{00000000-0005-0000-0000-000059930000}"/>
    <cellStyle name="Linked Cell 3" xfId="31781" hidden="1" xr:uid="{00000000-0005-0000-0000-00005A930000}"/>
    <cellStyle name="Linked Cell 3" xfId="31788" hidden="1" xr:uid="{00000000-0005-0000-0000-00005B930000}"/>
    <cellStyle name="Linked Cell 3" xfId="31677" hidden="1" xr:uid="{00000000-0005-0000-0000-00005C930000}"/>
    <cellStyle name="Linked Cell 3" xfId="31563" hidden="1" xr:uid="{00000000-0005-0000-0000-00005D930000}"/>
    <cellStyle name="Linked Cell 3" xfId="31804" hidden="1" xr:uid="{00000000-0005-0000-0000-00005E930000}"/>
    <cellStyle name="Linked Cell 3" xfId="31812" hidden="1" xr:uid="{00000000-0005-0000-0000-00005F930000}"/>
    <cellStyle name="Linked Cell 3" xfId="31796" hidden="1" xr:uid="{00000000-0005-0000-0000-000060930000}"/>
    <cellStyle name="Linked Cell 3" xfId="31819" hidden="1" xr:uid="{00000000-0005-0000-0000-000061930000}"/>
    <cellStyle name="Linked Cell 3" xfId="31827" hidden="1" xr:uid="{00000000-0005-0000-0000-000062930000}"/>
    <cellStyle name="Linked Cell 3" xfId="31844" hidden="1" xr:uid="{00000000-0005-0000-0000-000063930000}"/>
    <cellStyle name="Linked Cell 3" xfId="31852" hidden="1" xr:uid="{00000000-0005-0000-0000-000064930000}"/>
    <cellStyle name="Linked Cell 3" xfId="31836" hidden="1" xr:uid="{00000000-0005-0000-0000-000065930000}"/>
    <cellStyle name="Linked Cell 3" xfId="31859" hidden="1" xr:uid="{00000000-0005-0000-0000-000066930000}"/>
    <cellStyle name="Linked Cell 3" xfId="31867" hidden="1" xr:uid="{00000000-0005-0000-0000-000067930000}"/>
    <cellStyle name="Linked Cell 3" xfId="31875" hidden="1" xr:uid="{00000000-0005-0000-0000-000068930000}"/>
    <cellStyle name="Linked Cell 3" xfId="31884" hidden="1" xr:uid="{00000000-0005-0000-0000-000069930000}"/>
    <cellStyle name="Linked Cell 3" xfId="31891" hidden="1" xr:uid="{00000000-0005-0000-0000-00006A930000}"/>
    <cellStyle name="Linked Cell 3" xfId="31902" hidden="1" xr:uid="{00000000-0005-0000-0000-00006B930000}"/>
    <cellStyle name="Linked Cell 3" xfId="31910" hidden="1" xr:uid="{00000000-0005-0000-0000-00006C930000}"/>
    <cellStyle name="Linked Cell 3" xfId="31938" hidden="1" xr:uid="{00000000-0005-0000-0000-00006D930000}"/>
    <cellStyle name="Linked Cell 3" xfId="31955" hidden="1" xr:uid="{00000000-0005-0000-0000-00006E930000}"/>
    <cellStyle name="Linked Cell 3" xfId="31963" hidden="1" xr:uid="{00000000-0005-0000-0000-00006F930000}"/>
    <cellStyle name="Linked Cell 3" xfId="31947" hidden="1" xr:uid="{00000000-0005-0000-0000-000070930000}"/>
    <cellStyle name="Linked Cell 3" xfId="31971" hidden="1" xr:uid="{00000000-0005-0000-0000-000071930000}"/>
    <cellStyle name="Linked Cell 3" xfId="31979" hidden="1" xr:uid="{00000000-0005-0000-0000-000072930000}"/>
    <cellStyle name="Linked Cell 3" xfId="31996" hidden="1" xr:uid="{00000000-0005-0000-0000-000073930000}"/>
    <cellStyle name="Linked Cell 3" xfId="32004" hidden="1" xr:uid="{00000000-0005-0000-0000-000074930000}"/>
    <cellStyle name="Linked Cell 3" xfId="31988" hidden="1" xr:uid="{00000000-0005-0000-0000-000075930000}"/>
    <cellStyle name="Linked Cell 3" xfId="32011" hidden="1" xr:uid="{00000000-0005-0000-0000-000076930000}"/>
    <cellStyle name="Linked Cell 3" xfId="32020" hidden="1" xr:uid="{00000000-0005-0000-0000-000077930000}"/>
    <cellStyle name="Linked Cell 3" xfId="32028" hidden="1" xr:uid="{00000000-0005-0000-0000-000078930000}"/>
    <cellStyle name="Linked Cell 3" xfId="32037" hidden="1" xr:uid="{00000000-0005-0000-0000-000079930000}"/>
    <cellStyle name="Linked Cell 3" xfId="32044" hidden="1" xr:uid="{00000000-0005-0000-0000-00007A930000}"/>
    <cellStyle name="Linked Cell 3" xfId="31930" hidden="1" xr:uid="{00000000-0005-0000-0000-00007B930000}"/>
    <cellStyle name="Linked Cell 3" xfId="32057" hidden="1" xr:uid="{00000000-0005-0000-0000-00007C930000}"/>
    <cellStyle name="Linked Cell 3" xfId="32074" hidden="1" xr:uid="{00000000-0005-0000-0000-00007D930000}"/>
    <cellStyle name="Linked Cell 3" xfId="32082" hidden="1" xr:uid="{00000000-0005-0000-0000-00007E930000}"/>
    <cellStyle name="Linked Cell 3" xfId="32066" hidden="1" xr:uid="{00000000-0005-0000-0000-00007F930000}"/>
    <cellStyle name="Linked Cell 3" xfId="32089" hidden="1" xr:uid="{00000000-0005-0000-0000-000080930000}"/>
    <cellStyle name="Linked Cell 3" xfId="32097" hidden="1" xr:uid="{00000000-0005-0000-0000-000081930000}"/>
    <cellStyle name="Linked Cell 3" xfId="32114" hidden="1" xr:uid="{00000000-0005-0000-0000-000082930000}"/>
    <cellStyle name="Linked Cell 3" xfId="32122" hidden="1" xr:uid="{00000000-0005-0000-0000-000083930000}"/>
    <cellStyle name="Linked Cell 3" xfId="32106" hidden="1" xr:uid="{00000000-0005-0000-0000-000084930000}"/>
    <cellStyle name="Linked Cell 3" xfId="32129" hidden="1" xr:uid="{00000000-0005-0000-0000-000085930000}"/>
    <cellStyle name="Linked Cell 3" xfId="32137" hidden="1" xr:uid="{00000000-0005-0000-0000-000086930000}"/>
    <cellStyle name="Linked Cell 3" xfId="32145" hidden="1" xr:uid="{00000000-0005-0000-0000-000087930000}"/>
    <cellStyle name="Linked Cell 3" xfId="32154" hidden="1" xr:uid="{00000000-0005-0000-0000-000088930000}"/>
    <cellStyle name="Linked Cell 3" xfId="32161" hidden="1" xr:uid="{00000000-0005-0000-0000-000089930000}"/>
    <cellStyle name="Linked Cell 3" xfId="32050" hidden="1" xr:uid="{00000000-0005-0000-0000-00008A930000}"/>
    <cellStyle name="Linked Cell 3" xfId="31934" hidden="1" xr:uid="{00000000-0005-0000-0000-00008B930000}"/>
    <cellStyle name="Linked Cell 3" xfId="32177" hidden="1" xr:uid="{00000000-0005-0000-0000-00008C930000}"/>
    <cellStyle name="Linked Cell 3" xfId="32185" hidden="1" xr:uid="{00000000-0005-0000-0000-00008D930000}"/>
    <cellStyle name="Linked Cell 3" xfId="32169" hidden="1" xr:uid="{00000000-0005-0000-0000-00008E930000}"/>
    <cellStyle name="Linked Cell 3" xfId="32192" hidden="1" xr:uid="{00000000-0005-0000-0000-00008F930000}"/>
    <cellStyle name="Linked Cell 3" xfId="32200" hidden="1" xr:uid="{00000000-0005-0000-0000-000090930000}"/>
    <cellStyle name="Linked Cell 3" xfId="32217" hidden="1" xr:uid="{00000000-0005-0000-0000-000091930000}"/>
    <cellStyle name="Linked Cell 3" xfId="32225" hidden="1" xr:uid="{00000000-0005-0000-0000-000092930000}"/>
    <cellStyle name="Linked Cell 3" xfId="32209" hidden="1" xr:uid="{00000000-0005-0000-0000-000093930000}"/>
    <cellStyle name="Linked Cell 3" xfId="32232" hidden="1" xr:uid="{00000000-0005-0000-0000-000094930000}"/>
    <cellStyle name="Linked Cell 3" xfId="32240" hidden="1" xr:uid="{00000000-0005-0000-0000-000095930000}"/>
    <cellStyle name="Linked Cell 3" xfId="32248" hidden="1" xr:uid="{00000000-0005-0000-0000-000096930000}"/>
    <cellStyle name="Linked Cell 3" xfId="32257" hidden="1" xr:uid="{00000000-0005-0000-0000-000097930000}"/>
    <cellStyle name="Linked Cell 3" xfId="32264" hidden="1" xr:uid="{00000000-0005-0000-0000-000098930000}"/>
    <cellStyle name="Linked Cell 3" xfId="29781" hidden="1" xr:uid="{00000000-0005-0000-0000-000099930000}"/>
    <cellStyle name="Linked Cell 3" xfId="29773" hidden="1" xr:uid="{00000000-0005-0000-0000-00009A930000}"/>
    <cellStyle name="Linked Cell 3" xfId="29756" hidden="1" xr:uid="{00000000-0005-0000-0000-00009B930000}"/>
    <cellStyle name="Linked Cell 3" xfId="29748" hidden="1" xr:uid="{00000000-0005-0000-0000-00009C930000}"/>
    <cellStyle name="Linked Cell 3" xfId="29764" hidden="1" xr:uid="{00000000-0005-0000-0000-00009D930000}"/>
    <cellStyle name="Linked Cell 3" xfId="29741" hidden="1" xr:uid="{00000000-0005-0000-0000-00009E930000}"/>
    <cellStyle name="Linked Cell 3" xfId="29733" hidden="1" xr:uid="{00000000-0005-0000-0000-00009F930000}"/>
    <cellStyle name="Linked Cell 3" xfId="29719" hidden="1" xr:uid="{00000000-0005-0000-0000-0000A0930000}"/>
    <cellStyle name="Linked Cell 3" xfId="32273" hidden="1" xr:uid="{00000000-0005-0000-0000-0000A1930000}"/>
    <cellStyle name="Linked Cell 3" xfId="30845" hidden="1" xr:uid="{00000000-0005-0000-0000-0000A2930000}"/>
    <cellStyle name="Linked Cell 3" xfId="32280" hidden="1" xr:uid="{00000000-0005-0000-0000-0000A3930000}"/>
    <cellStyle name="Linked Cell 3" xfId="32288" hidden="1" xr:uid="{00000000-0005-0000-0000-0000A4930000}"/>
    <cellStyle name="Linked Cell 3" xfId="32296" hidden="1" xr:uid="{00000000-0005-0000-0000-0000A5930000}"/>
    <cellStyle name="Linked Cell 3" xfId="32305" hidden="1" xr:uid="{00000000-0005-0000-0000-0000A6930000}"/>
    <cellStyle name="Linked Cell 3" xfId="32312" hidden="1" xr:uid="{00000000-0005-0000-0000-0000A7930000}"/>
    <cellStyle name="Linked Cell 3" xfId="32320" hidden="1" xr:uid="{00000000-0005-0000-0000-0000A8930000}"/>
    <cellStyle name="Linked Cell 3" xfId="32336" hidden="1" xr:uid="{00000000-0005-0000-0000-0000A9930000}"/>
    <cellStyle name="Linked Cell 3" xfId="32353" hidden="1" xr:uid="{00000000-0005-0000-0000-0000AA930000}"/>
    <cellStyle name="Linked Cell 3" xfId="32361" hidden="1" xr:uid="{00000000-0005-0000-0000-0000AB930000}"/>
    <cellStyle name="Linked Cell 3" xfId="32345" hidden="1" xr:uid="{00000000-0005-0000-0000-0000AC930000}"/>
    <cellStyle name="Linked Cell 3" xfId="32368" hidden="1" xr:uid="{00000000-0005-0000-0000-0000AD930000}"/>
    <cellStyle name="Linked Cell 3" xfId="32376" hidden="1" xr:uid="{00000000-0005-0000-0000-0000AE930000}"/>
    <cellStyle name="Linked Cell 3" xfId="32393" hidden="1" xr:uid="{00000000-0005-0000-0000-0000AF930000}"/>
    <cellStyle name="Linked Cell 3" xfId="32401" hidden="1" xr:uid="{00000000-0005-0000-0000-0000B0930000}"/>
    <cellStyle name="Linked Cell 3" xfId="32385" hidden="1" xr:uid="{00000000-0005-0000-0000-0000B1930000}"/>
    <cellStyle name="Linked Cell 3" xfId="32408" hidden="1" xr:uid="{00000000-0005-0000-0000-0000B2930000}"/>
    <cellStyle name="Linked Cell 3" xfId="32416" hidden="1" xr:uid="{00000000-0005-0000-0000-0000B3930000}"/>
    <cellStyle name="Linked Cell 3" xfId="32424" hidden="1" xr:uid="{00000000-0005-0000-0000-0000B4930000}"/>
    <cellStyle name="Linked Cell 3" xfId="32433" hidden="1" xr:uid="{00000000-0005-0000-0000-0000B5930000}"/>
    <cellStyle name="Linked Cell 3" xfId="32440" hidden="1" xr:uid="{00000000-0005-0000-0000-0000B6930000}"/>
    <cellStyle name="Linked Cell 3" xfId="32448" hidden="1" xr:uid="{00000000-0005-0000-0000-0000B7930000}"/>
    <cellStyle name="Linked Cell 3" xfId="32329" hidden="1" xr:uid="{00000000-0005-0000-0000-0000B8930000}"/>
    <cellStyle name="Linked Cell 3" xfId="32456" hidden="1" xr:uid="{00000000-0005-0000-0000-0000B9930000}"/>
    <cellStyle name="Linked Cell 3" xfId="32473" hidden="1" xr:uid="{00000000-0005-0000-0000-0000BA930000}"/>
    <cellStyle name="Linked Cell 3" xfId="32481" hidden="1" xr:uid="{00000000-0005-0000-0000-0000BB930000}"/>
    <cellStyle name="Linked Cell 3" xfId="32465" hidden="1" xr:uid="{00000000-0005-0000-0000-0000BC930000}"/>
    <cellStyle name="Linked Cell 3" xfId="32488" hidden="1" xr:uid="{00000000-0005-0000-0000-0000BD930000}"/>
    <cellStyle name="Linked Cell 3" xfId="32496" hidden="1" xr:uid="{00000000-0005-0000-0000-0000BE930000}"/>
    <cellStyle name="Linked Cell 3" xfId="32513" hidden="1" xr:uid="{00000000-0005-0000-0000-0000BF930000}"/>
    <cellStyle name="Linked Cell 3" xfId="32521" hidden="1" xr:uid="{00000000-0005-0000-0000-0000C0930000}"/>
    <cellStyle name="Linked Cell 3" xfId="32505" hidden="1" xr:uid="{00000000-0005-0000-0000-0000C1930000}"/>
    <cellStyle name="Linked Cell 3" xfId="32528" hidden="1" xr:uid="{00000000-0005-0000-0000-0000C2930000}"/>
    <cellStyle name="Linked Cell 3" xfId="32536" hidden="1" xr:uid="{00000000-0005-0000-0000-0000C3930000}"/>
    <cellStyle name="Linked Cell 3" xfId="32544" hidden="1" xr:uid="{00000000-0005-0000-0000-0000C4930000}"/>
    <cellStyle name="Linked Cell 3" xfId="32553" hidden="1" xr:uid="{00000000-0005-0000-0000-0000C5930000}"/>
    <cellStyle name="Linked Cell 3" xfId="32560" hidden="1" xr:uid="{00000000-0005-0000-0000-0000C6930000}"/>
    <cellStyle name="Linked Cell 3" xfId="32568" hidden="1" xr:uid="{00000000-0005-0000-0000-0000C7930000}"/>
    <cellStyle name="Linked Cell 3" xfId="32576" hidden="1" xr:uid="{00000000-0005-0000-0000-0000C8930000}"/>
    <cellStyle name="Linked Cell 3" xfId="32584" hidden="1" xr:uid="{00000000-0005-0000-0000-0000C9930000}"/>
    <cellStyle name="Linked Cell 3" xfId="32601" hidden="1" xr:uid="{00000000-0005-0000-0000-0000CA930000}"/>
    <cellStyle name="Linked Cell 3" xfId="32609" hidden="1" xr:uid="{00000000-0005-0000-0000-0000CB930000}"/>
    <cellStyle name="Linked Cell 3" xfId="32593" hidden="1" xr:uid="{00000000-0005-0000-0000-0000CC930000}"/>
    <cellStyle name="Linked Cell 3" xfId="32616" hidden="1" xr:uid="{00000000-0005-0000-0000-0000CD930000}"/>
    <cellStyle name="Linked Cell 3" xfId="32624" hidden="1" xr:uid="{00000000-0005-0000-0000-0000CE930000}"/>
    <cellStyle name="Linked Cell 3" xfId="32641" hidden="1" xr:uid="{00000000-0005-0000-0000-0000CF930000}"/>
    <cellStyle name="Linked Cell 3" xfId="32649" hidden="1" xr:uid="{00000000-0005-0000-0000-0000D0930000}"/>
    <cellStyle name="Linked Cell 3" xfId="32633" hidden="1" xr:uid="{00000000-0005-0000-0000-0000D1930000}"/>
    <cellStyle name="Linked Cell 3" xfId="32656" hidden="1" xr:uid="{00000000-0005-0000-0000-0000D2930000}"/>
    <cellStyle name="Linked Cell 3" xfId="32664" hidden="1" xr:uid="{00000000-0005-0000-0000-0000D3930000}"/>
    <cellStyle name="Linked Cell 3" xfId="32672" hidden="1" xr:uid="{00000000-0005-0000-0000-0000D4930000}"/>
    <cellStyle name="Linked Cell 3" xfId="32681" hidden="1" xr:uid="{00000000-0005-0000-0000-0000D5930000}"/>
    <cellStyle name="Linked Cell 3" xfId="32688" hidden="1" xr:uid="{00000000-0005-0000-0000-0000D6930000}"/>
    <cellStyle name="Linked Cell 3" xfId="32696" hidden="1" xr:uid="{00000000-0005-0000-0000-0000D7930000}"/>
    <cellStyle name="Linked Cell 3" xfId="32704" hidden="1" xr:uid="{00000000-0005-0000-0000-0000D8930000}"/>
    <cellStyle name="Linked Cell 3" xfId="32712" hidden="1" xr:uid="{00000000-0005-0000-0000-0000D9930000}"/>
    <cellStyle name="Linked Cell 3" xfId="32729" hidden="1" xr:uid="{00000000-0005-0000-0000-0000DA930000}"/>
    <cellStyle name="Linked Cell 3" xfId="32737" hidden="1" xr:uid="{00000000-0005-0000-0000-0000DB930000}"/>
    <cellStyle name="Linked Cell 3" xfId="32721" hidden="1" xr:uid="{00000000-0005-0000-0000-0000DC930000}"/>
    <cellStyle name="Linked Cell 3" xfId="32744" hidden="1" xr:uid="{00000000-0005-0000-0000-0000DD930000}"/>
    <cellStyle name="Linked Cell 3" xfId="32752" hidden="1" xr:uid="{00000000-0005-0000-0000-0000DE930000}"/>
    <cellStyle name="Linked Cell 3" xfId="32769" hidden="1" xr:uid="{00000000-0005-0000-0000-0000DF930000}"/>
    <cellStyle name="Linked Cell 3" xfId="32777" hidden="1" xr:uid="{00000000-0005-0000-0000-0000E0930000}"/>
    <cellStyle name="Linked Cell 3" xfId="32761" hidden="1" xr:uid="{00000000-0005-0000-0000-0000E1930000}"/>
    <cellStyle name="Linked Cell 3" xfId="32784" hidden="1" xr:uid="{00000000-0005-0000-0000-0000E2930000}"/>
    <cellStyle name="Linked Cell 3" xfId="32792" hidden="1" xr:uid="{00000000-0005-0000-0000-0000E3930000}"/>
    <cellStyle name="Linked Cell 3" xfId="32800" hidden="1" xr:uid="{00000000-0005-0000-0000-0000E4930000}"/>
    <cellStyle name="Linked Cell 3" xfId="32809" hidden="1" xr:uid="{00000000-0005-0000-0000-0000E5930000}"/>
    <cellStyle name="Linked Cell 3" xfId="32816" hidden="1" xr:uid="{00000000-0005-0000-0000-0000E6930000}"/>
    <cellStyle name="Linked Cell 3" xfId="32824" hidden="1" xr:uid="{00000000-0005-0000-0000-0000E7930000}"/>
    <cellStyle name="Linked Cell 3" xfId="32835" hidden="1" xr:uid="{00000000-0005-0000-0000-0000E8930000}"/>
    <cellStyle name="Linked Cell 3" xfId="32891" hidden="1" xr:uid="{00000000-0005-0000-0000-0000E9930000}"/>
    <cellStyle name="Linked Cell 3" xfId="32919" hidden="1" xr:uid="{00000000-0005-0000-0000-0000EA930000}"/>
    <cellStyle name="Linked Cell 3" xfId="32936" hidden="1" xr:uid="{00000000-0005-0000-0000-0000EB930000}"/>
    <cellStyle name="Linked Cell 3" xfId="32944" hidden="1" xr:uid="{00000000-0005-0000-0000-0000EC930000}"/>
    <cellStyle name="Linked Cell 3" xfId="32928" hidden="1" xr:uid="{00000000-0005-0000-0000-0000ED930000}"/>
    <cellStyle name="Linked Cell 3" xfId="32952" hidden="1" xr:uid="{00000000-0005-0000-0000-0000EE930000}"/>
    <cellStyle name="Linked Cell 3" xfId="32960" hidden="1" xr:uid="{00000000-0005-0000-0000-0000EF930000}"/>
    <cellStyle name="Linked Cell 3" xfId="32977" hidden="1" xr:uid="{00000000-0005-0000-0000-0000F0930000}"/>
    <cellStyle name="Linked Cell 3" xfId="32985" hidden="1" xr:uid="{00000000-0005-0000-0000-0000F1930000}"/>
    <cellStyle name="Linked Cell 3" xfId="32969" hidden="1" xr:uid="{00000000-0005-0000-0000-0000F2930000}"/>
    <cellStyle name="Linked Cell 3" xfId="32993" hidden="1" xr:uid="{00000000-0005-0000-0000-0000F3930000}"/>
    <cellStyle name="Linked Cell 3" xfId="33001" hidden="1" xr:uid="{00000000-0005-0000-0000-0000F4930000}"/>
    <cellStyle name="Linked Cell 3" xfId="33009" hidden="1" xr:uid="{00000000-0005-0000-0000-0000F5930000}"/>
    <cellStyle name="Linked Cell 3" xfId="33018" hidden="1" xr:uid="{00000000-0005-0000-0000-0000F6930000}"/>
    <cellStyle name="Linked Cell 3" xfId="33027" hidden="1" xr:uid="{00000000-0005-0000-0000-0000F7930000}"/>
    <cellStyle name="Linked Cell 3" xfId="32911" hidden="1" xr:uid="{00000000-0005-0000-0000-0000F8930000}"/>
    <cellStyle name="Linked Cell 3" xfId="33041" hidden="1" xr:uid="{00000000-0005-0000-0000-0000F9930000}"/>
    <cellStyle name="Linked Cell 3" xfId="33058" hidden="1" xr:uid="{00000000-0005-0000-0000-0000FA930000}"/>
    <cellStyle name="Linked Cell 3" xfId="33066" hidden="1" xr:uid="{00000000-0005-0000-0000-0000FB930000}"/>
    <cellStyle name="Linked Cell 3" xfId="33050" hidden="1" xr:uid="{00000000-0005-0000-0000-0000FC930000}"/>
    <cellStyle name="Linked Cell 3" xfId="33073" hidden="1" xr:uid="{00000000-0005-0000-0000-0000FD930000}"/>
    <cellStyle name="Linked Cell 3" xfId="33081" hidden="1" xr:uid="{00000000-0005-0000-0000-0000FE930000}"/>
    <cellStyle name="Linked Cell 3" xfId="33098" hidden="1" xr:uid="{00000000-0005-0000-0000-0000FF930000}"/>
    <cellStyle name="Linked Cell 3" xfId="33106" hidden="1" xr:uid="{00000000-0005-0000-0000-000000940000}"/>
    <cellStyle name="Linked Cell 3" xfId="33090" hidden="1" xr:uid="{00000000-0005-0000-0000-000001940000}"/>
    <cellStyle name="Linked Cell 3" xfId="33113" hidden="1" xr:uid="{00000000-0005-0000-0000-000002940000}"/>
    <cellStyle name="Linked Cell 3" xfId="33121" hidden="1" xr:uid="{00000000-0005-0000-0000-000003940000}"/>
    <cellStyle name="Linked Cell 3" xfId="33129" hidden="1" xr:uid="{00000000-0005-0000-0000-000004940000}"/>
    <cellStyle name="Linked Cell 3" xfId="33138" hidden="1" xr:uid="{00000000-0005-0000-0000-000005940000}"/>
    <cellStyle name="Linked Cell 3" xfId="33145" hidden="1" xr:uid="{00000000-0005-0000-0000-000006940000}"/>
    <cellStyle name="Linked Cell 3" xfId="33034" hidden="1" xr:uid="{00000000-0005-0000-0000-000007940000}"/>
    <cellStyle name="Linked Cell 3" xfId="32915" hidden="1" xr:uid="{00000000-0005-0000-0000-000008940000}"/>
    <cellStyle name="Linked Cell 3" xfId="33161" hidden="1" xr:uid="{00000000-0005-0000-0000-000009940000}"/>
    <cellStyle name="Linked Cell 3" xfId="33169" hidden="1" xr:uid="{00000000-0005-0000-0000-00000A940000}"/>
    <cellStyle name="Linked Cell 3" xfId="33153" hidden="1" xr:uid="{00000000-0005-0000-0000-00000B940000}"/>
    <cellStyle name="Linked Cell 3" xfId="33176" hidden="1" xr:uid="{00000000-0005-0000-0000-00000C940000}"/>
    <cellStyle name="Linked Cell 3" xfId="33184" hidden="1" xr:uid="{00000000-0005-0000-0000-00000D940000}"/>
    <cellStyle name="Linked Cell 3" xfId="33201" hidden="1" xr:uid="{00000000-0005-0000-0000-00000E940000}"/>
    <cellStyle name="Linked Cell 3" xfId="33209" hidden="1" xr:uid="{00000000-0005-0000-0000-00000F940000}"/>
    <cellStyle name="Linked Cell 3" xfId="33193" hidden="1" xr:uid="{00000000-0005-0000-0000-000010940000}"/>
    <cellStyle name="Linked Cell 3" xfId="33216" hidden="1" xr:uid="{00000000-0005-0000-0000-000011940000}"/>
    <cellStyle name="Linked Cell 3" xfId="33224" hidden="1" xr:uid="{00000000-0005-0000-0000-000012940000}"/>
    <cellStyle name="Linked Cell 3" xfId="33232" hidden="1" xr:uid="{00000000-0005-0000-0000-000013940000}"/>
    <cellStyle name="Linked Cell 3" xfId="33241" hidden="1" xr:uid="{00000000-0005-0000-0000-000014940000}"/>
    <cellStyle name="Linked Cell 3" xfId="33248" hidden="1" xr:uid="{00000000-0005-0000-0000-000015940000}"/>
    <cellStyle name="Linked Cell 3" xfId="32887" hidden="1" xr:uid="{00000000-0005-0000-0000-000016940000}"/>
    <cellStyle name="Linked Cell 3" xfId="33275" hidden="1" xr:uid="{00000000-0005-0000-0000-000017940000}"/>
    <cellStyle name="Linked Cell 3" xfId="33303" hidden="1" xr:uid="{00000000-0005-0000-0000-000018940000}"/>
    <cellStyle name="Linked Cell 3" xfId="33320" hidden="1" xr:uid="{00000000-0005-0000-0000-000019940000}"/>
    <cellStyle name="Linked Cell 3" xfId="33328" hidden="1" xr:uid="{00000000-0005-0000-0000-00001A940000}"/>
    <cellStyle name="Linked Cell 3" xfId="33312" hidden="1" xr:uid="{00000000-0005-0000-0000-00001B940000}"/>
    <cellStyle name="Linked Cell 3" xfId="33336" hidden="1" xr:uid="{00000000-0005-0000-0000-00001C940000}"/>
    <cellStyle name="Linked Cell 3" xfId="33344" hidden="1" xr:uid="{00000000-0005-0000-0000-00001D940000}"/>
    <cellStyle name="Linked Cell 3" xfId="33361" hidden="1" xr:uid="{00000000-0005-0000-0000-00001E940000}"/>
    <cellStyle name="Linked Cell 3" xfId="33369" hidden="1" xr:uid="{00000000-0005-0000-0000-00001F940000}"/>
    <cellStyle name="Linked Cell 3" xfId="33353" hidden="1" xr:uid="{00000000-0005-0000-0000-000020940000}"/>
    <cellStyle name="Linked Cell 3" xfId="33376" hidden="1" xr:uid="{00000000-0005-0000-0000-000021940000}"/>
    <cellStyle name="Linked Cell 3" xfId="33385" hidden="1" xr:uid="{00000000-0005-0000-0000-000022940000}"/>
    <cellStyle name="Linked Cell 3" xfId="33393" hidden="1" xr:uid="{00000000-0005-0000-0000-000023940000}"/>
    <cellStyle name="Linked Cell 3" xfId="33402" hidden="1" xr:uid="{00000000-0005-0000-0000-000024940000}"/>
    <cellStyle name="Linked Cell 3" xfId="33409" hidden="1" xr:uid="{00000000-0005-0000-0000-000025940000}"/>
    <cellStyle name="Linked Cell 3" xfId="33295" hidden="1" xr:uid="{00000000-0005-0000-0000-000026940000}"/>
    <cellStyle name="Linked Cell 3" xfId="33422" hidden="1" xr:uid="{00000000-0005-0000-0000-000027940000}"/>
    <cellStyle name="Linked Cell 3" xfId="33439" hidden="1" xr:uid="{00000000-0005-0000-0000-000028940000}"/>
    <cellStyle name="Linked Cell 3" xfId="33447" hidden="1" xr:uid="{00000000-0005-0000-0000-000029940000}"/>
    <cellStyle name="Linked Cell 3" xfId="33431" hidden="1" xr:uid="{00000000-0005-0000-0000-00002A940000}"/>
    <cellStyle name="Linked Cell 3" xfId="33454" hidden="1" xr:uid="{00000000-0005-0000-0000-00002B940000}"/>
    <cellStyle name="Linked Cell 3" xfId="33462" hidden="1" xr:uid="{00000000-0005-0000-0000-00002C940000}"/>
    <cellStyle name="Linked Cell 3" xfId="33479" hidden="1" xr:uid="{00000000-0005-0000-0000-00002D940000}"/>
    <cellStyle name="Linked Cell 3" xfId="33487" hidden="1" xr:uid="{00000000-0005-0000-0000-00002E940000}"/>
    <cellStyle name="Linked Cell 3" xfId="33471" hidden="1" xr:uid="{00000000-0005-0000-0000-00002F940000}"/>
    <cellStyle name="Linked Cell 3" xfId="33494" hidden="1" xr:uid="{00000000-0005-0000-0000-000030940000}"/>
    <cellStyle name="Linked Cell 3" xfId="33502" hidden="1" xr:uid="{00000000-0005-0000-0000-000031940000}"/>
    <cellStyle name="Linked Cell 3" xfId="33510" hidden="1" xr:uid="{00000000-0005-0000-0000-000032940000}"/>
    <cellStyle name="Linked Cell 3" xfId="33519" hidden="1" xr:uid="{00000000-0005-0000-0000-000033940000}"/>
    <cellStyle name="Linked Cell 3" xfId="33526" hidden="1" xr:uid="{00000000-0005-0000-0000-000034940000}"/>
    <cellStyle name="Linked Cell 3" xfId="33415" hidden="1" xr:uid="{00000000-0005-0000-0000-000035940000}"/>
    <cellStyle name="Linked Cell 3" xfId="33299" hidden="1" xr:uid="{00000000-0005-0000-0000-000036940000}"/>
    <cellStyle name="Linked Cell 3" xfId="33542" hidden="1" xr:uid="{00000000-0005-0000-0000-000037940000}"/>
    <cellStyle name="Linked Cell 3" xfId="33550" hidden="1" xr:uid="{00000000-0005-0000-0000-000038940000}"/>
    <cellStyle name="Linked Cell 3" xfId="33534" hidden="1" xr:uid="{00000000-0005-0000-0000-000039940000}"/>
    <cellStyle name="Linked Cell 3" xfId="33557" hidden="1" xr:uid="{00000000-0005-0000-0000-00003A940000}"/>
    <cellStyle name="Linked Cell 3" xfId="33565" hidden="1" xr:uid="{00000000-0005-0000-0000-00003B940000}"/>
    <cellStyle name="Linked Cell 3" xfId="33582" hidden="1" xr:uid="{00000000-0005-0000-0000-00003C940000}"/>
    <cellStyle name="Linked Cell 3" xfId="33590" hidden="1" xr:uid="{00000000-0005-0000-0000-00003D940000}"/>
    <cellStyle name="Linked Cell 3" xfId="33574" hidden="1" xr:uid="{00000000-0005-0000-0000-00003E940000}"/>
    <cellStyle name="Linked Cell 3" xfId="33597" hidden="1" xr:uid="{00000000-0005-0000-0000-00003F940000}"/>
    <cellStyle name="Linked Cell 3" xfId="33605" hidden="1" xr:uid="{00000000-0005-0000-0000-000040940000}"/>
    <cellStyle name="Linked Cell 3" xfId="33613" hidden="1" xr:uid="{00000000-0005-0000-0000-000041940000}"/>
    <cellStyle name="Linked Cell 3" xfId="33622" hidden="1" xr:uid="{00000000-0005-0000-0000-000042940000}"/>
    <cellStyle name="Linked Cell 3" xfId="33629" hidden="1" xr:uid="{00000000-0005-0000-0000-000043940000}"/>
    <cellStyle name="Linked Cell 3" xfId="33267" hidden="1" xr:uid="{00000000-0005-0000-0000-000044940000}"/>
    <cellStyle name="Linked Cell 3" xfId="32849" hidden="1" xr:uid="{00000000-0005-0000-0000-000045940000}"/>
    <cellStyle name="Linked Cell 3" xfId="33634" hidden="1" xr:uid="{00000000-0005-0000-0000-000046940000}"/>
    <cellStyle name="Linked Cell 3" xfId="33644" hidden="1" xr:uid="{00000000-0005-0000-0000-000047940000}"/>
    <cellStyle name="Linked Cell 3" xfId="33652" hidden="1" xr:uid="{00000000-0005-0000-0000-000048940000}"/>
    <cellStyle name="Linked Cell 3" xfId="32880" hidden="1" xr:uid="{00000000-0005-0000-0000-000049940000}"/>
    <cellStyle name="Linked Cell 3" xfId="33659" hidden="1" xr:uid="{00000000-0005-0000-0000-00004A940000}"/>
    <cellStyle name="Linked Cell 3" xfId="33667" hidden="1" xr:uid="{00000000-0005-0000-0000-00004B940000}"/>
    <cellStyle name="Linked Cell 3" xfId="33684" hidden="1" xr:uid="{00000000-0005-0000-0000-00004C940000}"/>
    <cellStyle name="Linked Cell 3" xfId="33692" hidden="1" xr:uid="{00000000-0005-0000-0000-00004D940000}"/>
    <cellStyle name="Linked Cell 3" xfId="33676" hidden="1" xr:uid="{00000000-0005-0000-0000-00004E940000}"/>
    <cellStyle name="Linked Cell 3" xfId="33699" hidden="1" xr:uid="{00000000-0005-0000-0000-00004F940000}"/>
    <cellStyle name="Linked Cell 3" xfId="33707" hidden="1" xr:uid="{00000000-0005-0000-0000-000050940000}"/>
    <cellStyle name="Linked Cell 3" xfId="33715" hidden="1" xr:uid="{00000000-0005-0000-0000-000051940000}"/>
    <cellStyle name="Linked Cell 3" xfId="33724" hidden="1" xr:uid="{00000000-0005-0000-0000-000052940000}"/>
    <cellStyle name="Linked Cell 3" xfId="33731" hidden="1" xr:uid="{00000000-0005-0000-0000-000053940000}"/>
    <cellStyle name="Linked Cell 3" xfId="32867" hidden="1" xr:uid="{00000000-0005-0000-0000-000054940000}"/>
    <cellStyle name="Linked Cell 3" xfId="33744" hidden="1" xr:uid="{00000000-0005-0000-0000-000055940000}"/>
    <cellStyle name="Linked Cell 3" xfId="33761" hidden="1" xr:uid="{00000000-0005-0000-0000-000056940000}"/>
    <cellStyle name="Linked Cell 3" xfId="33769" hidden="1" xr:uid="{00000000-0005-0000-0000-000057940000}"/>
    <cellStyle name="Linked Cell 3" xfId="33753" hidden="1" xr:uid="{00000000-0005-0000-0000-000058940000}"/>
    <cellStyle name="Linked Cell 3" xfId="33776" hidden="1" xr:uid="{00000000-0005-0000-0000-000059940000}"/>
    <cellStyle name="Linked Cell 3" xfId="33784" hidden="1" xr:uid="{00000000-0005-0000-0000-00005A940000}"/>
    <cellStyle name="Linked Cell 3" xfId="33801" hidden="1" xr:uid="{00000000-0005-0000-0000-00005B940000}"/>
    <cellStyle name="Linked Cell 3" xfId="33809" hidden="1" xr:uid="{00000000-0005-0000-0000-00005C940000}"/>
    <cellStyle name="Linked Cell 3" xfId="33793" hidden="1" xr:uid="{00000000-0005-0000-0000-00005D940000}"/>
    <cellStyle name="Linked Cell 3" xfId="33816" hidden="1" xr:uid="{00000000-0005-0000-0000-00005E940000}"/>
    <cellStyle name="Linked Cell 3" xfId="33824" hidden="1" xr:uid="{00000000-0005-0000-0000-00005F940000}"/>
    <cellStyle name="Linked Cell 3" xfId="33832" hidden="1" xr:uid="{00000000-0005-0000-0000-000060940000}"/>
    <cellStyle name="Linked Cell 3" xfId="33841" hidden="1" xr:uid="{00000000-0005-0000-0000-000061940000}"/>
    <cellStyle name="Linked Cell 3" xfId="33848" hidden="1" xr:uid="{00000000-0005-0000-0000-000062940000}"/>
    <cellStyle name="Linked Cell 3" xfId="33737" hidden="1" xr:uid="{00000000-0005-0000-0000-000063940000}"/>
    <cellStyle name="Linked Cell 3" xfId="32871" hidden="1" xr:uid="{00000000-0005-0000-0000-000064940000}"/>
    <cellStyle name="Linked Cell 3" xfId="33864" hidden="1" xr:uid="{00000000-0005-0000-0000-000065940000}"/>
    <cellStyle name="Linked Cell 3" xfId="33872" hidden="1" xr:uid="{00000000-0005-0000-0000-000066940000}"/>
    <cellStyle name="Linked Cell 3" xfId="33856" hidden="1" xr:uid="{00000000-0005-0000-0000-000067940000}"/>
    <cellStyle name="Linked Cell 3" xfId="33879" hidden="1" xr:uid="{00000000-0005-0000-0000-000068940000}"/>
    <cellStyle name="Linked Cell 3" xfId="33887" hidden="1" xr:uid="{00000000-0005-0000-0000-000069940000}"/>
    <cellStyle name="Linked Cell 3" xfId="33904" hidden="1" xr:uid="{00000000-0005-0000-0000-00006A940000}"/>
    <cellStyle name="Linked Cell 3" xfId="33912" hidden="1" xr:uid="{00000000-0005-0000-0000-00006B940000}"/>
    <cellStyle name="Linked Cell 3" xfId="33896" hidden="1" xr:uid="{00000000-0005-0000-0000-00006C940000}"/>
    <cellStyle name="Linked Cell 3" xfId="33919" hidden="1" xr:uid="{00000000-0005-0000-0000-00006D940000}"/>
    <cellStyle name="Linked Cell 3" xfId="33927" hidden="1" xr:uid="{00000000-0005-0000-0000-00006E940000}"/>
    <cellStyle name="Linked Cell 3" xfId="33935" hidden="1" xr:uid="{00000000-0005-0000-0000-00006F940000}"/>
    <cellStyle name="Linked Cell 3" xfId="33944" hidden="1" xr:uid="{00000000-0005-0000-0000-000070940000}"/>
    <cellStyle name="Linked Cell 3" xfId="33951" hidden="1" xr:uid="{00000000-0005-0000-0000-000071940000}"/>
    <cellStyle name="Linked Cell 3" xfId="33271" hidden="1" xr:uid="{00000000-0005-0000-0000-000072940000}"/>
    <cellStyle name="Linked Cell 3" xfId="33639" hidden="1" xr:uid="{00000000-0005-0000-0000-000073940000}"/>
    <cellStyle name="Linked Cell 3" xfId="33972" hidden="1" xr:uid="{00000000-0005-0000-0000-000074940000}"/>
    <cellStyle name="Linked Cell 3" xfId="33989" hidden="1" xr:uid="{00000000-0005-0000-0000-000075940000}"/>
    <cellStyle name="Linked Cell 3" xfId="33997" hidden="1" xr:uid="{00000000-0005-0000-0000-000076940000}"/>
    <cellStyle name="Linked Cell 3" xfId="33981" hidden="1" xr:uid="{00000000-0005-0000-0000-000077940000}"/>
    <cellStyle name="Linked Cell 3" xfId="34004" hidden="1" xr:uid="{00000000-0005-0000-0000-000078940000}"/>
    <cellStyle name="Linked Cell 3" xfId="34012" hidden="1" xr:uid="{00000000-0005-0000-0000-000079940000}"/>
    <cellStyle name="Linked Cell 3" xfId="34029" hidden="1" xr:uid="{00000000-0005-0000-0000-00007A940000}"/>
    <cellStyle name="Linked Cell 3" xfId="34037" hidden="1" xr:uid="{00000000-0005-0000-0000-00007B940000}"/>
    <cellStyle name="Linked Cell 3" xfId="34021" hidden="1" xr:uid="{00000000-0005-0000-0000-00007C940000}"/>
    <cellStyle name="Linked Cell 3" xfId="34044" hidden="1" xr:uid="{00000000-0005-0000-0000-00007D940000}"/>
    <cellStyle name="Linked Cell 3" xfId="34052" hidden="1" xr:uid="{00000000-0005-0000-0000-00007E940000}"/>
    <cellStyle name="Linked Cell 3" xfId="34060" hidden="1" xr:uid="{00000000-0005-0000-0000-00007F940000}"/>
    <cellStyle name="Linked Cell 3" xfId="34069" hidden="1" xr:uid="{00000000-0005-0000-0000-000080940000}"/>
    <cellStyle name="Linked Cell 3" xfId="34076" hidden="1" xr:uid="{00000000-0005-0000-0000-000081940000}"/>
    <cellStyle name="Linked Cell 3" xfId="33964" hidden="1" xr:uid="{00000000-0005-0000-0000-000082940000}"/>
    <cellStyle name="Linked Cell 3" xfId="34089" hidden="1" xr:uid="{00000000-0005-0000-0000-000083940000}"/>
    <cellStyle name="Linked Cell 3" xfId="34106" hidden="1" xr:uid="{00000000-0005-0000-0000-000084940000}"/>
    <cellStyle name="Linked Cell 3" xfId="34114" hidden="1" xr:uid="{00000000-0005-0000-0000-000085940000}"/>
    <cellStyle name="Linked Cell 3" xfId="34098" hidden="1" xr:uid="{00000000-0005-0000-0000-000086940000}"/>
    <cellStyle name="Linked Cell 3" xfId="34121" hidden="1" xr:uid="{00000000-0005-0000-0000-000087940000}"/>
    <cellStyle name="Linked Cell 3" xfId="34129" hidden="1" xr:uid="{00000000-0005-0000-0000-000088940000}"/>
    <cellStyle name="Linked Cell 3" xfId="34146" hidden="1" xr:uid="{00000000-0005-0000-0000-000089940000}"/>
    <cellStyle name="Linked Cell 3" xfId="34154" hidden="1" xr:uid="{00000000-0005-0000-0000-00008A940000}"/>
    <cellStyle name="Linked Cell 3" xfId="34138" hidden="1" xr:uid="{00000000-0005-0000-0000-00008B940000}"/>
    <cellStyle name="Linked Cell 3" xfId="34161" hidden="1" xr:uid="{00000000-0005-0000-0000-00008C940000}"/>
    <cellStyle name="Linked Cell 3" xfId="34169" hidden="1" xr:uid="{00000000-0005-0000-0000-00008D940000}"/>
    <cellStyle name="Linked Cell 3" xfId="34177" hidden="1" xr:uid="{00000000-0005-0000-0000-00008E940000}"/>
    <cellStyle name="Linked Cell 3" xfId="34186" hidden="1" xr:uid="{00000000-0005-0000-0000-00008F940000}"/>
    <cellStyle name="Linked Cell 3" xfId="34193" hidden="1" xr:uid="{00000000-0005-0000-0000-000090940000}"/>
    <cellStyle name="Linked Cell 3" xfId="34082" hidden="1" xr:uid="{00000000-0005-0000-0000-000091940000}"/>
    <cellStyle name="Linked Cell 3" xfId="33968" hidden="1" xr:uid="{00000000-0005-0000-0000-000092940000}"/>
    <cellStyle name="Linked Cell 3" xfId="34209" hidden="1" xr:uid="{00000000-0005-0000-0000-000093940000}"/>
    <cellStyle name="Linked Cell 3" xfId="34217" hidden="1" xr:uid="{00000000-0005-0000-0000-000094940000}"/>
    <cellStyle name="Linked Cell 3" xfId="34201" hidden="1" xr:uid="{00000000-0005-0000-0000-000095940000}"/>
    <cellStyle name="Linked Cell 3" xfId="34224" hidden="1" xr:uid="{00000000-0005-0000-0000-000096940000}"/>
    <cellStyle name="Linked Cell 3" xfId="34232" hidden="1" xr:uid="{00000000-0005-0000-0000-000097940000}"/>
    <cellStyle name="Linked Cell 3" xfId="34249" hidden="1" xr:uid="{00000000-0005-0000-0000-000098940000}"/>
    <cellStyle name="Linked Cell 3" xfId="34257" hidden="1" xr:uid="{00000000-0005-0000-0000-000099940000}"/>
    <cellStyle name="Linked Cell 3" xfId="34241" hidden="1" xr:uid="{00000000-0005-0000-0000-00009A940000}"/>
    <cellStyle name="Linked Cell 3" xfId="34264" hidden="1" xr:uid="{00000000-0005-0000-0000-00009B940000}"/>
    <cellStyle name="Linked Cell 3" xfId="34272" hidden="1" xr:uid="{00000000-0005-0000-0000-00009C940000}"/>
    <cellStyle name="Linked Cell 3" xfId="34280" hidden="1" xr:uid="{00000000-0005-0000-0000-00009D940000}"/>
    <cellStyle name="Linked Cell 3" xfId="34289" hidden="1" xr:uid="{00000000-0005-0000-0000-00009E940000}"/>
    <cellStyle name="Linked Cell 3" xfId="34296" hidden="1" xr:uid="{00000000-0005-0000-0000-00009F940000}"/>
    <cellStyle name="Linked Cell 3" xfId="34304" hidden="1" xr:uid="{00000000-0005-0000-0000-0000A0940000}"/>
    <cellStyle name="Linked Cell 3" xfId="34312" hidden="1" xr:uid="{00000000-0005-0000-0000-0000A1940000}"/>
    <cellStyle name="Linked Cell 3" xfId="34340" hidden="1" xr:uid="{00000000-0005-0000-0000-0000A2940000}"/>
    <cellStyle name="Linked Cell 3" xfId="34357" hidden="1" xr:uid="{00000000-0005-0000-0000-0000A3940000}"/>
    <cellStyle name="Linked Cell 3" xfId="34365" hidden="1" xr:uid="{00000000-0005-0000-0000-0000A4940000}"/>
    <cellStyle name="Linked Cell 3" xfId="34349" hidden="1" xr:uid="{00000000-0005-0000-0000-0000A5940000}"/>
    <cellStyle name="Linked Cell 3" xfId="34372" hidden="1" xr:uid="{00000000-0005-0000-0000-0000A6940000}"/>
    <cellStyle name="Linked Cell 3" xfId="34380" hidden="1" xr:uid="{00000000-0005-0000-0000-0000A7940000}"/>
    <cellStyle name="Linked Cell 3" xfId="34397" hidden="1" xr:uid="{00000000-0005-0000-0000-0000A8940000}"/>
    <cellStyle name="Linked Cell 3" xfId="34405" hidden="1" xr:uid="{00000000-0005-0000-0000-0000A9940000}"/>
    <cellStyle name="Linked Cell 3" xfId="34389" hidden="1" xr:uid="{00000000-0005-0000-0000-0000AA940000}"/>
    <cellStyle name="Linked Cell 3" xfId="34412" hidden="1" xr:uid="{00000000-0005-0000-0000-0000AB940000}"/>
    <cellStyle name="Linked Cell 3" xfId="34420" hidden="1" xr:uid="{00000000-0005-0000-0000-0000AC940000}"/>
    <cellStyle name="Linked Cell 3" xfId="34428" hidden="1" xr:uid="{00000000-0005-0000-0000-0000AD940000}"/>
    <cellStyle name="Linked Cell 3" xfId="34437" hidden="1" xr:uid="{00000000-0005-0000-0000-0000AE940000}"/>
    <cellStyle name="Linked Cell 3" xfId="34444" hidden="1" xr:uid="{00000000-0005-0000-0000-0000AF940000}"/>
    <cellStyle name="Linked Cell 3" xfId="34332" hidden="1" xr:uid="{00000000-0005-0000-0000-0000B0940000}"/>
    <cellStyle name="Linked Cell 3" xfId="34457" hidden="1" xr:uid="{00000000-0005-0000-0000-0000B1940000}"/>
    <cellStyle name="Linked Cell 3" xfId="34474" hidden="1" xr:uid="{00000000-0005-0000-0000-0000B2940000}"/>
    <cellStyle name="Linked Cell 3" xfId="34482" hidden="1" xr:uid="{00000000-0005-0000-0000-0000B3940000}"/>
    <cellStyle name="Linked Cell 3" xfId="34466" hidden="1" xr:uid="{00000000-0005-0000-0000-0000B4940000}"/>
    <cellStyle name="Linked Cell 3" xfId="34489" hidden="1" xr:uid="{00000000-0005-0000-0000-0000B5940000}"/>
    <cellStyle name="Linked Cell 3" xfId="34497" hidden="1" xr:uid="{00000000-0005-0000-0000-0000B6940000}"/>
    <cellStyle name="Linked Cell 3" xfId="34514" hidden="1" xr:uid="{00000000-0005-0000-0000-0000B7940000}"/>
    <cellStyle name="Linked Cell 3" xfId="34522" hidden="1" xr:uid="{00000000-0005-0000-0000-0000B8940000}"/>
    <cellStyle name="Linked Cell 3" xfId="34506" hidden="1" xr:uid="{00000000-0005-0000-0000-0000B9940000}"/>
    <cellStyle name="Linked Cell 3" xfId="34529" hidden="1" xr:uid="{00000000-0005-0000-0000-0000BA940000}"/>
    <cellStyle name="Linked Cell 3" xfId="34537" hidden="1" xr:uid="{00000000-0005-0000-0000-0000BB940000}"/>
    <cellStyle name="Linked Cell 3" xfId="34545" hidden="1" xr:uid="{00000000-0005-0000-0000-0000BC940000}"/>
    <cellStyle name="Linked Cell 3" xfId="34554" hidden="1" xr:uid="{00000000-0005-0000-0000-0000BD940000}"/>
    <cellStyle name="Linked Cell 3" xfId="34561" hidden="1" xr:uid="{00000000-0005-0000-0000-0000BE940000}"/>
    <cellStyle name="Linked Cell 3" xfId="34450" hidden="1" xr:uid="{00000000-0005-0000-0000-0000BF940000}"/>
    <cellStyle name="Linked Cell 3" xfId="34336" hidden="1" xr:uid="{00000000-0005-0000-0000-0000C0940000}"/>
    <cellStyle name="Linked Cell 3" xfId="34577" hidden="1" xr:uid="{00000000-0005-0000-0000-0000C1940000}"/>
    <cellStyle name="Linked Cell 3" xfId="34585" hidden="1" xr:uid="{00000000-0005-0000-0000-0000C2940000}"/>
    <cellStyle name="Linked Cell 3" xfId="34569" hidden="1" xr:uid="{00000000-0005-0000-0000-0000C3940000}"/>
    <cellStyle name="Linked Cell 3" xfId="34592" hidden="1" xr:uid="{00000000-0005-0000-0000-0000C4940000}"/>
    <cellStyle name="Linked Cell 3" xfId="34600" hidden="1" xr:uid="{00000000-0005-0000-0000-0000C5940000}"/>
    <cellStyle name="Linked Cell 3" xfId="34617" hidden="1" xr:uid="{00000000-0005-0000-0000-0000C6940000}"/>
    <cellStyle name="Linked Cell 3" xfId="34625" hidden="1" xr:uid="{00000000-0005-0000-0000-0000C7940000}"/>
    <cellStyle name="Linked Cell 3" xfId="34609" hidden="1" xr:uid="{00000000-0005-0000-0000-0000C8940000}"/>
    <cellStyle name="Linked Cell 3" xfId="34632" hidden="1" xr:uid="{00000000-0005-0000-0000-0000C9940000}"/>
    <cellStyle name="Linked Cell 3" xfId="34640" hidden="1" xr:uid="{00000000-0005-0000-0000-0000CA940000}"/>
    <cellStyle name="Linked Cell 3" xfId="34648" hidden="1" xr:uid="{00000000-0005-0000-0000-0000CB940000}"/>
    <cellStyle name="Linked Cell 3" xfId="34657" hidden="1" xr:uid="{00000000-0005-0000-0000-0000CC940000}"/>
    <cellStyle name="Linked Cell 3" xfId="34664" hidden="1" xr:uid="{00000000-0005-0000-0000-0000CD940000}"/>
    <cellStyle name="Linked Cell 3" xfId="34674" hidden="1" xr:uid="{00000000-0005-0000-0000-0000CE940000}"/>
    <cellStyle name="Linked Cell 3" xfId="34962" hidden="1" xr:uid="{00000000-0005-0000-0000-0000CF940000}"/>
    <cellStyle name="Linked Cell 3" xfId="34981" hidden="1" xr:uid="{00000000-0005-0000-0000-0000D0940000}"/>
    <cellStyle name="Linked Cell 3" xfId="34989" hidden="1" xr:uid="{00000000-0005-0000-0000-0000D1940000}"/>
    <cellStyle name="Linked Cell 3" xfId="34972" hidden="1" xr:uid="{00000000-0005-0000-0000-0000D2940000}"/>
    <cellStyle name="Linked Cell 3" xfId="35000" hidden="1" xr:uid="{00000000-0005-0000-0000-0000D3940000}"/>
    <cellStyle name="Linked Cell 3" xfId="35008" hidden="1" xr:uid="{00000000-0005-0000-0000-0000D4940000}"/>
    <cellStyle name="Linked Cell 3" xfId="35025" hidden="1" xr:uid="{00000000-0005-0000-0000-0000D5940000}"/>
    <cellStyle name="Linked Cell 3" xfId="35033" hidden="1" xr:uid="{00000000-0005-0000-0000-0000D6940000}"/>
    <cellStyle name="Linked Cell 3" xfId="35017" hidden="1" xr:uid="{00000000-0005-0000-0000-0000D7940000}"/>
    <cellStyle name="Linked Cell 3" xfId="35041" hidden="1" xr:uid="{00000000-0005-0000-0000-0000D8940000}"/>
    <cellStyle name="Linked Cell 3" xfId="35052" hidden="1" xr:uid="{00000000-0005-0000-0000-0000D9940000}"/>
    <cellStyle name="Linked Cell 3" xfId="35060" hidden="1" xr:uid="{00000000-0005-0000-0000-0000DA940000}"/>
    <cellStyle name="Linked Cell 3" xfId="35069" hidden="1" xr:uid="{00000000-0005-0000-0000-0000DB940000}"/>
    <cellStyle name="Linked Cell 3" xfId="35078" hidden="1" xr:uid="{00000000-0005-0000-0000-0000DC940000}"/>
    <cellStyle name="Linked Cell 3" xfId="35089" hidden="1" xr:uid="{00000000-0005-0000-0000-0000DD940000}"/>
    <cellStyle name="Linked Cell 3" xfId="35105" hidden="1" xr:uid="{00000000-0005-0000-0000-0000DE940000}"/>
    <cellStyle name="Linked Cell 3" xfId="35122" hidden="1" xr:uid="{00000000-0005-0000-0000-0000DF940000}"/>
    <cellStyle name="Linked Cell 3" xfId="35130" hidden="1" xr:uid="{00000000-0005-0000-0000-0000E0940000}"/>
    <cellStyle name="Linked Cell 3" xfId="35114" hidden="1" xr:uid="{00000000-0005-0000-0000-0000E1940000}"/>
    <cellStyle name="Linked Cell 3" xfId="35138" hidden="1" xr:uid="{00000000-0005-0000-0000-0000E2940000}"/>
    <cellStyle name="Linked Cell 3" xfId="35146" hidden="1" xr:uid="{00000000-0005-0000-0000-0000E3940000}"/>
    <cellStyle name="Linked Cell 3" xfId="35163" hidden="1" xr:uid="{00000000-0005-0000-0000-0000E4940000}"/>
    <cellStyle name="Linked Cell 3" xfId="35171" hidden="1" xr:uid="{00000000-0005-0000-0000-0000E5940000}"/>
    <cellStyle name="Linked Cell 3" xfId="35155" hidden="1" xr:uid="{00000000-0005-0000-0000-0000E6940000}"/>
    <cellStyle name="Linked Cell 3" xfId="35178" hidden="1" xr:uid="{00000000-0005-0000-0000-0000E7940000}"/>
    <cellStyle name="Linked Cell 3" xfId="35187" hidden="1" xr:uid="{00000000-0005-0000-0000-0000E8940000}"/>
    <cellStyle name="Linked Cell 3" xfId="35195" hidden="1" xr:uid="{00000000-0005-0000-0000-0000E9940000}"/>
    <cellStyle name="Linked Cell 3" xfId="35204" hidden="1" xr:uid="{00000000-0005-0000-0000-0000EA940000}"/>
    <cellStyle name="Linked Cell 3" xfId="35211" hidden="1" xr:uid="{00000000-0005-0000-0000-0000EB940000}"/>
    <cellStyle name="Linked Cell 3" xfId="35220" hidden="1" xr:uid="{00000000-0005-0000-0000-0000EC940000}"/>
    <cellStyle name="Linked Cell 3" xfId="35098" hidden="1" xr:uid="{00000000-0005-0000-0000-0000ED940000}"/>
    <cellStyle name="Linked Cell 3" xfId="35228" hidden="1" xr:uid="{00000000-0005-0000-0000-0000EE940000}"/>
    <cellStyle name="Linked Cell 3" xfId="35245" hidden="1" xr:uid="{00000000-0005-0000-0000-0000EF940000}"/>
    <cellStyle name="Linked Cell 3" xfId="35253" hidden="1" xr:uid="{00000000-0005-0000-0000-0000F0940000}"/>
    <cellStyle name="Linked Cell 3" xfId="35237" hidden="1" xr:uid="{00000000-0005-0000-0000-0000F1940000}"/>
    <cellStyle name="Linked Cell 3" xfId="35260" hidden="1" xr:uid="{00000000-0005-0000-0000-0000F2940000}"/>
    <cellStyle name="Linked Cell 3" xfId="35268" hidden="1" xr:uid="{00000000-0005-0000-0000-0000F3940000}"/>
    <cellStyle name="Linked Cell 3" xfId="35285" hidden="1" xr:uid="{00000000-0005-0000-0000-0000F4940000}"/>
    <cellStyle name="Linked Cell 3" xfId="35293" hidden="1" xr:uid="{00000000-0005-0000-0000-0000F5940000}"/>
    <cellStyle name="Linked Cell 3" xfId="35277" hidden="1" xr:uid="{00000000-0005-0000-0000-0000F6940000}"/>
    <cellStyle name="Linked Cell 3" xfId="35300" hidden="1" xr:uid="{00000000-0005-0000-0000-0000F7940000}"/>
    <cellStyle name="Linked Cell 3" xfId="35308" hidden="1" xr:uid="{00000000-0005-0000-0000-0000F8940000}"/>
    <cellStyle name="Linked Cell 3" xfId="35316" hidden="1" xr:uid="{00000000-0005-0000-0000-0000F9940000}"/>
    <cellStyle name="Linked Cell 3" xfId="35325" hidden="1" xr:uid="{00000000-0005-0000-0000-0000FA940000}"/>
    <cellStyle name="Linked Cell 3" xfId="35332" hidden="1" xr:uid="{00000000-0005-0000-0000-0000FB940000}"/>
    <cellStyle name="Linked Cell 3" xfId="35340" hidden="1" xr:uid="{00000000-0005-0000-0000-0000FC940000}"/>
    <cellStyle name="Linked Cell 3" xfId="35348" hidden="1" xr:uid="{00000000-0005-0000-0000-0000FD940000}"/>
    <cellStyle name="Linked Cell 3" xfId="35356" hidden="1" xr:uid="{00000000-0005-0000-0000-0000FE940000}"/>
    <cellStyle name="Linked Cell 3" xfId="35373" hidden="1" xr:uid="{00000000-0005-0000-0000-0000FF940000}"/>
    <cellStyle name="Linked Cell 3" xfId="35381" hidden="1" xr:uid="{00000000-0005-0000-0000-000000950000}"/>
    <cellStyle name="Linked Cell 3" xfId="35365" hidden="1" xr:uid="{00000000-0005-0000-0000-000001950000}"/>
    <cellStyle name="Linked Cell 3" xfId="35389" hidden="1" xr:uid="{00000000-0005-0000-0000-000002950000}"/>
    <cellStyle name="Linked Cell 3" xfId="35397" hidden="1" xr:uid="{00000000-0005-0000-0000-000003950000}"/>
    <cellStyle name="Linked Cell 3" xfId="35414" hidden="1" xr:uid="{00000000-0005-0000-0000-000004950000}"/>
    <cellStyle name="Linked Cell 3" xfId="35422" hidden="1" xr:uid="{00000000-0005-0000-0000-000005950000}"/>
    <cellStyle name="Linked Cell 3" xfId="35406" hidden="1" xr:uid="{00000000-0005-0000-0000-000006950000}"/>
    <cellStyle name="Linked Cell 3" xfId="35429" hidden="1" xr:uid="{00000000-0005-0000-0000-000007950000}"/>
    <cellStyle name="Linked Cell 3" xfId="35438" hidden="1" xr:uid="{00000000-0005-0000-0000-000008950000}"/>
    <cellStyle name="Linked Cell 3" xfId="35446" hidden="1" xr:uid="{00000000-0005-0000-0000-000009950000}"/>
    <cellStyle name="Linked Cell 3" xfId="35455" hidden="1" xr:uid="{00000000-0005-0000-0000-00000A950000}"/>
    <cellStyle name="Linked Cell 3" xfId="35462" hidden="1" xr:uid="{00000000-0005-0000-0000-00000B950000}"/>
    <cellStyle name="Linked Cell 3" xfId="35470" hidden="1" xr:uid="{00000000-0005-0000-0000-00000C950000}"/>
    <cellStyle name="Linked Cell 3" xfId="35478" hidden="1" xr:uid="{00000000-0005-0000-0000-00000D950000}"/>
    <cellStyle name="Linked Cell 3" xfId="35486" hidden="1" xr:uid="{00000000-0005-0000-0000-00000E950000}"/>
    <cellStyle name="Linked Cell 3" xfId="35503" hidden="1" xr:uid="{00000000-0005-0000-0000-00000F950000}"/>
    <cellStyle name="Linked Cell 3" xfId="35511" hidden="1" xr:uid="{00000000-0005-0000-0000-000010950000}"/>
    <cellStyle name="Linked Cell 3" xfId="35495" hidden="1" xr:uid="{00000000-0005-0000-0000-000011950000}"/>
    <cellStyle name="Linked Cell 3" xfId="35519" hidden="1" xr:uid="{00000000-0005-0000-0000-000012950000}"/>
    <cellStyle name="Linked Cell 3" xfId="35527" hidden="1" xr:uid="{00000000-0005-0000-0000-000013950000}"/>
    <cellStyle name="Linked Cell 3" xfId="35544" hidden="1" xr:uid="{00000000-0005-0000-0000-000014950000}"/>
    <cellStyle name="Linked Cell 3" xfId="35552" hidden="1" xr:uid="{00000000-0005-0000-0000-000015950000}"/>
    <cellStyle name="Linked Cell 3" xfId="35536" hidden="1" xr:uid="{00000000-0005-0000-0000-000016950000}"/>
    <cellStyle name="Linked Cell 3" xfId="35559" hidden="1" xr:uid="{00000000-0005-0000-0000-000017950000}"/>
    <cellStyle name="Linked Cell 3" xfId="35568" hidden="1" xr:uid="{00000000-0005-0000-0000-000018950000}"/>
    <cellStyle name="Linked Cell 3" xfId="35576" hidden="1" xr:uid="{00000000-0005-0000-0000-000019950000}"/>
    <cellStyle name="Linked Cell 3" xfId="35585" hidden="1" xr:uid="{00000000-0005-0000-0000-00001A950000}"/>
    <cellStyle name="Linked Cell 3" xfId="35592" hidden="1" xr:uid="{00000000-0005-0000-0000-00001B950000}"/>
    <cellStyle name="Linked Cell 3" xfId="35600" hidden="1" xr:uid="{00000000-0005-0000-0000-00001C950000}"/>
    <cellStyle name="Linked Cell 3" xfId="35614" hidden="1" xr:uid="{00000000-0005-0000-0000-00001D950000}"/>
    <cellStyle name="Linked Cell 3" xfId="35684" hidden="1" xr:uid="{00000000-0005-0000-0000-00001E950000}"/>
    <cellStyle name="Linked Cell 3" xfId="35712" hidden="1" xr:uid="{00000000-0005-0000-0000-00001F950000}"/>
    <cellStyle name="Linked Cell 3" xfId="35729" hidden="1" xr:uid="{00000000-0005-0000-0000-000020950000}"/>
    <cellStyle name="Linked Cell 3" xfId="35737" hidden="1" xr:uid="{00000000-0005-0000-0000-000021950000}"/>
    <cellStyle name="Linked Cell 3" xfId="35721" hidden="1" xr:uid="{00000000-0005-0000-0000-000022950000}"/>
    <cellStyle name="Linked Cell 3" xfId="35746" hidden="1" xr:uid="{00000000-0005-0000-0000-000023950000}"/>
    <cellStyle name="Linked Cell 3" xfId="35754" hidden="1" xr:uid="{00000000-0005-0000-0000-000024950000}"/>
    <cellStyle name="Linked Cell 3" xfId="35771" hidden="1" xr:uid="{00000000-0005-0000-0000-000025950000}"/>
    <cellStyle name="Linked Cell 3" xfId="35779" hidden="1" xr:uid="{00000000-0005-0000-0000-000026950000}"/>
    <cellStyle name="Linked Cell 3" xfId="35763" hidden="1" xr:uid="{00000000-0005-0000-0000-000027950000}"/>
    <cellStyle name="Linked Cell 3" xfId="35787" hidden="1" xr:uid="{00000000-0005-0000-0000-000028950000}"/>
    <cellStyle name="Linked Cell 3" xfId="35796" hidden="1" xr:uid="{00000000-0005-0000-0000-000029950000}"/>
    <cellStyle name="Linked Cell 3" xfId="35804" hidden="1" xr:uid="{00000000-0005-0000-0000-00002A950000}"/>
    <cellStyle name="Linked Cell 3" xfId="35813" hidden="1" xr:uid="{00000000-0005-0000-0000-00002B950000}"/>
    <cellStyle name="Linked Cell 3" xfId="35822" hidden="1" xr:uid="{00000000-0005-0000-0000-00002C950000}"/>
    <cellStyle name="Linked Cell 3" xfId="35704" hidden="1" xr:uid="{00000000-0005-0000-0000-00002D950000}"/>
    <cellStyle name="Linked Cell 3" xfId="35836" hidden="1" xr:uid="{00000000-0005-0000-0000-00002E950000}"/>
    <cellStyle name="Linked Cell 3" xfId="35853" hidden="1" xr:uid="{00000000-0005-0000-0000-00002F950000}"/>
    <cellStyle name="Linked Cell 3" xfId="35861" hidden="1" xr:uid="{00000000-0005-0000-0000-000030950000}"/>
    <cellStyle name="Linked Cell 3" xfId="35845" hidden="1" xr:uid="{00000000-0005-0000-0000-000031950000}"/>
    <cellStyle name="Linked Cell 3" xfId="35868" hidden="1" xr:uid="{00000000-0005-0000-0000-000032950000}"/>
    <cellStyle name="Linked Cell 3" xfId="35876" hidden="1" xr:uid="{00000000-0005-0000-0000-000033950000}"/>
    <cellStyle name="Linked Cell 3" xfId="35893" hidden="1" xr:uid="{00000000-0005-0000-0000-000034950000}"/>
    <cellStyle name="Linked Cell 3" xfId="35901" hidden="1" xr:uid="{00000000-0005-0000-0000-000035950000}"/>
    <cellStyle name="Linked Cell 3" xfId="35885" hidden="1" xr:uid="{00000000-0005-0000-0000-000036950000}"/>
    <cellStyle name="Linked Cell 3" xfId="35908" hidden="1" xr:uid="{00000000-0005-0000-0000-000037950000}"/>
    <cellStyle name="Linked Cell 3" xfId="35916" hidden="1" xr:uid="{00000000-0005-0000-0000-000038950000}"/>
    <cellStyle name="Linked Cell 3" xfId="35924" hidden="1" xr:uid="{00000000-0005-0000-0000-000039950000}"/>
    <cellStyle name="Linked Cell 3" xfId="35933" hidden="1" xr:uid="{00000000-0005-0000-0000-00003A950000}"/>
    <cellStyle name="Linked Cell 3" xfId="35940" hidden="1" xr:uid="{00000000-0005-0000-0000-00003B950000}"/>
    <cellStyle name="Linked Cell 3" xfId="35829" hidden="1" xr:uid="{00000000-0005-0000-0000-00003C950000}"/>
    <cellStyle name="Linked Cell 3" xfId="35708" hidden="1" xr:uid="{00000000-0005-0000-0000-00003D950000}"/>
    <cellStyle name="Linked Cell 3" xfId="35956" hidden="1" xr:uid="{00000000-0005-0000-0000-00003E950000}"/>
    <cellStyle name="Linked Cell 3" xfId="35964" hidden="1" xr:uid="{00000000-0005-0000-0000-00003F950000}"/>
    <cellStyle name="Linked Cell 3" xfId="35948" hidden="1" xr:uid="{00000000-0005-0000-0000-000040950000}"/>
    <cellStyle name="Linked Cell 3" xfId="35971" hidden="1" xr:uid="{00000000-0005-0000-0000-000041950000}"/>
    <cellStyle name="Linked Cell 3" xfId="35979" hidden="1" xr:uid="{00000000-0005-0000-0000-000042950000}"/>
    <cellStyle name="Linked Cell 3" xfId="35996" hidden="1" xr:uid="{00000000-0005-0000-0000-000043950000}"/>
    <cellStyle name="Linked Cell 3" xfId="36004" hidden="1" xr:uid="{00000000-0005-0000-0000-000044950000}"/>
    <cellStyle name="Linked Cell 3" xfId="35988" hidden="1" xr:uid="{00000000-0005-0000-0000-000045950000}"/>
    <cellStyle name="Linked Cell 3" xfId="36011" hidden="1" xr:uid="{00000000-0005-0000-0000-000046950000}"/>
    <cellStyle name="Linked Cell 3" xfId="36019" hidden="1" xr:uid="{00000000-0005-0000-0000-000047950000}"/>
    <cellStyle name="Linked Cell 3" xfId="36027" hidden="1" xr:uid="{00000000-0005-0000-0000-000048950000}"/>
    <cellStyle name="Linked Cell 3" xfId="36036" hidden="1" xr:uid="{00000000-0005-0000-0000-000049950000}"/>
    <cellStyle name="Linked Cell 3" xfId="36043" hidden="1" xr:uid="{00000000-0005-0000-0000-00004A950000}"/>
    <cellStyle name="Linked Cell 3" xfId="35670" hidden="1" xr:uid="{00000000-0005-0000-0000-00004B950000}"/>
    <cellStyle name="Linked Cell 3" xfId="36088" hidden="1" xr:uid="{00000000-0005-0000-0000-00004C950000}"/>
    <cellStyle name="Linked Cell 3" xfId="36116" hidden="1" xr:uid="{00000000-0005-0000-0000-00004D950000}"/>
    <cellStyle name="Linked Cell 3" xfId="36133" hidden="1" xr:uid="{00000000-0005-0000-0000-00004E950000}"/>
    <cellStyle name="Linked Cell 3" xfId="36141" hidden="1" xr:uid="{00000000-0005-0000-0000-00004F950000}"/>
    <cellStyle name="Linked Cell 3" xfId="36125" hidden="1" xr:uid="{00000000-0005-0000-0000-000050950000}"/>
    <cellStyle name="Linked Cell 3" xfId="36149" hidden="1" xr:uid="{00000000-0005-0000-0000-000051950000}"/>
    <cellStyle name="Linked Cell 3" xfId="36157" hidden="1" xr:uid="{00000000-0005-0000-0000-000052950000}"/>
    <cellStyle name="Linked Cell 3" xfId="36174" hidden="1" xr:uid="{00000000-0005-0000-0000-000053950000}"/>
    <cellStyle name="Linked Cell 3" xfId="36182" hidden="1" xr:uid="{00000000-0005-0000-0000-000054950000}"/>
    <cellStyle name="Linked Cell 3" xfId="36166" hidden="1" xr:uid="{00000000-0005-0000-0000-000055950000}"/>
    <cellStyle name="Linked Cell 3" xfId="36189" hidden="1" xr:uid="{00000000-0005-0000-0000-000056950000}"/>
    <cellStyle name="Linked Cell 3" xfId="36198" hidden="1" xr:uid="{00000000-0005-0000-0000-000057950000}"/>
    <cellStyle name="Linked Cell 3" xfId="36206" hidden="1" xr:uid="{00000000-0005-0000-0000-000058950000}"/>
    <cellStyle name="Linked Cell 3" xfId="36215" hidden="1" xr:uid="{00000000-0005-0000-0000-000059950000}"/>
    <cellStyle name="Linked Cell 3" xfId="36222" hidden="1" xr:uid="{00000000-0005-0000-0000-00005A950000}"/>
    <cellStyle name="Linked Cell 3" xfId="36108" hidden="1" xr:uid="{00000000-0005-0000-0000-00005B950000}"/>
    <cellStyle name="Linked Cell 3" xfId="36235" hidden="1" xr:uid="{00000000-0005-0000-0000-00005C950000}"/>
    <cellStyle name="Linked Cell 3" xfId="36252" hidden="1" xr:uid="{00000000-0005-0000-0000-00005D950000}"/>
    <cellStyle name="Linked Cell 3" xfId="36260" hidden="1" xr:uid="{00000000-0005-0000-0000-00005E950000}"/>
    <cellStyle name="Linked Cell 3" xfId="36244" hidden="1" xr:uid="{00000000-0005-0000-0000-00005F950000}"/>
    <cellStyle name="Linked Cell 3" xfId="36267" hidden="1" xr:uid="{00000000-0005-0000-0000-000060950000}"/>
    <cellStyle name="Linked Cell 3" xfId="36275" hidden="1" xr:uid="{00000000-0005-0000-0000-000061950000}"/>
    <cellStyle name="Linked Cell 3" xfId="36292" hidden="1" xr:uid="{00000000-0005-0000-0000-000062950000}"/>
    <cellStyle name="Linked Cell 3" xfId="36300" hidden="1" xr:uid="{00000000-0005-0000-0000-000063950000}"/>
    <cellStyle name="Linked Cell 3" xfId="36284" hidden="1" xr:uid="{00000000-0005-0000-0000-000064950000}"/>
    <cellStyle name="Linked Cell 3" xfId="36307" hidden="1" xr:uid="{00000000-0005-0000-0000-000065950000}"/>
    <cellStyle name="Linked Cell 3" xfId="36315" hidden="1" xr:uid="{00000000-0005-0000-0000-000066950000}"/>
    <cellStyle name="Linked Cell 3" xfId="36323" hidden="1" xr:uid="{00000000-0005-0000-0000-000067950000}"/>
    <cellStyle name="Linked Cell 3" xfId="36332" hidden="1" xr:uid="{00000000-0005-0000-0000-000068950000}"/>
    <cellStyle name="Linked Cell 3" xfId="36339" hidden="1" xr:uid="{00000000-0005-0000-0000-000069950000}"/>
    <cellStyle name="Linked Cell 3" xfId="36228" hidden="1" xr:uid="{00000000-0005-0000-0000-00006A950000}"/>
    <cellStyle name="Linked Cell 3" xfId="36112" hidden="1" xr:uid="{00000000-0005-0000-0000-00006B950000}"/>
    <cellStyle name="Linked Cell 3" xfId="36355" hidden="1" xr:uid="{00000000-0005-0000-0000-00006C950000}"/>
    <cellStyle name="Linked Cell 3" xfId="36363" hidden="1" xr:uid="{00000000-0005-0000-0000-00006D950000}"/>
    <cellStyle name="Linked Cell 3" xfId="36347" hidden="1" xr:uid="{00000000-0005-0000-0000-00006E950000}"/>
    <cellStyle name="Linked Cell 3" xfId="36370" hidden="1" xr:uid="{00000000-0005-0000-0000-00006F950000}"/>
    <cellStyle name="Linked Cell 3" xfId="36378" hidden="1" xr:uid="{00000000-0005-0000-0000-000070950000}"/>
    <cellStyle name="Linked Cell 3" xfId="36395" hidden="1" xr:uid="{00000000-0005-0000-0000-000071950000}"/>
    <cellStyle name="Linked Cell 3" xfId="36403" hidden="1" xr:uid="{00000000-0005-0000-0000-000072950000}"/>
    <cellStyle name="Linked Cell 3" xfId="36387" hidden="1" xr:uid="{00000000-0005-0000-0000-000073950000}"/>
    <cellStyle name="Linked Cell 3" xfId="36410" hidden="1" xr:uid="{00000000-0005-0000-0000-000074950000}"/>
    <cellStyle name="Linked Cell 3" xfId="36418" hidden="1" xr:uid="{00000000-0005-0000-0000-000075950000}"/>
    <cellStyle name="Linked Cell 3" xfId="36426" hidden="1" xr:uid="{00000000-0005-0000-0000-000076950000}"/>
    <cellStyle name="Linked Cell 3" xfId="36435" hidden="1" xr:uid="{00000000-0005-0000-0000-000077950000}"/>
    <cellStyle name="Linked Cell 3" xfId="36442" hidden="1" xr:uid="{00000000-0005-0000-0000-000078950000}"/>
    <cellStyle name="Linked Cell 3" xfId="36080" hidden="1" xr:uid="{00000000-0005-0000-0000-000079950000}"/>
    <cellStyle name="Linked Cell 3" xfId="35628" hidden="1" xr:uid="{00000000-0005-0000-0000-00007A950000}"/>
    <cellStyle name="Linked Cell 3" xfId="36447" hidden="1" xr:uid="{00000000-0005-0000-0000-00007B950000}"/>
    <cellStyle name="Linked Cell 3" xfId="36457" hidden="1" xr:uid="{00000000-0005-0000-0000-00007C950000}"/>
    <cellStyle name="Linked Cell 3" xfId="36465" hidden="1" xr:uid="{00000000-0005-0000-0000-00007D950000}"/>
    <cellStyle name="Linked Cell 3" xfId="35660" hidden="1" xr:uid="{00000000-0005-0000-0000-00007E950000}"/>
    <cellStyle name="Linked Cell 3" xfId="36472" hidden="1" xr:uid="{00000000-0005-0000-0000-00007F950000}"/>
    <cellStyle name="Linked Cell 3" xfId="36480" hidden="1" xr:uid="{00000000-0005-0000-0000-000080950000}"/>
    <cellStyle name="Linked Cell 3" xfId="36497" hidden="1" xr:uid="{00000000-0005-0000-0000-000081950000}"/>
    <cellStyle name="Linked Cell 3" xfId="36505" hidden="1" xr:uid="{00000000-0005-0000-0000-000082950000}"/>
    <cellStyle name="Linked Cell 3" xfId="36489" hidden="1" xr:uid="{00000000-0005-0000-0000-000083950000}"/>
    <cellStyle name="Linked Cell 3" xfId="36512" hidden="1" xr:uid="{00000000-0005-0000-0000-000084950000}"/>
    <cellStyle name="Linked Cell 3" xfId="36520" hidden="1" xr:uid="{00000000-0005-0000-0000-000085950000}"/>
    <cellStyle name="Linked Cell 3" xfId="36528" hidden="1" xr:uid="{00000000-0005-0000-0000-000086950000}"/>
    <cellStyle name="Linked Cell 3" xfId="36537" hidden="1" xr:uid="{00000000-0005-0000-0000-000087950000}"/>
    <cellStyle name="Linked Cell 3" xfId="36544" hidden="1" xr:uid="{00000000-0005-0000-0000-000088950000}"/>
    <cellStyle name="Linked Cell 3" xfId="35646" hidden="1" xr:uid="{00000000-0005-0000-0000-000089950000}"/>
    <cellStyle name="Linked Cell 3" xfId="36557" hidden="1" xr:uid="{00000000-0005-0000-0000-00008A950000}"/>
    <cellStyle name="Linked Cell 3" xfId="36574" hidden="1" xr:uid="{00000000-0005-0000-0000-00008B950000}"/>
    <cellStyle name="Linked Cell 3" xfId="36582" hidden="1" xr:uid="{00000000-0005-0000-0000-00008C950000}"/>
    <cellStyle name="Linked Cell 3" xfId="36566" hidden="1" xr:uid="{00000000-0005-0000-0000-00008D950000}"/>
    <cellStyle name="Linked Cell 3" xfId="36589" hidden="1" xr:uid="{00000000-0005-0000-0000-00008E950000}"/>
    <cellStyle name="Linked Cell 3" xfId="36597" hidden="1" xr:uid="{00000000-0005-0000-0000-00008F950000}"/>
    <cellStyle name="Linked Cell 3" xfId="36614" hidden="1" xr:uid="{00000000-0005-0000-0000-000090950000}"/>
    <cellStyle name="Linked Cell 3" xfId="36622" hidden="1" xr:uid="{00000000-0005-0000-0000-000091950000}"/>
    <cellStyle name="Linked Cell 3" xfId="36606" hidden="1" xr:uid="{00000000-0005-0000-0000-000092950000}"/>
    <cellStyle name="Linked Cell 3" xfId="36629" hidden="1" xr:uid="{00000000-0005-0000-0000-000093950000}"/>
    <cellStyle name="Linked Cell 3" xfId="36637" hidden="1" xr:uid="{00000000-0005-0000-0000-000094950000}"/>
    <cellStyle name="Linked Cell 3" xfId="36645" hidden="1" xr:uid="{00000000-0005-0000-0000-000095950000}"/>
    <cellStyle name="Linked Cell 3" xfId="36654" hidden="1" xr:uid="{00000000-0005-0000-0000-000096950000}"/>
    <cellStyle name="Linked Cell 3" xfId="36661" hidden="1" xr:uid="{00000000-0005-0000-0000-000097950000}"/>
    <cellStyle name="Linked Cell 3" xfId="36550" hidden="1" xr:uid="{00000000-0005-0000-0000-000098950000}"/>
    <cellStyle name="Linked Cell 3" xfId="35651" hidden="1" xr:uid="{00000000-0005-0000-0000-000099950000}"/>
    <cellStyle name="Linked Cell 3" xfId="36677" hidden="1" xr:uid="{00000000-0005-0000-0000-00009A950000}"/>
    <cellStyle name="Linked Cell 3" xfId="36685" hidden="1" xr:uid="{00000000-0005-0000-0000-00009B950000}"/>
    <cellStyle name="Linked Cell 3" xfId="36669" hidden="1" xr:uid="{00000000-0005-0000-0000-00009C950000}"/>
    <cellStyle name="Linked Cell 3" xfId="36692" hidden="1" xr:uid="{00000000-0005-0000-0000-00009D950000}"/>
    <cellStyle name="Linked Cell 3" xfId="36700" hidden="1" xr:uid="{00000000-0005-0000-0000-00009E950000}"/>
    <cellStyle name="Linked Cell 3" xfId="36717" hidden="1" xr:uid="{00000000-0005-0000-0000-00009F950000}"/>
    <cellStyle name="Linked Cell 3" xfId="36725" hidden="1" xr:uid="{00000000-0005-0000-0000-0000A0950000}"/>
    <cellStyle name="Linked Cell 3" xfId="36709" hidden="1" xr:uid="{00000000-0005-0000-0000-0000A1950000}"/>
    <cellStyle name="Linked Cell 3" xfId="36732" hidden="1" xr:uid="{00000000-0005-0000-0000-0000A2950000}"/>
    <cellStyle name="Linked Cell 3" xfId="36740" hidden="1" xr:uid="{00000000-0005-0000-0000-0000A3950000}"/>
    <cellStyle name="Linked Cell 3" xfId="36748" hidden="1" xr:uid="{00000000-0005-0000-0000-0000A4950000}"/>
    <cellStyle name="Linked Cell 3" xfId="36757" hidden="1" xr:uid="{00000000-0005-0000-0000-0000A5950000}"/>
    <cellStyle name="Linked Cell 3" xfId="36764" hidden="1" xr:uid="{00000000-0005-0000-0000-0000A6950000}"/>
    <cellStyle name="Linked Cell 3" xfId="36084" hidden="1" xr:uid="{00000000-0005-0000-0000-0000A7950000}"/>
    <cellStyle name="Linked Cell 3" xfId="36452" hidden="1" xr:uid="{00000000-0005-0000-0000-0000A8950000}"/>
    <cellStyle name="Linked Cell 3" xfId="36785" hidden="1" xr:uid="{00000000-0005-0000-0000-0000A9950000}"/>
    <cellStyle name="Linked Cell 3" xfId="36802" hidden="1" xr:uid="{00000000-0005-0000-0000-0000AA950000}"/>
    <cellStyle name="Linked Cell 3" xfId="36810" hidden="1" xr:uid="{00000000-0005-0000-0000-0000AB950000}"/>
    <cellStyle name="Linked Cell 3" xfId="36794" hidden="1" xr:uid="{00000000-0005-0000-0000-0000AC950000}"/>
    <cellStyle name="Linked Cell 3" xfId="36817" hidden="1" xr:uid="{00000000-0005-0000-0000-0000AD950000}"/>
    <cellStyle name="Linked Cell 3" xfId="36825" hidden="1" xr:uid="{00000000-0005-0000-0000-0000AE950000}"/>
    <cellStyle name="Linked Cell 3" xfId="36842" hidden="1" xr:uid="{00000000-0005-0000-0000-0000AF950000}"/>
    <cellStyle name="Linked Cell 3" xfId="36850" hidden="1" xr:uid="{00000000-0005-0000-0000-0000B0950000}"/>
    <cellStyle name="Linked Cell 3" xfId="36834" hidden="1" xr:uid="{00000000-0005-0000-0000-0000B1950000}"/>
    <cellStyle name="Linked Cell 3" xfId="36857" hidden="1" xr:uid="{00000000-0005-0000-0000-0000B2950000}"/>
    <cellStyle name="Linked Cell 3" xfId="36865" hidden="1" xr:uid="{00000000-0005-0000-0000-0000B3950000}"/>
    <cellStyle name="Linked Cell 3" xfId="36873" hidden="1" xr:uid="{00000000-0005-0000-0000-0000B4950000}"/>
    <cellStyle name="Linked Cell 3" xfId="36882" hidden="1" xr:uid="{00000000-0005-0000-0000-0000B5950000}"/>
    <cellStyle name="Linked Cell 3" xfId="36889" hidden="1" xr:uid="{00000000-0005-0000-0000-0000B6950000}"/>
    <cellStyle name="Linked Cell 3" xfId="36777" hidden="1" xr:uid="{00000000-0005-0000-0000-0000B7950000}"/>
    <cellStyle name="Linked Cell 3" xfId="36902" hidden="1" xr:uid="{00000000-0005-0000-0000-0000B8950000}"/>
    <cellStyle name="Linked Cell 3" xfId="36919" hidden="1" xr:uid="{00000000-0005-0000-0000-0000B9950000}"/>
    <cellStyle name="Linked Cell 3" xfId="36927" hidden="1" xr:uid="{00000000-0005-0000-0000-0000BA950000}"/>
    <cellStyle name="Linked Cell 3" xfId="36911" hidden="1" xr:uid="{00000000-0005-0000-0000-0000BB950000}"/>
    <cellStyle name="Linked Cell 3" xfId="36934" hidden="1" xr:uid="{00000000-0005-0000-0000-0000BC950000}"/>
    <cellStyle name="Linked Cell 3" xfId="36942" hidden="1" xr:uid="{00000000-0005-0000-0000-0000BD950000}"/>
    <cellStyle name="Linked Cell 3" xfId="36959" hidden="1" xr:uid="{00000000-0005-0000-0000-0000BE950000}"/>
    <cellStyle name="Linked Cell 3" xfId="36967" hidden="1" xr:uid="{00000000-0005-0000-0000-0000BF950000}"/>
    <cellStyle name="Linked Cell 3" xfId="36951" hidden="1" xr:uid="{00000000-0005-0000-0000-0000C0950000}"/>
    <cellStyle name="Linked Cell 3" xfId="36974" hidden="1" xr:uid="{00000000-0005-0000-0000-0000C1950000}"/>
    <cellStyle name="Linked Cell 3" xfId="36982" hidden="1" xr:uid="{00000000-0005-0000-0000-0000C2950000}"/>
    <cellStyle name="Linked Cell 3" xfId="36990" hidden="1" xr:uid="{00000000-0005-0000-0000-0000C3950000}"/>
    <cellStyle name="Linked Cell 3" xfId="36999" hidden="1" xr:uid="{00000000-0005-0000-0000-0000C4950000}"/>
    <cellStyle name="Linked Cell 3" xfId="37006" hidden="1" xr:uid="{00000000-0005-0000-0000-0000C5950000}"/>
    <cellStyle name="Linked Cell 3" xfId="36895" hidden="1" xr:uid="{00000000-0005-0000-0000-0000C6950000}"/>
    <cellStyle name="Linked Cell 3" xfId="36781" hidden="1" xr:uid="{00000000-0005-0000-0000-0000C7950000}"/>
    <cellStyle name="Linked Cell 3" xfId="37022" hidden="1" xr:uid="{00000000-0005-0000-0000-0000C8950000}"/>
    <cellStyle name="Linked Cell 3" xfId="37030" hidden="1" xr:uid="{00000000-0005-0000-0000-0000C9950000}"/>
    <cellStyle name="Linked Cell 3" xfId="37014" hidden="1" xr:uid="{00000000-0005-0000-0000-0000CA950000}"/>
    <cellStyle name="Linked Cell 3" xfId="37037" hidden="1" xr:uid="{00000000-0005-0000-0000-0000CB950000}"/>
    <cellStyle name="Linked Cell 3" xfId="37045" hidden="1" xr:uid="{00000000-0005-0000-0000-0000CC950000}"/>
    <cellStyle name="Linked Cell 3" xfId="37062" hidden="1" xr:uid="{00000000-0005-0000-0000-0000CD950000}"/>
    <cellStyle name="Linked Cell 3" xfId="37070" hidden="1" xr:uid="{00000000-0005-0000-0000-0000CE950000}"/>
    <cellStyle name="Linked Cell 3" xfId="37054" hidden="1" xr:uid="{00000000-0005-0000-0000-0000CF950000}"/>
    <cellStyle name="Linked Cell 3" xfId="37077" hidden="1" xr:uid="{00000000-0005-0000-0000-0000D0950000}"/>
    <cellStyle name="Linked Cell 3" xfId="37085" hidden="1" xr:uid="{00000000-0005-0000-0000-0000D1950000}"/>
    <cellStyle name="Linked Cell 3" xfId="37093" hidden="1" xr:uid="{00000000-0005-0000-0000-0000D2950000}"/>
    <cellStyle name="Linked Cell 3" xfId="37102" hidden="1" xr:uid="{00000000-0005-0000-0000-0000D3950000}"/>
    <cellStyle name="Linked Cell 3" xfId="37109" hidden="1" xr:uid="{00000000-0005-0000-0000-0000D4950000}"/>
    <cellStyle name="Linked Cell 3" xfId="37123" hidden="1" xr:uid="{00000000-0005-0000-0000-0000D5950000}"/>
    <cellStyle name="Linked Cell 3" xfId="37131" hidden="1" xr:uid="{00000000-0005-0000-0000-0000D6950000}"/>
    <cellStyle name="Linked Cell 3" xfId="37159" hidden="1" xr:uid="{00000000-0005-0000-0000-0000D7950000}"/>
    <cellStyle name="Linked Cell 3" xfId="37176" hidden="1" xr:uid="{00000000-0005-0000-0000-0000D8950000}"/>
    <cellStyle name="Linked Cell 3" xfId="37184" hidden="1" xr:uid="{00000000-0005-0000-0000-0000D9950000}"/>
    <cellStyle name="Linked Cell 3" xfId="37168" hidden="1" xr:uid="{00000000-0005-0000-0000-0000DA950000}"/>
    <cellStyle name="Linked Cell 3" xfId="37192" hidden="1" xr:uid="{00000000-0005-0000-0000-0000DB950000}"/>
    <cellStyle name="Linked Cell 3" xfId="37200" hidden="1" xr:uid="{00000000-0005-0000-0000-0000DC950000}"/>
    <cellStyle name="Linked Cell 3" xfId="37217" hidden="1" xr:uid="{00000000-0005-0000-0000-0000DD950000}"/>
    <cellStyle name="Linked Cell 3" xfId="37225" hidden="1" xr:uid="{00000000-0005-0000-0000-0000DE950000}"/>
    <cellStyle name="Linked Cell 3" xfId="37209" hidden="1" xr:uid="{00000000-0005-0000-0000-0000DF950000}"/>
    <cellStyle name="Linked Cell 3" xfId="37232" hidden="1" xr:uid="{00000000-0005-0000-0000-0000E0950000}"/>
    <cellStyle name="Linked Cell 3" xfId="37241" hidden="1" xr:uid="{00000000-0005-0000-0000-0000E1950000}"/>
    <cellStyle name="Linked Cell 3" xfId="37249" hidden="1" xr:uid="{00000000-0005-0000-0000-0000E2950000}"/>
    <cellStyle name="Linked Cell 3" xfId="37258" hidden="1" xr:uid="{00000000-0005-0000-0000-0000E3950000}"/>
    <cellStyle name="Linked Cell 3" xfId="37265" hidden="1" xr:uid="{00000000-0005-0000-0000-0000E4950000}"/>
    <cellStyle name="Linked Cell 3" xfId="37151" hidden="1" xr:uid="{00000000-0005-0000-0000-0000E5950000}"/>
    <cellStyle name="Linked Cell 3" xfId="37278" hidden="1" xr:uid="{00000000-0005-0000-0000-0000E6950000}"/>
    <cellStyle name="Linked Cell 3" xfId="37295" hidden="1" xr:uid="{00000000-0005-0000-0000-0000E7950000}"/>
    <cellStyle name="Linked Cell 3" xfId="37303" hidden="1" xr:uid="{00000000-0005-0000-0000-0000E8950000}"/>
    <cellStyle name="Linked Cell 3" xfId="37287" hidden="1" xr:uid="{00000000-0005-0000-0000-0000E9950000}"/>
    <cellStyle name="Linked Cell 3" xfId="37310" hidden="1" xr:uid="{00000000-0005-0000-0000-0000EA950000}"/>
    <cellStyle name="Linked Cell 3" xfId="37318" hidden="1" xr:uid="{00000000-0005-0000-0000-0000EB950000}"/>
    <cellStyle name="Linked Cell 3" xfId="37335" hidden="1" xr:uid="{00000000-0005-0000-0000-0000EC950000}"/>
    <cellStyle name="Linked Cell 3" xfId="37343" hidden="1" xr:uid="{00000000-0005-0000-0000-0000ED950000}"/>
    <cellStyle name="Linked Cell 3" xfId="37327" hidden="1" xr:uid="{00000000-0005-0000-0000-0000EE950000}"/>
    <cellStyle name="Linked Cell 3" xfId="37350" hidden="1" xr:uid="{00000000-0005-0000-0000-0000EF950000}"/>
    <cellStyle name="Linked Cell 3" xfId="37358" hidden="1" xr:uid="{00000000-0005-0000-0000-0000F0950000}"/>
    <cellStyle name="Linked Cell 3" xfId="37366" hidden="1" xr:uid="{00000000-0005-0000-0000-0000F1950000}"/>
    <cellStyle name="Linked Cell 3" xfId="37375" hidden="1" xr:uid="{00000000-0005-0000-0000-0000F2950000}"/>
    <cellStyle name="Linked Cell 3" xfId="37382" hidden="1" xr:uid="{00000000-0005-0000-0000-0000F3950000}"/>
    <cellStyle name="Linked Cell 3" xfId="37271" hidden="1" xr:uid="{00000000-0005-0000-0000-0000F4950000}"/>
    <cellStyle name="Linked Cell 3" xfId="37155" hidden="1" xr:uid="{00000000-0005-0000-0000-0000F5950000}"/>
    <cellStyle name="Linked Cell 3" xfId="37398" hidden="1" xr:uid="{00000000-0005-0000-0000-0000F6950000}"/>
    <cellStyle name="Linked Cell 3" xfId="37406" hidden="1" xr:uid="{00000000-0005-0000-0000-0000F7950000}"/>
    <cellStyle name="Linked Cell 3" xfId="37390" hidden="1" xr:uid="{00000000-0005-0000-0000-0000F8950000}"/>
    <cellStyle name="Linked Cell 3" xfId="37413" hidden="1" xr:uid="{00000000-0005-0000-0000-0000F9950000}"/>
    <cellStyle name="Linked Cell 3" xfId="37421" hidden="1" xr:uid="{00000000-0005-0000-0000-0000FA950000}"/>
    <cellStyle name="Linked Cell 3" xfId="37438" hidden="1" xr:uid="{00000000-0005-0000-0000-0000FB950000}"/>
    <cellStyle name="Linked Cell 3" xfId="37446" hidden="1" xr:uid="{00000000-0005-0000-0000-0000FC950000}"/>
    <cellStyle name="Linked Cell 3" xfId="37430" hidden="1" xr:uid="{00000000-0005-0000-0000-0000FD950000}"/>
    <cellStyle name="Linked Cell 3" xfId="37453" hidden="1" xr:uid="{00000000-0005-0000-0000-0000FE950000}"/>
    <cellStyle name="Linked Cell 3" xfId="37461" hidden="1" xr:uid="{00000000-0005-0000-0000-0000FF950000}"/>
    <cellStyle name="Linked Cell 3" xfId="37469" hidden="1" xr:uid="{00000000-0005-0000-0000-000000960000}"/>
    <cellStyle name="Linked Cell 3" xfId="37478" hidden="1" xr:uid="{00000000-0005-0000-0000-000001960000}"/>
    <cellStyle name="Linked Cell 3" xfId="37485" hidden="1" xr:uid="{00000000-0005-0000-0000-000002960000}"/>
    <cellStyle name="Linked Cell 3" xfId="34953" hidden="1" xr:uid="{00000000-0005-0000-0000-000003960000}"/>
    <cellStyle name="Linked Cell 3" xfId="34744" hidden="1" xr:uid="{00000000-0005-0000-0000-000004960000}"/>
    <cellStyle name="Linked Cell 3" xfId="34727" hidden="1" xr:uid="{00000000-0005-0000-0000-000005960000}"/>
    <cellStyle name="Linked Cell 3" xfId="34719" hidden="1" xr:uid="{00000000-0005-0000-0000-000006960000}"/>
    <cellStyle name="Linked Cell 3" xfId="34735" hidden="1" xr:uid="{00000000-0005-0000-0000-000007960000}"/>
    <cellStyle name="Linked Cell 3" xfId="34710" hidden="1" xr:uid="{00000000-0005-0000-0000-000008960000}"/>
    <cellStyle name="Linked Cell 3" xfId="34702" hidden="1" xr:uid="{00000000-0005-0000-0000-000009960000}"/>
    <cellStyle name="Linked Cell 3" xfId="34688" hidden="1" xr:uid="{00000000-0005-0000-0000-00000A960000}"/>
    <cellStyle name="Linked Cell 3" xfId="37495" hidden="1" xr:uid="{00000000-0005-0000-0000-00000B960000}"/>
    <cellStyle name="Linked Cell 3" xfId="36053" hidden="1" xr:uid="{00000000-0005-0000-0000-00000C960000}"/>
    <cellStyle name="Linked Cell 3" xfId="37502" hidden="1" xr:uid="{00000000-0005-0000-0000-00000D960000}"/>
    <cellStyle name="Linked Cell 3" xfId="37512" hidden="1" xr:uid="{00000000-0005-0000-0000-00000E960000}"/>
    <cellStyle name="Linked Cell 3" xfId="37521" hidden="1" xr:uid="{00000000-0005-0000-0000-00000F960000}"/>
    <cellStyle name="Linked Cell 3" xfId="37530" hidden="1" xr:uid="{00000000-0005-0000-0000-000010960000}"/>
    <cellStyle name="Linked Cell 3" xfId="37539" hidden="1" xr:uid="{00000000-0005-0000-0000-000011960000}"/>
    <cellStyle name="Linked Cell 3" xfId="37548" hidden="1" xr:uid="{00000000-0005-0000-0000-000012960000}"/>
    <cellStyle name="Linked Cell 3" xfId="37564" hidden="1" xr:uid="{00000000-0005-0000-0000-000013960000}"/>
    <cellStyle name="Linked Cell 3" xfId="37581" hidden="1" xr:uid="{00000000-0005-0000-0000-000014960000}"/>
    <cellStyle name="Linked Cell 3" xfId="37589" hidden="1" xr:uid="{00000000-0005-0000-0000-000015960000}"/>
    <cellStyle name="Linked Cell 3" xfId="37573" hidden="1" xr:uid="{00000000-0005-0000-0000-000016960000}"/>
    <cellStyle name="Linked Cell 3" xfId="37597" hidden="1" xr:uid="{00000000-0005-0000-0000-000017960000}"/>
    <cellStyle name="Linked Cell 3" xfId="37605" hidden="1" xr:uid="{00000000-0005-0000-0000-000018960000}"/>
    <cellStyle name="Linked Cell 3" xfId="37622" hidden="1" xr:uid="{00000000-0005-0000-0000-000019960000}"/>
    <cellStyle name="Linked Cell 3" xfId="37630" hidden="1" xr:uid="{00000000-0005-0000-0000-00001A960000}"/>
    <cellStyle name="Linked Cell 3" xfId="37614" hidden="1" xr:uid="{00000000-0005-0000-0000-00001B960000}"/>
    <cellStyle name="Linked Cell 3" xfId="37637" hidden="1" xr:uid="{00000000-0005-0000-0000-00001C960000}"/>
    <cellStyle name="Linked Cell 3" xfId="37646" hidden="1" xr:uid="{00000000-0005-0000-0000-00001D960000}"/>
    <cellStyle name="Linked Cell 3" xfId="37654" hidden="1" xr:uid="{00000000-0005-0000-0000-00001E960000}"/>
    <cellStyle name="Linked Cell 3" xfId="37663" hidden="1" xr:uid="{00000000-0005-0000-0000-00001F960000}"/>
    <cellStyle name="Linked Cell 3" xfId="37670" hidden="1" xr:uid="{00000000-0005-0000-0000-000020960000}"/>
    <cellStyle name="Linked Cell 3" xfId="37679" hidden="1" xr:uid="{00000000-0005-0000-0000-000021960000}"/>
    <cellStyle name="Linked Cell 3" xfId="37557" hidden="1" xr:uid="{00000000-0005-0000-0000-000022960000}"/>
    <cellStyle name="Linked Cell 3" xfId="37687" hidden="1" xr:uid="{00000000-0005-0000-0000-000023960000}"/>
    <cellStyle name="Linked Cell 3" xfId="37704" hidden="1" xr:uid="{00000000-0005-0000-0000-000024960000}"/>
    <cellStyle name="Linked Cell 3" xfId="37712" hidden="1" xr:uid="{00000000-0005-0000-0000-000025960000}"/>
    <cellStyle name="Linked Cell 3" xfId="37696" hidden="1" xr:uid="{00000000-0005-0000-0000-000026960000}"/>
    <cellStyle name="Linked Cell 3" xfId="37719" hidden="1" xr:uid="{00000000-0005-0000-0000-000027960000}"/>
    <cellStyle name="Linked Cell 3" xfId="37727" hidden="1" xr:uid="{00000000-0005-0000-0000-000028960000}"/>
    <cellStyle name="Linked Cell 3" xfId="37744" hidden="1" xr:uid="{00000000-0005-0000-0000-000029960000}"/>
    <cellStyle name="Linked Cell 3" xfId="37752" hidden="1" xr:uid="{00000000-0005-0000-0000-00002A960000}"/>
    <cellStyle name="Linked Cell 3" xfId="37736" hidden="1" xr:uid="{00000000-0005-0000-0000-00002B960000}"/>
    <cellStyle name="Linked Cell 3" xfId="37759" hidden="1" xr:uid="{00000000-0005-0000-0000-00002C960000}"/>
    <cellStyle name="Linked Cell 3" xfId="37767" hidden="1" xr:uid="{00000000-0005-0000-0000-00002D960000}"/>
    <cellStyle name="Linked Cell 3" xfId="37775" hidden="1" xr:uid="{00000000-0005-0000-0000-00002E960000}"/>
    <cellStyle name="Linked Cell 3" xfId="37784" hidden="1" xr:uid="{00000000-0005-0000-0000-00002F960000}"/>
    <cellStyle name="Linked Cell 3" xfId="37791" hidden="1" xr:uid="{00000000-0005-0000-0000-000030960000}"/>
    <cellStyle name="Linked Cell 3" xfId="37799" hidden="1" xr:uid="{00000000-0005-0000-0000-000031960000}"/>
    <cellStyle name="Linked Cell 3" xfId="37807" hidden="1" xr:uid="{00000000-0005-0000-0000-000032960000}"/>
    <cellStyle name="Linked Cell 3" xfId="37815" hidden="1" xr:uid="{00000000-0005-0000-0000-000033960000}"/>
    <cellStyle name="Linked Cell 3" xfId="37832" hidden="1" xr:uid="{00000000-0005-0000-0000-000034960000}"/>
    <cellStyle name="Linked Cell 3" xfId="37840" hidden="1" xr:uid="{00000000-0005-0000-0000-000035960000}"/>
    <cellStyle name="Linked Cell 3" xfId="37824" hidden="1" xr:uid="{00000000-0005-0000-0000-000036960000}"/>
    <cellStyle name="Linked Cell 3" xfId="37848" hidden="1" xr:uid="{00000000-0005-0000-0000-000037960000}"/>
    <cellStyle name="Linked Cell 3" xfId="37856" hidden="1" xr:uid="{00000000-0005-0000-0000-000038960000}"/>
    <cellStyle name="Linked Cell 3" xfId="37873" hidden="1" xr:uid="{00000000-0005-0000-0000-000039960000}"/>
    <cellStyle name="Linked Cell 3" xfId="37881" hidden="1" xr:uid="{00000000-0005-0000-0000-00003A960000}"/>
    <cellStyle name="Linked Cell 3" xfId="37865" hidden="1" xr:uid="{00000000-0005-0000-0000-00003B960000}"/>
    <cellStyle name="Linked Cell 3" xfId="37888" hidden="1" xr:uid="{00000000-0005-0000-0000-00003C960000}"/>
    <cellStyle name="Linked Cell 3" xfId="37897" hidden="1" xr:uid="{00000000-0005-0000-0000-00003D960000}"/>
    <cellStyle name="Linked Cell 3" xfId="37905" hidden="1" xr:uid="{00000000-0005-0000-0000-00003E960000}"/>
    <cellStyle name="Linked Cell 3" xfId="37914" hidden="1" xr:uid="{00000000-0005-0000-0000-00003F960000}"/>
    <cellStyle name="Linked Cell 3" xfId="37921" hidden="1" xr:uid="{00000000-0005-0000-0000-000040960000}"/>
    <cellStyle name="Linked Cell 3" xfId="37929" hidden="1" xr:uid="{00000000-0005-0000-0000-000041960000}"/>
    <cellStyle name="Linked Cell 3" xfId="37937" hidden="1" xr:uid="{00000000-0005-0000-0000-000042960000}"/>
    <cellStyle name="Linked Cell 3" xfId="37945" hidden="1" xr:uid="{00000000-0005-0000-0000-000043960000}"/>
    <cellStyle name="Linked Cell 3" xfId="37962" hidden="1" xr:uid="{00000000-0005-0000-0000-000044960000}"/>
    <cellStyle name="Linked Cell 3" xfId="37970" hidden="1" xr:uid="{00000000-0005-0000-0000-000045960000}"/>
    <cellStyle name="Linked Cell 3" xfId="37954" hidden="1" xr:uid="{00000000-0005-0000-0000-000046960000}"/>
    <cellStyle name="Linked Cell 3" xfId="37977" hidden="1" xr:uid="{00000000-0005-0000-0000-000047960000}"/>
    <cellStyle name="Linked Cell 3" xfId="37985" hidden="1" xr:uid="{00000000-0005-0000-0000-000048960000}"/>
    <cellStyle name="Linked Cell 3" xfId="38002" hidden="1" xr:uid="{00000000-0005-0000-0000-000049960000}"/>
    <cellStyle name="Linked Cell 3" xfId="38010" hidden="1" xr:uid="{00000000-0005-0000-0000-00004A960000}"/>
    <cellStyle name="Linked Cell 3" xfId="37994" hidden="1" xr:uid="{00000000-0005-0000-0000-00004B960000}"/>
    <cellStyle name="Linked Cell 3" xfId="38017" hidden="1" xr:uid="{00000000-0005-0000-0000-00004C960000}"/>
    <cellStyle name="Linked Cell 3" xfId="38026" hidden="1" xr:uid="{00000000-0005-0000-0000-00004D960000}"/>
    <cellStyle name="Linked Cell 3" xfId="38034" hidden="1" xr:uid="{00000000-0005-0000-0000-00004E960000}"/>
    <cellStyle name="Linked Cell 3" xfId="38043" hidden="1" xr:uid="{00000000-0005-0000-0000-00004F960000}"/>
    <cellStyle name="Linked Cell 3" xfId="38050" hidden="1" xr:uid="{00000000-0005-0000-0000-000050960000}"/>
    <cellStyle name="Linked Cell 3" xfId="38058" hidden="1" xr:uid="{00000000-0005-0000-0000-000051960000}"/>
    <cellStyle name="Linked Cell 3" xfId="38072" hidden="1" xr:uid="{00000000-0005-0000-0000-000052960000}"/>
    <cellStyle name="Linked Cell 3" xfId="38138" hidden="1" xr:uid="{00000000-0005-0000-0000-000053960000}"/>
    <cellStyle name="Linked Cell 3" xfId="38166" hidden="1" xr:uid="{00000000-0005-0000-0000-000054960000}"/>
    <cellStyle name="Linked Cell 3" xfId="38183" hidden="1" xr:uid="{00000000-0005-0000-0000-000055960000}"/>
    <cellStyle name="Linked Cell 3" xfId="38191" hidden="1" xr:uid="{00000000-0005-0000-0000-000056960000}"/>
    <cellStyle name="Linked Cell 3" xfId="38175" hidden="1" xr:uid="{00000000-0005-0000-0000-000057960000}"/>
    <cellStyle name="Linked Cell 3" xfId="38200" hidden="1" xr:uid="{00000000-0005-0000-0000-000058960000}"/>
    <cellStyle name="Linked Cell 3" xfId="38208" hidden="1" xr:uid="{00000000-0005-0000-0000-000059960000}"/>
    <cellStyle name="Linked Cell 3" xfId="38225" hidden="1" xr:uid="{00000000-0005-0000-0000-00005A960000}"/>
    <cellStyle name="Linked Cell 3" xfId="38233" hidden="1" xr:uid="{00000000-0005-0000-0000-00005B960000}"/>
    <cellStyle name="Linked Cell 3" xfId="38217" hidden="1" xr:uid="{00000000-0005-0000-0000-00005C960000}"/>
    <cellStyle name="Linked Cell 3" xfId="38241" hidden="1" xr:uid="{00000000-0005-0000-0000-00005D960000}"/>
    <cellStyle name="Linked Cell 3" xfId="38250" hidden="1" xr:uid="{00000000-0005-0000-0000-00005E960000}"/>
    <cellStyle name="Linked Cell 3" xfId="38258" hidden="1" xr:uid="{00000000-0005-0000-0000-00005F960000}"/>
    <cellStyle name="Linked Cell 3" xfId="38267" hidden="1" xr:uid="{00000000-0005-0000-0000-000060960000}"/>
    <cellStyle name="Linked Cell 3" xfId="38276" hidden="1" xr:uid="{00000000-0005-0000-0000-000061960000}"/>
    <cellStyle name="Linked Cell 3" xfId="38158" hidden="1" xr:uid="{00000000-0005-0000-0000-000062960000}"/>
    <cellStyle name="Linked Cell 3" xfId="38290" hidden="1" xr:uid="{00000000-0005-0000-0000-000063960000}"/>
    <cellStyle name="Linked Cell 3" xfId="38307" hidden="1" xr:uid="{00000000-0005-0000-0000-000064960000}"/>
    <cellStyle name="Linked Cell 3" xfId="38315" hidden="1" xr:uid="{00000000-0005-0000-0000-000065960000}"/>
    <cellStyle name="Linked Cell 3" xfId="38299" hidden="1" xr:uid="{00000000-0005-0000-0000-000066960000}"/>
    <cellStyle name="Linked Cell 3" xfId="38322" hidden="1" xr:uid="{00000000-0005-0000-0000-000067960000}"/>
    <cellStyle name="Linked Cell 3" xfId="38330" hidden="1" xr:uid="{00000000-0005-0000-0000-000068960000}"/>
    <cellStyle name="Linked Cell 3" xfId="38347" hidden="1" xr:uid="{00000000-0005-0000-0000-000069960000}"/>
    <cellStyle name="Linked Cell 3" xfId="38355" hidden="1" xr:uid="{00000000-0005-0000-0000-00006A960000}"/>
    <cellStyle name="Linked Cell 3" xfId="38339" hidden="1" xr:uid="{00000000-0005-0000-0000-00006B960000}"/>
    <cellStyle name="Linked Cell 3" xfId="38362" hidden="1" xr:uid="{00000000-0005-0000-0000-00006C960000}"/>
    <cellStyle name="Linked Cell 3" xfId="38370" hidden="1" xr:uid="{00000000-0005-0000-0000-00006D960000}"/>
    <cellStyle name="Linked Cell 3" xfId="38378" hidden="1" xr:uid="{00000000-0005-0000-0000-00006E960000}"/>
    <cellStyle name="Linked Cell 3" xfId="38387" hidden="1" xr:uid="{00000000-0005-0000-0000-00006F960000}"/>
    <cellStyle name="Linked Cell 3" xfId="38394" hidden="1" xr:uid="{00000000-0005-0000-0000-000070960000}"/>
    <cellStyle name="Linked Cell 3" xfId="38283" hidden="1" xr:uid="{00000000-0005-0000-0000-000071960000}"/>
    <cellStyle name="Linked Cell 3" xfId="38162" hidden="1" xr:uid="{00000000-0005-0000-0000-000072960000}"/>
    <cellStyle name="Linked Cell 3" xfId="38410" hidden="1" xr:uid="{00000000-0005-0000-0000-000073960000}"/>
    <cellStyle name="Linked Cell 3" xfId="38418" hidden="1" xr:uid="{00000000-0005-0000-0000-000074960000}"/>
    <cellStyle name="Linked Cell 3" xfId="38402" hidden="1" xr:uid="{00000000-0005-0000-0000-000075960000}"/>
    <cellStyle name="Linked Cell 3" xfId="38425" hidden="1" xr:uid="{00000000-0005-0000-0000-000076960000}"/>
    <cellStyle name="Linked Cell 3" xfId="38433" hidden="1" xr:uid="{00000000-0005-0000-0000-000077960000}"/>
    <cellStyle name="Linked Cell 3" xfId="38450" hidden="1" xr:uid="{00000000-0005-0000-0000-000078960000}"/>
    <cellStyle name="Linked Cell 3" xfId="38458" hidden="1" xr:uid="{00000000-0005-0000-0000-000079960000}"/>
    <cellStyle name="Linked Cell 3" xfId="38442" hidden="1" xr:uid="{00000000-0005-0000-0000-00007A960000}"/>
    <cellStyle name="Linked Cell 3" xfId="38465" hidden="1" xr:uid="{00000000-0005-0000-0000-00007B960000}"/>
    <cellStyle name="Linked Cell 3" xfId="38473" hidden="1" xr:uid="{00000000-0005-0000-0000-00007C960000}"/>
    <cellStyle name="Linked Cell 3" xfId="38481" hidden="1" xr:uid="{00000000-0005-0000-0000-00007D960000}"/>
    <cellStyle name="Linked Cell 3" xfId="38490" hidden="1" xr:uid="{00000000-0005-0000-0000-00007E960000}"/>
    <cellStyle name="Linked Cell 3" xfId="38497" hidden="1" xr:uid="{00000000-0005-0000-0000-00007F960000}"/>
    <cellStyle name="Linked Cell 3" xfId="38128" hidden="1" xr:uid="{00000000-0005-0000-0000-000080960000}"/>
    <cellStyle name="Linked Cell 3" xfId="38546" hidden="1" xr:uid="{00000000-0005-0000-0000-000081960000}"/>
    <cellStyle name="Linked Cell 3" xfId="38574" hidden="1" xr:uid="{00000000-0005-0000-0000-000082960000}"/>
    <cellStyle name="Linked Cell 3" xfId="38591" hidden="1" xr:uid="{00000000-0005-0000-0000-000083960000}"/>
    <cellStyle name="Linked Cell 3" xfId="38599" hidden="1" xr:uid="{00000000-0005-0000-0000-000084960000}"/>
    <cellStyle name="Linked Cell 3" xfId="38583" hidden="1" xr:uid="{00000000-0005-0000-0000-000085960000}"/>
    <cellStyle name="Linked Cell 3" xfId="38607" hidden="1" xr:uid="{00000000-0005-0000-0000-000086960000}"/>
    <cellStyle name="Linked Cell 3" xfId="38615" hidden="1" xr:uid="{00000000-0005-0000-0000-000087960000}"/>
    <cellStyle name="Linked Cell 3" xfId="38632" hidden="1" xr:uid="{00000000-0005-0000-0000-000088960000}"/>
    <cellStyle name="Linked Cell 3" xfId="38640" hidden="1" xr:uid="{00000000-0005-0000-0000-000089960000}"/>
    <cellStyle name="Linked Cell 3" xfId="38624" hidden="1" xr:uid="{00000000-0005-0000-0000-00008A960000}"/>
    <cellStyle name="Linked Cell 3" xfId="38647" hidden="1" xr:uid="{00000000-0005-0000-0000-00008B960000}"/>
    <cellStyle name="Linked Cell 3" xfId="38656" hidden="1" xr:uid="{00000000-0005-0000-0000-00008C960000}"/>
    <cellStyle name="Linked Cell 3" xfId="38664" hidden="1" xr:uid="{00000000-0005-0000-0000-00008D960000}"/>
    <cellStyle name="Linked Cell 3" xfId="38673" hidden="1" xr:uid="{00000000-0005-0000-0000-00008E960000}"/>
    <cellStyle name="Linked Cell 3" xfId="38680" hidden="1" xr:uid="{00000000-0005-0000-0000-00008F960000}"/>
    <cellStyle name="Linked Cell 3" xfId="38566" hidden="1" xr:uid="{00000000-0005-0000-0000-000090960000}"/>
    <cellStyle name="Linked Cell 3" xfId="38693" hidden="1" xr:uid="{00000000-0005-0000-0000-000091960000}"/>
    <cellStyle name="Linked Cell 3" xfId="38710" hidden="1" xr:uid="{00000000-0005-0000-0000-000092960000}"/>
    <cellStyle name="Linked Cell 3" xfId="38718" hidden="1" xr:uid="{00000000-0005-0000-0000-000093960000}"/>
    <cellStyle name="Linked Cell 3" xfId="38702" hidden="1" xr:uid="{00000000-0005-0000-0000-000094960000}"/>
    <cellStyle name="Linked Cell 3" xfId="38725" hidden="1" xr:uid="{00000000-0005-0000-0000-000095960000}"/>
    <cellStyle name="Linked Cell 3" xfId="38733" hidden="1" xr:uid="{00000000-0005-0000-0000-000096960000}"/>
    <cellStyle name="Linked Cell 3" xfId="38750" hidden="1" xr:uid="{00000000-0005-0000-0000-000097960000}"/>
    <cellStyle name="Linked Cell 3" xfId="38758" hidden="1" xr:uid="{00000000-0005-0000-0000-000098960000}"/>
    <cellStyle name="Linked Cell 3" xfId="38742" hidden="1" xr:uid="{00000000-0005-0000-0000-000099960000}"/>
    <cellStyle name="Linked Cell 3" xfId="38765" hidden="1" xr:uid="{00000000-0005-0000-0000-00009A960000}"/>
    <cellStyle name="Linked Cell 3" xfId="38773" hidden="1" xr:uid="{00000000-0005-0000-0000-00009B960000}"/>
    <cellStyle name="Linked Cell 3" xfId="38781" hidden="1" xr:uid="{00000000-0005-0000-0000-00009C960000}"/>
    <cellStyle name="Linked Cell 3" xfId="38790" hidden="1" xr:uid="{00000000-0005-0000-0000-00009D960000}"/>
    <cellStyle name="Linked Cell 3" xfId="38797" hidden="1" xr:uid="{00000000-0005-0000-0000-00009E960000}"/>
    <cellStyle name="Linked Cell 3" xfId="38686" hidden="1" xr:uid="{00000000-0005-0000-0000-00009F960000}"/>
    <cellStyle name="Linked Cell 3" xfId="38570" hidden="1" xr:uid="{00000000-0005-0000-0000-0000A0960000}"/>
    <cellStyle name="Linked Cell 3" xfId="38813" hidden="1" xr:uid="{00000000-0005-0000-0000-0000A1960000}"/>
    <cellStyle name="Linked Cell 3" xfId="38821" hidden="1" xr:uid="{00000000-0005-0000-0000-0000A2960000}"/>
    <cellStyle name="Linked Cell 3" xfId="38805" hidden="1" xr:uid="{00000000-0005-0000-0000-0000A3960000}"/>
    <cellStyle name="Linked Cell 3" xfId="38828" hidden="1" xr:uid="{00000000-0005-0000-0000-0000A4960000}"/>
    <cellStyle name="Linked Cell 3" xfId="38836" hidden="1" xr:uid="{00000000-0005-0000-0000-0000A5960000}"/>
    <cellStyle name="Linked Cell 3" xfId="38853" hidden="1" xr:uid="{00000000-0005-0000-0000-0000A6960000}"/>
    <cellStyle name="Linked Cell 3" xfId="38861" hidden="1" xr:uid="{00000000-0005-0000-0000-0000A7960000}"/>
    <cellStyle name="Linked Cell 3" xfId="38845" hidden="1" xr:uid="{00000000-0005-0000-0000-0000A8960000}"/>
    <cellStyle name="Linked Cell 3" xfId="38868" hidden="1" xr:uid="{00000000-0005-0000-0000-0000A9960000}"/>
    <cellStyle name="Linked Cell 3" xfId="38876" hidden="1" xr:uid="{00000000-0005-0000-0000-0000AA960000}"/>
    <cellStyle name="Linked Cell 3" xfId="38884" hidden="1" xr:uid="{00000000-0005-0000-0000-0000AB960000}"/>
    <cellStyle name="Linked Cell 3" xfId="38893" hidden="1" xr:uid="{00000000-0005-0000-0000-0000AC960000}"/>
    <cellStyle name="Linked Cell 3" xfId="38900" hidden="1" xr:uid="{00000000-0005-0000-0000-0000AD960000}"/>
    <cellStyle name="Linked Cell 3" xfId="38538" hidden="1" xr:uid="{00000000-0005-0000-0000-0000AE960000}"/>
    <cellStyle name="Linked Cell 3" xfId="38087" hidden="1" xr:uid="{00000000-0005-0000-0000-0000AF960000}"/>
    <cellStyle name="Linked Cell 3" xfId="38905" hidden="1" xr:uid="{00000000-0005-0000-0000-0000B0960000}"/>
    <cellStyle name="Linked Cell 3" xfId="38915" hidden="1" xr:uid="{00000000-0005-0000-0000-0000B1960000}"/>
    <cellStyle name="Linked Cell 3" xfId="38923" hidden="1" xr:uid="{00000000-0005-0000-0000-0000B2960000}"/>
    <cellStyle name="Linked Cell 3" xfId="38118" hidden="1" xr:uid="{00000000-0005-0000-0000-0000B3960000}"/>
    <cellStyle name="Linked Cell 3" xfId="38930" hidden="1" xr:uid="{00000000-0005-0000-0000-0000B4960000}"/>
    <cellStyle name="Linked Cell 3" xfId="38938" hidden="1" xr:uid="{00000000-0005-0000-0000-0000B5960000}"/>
    <cellStyle name="Linked Cell 3" xfId="38955" hidden="1" xr:uid="{00000000-0005-0000-0000-0000B6960000}"/>
    <cellStyle name="Linked Cell 3" xfId="38963" hidden="1" xr:uid="{00000000-0005-0000-0000-0000B7960000}"/>
    <cellStyle name="Linked Cell 3" xfId="38947" hidden="1" xr:uid="{00000000-0005-0000-0000-0000B8960000}"/>
    <cellStyle name="Linked Cell 3" xfId="38970" hidden="1" xr:uid="{00000000-0005-0000-0000-0000B9960000}"/>
    <cellStyle name="Linked Cell 3" xfId="38978" hidden="1" xr:uid="{00000000-0005-0000-0000-0000BA960000}"/>
    <cellStyle name="Linked Cell 3" xfId="38986" hidden="1" xr:uid="{00000000-0005-0000-0000-0000BB960000}"/>
    <cellStyle name="Linked Cell 3" xfId="38995" hidden="1" xr:uid="{00000000-0005-0000-0000-0000BC960000}"/>
    <cellStyle name="Linked Cell 3" xfId="39002" hidden="1" xr:uid="{00000000-0005-0000-0000-0000BD960000}"/>
    <cellStyle name="Linked Cell 3" xfId="38105" hidden="1" xr:uid="{00000000-0005-0000-0000-0000BE960000}"/>
    <cellStyle name="Linked Cell 3" xfId="39015" hidden="1" xr:uid="{00000000-0005-0000-0000-0000BF960000}"/>
    <cellStyle name="Linked Cell 3" xfId="39032" hidden="1" xr:uid="{00000000-0005-0000-0000-0000C0960000}"/>
    <cellStyle name="Linked Cell 3" xfId="39040" hidden="1" xr:uid="{00000000-0005-0000-0000-0000C1960000}"/>
    <cellStyle name="Linked Cell 3" xfId="39024" hidden="1" xr:uid="{00000000-0005-0000-0000-0000C2960000}"/>
    <cellStyle name="Linked Cell 3" xfId="39047" hidden="1" xr:uid="{00000000-0005-0000-0000-0000C3960000}"/>
    <cellStyle name="Linked Cell 3" xfId="39055" hidden="1" xr:uid="{00000000-0005-0000-0000-0000C4960000}"/>
    <cellStyle name="Linked Cell 3" xfId="39072" hidden="1" xr:uid="{00000000-0005-0000-0000-0000C5960000}"/>
    <cellStyle name="Linked Cell 3" xfId="39080" hidden="1" xr:uid="{00000000-0005-0000-0000-0000C6960000}"/>
    <cellStyle name="Linked Cell 3" xfId="39064" hidden="1" xr:uid="{00000000-0005-0000-0000-0000C7960000}"/>
    <cellStyle name="Linked Cell 3" xfId="39087" hidden="1" xr:uid="{00000000-0005-0000-0000-0000C8960000}"/>
    <cellStyle name="Linked Cell 3" xfId="39095" hidden="1" xr:uid="{00000000-0005-0000-0000-0000C9960000}"/>
    <cellStyle name="Linked Cell 3" xfId="39103" hidden="1" xr:uid="{00000000-0005-0000-0000-0000CA960000}"/>
    <cellStyle name="Linked Cell 3" xfId="39112" hidden="1" xr:uid="{00000000-0005-0000-0000-0000CB960000}"/>
    <cellStyle name="Linked Cell 3" xfId="39119" hidden="1" xr:uid="{00000000-0005-0000-0000-0000CC960000}"/>
    <cellStyle name="Linked Cell 3" xfId="39008" hidden="1" xr:uid="{00000000-0005-0000-0000-0000CD960000}"/>
    <cellStyle name="Linked Cell 3" xfId="38109" hidden="1" xr:uid="{00000000-0005-0000-0000-0000CE960000}"/>
    <cellStyle name="Linked Cell 3" xfId="39135" hidden="1" xr:uid="{00000000-0005-0000-0000-0000CF960000}"/>
    <cellStyle name="Linked Cell 3" xfId="39143" hidden="1" xr:uid="{00000000-0005-0000-0000-0000D0960000}"/>
    <cellStyle name="Linked Cell 3" xfId="39127" hidden="1" xr:uid="{00000000-0005-0000-0000-0000D1960000}"/>
    <cellStyle name="Linked Cell 3" xfId="39150" hidden="1" xr:uid="{00000000-0005-0000-0000-0000D2960000}"/>
    <cellStyle name="Linked Cell 3" xfId="39158" hidden="1" xr:uid="{00000000-0005-0000-0000-0000D3960000}"/>
    <cellStyle name="Linked Cell 3" xfId="39175" hidden="1" xr:uid="{00000000-0005-0000-0000-0000D4960000}"/>
    <cellStyle name="Linked Cell 3" xfId="39183" hidden="1" xr:uid="{00000000-0005-0000-0000-0000D5960000}"/>
    <cellStyle name="Linked Cell 3" xfId="39167" hidden="1" xr:uid="{00000000-0005-0000-0000-0000D6960000}"/>
    <cellStyle name="Linked Cell 3" xfId="39190" hidden="1" xr:uid="{00000000-0005-0000-0000-0000D7960000}"/>
    <cellStyle name="Linked Cell 3" xfId="39198" hidden="1" xr:uid="{00000000-0005-0000-0000-0000D8960000}"/>
    <cellStyle name="Linked Cell 3" xfId="39206" hidden="1" xr:uid="{00000000-0005-0000-0000-0000D9960000}"/>
    <cellStyle name="Linked Cell 3" xfId="39215" hidden="1" xr:uid="{00000000-0005-0000-0000-0000DA960000}"/>
    <cellStyle name="Linked Cell 3" xfId="39222" hidden="1" xr:uid="{00000000-0005-0000-0000-0000DB960000}"/>
    <cellStyle name="Linked Cell 3" xfId="38542" hidden="1" xr:uid="{00000000-0005-0000-0000-0000DC960000}"/>
    <cellStyle name="Linked Cell 3" xfId="38910" hidden="1" xr:uid="{00000000-0005-0000-0000-0000DD960000}"/>
    <cellStyle name="Linked Cell 3" xfId="39243" hidden="1" xr:uid="{00000000-0005-0000-0000-0000DE960000}"/>
    <cellStyle name="Linked Cell 3" xfId="39260" hidden="1" xr:uid="{00000000-0005-0000-0000-0000DF960000}"/>
    <cellStyle name="Linked Cell 3" xfId="39268" hidden="1" xr:uid="{00000000-0005-0000-0000-0000E0960000}"/>
    <cellStyle name="Linked Cell 3" xfId="39252" hidden="1" xr:uid="{00000000-0005-0000-0000-0000E1960000}"/>
    <cellStyle name="Linked Cell 3" xfId="39275" hidden="1" xr:uid="{00000000-0005-0000-0000-0000E2960000}"/>
    <cellStyle name="Linked Cell 3" xfId="39283" hidden="1" xr:uid="{00000000-0005-0000-0000-0000E3960000}"/>
    <cellStyle name="Linked Cell 3" xfId="39300" hidden="1" xr:uid="{00000000-0005-0000-0000-0000E4960000}"/>
    <cellStyle name="Linked Cell 3" xfId="39308" hidden="1" xr:uid="{00000000-0005-0000-0000-0000E5960000}"/>
    <cellStyle name="Linked Cell 3" xfId="39292" hidden="1" xr:uid="{00000000-0005-0000-0000-0000E6960000}"/>
    <cellStyle name="Linked Cell 3" xfId="39315" hidden="1" xr:uid="{00000000-0005-0000-0000-0000E7960000}"/>
    <cellStyle name="Linked Cell 3" xfId="39323" hidden="1" xr:uid="{00000000-0005-0000-0000-0000E8960000}"/>
    <cellStyle name="Linked Cell 3" xfId="39331" hidden="1" xr:uid="{00000000-0005-0000-0000-0000E9960000}"/>
    <cellStyle name="Linked Cell 3" xfId="39340" hidden="1" xr:uid="{00000000-0005-0000-0000-0000EA960000}"/>
    <cellStyle name="Linked Cell 3" xfId="39347" hidden="1" xr:uid="{00000000-0005-0000-0000-0000EB960000}"/>
    <cellStyle name="Linked Cell 3" xfId="39235" hidden="1" xr:uid="{00000000-0005-0000-0000-0000EC960000}"/>
    <cellStyle name="Linked Cell 3" xfId="39360" hidden="1" xr:uid="{00000000-0005-0000-0000-0000ED960000}"/>
    <cellStyle name="Linked Cell 3" xfId="39377" hidden="1" xr:uid="{00000000-0005-0000-0000-0000EE960000}"/>
    <cellStyle name="Linked Cell 3" xfId="39385" hidden="1" xr:uid="{00000000-0005-0000-0000-0000EF960000}"/>
    <cellStyle name="Linked Cell 3" xfId="39369" hidden="1" xr:uid="{00000000-0005-0000-0000-0000F0960000}"/>
    <cellStyle name="Linked Cell 3" xfId="39392" hidden="1" xr:uid="{00000000-0005-0000-0000-0000F1960000}"/>
    <cellStyle name="Linked Cell 3" xfId="39400" hidden="1" xr:uid="{00000000-0005-0000-0000-0000F2960000}"/>
    <cellStyle name="Linked Cell 3" xfId="39417" hidden="1" xr:uid="{00000000-0005-0000-0000-0000F3960000}"/>
    <cellStyle name="Linked Cell 3" xfId="39425" hidden="1" xr:uid="{00000000-0005-0000-0000-0000F4960000}"/>
    <cellStyle name="Linked Cell 3" xfId="39409" hidden="1" xr:uid="{00000000-0005-0000-0000-0000F5960000}"/>
    <cellStyle name="Linked Cell 3" xfId="39432" hidden="1" xr:uid="{00000000-0005-0000-0000-0000F6960000}"/>
    <cellStyle name="Linked Cell 3" xfId="39440" hidden="1" xr:uid="{00000000-0005-0000-0000-0000F7960000}"/>
    <cellStyle name="Linked Cell 3" xfId="39448" hidden="1" xr:uid="{00000000-0005-0000-0000-0000F8960000}"/>
    <cellStyle name="Linked Cell 3" xfId="39457" hidden="1" xr:uid="{00000000-0005-0000-0000-0000F9960000}"/>
    <cellStyle name="Linked Cell 3" xfId="39464" hidden="1" xr:uid="{00000000-0005-0000-0000-0000FA960000}"/>
    <cellStyle name="Linked Cell 3" xfId="39353" hidden="1" xr:uid="{00000000-0005-0000-0000-0000FB960000}"/>
    <cellStyle name="Linked Cell 3" xfId="39239" hidden="1" xr:uid="{00000000-0005-0000-0000-0000FC960000}"/>
    <cellStyle name="Linked Cell 3" xfId="39480" hidden="1" xr:uid="{00000000-0005-0000-0000-0000FD960000}"/>
    <cellStyle name="Linked Cell 3" xfId="39488" hidden="1" xr:uid="{00000000-0005-0000-0000-0000FE960000}"/>
    <cellStyle name="Linked Cell 3" xfId="39472" hidden="1" xr:uid="{00000000-0005-0000-0000-0000FF960000}"/>
    <cellStyle name="Linked Cell 3" xfId="39495" hidden="1" xr:uid="{00000000-0005-0000-0000-000000970000}"/>
    <cellStyle name="Linked Cell 3" xfId="39503" hidden="1" xr:uid="{00000000-0005-0000-0000-000001970000}"/>
    <cellStyle name="Linked Cell 3" xfId="39520" hidden="1" xr:uid="{00000000-0005-0000-0000-000002970000}"/>
    <cellStyle name="Linked Cell 3" xfId="39528" hidden="1" xr:uid="{00000000-0005-0000-0000-000003970000}"/>
    <cellStyle name="Linked Cell 3" xfId="39512" hidden="1" xr:uid="{00000000-0005-0000-0000-000004970000}"/>
    <cellStyle name="Linked Cell 3" xfId="39535" hidden="1" xr:uid="{00000000-0005-0000-0000-000005970000}"/>
    <cellStyle name="Linked Cell 3" xfId="39543" hidden="1" xr:uid="{00000000-0005-0000-0000-000006970000}"/>
    <cellStyle name="Linked Cell 3" xfId="39551" hidden="1" xr:uid="{00000000-0005-0000-0000-000007970000}"/>
    <cellStyle name="Linked Cell 3" xfId="39560" hidden="1" xr:uid="{00000000-0005-0000-0000-000008970000}"/>
    <cellStyle name="Linked Cell 3" xfId="39567" hidden="1" xr:uid="{00000000-0005-0000-0000-000009970000}"/>
    <cellStyle name="Linked Cell 3" xfId="39578" hidden="1" xr:uid="{00000000-0005-0000-0000-00000A970000}"/>
    <cellStyle name="Linked Cell 3" xfId="39586" hidden="1" xr:uid="{00000000-0005-0000-0000-00000B970000}"/>
    <cellStyle name="Linked Cell 3" xfId="39614" hidden="1" xr:uid="{00000000-0005-0000-0000-00000C970000}"/>
    <cellStyle name="Linked Cell 3" xfId="39631" hidden="1" xr:uid="{00000000-0005-0000-0000-00000D970000}"/>
    <cellStyle name="Linked Cell 3" xfId="39639" hidden="1" xr:uid="{00000000-0005-0000-0000-00000E970000}"/>
    <cellStyle name="Linked Cell 3" xfId="39623" hidden="1" xr:uid="{00000000-0005-0000-0000-00000F970000}"/>
    <cellStyle name="Linked Cell 3" xfId="39647" hidden="1" xr:uid="{00000000-0005-0000-0000-000010970000}"/>
    <cellStyle name="Linked Cell 3" xfId="39655" hidden="1" xr:uid="{00000000-0005-0000-0000-000011970000}"/>
    <cellStyle name="Linked Cell 3" xfId="39672" hidden="1" xr:uid="{00000000-0005-0000-0000-000012970000}"/>
    <cellStyle name="Linked Cell 3" xfId="39680" hidden="1" xr:uid="{00000000-0005-0000-0000-000013970000}"/>
    <cellStyle name="Linked Cell 3" xfId="39664" hidden="1" xr:uid="{00000000-0005-0000-0000-000014970000}"/>
    <cellStyle name="Linked Cell 3" xfId="39687" hidden="1" xr:uid="{00000000-0005-0000-0000-000015970000}"/>
    <cellStyle name="Linked Cell 3" xfId="39696" hidden="1" xr:uid="{00000000-0005-0000-0000-000016970000}"/>
    <cellStyle name="Linked Cell 3" xfId="39704" hidden="1" xr:uid="{00000000-0005-0000-0000-000017970000}"/>
    <cellStyle name="Linked Cell 3" xfId="39713" hidden="1" xr:uid="{00000000-0005-0000-0000-000018970000}"/>
    <cellStyle name="Linked Cell 3" xfId="39720" hidden="1" xr:uid="{00000000-0005-0000-0000-000019970000}"/>
    <cellStyle name="Linked Cell 3" xfId="39606" hidden="1" xr:uid="{00000000-0005-0000-0000-00001A970000}"/>
    <cellStyle name="Linked Cell 3" xfId="39733" hidden="1" xr:uid="{00000000-0005-0000-0000-00001B970000}"/>
    <cellStyle name="Linked Cell 3" xfId="39750" hidden="1" xr:uid="{00000000-0005-0000-0000-00001C970000}"/>
    <cellStyle name="Linked Cell 3" xfId="39758" hidden="1" xr:uid="{00000000-0005-0000-0000-00001D970000}"/>
    <cellStyle name="Linked Cell 3" xfId="39742" hidden="1" xr:uid="{00000000-0005-0000-0000-00001E970000}"/>
    <cellStyle name="Linked Cell 3" xfId="39765" hidden="1" xr:uid="{00000000-0005-0000-0000-00001F970000}"/>
    <cellStyle name="Linked Cell 3" xfId="39773" hidden="1" xr:uid="{00000000-0005-0000-0000-000020970000}"/>
    <cellStyle name="Linked Cell 3" xfId="39790" hidden="1" xr:uid="{00000000-0005-0000-0000-000021970000}"/>
    <cellStyle name="Linked Cell 3" xfId="39798" hidden="1" xr:uid="{00000000-0005-0000-0000-000022970000}"/>
    <cellStyle name="Linked Cell 3" xfId="39782" hidden="1" xr:uid="{00000000-0005-0000-0000-000023970000}"/>
    <cellStyle name="Linked Cell 3" xfId="39805" hidden="1" xr:uid="{00000000-0005-0000-0000-000024970000}"/>
    <cellStyle name="Linked Cell 3" xfId="39813" hidden="1" xr:uid="{00000000-0005-0000-0000-000025970000}"/>
    <cellStyle name="Linked Cell 3" xfId="39821" hidden="1" xr:uid="{00000000-0005-0000-0000-000026970000}"/>
    <cellStyle name="Linked Cell 3" xfId="39830" hidden="1" xr:uid="{00000000-0005-0000-0000-000027970000}"/>
    <cellStyle name="Linked Cell 3" xfId="39837" hidden="1" xr:uid="{00000000-0005-0000-0000-000028970000}"/>
    <cellStyle name="Linked Cell 3" xfId="39726" hidden="1" xr:uid="{00000000-0005-0000-0000-000029970000}"/>
    <cellStyle name="Linked Cell 3" xfId="39610" hidden="1" xr:uid="{00000000-0005-0000-0000-00002A970000}"/>
    <cellStyle name="Linked Cell 3" xfId="39853" hidden="1" xr:uid="{00000000-0005-0000-0000-00002B970000}"/>
    <cellStyle name="Linked Cell 3" xfId="39861" hidden="1" xr:uid="{00000000-0005-0000-0000-00002C970000}"/>
    <cellStyle name="Linked Cell 3" xfId="39845" hidden="1" xr:uid="{00000000-0005-0000-0000-00002D970000}"/>
    <cellStyle name="Linked Cell 3" xfId="39868" hidden="1" xr:uid="{00000000-0005-0000-0000-00002E970000}"/>
    <cellStyle name="Linked Cell 3" xfId="39876" hidden="1" xr:uid="{00000000-0005-0000-0000-00002F970000}"/>
    <cellStyle name="Linked Cell 3" xfId="39893" hidden="1" xr:uid="{00000000-0005-0000-0000-000030970000}"/>
    <cellStyle name="Linked Cell 3" xfId="39901" hidden="1" xr:uid="{00000000-0005-0000-0000-000031970000}"/>
    <cellStyle name="Linked Cell 3" xfId="39885" hidden="1" xr:uid="{00000000-0005-0000-0000-000032970000}"/>
    <cellStyle name="Linked Cell 3" xfId="39908" hidden="1" xr:uid="{00000000-0005-0000-0000-000033970000}"/>
    <cellStyle name="Linked Cell 3" xfId="39916" hidden="1" xr:uid="{00000000-0005-0000-0000-000034970000}"/>
    <cellStyle name="Linked Cell 3" xfId="39924" hidden="1" xr:uid="{00000000-0005-0000-0000-000035970000}"/>
    <cellStyle name="Linked Cell 3" xfId="39933" hidden="1" xr:uid="{00000000-0005-0000-0000-000036970000}"/>
    <cellStyle name="Linked Cell 3" xfId="39940" hidden="1" xr:uid="{00000000-0005-0000-0000-000037970000}"/>
    <cellStyle name="Linked Cell 3" xfId="34752" hidden="1" xr:uid="{00000000-0005-0000-0000-000038970000}"/>
    <cellStyle name="Linked Cell 3" xfId="34879" hidden="1" xr:uid="{00000000-0005-0000-0000-000039970000}"/>
    <cellStyle name="Linked Cell 3" xfId="34893" hidden="1" xr:uid="{00000000-0005-0000-0000-00003A970000}"/>
    <cellStyle name="Linked Cell 3" xfId="34899" hidden="1" xr:uid="{00000000-0005-0000-0000-00003B970000}"/>
    <cellStyle name="Linked Cell 3" xfId="34887" hidden="1" xr:uid="{00000000-0005-0000-0000-00003C970000}"/>
    <cellStyle name="Linked Cell 3" xfId="34905" hidden="1" xr:uid="{00000000-0005-0000-0000-00003D970000}"/>
    <cellStyle name="Linked Cell 3" xfId="34912" hidden="1" xr:uid="{00000000-0005-0000-0000-00003E970000}"/>
    <cellStyle name="Linked Cell 3" xfId="34928" hidden="1" xr:uid="{00000000-0005-0000-0000-00003F970000}"/>
    <cellStyle name="Linked Cell 3" xfId="36059" hidden="1" xr:uid="{00000000-0005-0000-0000-000040970000}"/>
    <cellStyle name="Linked Cell 3" xfId="34921" hidden="1" xr:uid="{00000000-0005-0000-0000-000041970000}"/>
    <cellStyle name="Linked Cell 3" xfId="38508" hidden="1" xr:uid="{00000000-0005-0000-0000-000042970000}"/>
    <cellStyle name="Linked Cell 3" xfId="34944" hidden="1" xr:uid="{00000000-0005-0000-0000-000043970000}"/>
    <cellStyle name="Linked Cell 3" xfId="39953" hidden="1" xr:uid="{00000000-0005-0000-0000-000044970000}"/>
    <cellStyle name="Linked Cell 3" xfId="39962" hidden="1" xr:uid="{00000000-0005-0000-0000-000045970000}"/>
    <cellStyle name="Linked Cell 3" xfId="39969" hidden="1" xr:uid="{00000000-0005-0000-0000-000046970000}"/>
    <cellStyle name="Linked Cell 3" xfId="39977" hidden="1" xr:uid="{00000000-0005-0000-0000-000047970000}"/>
    <cellStyle name="Linked Cell 3" xfId="39993" hidden="1" xr:uid="{00000000-0005-0000-0000-000048970000}"/>
    <cellStyle name="Linked Cell 3" xfId="40010" hidden="1" xr:uid="{00000000-0005-0000-0000-000049970000}"/>
    <cellStyle name="Linked Cell 3" xfId="40018" hidden="1" xr:uid="{00000000-0005-0000-0000-00004A970000}"/>
    <cellStyle name="Linked Cell 3" xfId="40002" hidden="1" xr:uid="{00000000-0005-0000-0000-00004B970000}"/>
    <cellStyle name="Linked Cell 3" xfId="40026" hidden="1" xr:uid="{00000000-0005-0000-0000-00004C970000}"/>
    <cellStyle name="Linked Cell 3" xfId="40034" hidden="1" xr:uid="{00000000-0005-0000-0000-00004D970000}"/>
    <cellStyle name="Linked Cell 3" xfId="40051" hidden="1" xr:uid="{00000000-0005-0000-0000-00004E970000}"/>
    <cellStyle name="Linked Cell 3" xfId="40059" hidden="1" xr:uid="{00000000-0005-0000-0000-00004F970000}"/>
    <cellStyle name="Linked Cell 3" xfId="40043" hidden="1" xr:uid="{00000000-0005-0000-0000-000050970000}"/>
    <cellStyle name="Linked Cell 3" xfId="40066" hidden="1" xr:uid="{00000000-0005-0000-0000-000051970000}"/>
    <cellStyle name="Linked Cell 3" xfId="40075" hidden="1" xr:uid="{00000000-0005-0000-0000-000052970000}"/>
    <cellStyle name="Linked Cell 3" xfId="40083" hidden="1" xr:uid="{00000000-0005-0000-0000-000053970000}"/>
    <cellStyle name="Linked Cell 3" xfId="40092" hidden="1" xr:uid="{00000000-0005-0000-0000-000054970000}"/>
    <cellStyle name="Linked Cell 3" xfId="40099" hidden="1" xr:uid="{00000000-0005-0000-0000-000055970000}"/>
    <cellStyle name="Linked Cell 3" xfId="40107" hidden="1" xr:uid="{00000000-0005-0000-0000-000056970000}"/>
    <cellStyle name="Linked Cell 3" xfId="39986" hidden="1" xr:uid="{00000000-0005-0000-0000-000057970000}"/>
    <cellStyle name="Linked Cell 3" xfId="40115" hidden="1" xr:uid="{00000000-0005-0000-0000-000058970000}"/>
    <cellStyle name="Linked Cell 3" xfId="40132" hidden="1" xr:uid="{00000000-0005-0000-0000-000059970000}"/>
    <cellStyle name="Linked Cell 3" xfId="40140" hidden="1" xr:uid="{00000000-0005-0000-0000-00005A970000}"/>
    <cellStyle name="Linked Cell 3" xfId="40124" hidden="1" xr:uid="{00000000-0005-0000-0000-00005B970000}"/>
    <cellStyle name="Linked Cell 3" xfId="40147" hidden="1" xr:uid="{00000000-0005-0000-0000-00005C970000}"/>
    <cellStyle name="Linked Cell 3" xfId="40155" hidden="1" xr:uid="{00000000-0005-0000-0000-00005D970000}"/>
    <cellStyle name="Linked Cell 3" xfId="40172" hidden="1" xr:uid="{00000000-0005-0000-0000-00005E970000}"/>
    <cellStyle name="Linked Cell 3" xfId="40180" hidden="1" xr:uid="{00000000-0005-0000-0000-00005F970000}"/>
    <cellStyle name="Linked Cell 3" xfId="40164" hidden="1" xr:uid="{00000000-0005-0000-0000-000060970000}"/>
    <cellStyle name="Linked Cell 3" xfId="40187" hidden="1" xr:uid="{00000000-0005-0000-0000-000061970000}"/>
    <cellStyle name="Linked Cell 3" xfId="40195" hidden="1" xr:uid="{00000000-0005-0000-0000-000062970000}"/>
    <cellStyle name="Linked Cell 3" xfId="40203" hidden="1" xr:uid="{00000000-0005-0000-0000-000063970000}"/>
    <cellStyle name="Linked Cell 3" xfId="40212" hidden="1" xr:uid="{00000000-0005-0000-0000-000064970000}"/>
    <cellStyle name="Linked Cell 3" xfId="40219" hidden="1" xr:uid="{00000000-0005-0000-0000-000065970000}"/>
    <cellStyle name="Linked Cell 3" xfId="40227" hidden="1" xr:uid="{00000000-0005-0000-0000-000066970000}"/>
    <cellStyle name="Linked Cell 3" xfId="40235" hidden="1" xr:uid="{00000000-0005-0000-0000-000067970000}"/>
    <cellStyle name="Linked Cell 3" xfId="40243" hidden="1" xr:uid="{00000000-0005-0000-0000-000068970000}"/>
    <cellStyle name="Linked Cell 3" xfId="40260" hidden="1" xr:uid="{00000000-0005-0000-0000-000069970000}"/>
    <cellStyle name="Linked Cell 3" xfId="40268" hidden="1" xr:uid="{00000000-0005-0000-0000-00006A970000}"/>
    <cellStyle name="Linked Cell 3" xfId="40252" hidden="1" xr:uid="{00000000-0005-0000-0000-00006B970000}"/>
    <cellStyle name="Linked Cell 3" xfId="40276" hidden="1" xr:uid="{00000000-0005-0000-0000-00006C970000}"/>
    <cellStyle name="Linked Cell 3" xfId="40284" hidden="1" xr:uid="{00000000-0005-0000-0000-00006D970000}"/>
    <cellStyle name="Linked Cell 3" xfId="40301" hidden="1" xr:uid="{00000000-0005-0000-0000-00006E970000}"/>
    <cellStyle name="Linked Cell 3" xfId="40309" hidden="1" xr:uid="{00000000-0005-0000-0000-00006F970000}"/>
    <cellStyle name="Linked Cell 3" xfId="40293" hidden="1" xr:uid="{00000000-0005-0000-0000-000070970000}"/>
    <cellStyle name="Linked Cell 3" xfId="40316" hidden="1" xr:uid="{00000000-0005-0000-0000-000071970000}"/>
    <cellStyle name="Linked Cell 3" xfId="40325" hidden="1" xr:uid="{00000000-0005-0000-0000-000072970000}"/>
    <cellStyle name="Linked Cell 3" xfId="40333" hidden="1" xr:uid="{00000000-0005-0000-0000-000073970000}"/>
    <cellStyle name="Linked Cell 3" xfId="40342" hidden="1" xr:uid="{00000000-0005-0000-0000-000074970000}"/>
    <cellStyle name="Linked Cell 3" xfId="40349" hidden="1" xr:uid="{00000000-0005-0000-0000-000075970000}"/>
    <cellStyle name="Linked Cell 3" xfId="40357" hidden="1" xr:uid="{00000000-0005-0000-0000-000076970000}"/>
    <cellStyle name="Linked Cell 3" xfId="40365" hidden="1" xr:uid="{00000000-0005-0000-0000-000077970000}"/>
    <cellStyle name="Linked Cell 3" xfId="40373" hidden="1" xr:uid="{00000000-0005-0000-0000-000078970000}"/>
    <cellStyle name="Linked Cell 3" xfId="40390" hidden="1" xr:uid="{00000000-0005-0000-0000-000079970000}"/>
    <cellStyle name="Linked Cell 3" xfId="40398" hidden="1" xr:uid="{00000000-0005-0000-0000-00007A970000}"/>
    <cellStyle name="Linked Cell 3" xfId="40382" hidden="1" xr:uid="{00000000-0005-0000-0000-00007B970000}"/>
    <cellStyle name="Linked Cell 3" xfId="40405" hidden="1" xr:uid="{00000000-0005-0000-0000-00007C970000}"/>
    <cellStyle name="Linked Cell 3" xfId="40413" hidden="1" xr:uid="{00000000-0005-0000-0000-00007D970000}"/>
    <cellStyle name="Linked Cell 3" xfId="40430" hidden="1" xr:uid="{00000000-0005-0000-0000-00007E970000}"/>
    <cellStyle name="Linked Cell 3" xfId="40438" hidden="1" xr:uid="{00000000-0005-0000-0000-00007F970000}"/>
    <cellStyle name="Linked Cell 3" xfId="40422" hidden="1" xr:uid="{00000000-0005-0000-0000-000080970000}"/>
    <cellStyle name="Linked Cell 3" xfId="40445" hidden="1" xr:uid="{00000000-0005-0000-0000-000081970000}"/>
    <cellStyle name="Linked Cell 3" xfId="40454" hidden="1" xr:uid="{00000000-0005-0000-0000-000082970000}"/>
    <cellStyle name="Linked Cell 3" xfId="40462" hidden="1" xr:uid="{00000000-0005-0000-0000-000083970000}"/>
    <cellStyle name="Linked Cell 3" xfId="40471" hidden="1" xr:uid="{00000000-0005-0000-0000-000084970000}"/>
    <cellStyle name="Linked Cell 3" xfId="40478" hidden="1" xr:uid="{00000000-0005-0000-0000-000085970000}"/>
    <cellStyle name="Linked Cell 3" xfId="40486" hidden="1" xr:uid="{00000000-0005-0000-0000-000086970000}"/>
    <cellStyle name="Linked Cell 3" xfId="40500" hidden="1" xr:uid="{00000000-0005-0000-0000-000087970000}"/>
    <cellStyle name="Linked Cell 3" xfId="40558" hidden="1" xr:uid="{00000000-0005-0000-0000-000088970000}"/>
    <cellStyle name="Linked Cell 3" xfId="40586" hidden="1" xr:uid="{00000000-0005-0000-0000-000089970000}"/>
    <cellStyle name="Linked Cell 3" xfId="40603" hidden="1" xr:uid="{00000000-0005-0000-0000-00008A970000}"/>
    <cellStyle name="Linked Cell 3" xfId="40611" hidden="1" xr:uid="{00000000-0005-0000-0000-00008B970000}"/>
    <cellStyle name="Linked Cell 3" xfId="40595" hidden="1" xr:uid="{00000000-0005-0000-0000-00008C970000}"/>
    <cellStyle name="Linked Cell 3" xfId="40620" hidden="1" xr:uid="{00000000-0005-0000-0000-00008D970000}"/>
    <cellStyle name="Linked Cell 3" xfId="40628" hidden="1" xr:uid="{00000000-0005-0000-0000-00008E970000}"/>
    <cellStyle name="Linked Cell 3" xfId="40645" hidden="1" xr:uid="{00000000-0005-0000-0000-00008F970000}"/>
    <cellStyle name="Linked Cell 3" xfId="40653" hidden="1" xr:uid="{00000000-0005-0000-0000-000090970000}"/>
    <cellStyle name="Linked Cell 3" xfId="40637" hidden="1" xr:uid="{00000000-0005-0000-0000-000091970000}"/>
    <cellStyle name="Linked Cell 3" xfId="40661" hidden="1" xr:uid="{00000000-0005-0000-0000-000092970000}"/>
    <cellStyle name="Linked Cell 3" xfId="40670" hidden="1" xr:uid="{00000000-0005-0000-0000-000093970000}"/>
    <cellStyle name="Linked Cell 3" xfId="40678" hidden="1" xr:uid="{00000000-0005-0000-0000-000094970000}"/>
    <cellStyle name="Linked Cell 3" xfId="40687" hidden="1" xr:uid="{00000000-0005-0000-0000-000095970000}"/>
    <cellStyle name="Linked Cell 3" xfId="40696" hidden="1" xr:uid="{00000000-0005-0000-0000-000096970000}"/>
    <cellStyle name="Linked Cell 3" xfId="40578" hidden="1" xr:uid="{00000000-0005-0000-0000-000097970000}"/>
    <cellStyle name="Linked Cell 3" xfId="40710" hidden="1" xr:uid="{00000000-0005-0000-0000-000098970000}"/>
    <cellStyle name="Linked Cell 3" xfId="40727" hidden="1" xr:uid="{00000000-0005-0000-0000-000099970000}"/>
    <cellStyle name="Linked Cell 3" xfId="40735" hidden="1" xr:uid="{00000000-0005-0000-0000-00009A970000}"/>
    <cellStyle name="Linked Cell 3" xfId="40719" hidden="1" xr:uid="{00000000-0005-0000-0000-00009B970000}"/>
    <cellStyle name="Linked Cell 3" xfId="40742" hidden="1" xr:uid="{00000000-0005-0000-0000-00009C970000}"/>
    <cellStyle name="Linked Cell 3" xfId="40750" hidden="1" xr:uid="{00000000-0005-0000-0000-00009D970000}"/>
    <cellStyle name="Linked Cell 3" xfId="40767" hidden="1" xr:uid="{00000000-0005-0000-0000-00009E970000}"/>
    <cellStyle name="Linked Cell 3" xfId="40775" hidden="1" xr:uid="{00000000-0005-0000-0000-00009F970000}"/>
    <cellStyle name="Linked Cell 3" xfId="40759" hidden="1" xr:uid="{00000000-0005-0000-0000-0000A0970000}"/>
    <cellStyle name="Linked Cell 3" xfId="40782" hidden="1" xr:uid="{00000000-0005-0000-0000-0000A1970000}"/>
    <cellStyle name="Linked Cell 3" xfId="40790" hidden="1" xr:uid="{00000000-0005-0000-0000-0000A2970000}"/>
    <cellStyle name="Linked Cell 3" xfId="40798" hidden="1" xr:uid="{00000000-0005-0000-0000-0000A3970000}"/>
    <cellStyle name="Linked Cell 3" xfId="40807" hidden="1" xr:uid="{00000000-0005-0000-0000-0000A4970000}"/>
    <cellStyle name="Linked Cell 3" xfId="40814" hidden="1" xr:uid="{00000000-0005-0000-0000-0000A5970000}"/>
    <cellStyle name="Linked Cell 3" xfId="40703" hidden="1" xr:uid="{00000000-0005-0000-0000-0000A6970000}"/>
    <cellStyle name="Linked Cell 3" xfId="40582" hidden="1" xr:uid="{00000000-0005-0000-0000-0000A7970000}"/>
    <cellStyle name="Linked Cell 3" xfId="40830" hidden="1" xr:uid="{00000000-0005-0000-0000-0000A8970000}"/>
    <cellStyle name="Linked Cell 3" xfId="40838" hidden="1" xr:uid="{00000000-0005-0000-0000-0000A9970000}"/>
    <cellStyle name="Linked Cell 3" xfId="40822" hidden="1" xr:uid="{00000000-0005-0000-0000-0000AA970000}"/>
    <cellStyle name="Linked Cell 3" xfId="40845" hidden="1" xr:uid="{00000000-0005-0000-0000-0000AB970000}"/>
    <cellStyle name="Linked Cell 3" xfId="40853" hidden="1" xr:uid="{00000000-0005-0000-0000-0000AC970000}"/>
    <cellStyle name="Linked Cell 3" xfId="40870" hidden="1" xr:uid="{00000000-0005-0000-0000-0000AD970000}"/>
    <cellStyle name="Linked Cell 3" xfId="40878" hidden="1" xr:uid="{00000000-0005-0000-0000-0000AE970000}"/>
    <cellStyle name="Linked Cell 3" xfId="40862" hidden="1" xr:uid="{00000000-0005-0000-0000-0000AF970000}"/>
    <cellStyle name="Linked Cell 3" xfId="40885" hidden="1" xr:uid="{00000000-0005-0000-0000-0000B0970000}"/>
    <cellStyle name="Linked Cell 3" xfId="40893" hidden="1" xr:uid="{00000000-0005-0000-0000-0000B1970000}"/>
    <cellStyle name="Linked Cell 3" xfId="40901" hidden="1" xr:uid="{00000000-0005-0000-0000-0000B2970000}"/>
    <cellStyle name="Linked Cell 3" xfId="40910" hidden="1" xr:uid="{00000000-0005-0000-0000-0000B3970000}"/>
    <cellStyle name="Linked Cell 3" xfId="40917" hidden="1" xr:uid="{00000000-0005-0000-0000-0000B4970000}"/>
    <cellStyle name="Linked Cell 3" xfId="40554" hidden="1" xr:uid="{00000000-0005-0000-0000-0000B5970000}"/>
    <cellStyle name="Linked Cell 3" xfId="40956" hidden="1" xr:uid="{00000000-0005-0000-0000-0000B6970000}"/>
    <cellStyle name="Linked Cell 3" xfId="40984" hidden="1" xr:uid="{00000000-0005-0000-0000-0000B7970000}"/>
    <cellStyle name="Linked Cell 3" xfId="41001" hidden="1" xr:uid="{00000000-0005-0000-0000-0000B8970000}"/>
    <cellStyle name="Linked Cell 3" xfId="41009" hidden="1" xr:uid="{00000000-0005-0000-0000-0000B9970000}"/>
    <cellStyle name="Linked Cell 3" xfId="40993" hidden="1" xr:uid="{00000000-0005-0000-0000-0000BA970000}"/>
    <cellStyle name="Linked Cell 3" xfId="41017" hidden="1" xr:uid="{00000000-0005-0000-0000-0000BB970000}"/>
    <cellStyle name="Linked Cell 3" xfId="41025" hidden="1" xr:uid="{00000000-0005-0000-0000-0000BC970000}"/>
    <cellStyle name="Linked Cell 3" xfId="41042" hidden="1" xr:uid="{00000000-0005-0000-0000-0000BD970000}"/>
    <cellStyle name="Linked Cell 3" xfId="41050" hidden="1" xr:uid="{00000000-0005-0000-0000-0000BE970000}"/>
    <cellStyle name="Linked Cell 3" xfId="41034" hidden="1" xr:uid="{00000000-0005-0000-0000-0000BF970000}"/>
    <cellStyle name="Linked Cell 3" xfId="41057" hidden="1" xr:uid="{00000000-0005-0000-0000-0000C0970000}"/>
    <cellStyle name="Linked Cell 3" xfId="41066" hidden="1" xr:uid="{00000000-0005-0000-0000-0000C1970000}"/>
    <cellStyle name="Linked Cell 3" xfId="41074" hidden="1" xr:uid="{00000000-0005-0000-0000-0000C2970000}"/>
    <cellStyle name="Linked Cell 3" xfId="41083" hidden="1" xr:uid="{00000000-0005-0000-0000-0000C3970000}"/>
    <cellStyle name="Linked Cell 3" xfId="41090" hidden="1" xr:uid="{00000000-0005-0000-0000-0000C4970000}"/>
    <cellStyle name="Linked Cell 3" xfId="40976" hidden="1" xr:uid="{00000000-0005-0000-0000-0000C5970000}"/>
    <cellStyle name="Linked Cell 3" xfId="41103" hidden="1" xr:uid="{00000000-0005-0000-0000-0000C6970000}"/>
    <cellStyle name="Linked Cell 3" xfId="41120" hidden="1" xr:uid="{00000000-0005-0000-0000-0000C7970000}"/>
    <cellStyle name="Linked Cell 3" xfId="41128" hidden="1" xr:uid="{00000000-0005-0000-0000-0000C8970000}"/>
    <cellStyle name="Linked Cell 3" xfId="41112" hidden="1" xr:uid="{00000000-0005-0000-0000-0000C9970000}"/>
    <cellStyle name="Linked Cell 3" xfId="41135" hidden="1" xr:uid="{00000000-0005-0000-0000-0000CA970000}"/>
    <cellStyle name="Linked Cell 3" xfId="41143" hidden="1" xr:uid="{00000000-0005-0000-0000-0000CB970000}"/>
    <cellStyle name="Linked Cell 3" xfId="41160" hidden="1" xr:uid="{00000000-0005-0000-0000-0000CC970000}"/>
    <cellStyle name="Linked Cell 3" xfId="41168" hidden="1" xr:uid="{00000000-0005-0000-0000-0000CD970000}"/>
    <cellStyle name="Linked Cell 3" xfId="41152" hidden="1" xr:uid="{00000000-0005-0000-0000-0000CE970000}"/>
    <cellStyle name="Linked Cell 3" xfId="41175" hidden="1" xr:uid="{00000000-0005-0000-0000-0000CF970000}"/>
    <cellStyle name="Linked Cell 3" xfId="41183" hidden="1" xr:uid="{00000000-0005-0000-0000-0000D0970000}"/>
    <cellStyle name="Linked Cell 3" xfId="41191" hidden="1" xr:uid="{00000000-0005-0000-0000-0000D1970000}"/>
    <cellStyle name="Linked Cell 3" xfId="41200" hidden="1" xr:uid="{00000000-0005-0000-0000-0000D2970000}"/>
    <cellStyle name="Linked Cell 3" xfId="41207" hidden="1" xr:uid="{00000000-0005-0000-0000-0000D3970000}"/>
    <cellStyle name="Linked Cell 3" xfId="41096" hidden="1" xr:uid="{00000000-0005-0000-0000-0000D4970000}"/>
    <cellStyle name="Linked Cell 3" xfId="40980" hidden="1" xr:uid="{00000000-0005-0000-0000-0000D5970000}"/>
    <cellStyle name="Linked Cell 3" xfId="41223" hidden="1" xr:uid="{00000000-0005-0000-0000-0000D6970000}"/>
    <cellStyle name="Linked Cell 3" xfId="41231" hidden="1" xr:uid="{00000000-0005-0000-0000-0000D7970000}"/>
    <cellStyle name="Linked Cell 3" xfId="41215" hidden="1" xr:uid="{00000000-0005-0000-0000-0000D8970000}"/>
    <cellStyle name="Linked Cell 3" xfId="41238" hidden="1" xr:uid="{00000000-0005-0000-0000-0000D9970000}"/>
    <cellStyle name="Linked Cell 3" xfId="41246" hidden="1" xr:uid="{00000000-0005-0000-0000-0000DA970000}"/>
    <cellStyle name="Linked Cell 3" xfId="41263" hidden="1" xr:uid="{00000000-0005-0000-0000-0000DB970000}"/>
    <cellStyle name="Linked Cell 3" xfId="41271" hidden="1" xr:uid="{00000000-0005-0000-0000-0000DC970000}"/>
    <cellStyle name="Linked Cell 3" xfId="41255" hidden="1" xr:uid="{00000000-0005-0000-0000-0000DD970000}"/>
    <cellStyle name="Linked Cell 3" xfId="41278" hidden="1" xr:uid="{00000000-0005-0000-0000-0000DE970000}"/>
    <cellStyle name="Linked Cell 3" xfId="41286" hidden="1" xr:uid="{00000000-0005-0000-0000-0000DF970000}"/>
    <cellStyle name="Linked Cell 3" xfId="41294" hidden="1" xr:uid="{00000000-0005-0000-0000-0000E0970000}"/>
    <cellStyle name="Linked Cell 3" xfId="41303" hidden="1" xr:uid="{00000000-0005-0000-0000-0000E1970000}"/>
    <cellStyle name="Linked Cell 3" xfId="41310" hidden="1" xr:uid="{00000000-0005-0000-0000-0000E2970000}"/>
    <cellStyle name="Linked Cell 3" xfId="40948" hidden="1" xr:uid="{00000000-0005-0000-0000-0000E3970000}"/>
    <cellStyle name="Linked Cell 3" xfId="40514" hidden="1" xr:uid="{00000000-0005-0000-0000-0000E4970000}"/>
    <cellStyle name="Linked Cell 3" xfId="41315" hidden="1" xr:uid="{00000000-0005-0000-0000-0000E5970000}"/>
    <cellStyle name="Linked Cell 3" xfId="41325" hidden="1" xr:uid="{00000000-0005-0000-0000-0000E6970000}"/>
    <cellStyle name="Linked Cell 3" xfId="41333" hidden="1" xr:uid="{00000000-0005-0000-0000-0000E7970000}"/>
    <cellStyle name="Linked Cell 3" xfId="40545" hidden="1" xr:uid="{00000000-0005-0000-0000-0000E8970000}"/>
    <cellStyle name="Linked Cell 3" xfId="41340" hidden="1" xr:uid="{00000000-0005-0000-0000-0000E9970000}"/>
    <cellStyle name="Linked Cell 3" xfId="41348" hidden="1" xr:uid="{00000000-0005-0000-0000-0000EA970000}"/>
    <cellStyle name="Linked Cell 3" xfId="41365" hidden="1" xr:uid="{00000000-0005-0000-0000-0000EB970000}"/>
    <cellStyle name="Linked Cell 3" xfId="41373" hidden="1" xr:uid="{00000000-0005-0000-0000-0000EC970000}"/>
    <cellStyle name="Linked Cell 3" xfId="41357" hidden="1" xr:uid="{00000000-0005-0000-0000-0000ED970000}"/>
    <cellStyle name="Linked Cell 3" xfId="41380" hidden="1" xr:uid="{00000000-0005-0000-0000-0000EE970000}"/>
    <cellStyle name="Linked Cell 3" xfId="41388" hidden="1" xr:uid="{00000000-0005-0000-0000-0000EF970000}"/>
    <cellStyle name="Linked Cell 3" xfId="41396" hidden="1" xr:uid="{00000000-0005-0000-0000-0000F0970000}"/>
    <cellStyle name="Linked Cell 3" xfId="41405" hidden="1" xr:uid="{00000000-0005-0000-0000-0000F1970000}"/>
    <cellStyle name="Linked Cell 3" xfId="41412" hidden="1" xr:uid="{00000000-0005-0000-0000-0000F2970000}"/>
    <cellStyle name="Linked Cell 3" xfId="40532" hidden="1" xr:uid="{00000000-0005-0000-0000-0000F3970000}"/>
    <cellStyle name="Linked Cell 3" xfId="41425" hidden="1" xr:uid="{00000000-0005-0000-0000-0000F4970000}"/>
    <cellStyle name="Linked Cell 3" xfId="41442" hidden="1" xr:uid="{00000000-0005-0000-0000-0000F5970000}"/>
    <cellStyle name="Linked Cell 3" xfId="41450" hidden="1" xr:uid="{00000000-0005-0000-0000-0000F6970000}"/>
    <cellStyle name="Linked Cell 3" xfId="41434" hidden="1" xr:uid="{00000000-0005-0000-0000-0000F7970000}"/>
    <cellStyle name="Linked Cell 3" xfId="41457" hidden="1" xr:uid="{00000000-0005-0000-0000-0000F8970000}"/>
    <cellStyle name="Linked Cell 3" xfId="41465" hidden="1" xr:uid="{00000000-0005-0000-0000-0000F9970000}"/>
    <cellStyle name="Linked Cell 3" xfId="41482" hidden="1" xr:uid="{00000000-0005-0000-0000-0000FA970000}"/>
    <cellStyle name="Linked Cell 3" xfId="41490" hidden="1" xr:uid="{00000000-0005-0000-0000-0000FB970000}"/>
    <cellStyle name="Linked Cell 3" xfId="41474" hidden="1" xr:uid="{00000000-0005-0000-0000-0000FC970000}"/>
    <cellStyle name="Linked Cell 3" xfId="41497" hidden="1" xr:uid="{00000000-0005-0000-0000-0000FD970000}"/>
    <cellStyle name="Linked Cell 3" xfId="41505" hidden="1" xr:uid="{00000000-0005-0000-0000-0000FE970000}"/>
    <cellStyle name="Linked Cell 3" xfId="41513" hidden="1" xr:uid="{00000000-0005-0000-0000-0000FF970000}"/>
    <cellStyle name="Linked Cell 3" xfId="41522" hidden="1" xr:uid="{00000000-0005-0000-0000-000000980000}"/>
    <cellStyle name="Linked Cell 3" xfId="41529" hidden="1" xr:uid="{00000000-0005-0000-0000-000001980000}"/>
    <cellStyle name="Linked Cell 3" xfId="41418" hidden="1" xr:uid="{00000000-0005-0000-0000-000002980000}"/>
    <cellStyle name="Linked Cell 3" xfId="40536" hidden="1" xr:uid="{00000000-0005-0000-0000-000003980000}"/>
    <cellStyle name="Linked Cell 3" xfId="41545" hidden="1" xr:uid="{00000000-0005-0000-0000-000004980000}"/>
    <cellStyle name="Linked Cell 3" xfId="41553" hidden="1" xr:uid="{00000000-0005-0000-0000-000005980000}"/>
    <cellStyle name="Linked Cell 3" xfId="41537" hidden="1" xr:uid="{00000000-0005-0000-0000-000006980000}"/>
    <cellStyle name="Linked Cell 3" xfId="41560" hidden="1" xr:uid="{00000000-0005-0000-0000-000007980000}"/>
    <cellStyle name="Linked Cell 3" xfId="41568" hidden="1" xr:uid="{00000000-0005-0000-0000-000008980000}"/>
    <cellStyle name="Linked Cell 3" xfId="41585" hidden="1" xr:uid="{00000000-0005-0000-0000-000009980000}"/>
    <cellStyle name="Linked Cell 3" xfId="41593" hidden="1" xr:uid="{00000000-0005-0000-0000-00000A980000}"/>
    <cellStyle name="Linked Cell 3" xfId="41577" hidden="1" xr:uid="{00000000-0005-0000-0000-00000B980000}"/>
    <cellStyle name="Linked Cell 3" xfId="41600" hidden="1" xr:uid="{00000000-0005-0000-0000-00000C980000}"/>
    <cellStyle name="Linked Cell 3" xfId="41608" hidden="1" xr:uid="{00000000-0005-0000-0000-00000D980000}"/>
    <cellStyle name="Linked Cell 3" xfId="41616" hidden="1" xr:uid="{00000000-0005-0000-0000-00000E980000}"/>
    <cellStyle name="Linked Cell 3" xfId="41625" hidden="1" xr:uid="{00000000-0005-0000-0000-00000F980000}"/>
    <cellStyle name="Linked Cell 3" xfId="41632" hidden="1" xr:uid="{00000000-0005-0000-0000-000010980000}"/>
    <cellStyle name="Linked Cell 3" xfId="40952" hidden="1" xr:uid="{00000000-0005-0000-0000-000011980000}"/>
    <cellStyle name="Linked Cell 3" xfId="41320" hidden="1" xr:uid="{00000000-0005-0000-0000-000012980000}"/>
    <cellStyle name="Linked Cell 3" xfId="41653" hidden="1" xr:uid="{00000000-0005-0000-0000-000013980000}"/>
    <cellStyle name="Linked Cell 3" xfId="41670" hidden="1" xr:uid="{00000000-0005-0000-0000-000014980000}"/>
    <cellStyle name="Linked Cell 3" xfId="41678" hidden="1" xr:uid="{00000000-0005-0000-0000-000015980000}"/>
    <cellStyle name="Linked Cell 3" xfId="41662" hidden="1" xr:uid="{00000000-0005-0000-0000-000016980000}"/>
    <cellStyle name="Linked Cell 3" xfId="41685" hidden="1" xr:uid="{00000000-0005-0000-0000-000017980000}"/>
    <cellStyle name="Linked Cell 3" xfId="41693" hidden="1" xr:uid="{00000000-0005-0000-0000-000018980000}"/>
    <cellStyle name="Linked Cell 3" xfId="41710" hidden="1" xr:uid="{00000000-0005-0000-0000-000019980000}"/>
    <cellStyle name="Linked Cell 3" xfId="41718" hidden="1" xr:uid="{00000000-0005-0000-0000-00001A980000}"/>
    <cellStyle name="Linked Cell 3" xfId="41702" hidden="1" xr:uid="{00000000-0005-0000-0000-00001B980000}"/>
    <cellStyle name="Linked Cell 3" xfId="41725" hidden="1" xr:uid="{00000000-0005-0000-0000-00001C980000}"/>
    <cellStyle name="Linked Cell 3" xfId="41733" hidden="1" xr:uid="{00000000-0005-0000-0000-00001D980000}"/>
    <cellStyle name="Linked Cell 3" xfId="41741" hidden="1" xr:uid="{00000000-0005-0000-0000-00001E980000}"/>
    <cellStyle name="Linked Cell 3" xfId="41750" hidden="1" xr:uid="{00000000-0005-0000-0000-00001F980000}"/>
    <cellStyle name="Linked Cell 3" xfId="41757" hidden="1" xr:uid="{00000000-0005-0000-0000-000020980000}"/>
    <cellStyle name="Linked Cell 3" xfId="41645" hidden="1" xr:uid="{00000000-0005-0000-0000-000021980000}"/>
    <cellStyle name="Linked Cell 3" xfId="41770" hidden="1" xr:uid="{00000000-0005-0000-0000-000022980000}"/>
    <cellStyle name="Linked Cell 3" xfId="41787" hidden="1" xr:uid="{00000000-0005-0000-0000-000023980000}"/>
    <cellStyle name="Linked Cell 3" xfId="41795" hidden="1" xr:uid="{00000000-0005-0000-0000-000024980000}"/>
    <cellStyle name="Linked Cell 3" xfId="41779" hidden="1" xr:uid="{00000000-0005-0000-0000-000025980000}"/>
    <cellStyle name="Linked Cell 3" xfId="41802" hidden="1" xr:uid="{00000000-0005-0000-0000-000026980000}"/>
    <cellStyle name="Linked Cell 3" xfId="41810" hidden="1" xr:uid="{00000000-0005-0000-0000-000027980000}"/>
    <cellStyle name="Linked Cell 3" xfId="41827" hidden="1" xr:uid="{00000000-0005-0000-0000-000028980000}"/>
    <cellStyle name="Linked Cell 3" xfId="41835" hidden="1" xr:uid="{00000000-0005-0000-0000-000029980000}"/>
    <cellStyle name="Linked Cell 3" xfId="41819" hidden="1" xr:uid="{00000000-0005-0000-0000-00002A980000}"/>
    <cellStyle name="Linked Cell 3" xfId="41842" hidden="1" xr:uid="{00000000-0005-0000-0000-00002B980000}"/>
    <cellStyle name="Linked Cell 3" xfId="41850" hidden="1" xr:uid="{00000000-0005-0000-0000-00002C980000}"/>
    <cellStyle name="Linked Cell 3" xfId="41858" hidden="1" xr:uid="{00000000-0005-0000-0000-00002D980000}"/>
    <cellStyle name="Linked Cell 3" xfId="41867" hidden="1" xr:uid="{00000000-0005-0000-0000-00002E980000}"/>
    <cellStyle name="Linked Cell 3" xfId="41874" hidden="1" xr:uid="{00000000-0005-0000-0000-00002F980000}"/>
    <cellStyle name="Linked Cell 3" xfId="41763" hidden="1" xr:uid="{00000000-0005-0000-0000-000030980000}"/>
    <cellStyle name="Linked Cell 3" xfId="41649" hidden="1" xr:uid="{00000000-0005-0000-0000-000031980000}"/>
    <cellStyle name="Linked Cell 3" xfId="41890" hidden="1" xr:uid="{00000000-0005-0000-0000-000032980000}"/>
    <cellStyle name="Linked Cell 3" xfId="41898" hidden="1" xr:uid="{00000000-0005-0000-0000-000033980000}"/>
    <cellStyle name="Linked Cell 3" xfId="41882" hidden="1" xr:uid="{00000000-0005-0000-0000-000034980000}"/>
    <cellStyle name="Linked Cell 3" xfId="41905" hidden="1" xr:uid="{00000000-0005-0000-0000-000035980000}"/>
    <cellStyle name="Linked Cell 3" xfId="41913" hidden="1" xr:uid="{00000000-0005-0000-0000-000036980000}"/>
    <cellStyle name="Linked Cell 3" xfId="41930" hidden="1" xr:uid="{00000000-0005-0000-0000-000037980000}"/>
    <cellStyle name="Linked Cell 3" xfId="41938" hidden="1" xr:uid="{00000000-0005-0000-0000-000038980000}"/>
    <cellStyle name="Linked Cell 3" xfId="41922" hidden="1" xr:uid="{00000000-0005-0000-0000-000039980000}"/>
    <cellStyle name="Linked Cell 3" xfId="41945" hidden="1" xr:uid="{00000000-0005-0000-0000-00003A980000}"/>
    <cellStyle name="Linked Cell 3" xfId="41953" hidden="1" xr:uid="{00000000-0005-0000-0000-00003B980000}"/>
    <cellStyle name="Linked Cell 3" xfId="41961" hidden="1" xr:uid="{00000000-0005-0000-0000-00003C980000}"/>
    <cellStyle name="Linked Cell 3" xfId="41970" hidden="1" xr:uid="{00000000-0005-0000-0000-00003D980000}"/>
    <cellStyle name="Linked Cell 3" xfId="41977" hidden="1" xr:uid="{00000000-0005-0000-0000-00003E980000}"/>
    <cellStyle name="Linked Cell 3" xfId="41986" hidden="1" xr:uid="{00000000-0005-0000-0000-00003F980000}"/>
    <cellStyle name="Linked Cell 3" xfId="41994" hidden="1" xr:uid="{00000000-0005-0000-0000-000040980000}"/>
    <cellStyle name="Linked Cell 3" xfId="42022" hidden="1" xr:uid="{00000000-0005-0000-0000-000041980000}"/>
    <cellStyle name="Linked Cell 3" xfId="42039" hidden="1" xr:uid="{00000000-0005-0000-0000-000042980000}"/>
    <cellStyle name="Linked Cell 3" xfId="42047" hidden="1" xr:uid="{00000000-0005-0000-0000-000043980000}"/>
    <cellStyle name="Linked Cell 3" xfId="42031" hidden="1" xr:uid="{00000000-0005-0000-0000-000044980000}"/>
    <cellStyle name="Linked Cell 3" xfId="42055" hidden="1" xr:uid="{00000000-0005-0000-0000-000045980000}"/>
    <cellStyle name="Linked Cell 3" xfId="42063" hidden="1" xr:uid="{00000000-0005-0000-0000-000046980000}"/>
    <cellStyle name="Linked Cell 3" xfId="42080" hidden="1" xr:uid="{00000000-0005-0000-0000-000047980000}"/>
    <cellStyle name="Linked Cell 3" xfId="42088" hidden="1" xr:uid="{00000000-0005-0000-0000-000048980000}"/>
    <cellStyle name="Linked Cell 3" xfId="42072" hidden="1" xr:uid="{00000000-0005-0000-0000-000049980000}"/>
    <cellStyle name="Linked Cell 3" xfId="42095" hidden="1" xr:uid="{00000000-0005-0000-0000-00004A980000}"/>
    <cellStyle name="Linked Cell 3" xfId="42104" hidden="1" xr:uid="{00000000-0005-0000-0000-00004B980000}"/>
    <cellStyle name="Linked Cell 3" xfId="42112" hidden="1" xr:uid="{00000000-0005-0000-0000-00004C980000}"/>
    <cellStyle name="Linked Cell 3" xfId="42121" hidden="1" xr:uid="{00000000-0005-0000-0000-00004D980000}"/>
    <cellStyle name="Linked Cell 3" xfId="42128" hidden="1" xr:uid="{00000000-0005-0000-0000-00004E980000}"/>
    <cellStyle name="Linked Cell 3" xfId="42014" hidden="1" xr:uid="{00000000-0005-0000-0000-00004F980000}"/>
    <cellStyle name="Linked Cell 3" xfId="42141" hidden="1" xr:uid="{00000000-0005-0000-0000-000050980000}"/>
    <cellStyle name="Linked Cell 3" xfId="42158" hidden="1" xr:uid="{00000000-0005-0000-0000-000051980000}"/>
    <cellStyle name="Linked Cell 3" xfId="42166" hidden="1" xr:uid="{00000000-0005-0000-0000-000052980000}"/>
    <cellStyle name="Linked Cell 3" xfId="42150" hidden="1" xr:uid="{00000000-0005-0000-0000-000053980000}"/>
    <cellStyle name="Linked Cell 3" xfId="42173" hidden="1" xr:uid="{00000000-0005-0000-0000-000054980000}"/>
    <cellStyle name="Linked Cell 3" xfId="42181" hidden="1" xr:uid="{00000000-0005-0000-0000-000055980000}"/>
    <cellStyle name="Linked Cell 3" xfId="42198" hidden="1" xr:uid="{00000000-0005-0000-0000-000056980000}"/>
    <cellStyle name="Linked Cell 3" xfId="42206" hidden="1" xr:uid="{00000000-0005-0000-0000-000057980000}"/>
    <cellStyle name="Linked Cell 3" xfId="42190" hidden="1" xr:uid="{00000000-0005-0000-0000-000058980000}"/>
    <cellStyle name="Linked Cell 3" xfId="42213" hidden="1" xr:uid="{00000000-0005-0000-0000-000059980000}"/>
    <cellStyle name="Linked Cell 3" xfId="42221" hidden="1" xr:uid="{00000000-0005-0000-0000-00005A980000}"/>
    <cellStyle name="Linked Cell 3" xfId="42229" hidden="1" xr:uid="{00000000-0005-0000-0000-00005B980000}"/>
    <cellStyle name="Linked Cell 3" xfId="42238" hidden="1" xr:uid="{00000000-0005-0000-0000-00005C980000}"/>
    <cellStyle name="Linked Cell 3" xfId="42245" hidden="1" xr:uid="{00000000-0005-0000-0000-00005D980000}"/>
    <cellStyle name="Linked Cell 3" xfId="42134" hidden="1" xr:uid="{00000000-0005-0000-0000-00005E980000}"/>
    <cellStyle name="Linked Cell 3" xfId="42018" hidden="1" xr:uid="{00000000-0005-0000-0000-00005F980000}"/>
    <cellStyle name="Linked Cell 3" xfId="42261" hidden="1" xr:uid="{00000000-0005-0000-0000-000060980000}"/>
    <cellStyle name="Linked Cell 3" xfId="42269" hidden="1" xr:uid="{00000000-0005-0000-0000-000061980000}"/>
    <cellStyle name="Linked Cell 3" xfId="42253" hidden="1" xr:uid="{00000000-0005-0000-0000-000062980000}"/>
    <cellStyle name="Linked Cell 3" xfId="42276" hidden="1" xr:uid="{00000000-0005-0000-0000-000063980000}"/>
    <cellStyle name="Linked Cell 3" xfId="42284" hidden="1" xr:uid="{00000000-0005-0000-0000-000064980000}"/>
    <cellStyle name="Linked Cell 3" xfId="42301" hidden="1" xr:uid="{00000000-0005-0000-0000-000065980000}"/>
    <cellStyle name="Linked Cell 3" xfId="42309" hidden="1" xr:uid="{00000000-0005-0000-0000-000066980000}"/>
    <cellStyle name="Linked Cell 3" xfId="42293" hidden="1" xr:uid="{00000000-0005-0000-0000-000067980000}"/>
    <cellStyle name="Linked Cell 3" xfId="42316" hidden="1" xr:uid="{00000000-0005-0000-0000-000068980000}"/>
    <cellStyle name="Linked Cell 3" xfId="42324" hidden="1" xr:uid="{00000000-0005-0000-0000-000069980000}"/>
    <cellStyle name="Linked Cell 3" xfId="42332" hidden="1" xr:uid="{00000000-0005-0000-0000-00006A980000}"/>
    <cellStyle name="Linked Cell 3" xfId="42341" hidden="1" xr:uid="{00000000-0005-0000-0000-00006B980000}"/>
    <cellStyle name="Linked Cell 3" xfId="42348" hidden="1" xr:uid="{00000000-0005-0000-0000-00006C980000}"/>
    <cellStyle name="Linked Cell 3" xfId="34871" hidden="1" xr:uid="{00000000-0005-0000-0000-00006D980000}"/>
    <cellStyle name="Linked Cell 3" xfId="34810" hidden="1" xr:uid="{00000000-0005-0000-0000-00006E980000}"/>
    <cellStyle name="Linked Cell 3" xfId="34715" hidden="1" xr:uid="{00000000-0005-0000-0000-00006F980000}"/>
    <cellStyle name="Linked Cell 3" xfId="34794" hidden="1" xr:uid="{00000000-0005-0000-0000-000070980000}"/>
    <cellStyle name="Linked Cell 3" xfId="34803" hidden="1" xr:uid="{00000000-0005-0000-0000-000071980000}"/>
    <cellStyle name="Linked Cell 3" xfId="34785" hidden="1" xr:uid="{00000000-0005-0000-0000-000072980000}"/>
    <cellStyle name="Linked Cell 3" xfId="34778" hidden="1" xr:uid="{00000000-0005-0000-0000-000073980000}"/>
    <cellStyle name="Linked Cell 3" xfId="37507" hidden="1" xr:uid="{00000000-0005-0000-0000-000074980000}"/>
    <cellStyle name="Linked Cell 3" xfId="34764" hidden="1" xr:uid="{00000000-0005-0000-0000-000075980000}"/>
    <cellStyle name="Linked Cell 3" xfId="34773" hidden="1" xr:uid="{00000000-0005-0000-0000-000076980000}"/>
    <cellStyle name="Linked Cell 3" xfId="40922" hidden="1" xr:uid="{00000000-0005-0000-0000-000077980000}"/>
    <cellStyle name="Linked Cell 3" xfId="37844" hidden="1" xr:uid="{00000000-0005-0000-0000-000078980000}"/>
    <cellStyle name="Linked Cell 3" xfId="42359" hidden="1" xr:uid="{00000000-0005-0000-0000-000079980000}"/>
    <cellStyle name="Linked Cell 3" xfId="42368" hidden="1" xr:uid="{00000000-0005-0000-0000-00007A980000}"/>
    <cellStyle name="Linked Cell 3" xfId="42375" hidden="1" xr:uid="{00000000-0005-0000-0000-00007B980000}"/>
    <cellStyle name="Linked Cell 3" xfId="42383" hidden="1" xr:uid="{00000000-0005-0000-0000-00007C980000}"/>
    <cellStyle name="Linked Cell 3" xfId="42399" hidden="1" xr:uid="{00000000-0005-0000-0000-00007D980000}"/>
    <cellStyle name="Linked Cell 3" xfId="42416" hidden="1" xr:uid="{00000000-0005-0000-0000-00007E980000}"/>
    <cellStyle name="Linked Cell 3" xfId="42424" hidden="1" xr:uid="{00000000-0005-0000-0000-00007F980000}"/>
    <cellStyle name="Linked Cell 3" xfId="42408" hidden="1" xr:uid="{00000000-0005-0000-0000-000080980000}"/>
    <cellStyle name="Linked Cell 3" xfId="42431" hidden="1" xr:uid="{00000000-0005-0000-0000-000081980000}"/>
    <cellStyle name="Linked Cell 3" xfId="42439" hidden="1" xr:uid="{00000000-0005-0000-0000-000082980000}"/>
    <cellStyle name="Linked Cell 3" xfId="42456" hidden="1" xr:uid="{00000000-0005-0000-0000-000083980000}"/>
    <cellStyle name="Linked Cell 3" xfId="42464" hidden="1" xr:uid="{00000000-0005-0000-0000-000084980000}"/>
    <cellStyle name="Linked Cell 3" xfId="42448" hidden="1" xr:uid="{00000000-0005-0000-0000-000085980000}"/>
    <cellStyle name="Linked Cell 3" xfId="42471" hidden="1" xr:uid="{00000000-0005-0000-0000-000086980000}"/>
    <cellStyle name="Linked Cell 3" xfId="42480" hidden="1" xr:uid="{00000000-0005-0000-0000-000087980000}"/>
    <cellStyle name="Linked Cell 3" xfId="42488" hidden="1" xr:uid="{00000000-0005-0000-0000-000088980000}"/>
    <cellStyle name="Linked Cell 3" xfId="42497" hidden="1" xr:uid="{00000000-0005-0000-0000-000089980000}"/>
    <cellStyle name="Linked Cell 3" xfId="42504" hidden="1" xr:uid="{00000000-0005-0000-0000-00008A980000}"/>
    <cellStyle name="Linked Cell 3" xfId="42512" hidden="1" xr:uid="{00000000-0005-0000-0000-00008B980000}"/>
    <cellStyle name="Linked Cell 3" xfId="42392" hidden="1" xr:uid="{00000000-0005-0000-0000-00008C980000}"/>
    <cellStyle name="Linked Cell 3" xfId="42520" hidden="1" xr:uid="{00000000-0005-0000-0000-00008D980000}"/>
    <cellStyle name="Linked Cell 3" xfId="42537" hidden="1" xr:uid="{00000000-0005-0000-0000-00008E980000}"/>
    <cellStyle name="Linked Cell 3" xfId="42545" hidden="1" xr:uid="{00000000-0005-0000-0000-00008F980000}"/>
    <cellStyle name="Linked Cell 3" xfId="42529" hidden="1" xr:uid="{00000000-0005-0000-0000-000090980000}"/>
    <cellStyle name="Linked Cell 3" xfId="42552" hidden="1" xr:uid="{00000000-0005-0000-0000-000091980000}"/>
    <cellStyle name="Linked Cell 3" xfId="42560" hidden="1" xr:uid="{00000000-0005-0000-0000-000092980000}"/>
    <cellStyle name="Linked Cell 3" xfId="42577" hidden="1" xr:uid="{00000000-0005-0000-0000-000093980000}"/>
    <cellStyle name="Linked Cell 3" xfId="42585" hidden="1" xr:uid="{00000000-0005-0000-0000-000094980000}"/>
    <cellStyle name="Linked Cell 3" xfId="42569" hidden="1" xr:uid="{00000000-0005-0000-0000-000095980000}"/>
    <cellStyle name="Linked Cell 3" xfId="42592" hidden="1" xr:uid="{00000000-0005-0000-0000-000096980000}"/>
    <cellStyle name="Linked Cell 3" xfId="42600" hidden="1" xr:uid="{00000000-0005-0000-0000-000097980000}"/>
    <cellStyle name="Linked Cell 3" xfId="42608" hidden="1" xr:uid="{00000000-0005-0000-0000-000098980000}"/>
    <cellStyle name="Linked Cell 3" xfId="42617" hidden="1" xr:uid="{00000000-0005-0000-0000-000099980000}"/>
    <cellStyle name="Linked Cell 3" xfId="42624" hidden="1" xr:uid="{00000000-0005-0000-0000-00009A980000}"/>
    <cellStyle name="Linked Cell 3" xfId="42632" hidden="1" xr:uid="{00000000-0005-0000-0000-00009B980000}"/>
    <cellStyle name="Linked Cell 3" xfId="42640" hidden="1" xr:uid="{00000000-0005-0000-0000-00009C980000}"/>
    <cellStyle name="Linked Cell 3" xfId="42648" hidden="1" xr:uid="{00000000-0005-0000-0000-00009D980000}"/>
    <cellStyle name="Linked Cell 3" xfId="42665" hidden="1" xr:uid="{00000000-0005-0000-0000-00009E980000}"/>
    <cellStyle name="Linked Cell 3" xfId="42673" hidden="1" xr:uid="{00000000-0005-0000-0000-00009F980000}"/>
    <cellStyle name="Linked Cell 3" xfId="42657" hidden="1" xr:uid="{00000000-0005-0000-0000-0000A0980000}"/>
    <cellStyle name="Linked Cell 3" xfId="42681" hidden="1" xr:uid="{00000000-0005-0000-0000-0000A1980000}"/>
    <cellStyle name="Linked Cell 3" xfId="42689" hidden="1" xr:uid="{00000000-0005-0000-0000-0000A2980000}"/>
    <cellStyle name="Linked Cell 3" xfId="42706" hidden="1" xr:uid="{00000000-0005-0000-0000-0000A3980000}"/>
    <cellStyle name="Linked Cell 3" xfId="42714" hidden="1" xr:uid="{00000000-0005-0000-0000-0000A4980000}"/>
    <cellStyle name="Linked Cell 3" xfId="42698" hidden="1" xr:uid="{00000000-0005-0000-0000-0000A5980000}"/>
    <cellStyle name="Linked Cell 3" xfId="42721" hidden="1" xr:uid="{00000000-0005-0000-0000-0000A6980000}"/>
    <cellStyle name="Linked Cell 3" xfId="42730" hidden="1" xr:uid="{00000000-0005-0000-0000-0000A7980000}"/>
    <cellStyle name="Linked Cell 3" xfId="42738" hidden="1" xr:uid="{00000000-0005-0000-0000-0000A8980000}"/>
    <cellStyle name="Linked Cell 3" xfId="42747" hidden="1" xr:uid="{00000000-0005-0000-0000-0000A9980000}"/>
    <cellStyle name="Linked Cell 3" xfId="42754" hidden="1" xr:uid="{00000000-0005-0000-0000-0000AA980000}"/>
    <cellStyle name="Linked Cell 3" xfId="42762" hidden="1" xr:uid="{00000000-0005-0000-0000-0000AB980000}"/>
    <cellStyle name="Linked Cell 3" xfId="42770" hidden="1" xr:uid="{00000000-0005-0000-0000-0000AC980000}"/>
    <cellStyle name="Linked Cell 3" xfId="42778" hidden="1" xr:uid="{00000000-0005-0000-0000-0000AD980000}"/>
    <cellStyle name="Linked Cell 3" xfId="42795" hidden="1" xr:uid="{00000000-0005-0000-0000-0000AE980000}"/>
    <cellStyle name="Linked Cell 3" xfId="42803" hidden="1" xr:uid="{00000000-0005-0000-0000-0000AF980000}"/>
    <cellStyle name="Linked Cell 3" xfId="42787" hidden="1" xr:uid="{00000000-0005-0000-0000-0000B0980000}"/>
    <cellStyle name="Linked Cell 3" xfId="42810" hidden="1" xr:uid="{00000000-0005-0000-0000-0000B1980000}"/>
    <cellStyle name="Linked Cell 3" xfId="42818" hidden="1" xr:uid="{00000000-0005-0000-0000-0000B2980000}"/>
    <cellStyle name="Linked Cell 3" xfId="42835" hidden="1" xr:uid="{00000000-0005-0000-0000-0000B3980000}"/>
    <cellStyle name="Linked Cell 3" xfId="42843" hidden="1" xr:uid="{00000000-0005-0000-0000-0000B4980000}"/>
    <cellStyle name="Linked Cell 3" xfId="42827" hidden="1" xr:uid="{00000000-0005-0000-0000-0000B5980000}"/>
    <cellStyle name="Linked Cell 3" xfId="42850" hidden="1" xr:uid="{00000000-0005-0000-0000-0000B6980000}"/>
    <cellStyle name="Linked Cell 3" xfId="42859" hidden="1" xr:uid="{00000000-0005-0000-0000-0000B7980000}"/>
    <cellStyle name="Linked Cell 3" xfId="42867" hidden="1" xr:uid="{00000000-0005-0000-0000-0000B8980000}"/>
    <cellStyle name="Linked Cell 3" xfId="42876" hidden="1" xr:uid="{00000000-0005-0000-0000-0000B9980000}"/>
    <cellStyle name="Linked Cell 3" xfId="42883" hidden="1" xr:uid="{00000000-0005-0000-0000-0000BA980000}"/>
    <cellStyle name="Linked Cell 3" xfId="42891" hidden="1" xr:uid="{00000000-0005-0000-0000-0000BB980000}"/>
    <cellStyle name="Linked Cell 3" xfId="42905" hidden="1" xr:uid="{00000000-0005-0000-0000-0000BC980000}"/>
    <cellStyle name="Linked Cell 3" xfId="42963" hidden="1" xr:uid="{00000000-0005-0000-0000-0000BD980000}"/>
    <cellStyle name="Linked Cell 3" xfId="42991" hidden="1" xr:uid="{00000000-0005-0000-0000-0000BE980000}"/>
    <cellStyle name="Linked Cell 3" xfId="43008" hidden="1" xr:uid="{00000000-0005-0000-0000-0000BF980000}"/>
    <cellStyle name="Linked Cell 3" xfId="43016" hidden="1" xr:uid="{00000000-0005-0000-0000-0000C0980000}"/>
    <cellStyle name="Linked Cell 3" xfId="43000" hidden="1" xr:uid="{00000000-0005-0000-0000-0000C1980000}"/>
    <cellStyle name="Linked Cell 3" xfId="43024" hidden="1" xr:uid="{00000000-0005-0000-0000-0000C2980000}"/>
    <cellStyle name="Linked Cell 3" xfId="43032" hidden="1" xr:uid="{00000000-0005-0000-0000-0000C3980000}"/>
    <cellStyle name="Linked Cell 3" xfId="43049" hidden="1" xr:uid="{00000000-0005-0000-0000-0000C4980000}"/>
    <cellStyle name="Linked Cell 3" xfId="43057" hidden="1" xr:uid="{00000000-0005-0000-0000-0000C5980000}"/>
    <cellStyle name="Linked Cell 3" xfId="43041" hidden="1" xr:uid="{00000000-0005-0000-0000-0000C6980000}"/>
    <cellStyle name="Linked Cell 3" xfId="43065" hidden="1" xr:uid="{00000000-0005-0000-0000-0000C7980000}"/>
    <cellStyle name="Linked Cell 3" xfId="43074" hidden="1" xr:uid="{00000000-0005-0000-0000-0000C8980000}"/>
    <cellStyle name="Linked Cell 3" xfId="43082" hidden="1" xr:uid="{00000000-0005-0000-0000-0000C9980000}"/>
    <cellStyle name="Linked Cell 3" xfId="43091" hidden="1" xr:uid="{00000000-0005-0000-0000-0000CA980000}"/>
    <cellStyle name="Linked Cell 3" xfId="43100" hidden="1" xr:uid="{00000000-0005-0000-0000-0000CB980000}"/>
    <cellStyle name="Linked Cell 3" xfId="42983" hidden="1" xr:uid="{00000000-0005-0000-0000-0000CC980000}"/>
    <cellStyle name="Linked Cell 3" xfId="43114" hidden="1" xr:uid="{00000000-0005-0000-0000-0000CD980000}"/>
    <cellStyle name="Linked Cell 3" xfId="43131" hidden="1" xr:uid="{00000000-0005-0000-0000-0000CE980000}"/>
    <cellStyle name="Linked Cell 3" xfId="43139" hidden="1" xr:uid="{00000000-0005-0000-0000-0000CF980000}"/>
    <cellStyle name="Linked Cell 3" xfId="43123" hidden="1" xr:uid="{00000000-0005-0000-0000-0000D0980000}"/>
    <cellStyle name="Linked Cell 3" xfId="43146" hidden="1" xr:uid="{00000000-0005-0000-0000-0000D1980000}"/>
    <cellStyle name="Linked Cell 3" xfId="43154" hidden="1" xr:uid="{00000000-0005-0000-0000-0000D2980000}"/>
    <cellStyle name="Linked Cell 3" xfId="43171" hidden="1" xr:uid="{00000000-0005-0000-0000-0000D3980000}"/>
    <cellStyle name="Linked Cell 3" xfId="43179" hidden="1" xr:uid="{00000000-0005-0000-0000-0000D4980000}"/>
    <cellStyle name="Linked Cell 3" xfId="43163" hidden="1" xr:uid="{00000000-0005-0000-0000-0000D5980000}"/>
    <cellStyle name="Linked Cell 3" xfId="43186" hidden="1" xr:uid="{00000000-0005-0000-0000-0000D6980000}"/>
    <cellStyle name="Linked Cell 3" xfId="43194" hidden="1" xr:uid="{00000000-0005-0000-0000-0000D7980000}"/>
    <cellStyle name="Linked Cell 3" xfId="43202" hidden="1" xr:uid="{00000000-0005-0000-0000-0000D8980000}"/>
    <cellStyle name="Linked Cell 3" xfId="43211" hidden="1" xr:uid="{00000000-0005-0000-0000-0000D9980000}"/>
    <cellStyle name="Linked Cell 3" xfId="43218" hidden="1" xr:uid="{00000000-0005-0000-0000-0000DA980000}"/>
    <cellStyle name="Linked Cell 3" xfId="43107" hidden="1" xr:uid="{00000000-0005-0000-0000-0000DB980000}"/>
    <cellStyle name="Linked Cell 3" xfId="42987" hidden="1" xr:uid="{00000000-0005-0000-0000-0000DC980000}"/>
    <cellStyle name="Linked Cell 3" xfId="43234" hidden="1" xr:uid="{00000000-0005-0000-0000-0000DD980000}"/>
    <cellStyle name="Linked Cell 3" xfId="43242" hidden="1" xr:uid="{00000000-0005-0000-0000-0000DE980000}"/>
    <cellStyle name="Linked Cell 3" xfId="43226" hidden="1" xr:uid="{00000000-0005-0000-0000-0000DF980000}"/>
    <cellStyle name="Linked Cell 3" xfId="43249" hidden="1" xr:uid="{00000000-0005-0000-0000-0000E0980000}"/>
    <cellStyle name="Linked Cell 3" xfId="43257" hidden="1" xr:uid="{00000000-0005-0000-0000-0000E1980000}"/>
    <cellStyle name="Linked Cell 3" xfId="43274" hidden="1" xr:uid="{00000000-0005-0000-0000-0000E2980000}"/>
    <cellStyle name="Linked Cell 3" xfId="43282" hidden="1" xr:uid="{00000000-0005-0000-0000-0000E3980000}"/>
    <cellStyle name="Linked Cell 3" xfId="43266" hidden="1" xr:uid="{00000000-0005-0000-0000-0000E4980000}"/>
    <cellStyle name="Linked Cell 3" xfId="43289" hidden="1" xr:uid="{00000000-0005-0000-0000-0000E5980000}"/>
    <cellStyle name="Linked Cell 3" xfId="43297" hidden="1" xr:uid="{00000000-0005-0000-0000-0000E6980000}"/>
    <cellStyle name="Linked Cell 3" xfId="43305" hidden="1" xr:uid="{00000000-0005-0000-0000-0000E7980000}"/>
    <cellStyle name="Linked Cell 3" xfId="43314" hidden="1" xr:uid="{00000000-0005-0000-0000-0000E8980000}"/>
    <cellStyle name="Linked Cell 3" xfId="43321" hidden="1" xr:uid="{00000000-0005-0000-0000-0000E9980000}"/>
    <cellStyle name="Linked Cell 3" xfId="42959" hidden="1" xr:uid="{00000000-0005-0000-0000-0000EA980000}"/>
    <cellStyle name="Linked Cell 3" xfId="43358" hidden="1" xr:uid="{00000000-0005-0000-0000-0000EB980000}"/>
    <cellStyle name="Linked Cell 3" xfId="43386" hidden="1" xr:uid="{00000000-0005-0000-0000-0000EC980000}"/>
    <cellStyle name="Linked Cell 3" xfId="43403" hidden="1" xr:uid="{00000000-0005-0000-0000-0000ED980000}"/>
    <cellStyle name="Linked Cell 3" xfId="43411" hidden="1" xr:uid="{00000000-0005-0000-0000-0000EE980000}"/>
    <cellStyle name="Linked Cell 3" xfId="43395" hidden="1" xr:uid="{00000000-0005-0000-0000-0000EF980000}"/>
    <cellStyle name="Linked Cell 3" xfId="43419" hidden="1" xr:uid="{00000000-0005-0000-0000-0000F0980000}"/>
    <cellStyle name="Linked Cell 3" xfId="43427" hidden="1" xr:uid="{00000000-0005-0000-0000-0000F1980000}"/>
    <cellStyle name="Linked Cell 3" xfId="43444" hidden="1" xr:uid="{00000000-0005-0000-0000-0000F2980000}"/>
    <cellStyle name="Linked Cell 3" xfId="43452" hidden="1" xr:uid="{00000000-0005-0000-0000-0000F3980000}"/>
    <cellStyle name="Linked Cell 3" xfId="43436" hidden="1" xr:uid="{00000000-0005-0000-0000-0000F4980000}"/>
    <cellStyle name="Linked Cell 3" xfId="43459" hidden="1" xr:uid="{00000000-0005-0000-0000-0000F5980000}"/>
    <cellStyle name="Linked Cell 3" xfId="43468" hidden="1" xr:uid="{00000000-0005-0000-0000-0000F6980000}"/>
    <cellStyle name="Linked Cell 3" xfId="43476" hidden="1" xr:uid="{00000000-0005-0000-0000-0000F7980000}"/>
    <cellStyle name="Linked Cell 3" xfId="43485" hidden="1" xr:uid="{00000000-0005-0000-0000-0000F8980000}"/>
    <cellStyle name="Linked Cell 3" xfId="43492" hidden="1" xr:uid="{00000000-0005-0000-0000-0000F9980000}"/>
    <cellStyle name="Linked Cell 3" xfId="43378" hidden="1" xr:uid="{00000000-0005-0000-0000-0000FA980000}"/>
    <cellStyle name="Linked Cell 3" xfId="43505" hidden="1" xr:uid="{00000000-0005-0000-0000-0000FB980000}"/>
    <cellStyle name="Linked Cell 3" xfId="43522" hidden="1" xr:uid="{00000000-0005-0000-0000-0000FC980000}"/>
    <cellStyle name="Linked Cell 3" xfId="43530" hidden="1" xr:uid="{00000000-0005-0000-0000-0000FD980000}"/>
    <cellStyle name="Linked Cell 3" xfId="43514" hidden="1" xr:uid="{00000000-0005-0000-0000-0000FE980000}"/>
    <cellStyle name="Linked Cell 3" xfId="43537" hidden="1" xr:uid="{00000000-0005-0000-0000-0000FF980000}"/>
    <cellStyle name="Linked Cell 3" xfId="43545" hidden="1" xr:uid="{00000000-0005-0000-0000-000000990000}"/>
    <cellStyle name="Linked Cell 3" xfId="43562" hidden="1" xr:uid="{00000000-0005-0000-0000-000001990000}"/>
    <cellStyle name="Linked Cell 3" xfId="43570" hidden="1" xr:uid="{00000000-0005-0000-0000-000002990000}"/>
    <cellStyle name="Linked Cell 3" xfId="43554" hidden="1" xr:uid="{00000000-0005-0000-0000-000003990000}"/>
    <cellStyle name="Linked Cell 3" xfId="43577" hidden="1" xr:uid="{00000000-0005-0000-0000-000004990000}"/>
    <cellStyle name="Linked Cell 3" xfId="43585" hidden="1" xr:uid="{00000000-0005-0000-0000-000005990000}"/>
    <cellStyle name="Linked Cell 3" xfId="43593" hidden="1" xr:uid="{00000000-0005-0000-0000-000006990000}"/>
    <cellStyle name="Linked Cell 3" xfId="43602" hidden="1" xr:uid="{00000000-0005-0000-0000-000007990000}"/>
    <cellStyle name="Linked Cell 3" xfId="43609" hidden="1" xr:uid="{00000000-0005-0000-0000-000008990000}"/>
    <cellStyle name="Linked Cell 3" xfId="43498" hidden="1" xr:uid="{00000000-0005-0000-0000-000009990000}"/>
    <cellStyle name="Linked Cell 3" xfId="43382" hidden="1" xr:uid="{00000000-0005-0000-0000-00000A990000}"/>
    <cellStyle name="Linked Cell 3" xfId="43625" hidden="1" xr:uid="{00000000-0005-0000-0000-00000B990000}"/>
    <cellStyle name="Linked Cell 3" xfId="43633" hidden="1" xr:uid="{00000000-0005-0000-0000-00000C990000}"/>
    <cellStyle name="Linked Cell 3" xfId="43617" hidden="1" xr:uid="{00000000-0005-0000-0000-00000D990000}"/>
    <cellStyle name="Linked Cell 3" xfId="43640" hidden="1" xr:uid="{00000000-0005-0000-0000-00000E990000}"/>
    <cellStyle name="Linked Cell 3" xfId="43648" hidden="1" xr:uid="{00000000-0005-0000-0000-00000F990000}"/>
    <cellStyle name="Linked Cell 3" xfId="43665" hidden="1" xr:uid="{00000000-0005-0000-0000-000010990000}"/>
    <cellStyle name="Linked Cell 3" xfId="43673" hidden="1" xr:uid="{00000000-0005-0000-0000-000011990000}"/>
    <cellStyle name="Linked Cell 3" xfId="43657" hidden="1" xr:uid="{00000000-0005-0000-0000-000012990000}"/>
    <cellStyle name="Linked Cell 3" xfId="43680" hidden="1" xr:uid="{00000000-0005-0000-0000-000013990000}"/>
    <cellStyle name="Linked Cell 3" xfId="43688" hidden="1" xr:uid="{00000000-0005-0000-0000-000014990000}"/>
    <cellStyle name="Linked Cell 3" xfId="43696" hidden="1" xr:uid="{00000000-0005-0000-0000-000015990000}"/>
    <cellStyle name="Linked Cell 3" xfId="43705" hidden="1" xr:uid="{00000000-0005-0000-0000-000016990000}"/>
    <cellStyle name="Linked Cell 3" xfId="43712" hidden="1" xr:uid="{00000000-0005-0000-0000-000017990000}"/>
    <cellStyle name="Linked Cell 3" xfId="43350" hidden="1" xr:uid="{00000000-0005-0000-0000-000018990000}"/>
    <cellStyle name="Linked Cell 3" xfId="42919" hidden="1" xr:uid="{00000000-0005-0000-0000-000019990000}"/>
    <cellStyle name="Linked Cell 3" xfId="43717" hidden="1" xr:uid="{00000000-0005-0000-0000-00001A990000}"/>
    <cellStyle name="Linked Cell 3" xfId="43727" hidden="1" xr:uid="{00000000-0005-0000-0000-00001B990000}"/>
    <cellStyle name="Linked Cell 3" xfId="43735" hidden="1" xr:uid="{00000000-0005-0000-0000-00001C990000}"/>
    <cellStyle name="Linked Cell 3" xfId="42950" hidden="1" xr:uid="{00000000-0005-0000-0000-00001D990000}"/>
    <cellStyle name="Linked Cell 3" xfId="43742" hidden="1" xr:uid="{00000000-0005-0000-0000-00001E990000}"/>
    <cellStyle name="Linked Cell 3" xfId="43750" hidden="1" xr:uid="{00000000-0005-0000-0000-00001F990000}"/>
    <cellStyle name="Linked Cell 3" xfId="43767" hidden="1" xr:uid="{00000000-0005-0000-0000-000020990000}"/>
    <cellStyle name="Linked Cell 3" xfId="43775" hidden="1" xr:uid="{00000000-0005-0000-0000-000021990000}"/>
    <cellStyle name="Linked Cell 3" xfId="43759" hidden="1" xr:uid="{00000000-0005-0000-0000-000022990000}"/>
    <cellStyle name="Linked Cell 3" xfId="43782" hidden="1" xr:uid="{00000000-0005-0000-0000-000023990000}"/>
    <cellStyle name="Linked Cell 3" xfId="43790" hidden="1" xr:uid="{00000000-0005-0000-0000-000024990000}"/>
    <cellStyle name="Linked Cell 3" xfId="43798" hidden="1" xr:uid="{00000000-0005-0000-0000-000025990000}"/>
    <cellStyle name="Linked Cell 3" xfId="43807" hidden="1" xr:uid="{00000000-0005-0000-0000-000026990000}"/>
    <cellStyle name="Linked Cell 3" xfId="43814" hidden="1" xr:uid="{00000000-0005-0000-0000-000027990000}"/>
    <cellStyle name="Linked Cell 3" xfId="42937" hidden="1" xr:uid="{00000000-0005-0000-0000-000028990000}"/>
    <cellStyle name="Linked Cell 3" xfId="43827" hidden="1" xr:uid="{00000000-0005-0000-0000-000029990000}"/>
    <cellStyle name="Linked Cell 3" xfId="43844" hidden="1" xr:uid="{00000000-0005-0000-0000-00002A990000}"/>
    <cellStyle name="Linked Cell 3" xfId="43852" hidden="1" xr:uid="{00000000-0005-0000-0000-00002B990000}"/>
    <cellStyle name="Linked Cell 3" xfId="43836" hidden="1" xr:uid="{00000000-0005-0000-0000-00002C990000}"/>
    <cellStyle name="Linked Cell 3" xfId="43859" hidden="1" xr:uid="{00000000-0005-0000-0000-00002D990000}"/>
    <cellStyle name="Linked Cell 3" xfId="43867" hidden="1" xr:uid="{00000000-0005-0000-0000-00002E990000}"/>
    <cellStyle name="Linked Cell 3" xfId="43884" hidden="1" xr:uid="{00000000-0005-0000-0000-00002F990000}"/>
    <cellStyle name="Linked Cell 3" xfId="43892" hidden="1" xr:uid="{00000000-0005-0000-0000-000030990000}"/>
    <cellStyle name="Linked Cell 3" xfId="43876" hidden="1" xr:uid="{00000000-0005-0000-0000-000031990000}"/>
    <cellStyle name="Linked Cell 3" xfId="43899" hidden="1" xr:uid="{00000000-0005-0000-0000-000032990000}"/>
    <cellStyle name="Linked Cell 3" xfId="43907" hidden="1" xr:uid="{00000000-0005-0000-0000-000033990000}"/>
    <cellStyle name="Linked Cell 3" xfId="43915" hidden="1" xr:uid="{00000000-0005-0000-0000-000034990000}"/>
    <cellStyle name="Linked Cell 3" xfId="43924" hidden="1" xr:uid="{00000000-0005-0000-0000-000035990000}"/>
    <cellStyle name="Linked Cell 3" xfId="43931" hidden="1" xr:uid="{00000000-0005-0000-0000-000036990000}"/>
    <cellStyle name="Linked Cell 3" xfId="43820" hidden="1" xr:uid="{00000000-0005-0000-0000-000037990000}"/>
    <cellStyle name="Linked Cell 3" xfId="42941" hidden="1" xr:uid="{00000000-0005-0000-0000-000038990000}"/>
    <cellStyle name="Linked Cell 3" xfId="43947" hidden="1" xr:uid="{00000000-0005-0000-0000-000039990000}"/>
    <cellStyle name="Linked Cell 3" xfId="43955" hidden="1" xr:uid="{00000000-0005-0000-0000-00003A990000}"/>
    <cellStyle name="Linked Cell 3" xfId="43939" hidden="1" xr:uid="{00000000-0005-0000-0000-00003B990000}"/>
    <cellStyle name="Linked Cell 3" xfId="43962" hidden="1" xr:uid="{00000000-0005-0000-0000-00003C990000}"/>
    <cellStyle name="Linked Cell 3" xfId="43970" hidden="1" xr:uid="{00000000-0005-0000-0000-00003D990000}"/>
    <cellStyle name="Linked Cell 3" xfId="43987" hidden="1" xr:uid="{00000000-0005-0000-0000-00003E990000}"/>
    <cellStyle name="Linked Cell 3" xfId="43995" hidden="1" xr:uid="{00000000-0005-0000-0000-00003F990000}"/>
    <cellStyle name="Linked Cell 3" xfId="43979" hidden="1" xr:uid="{00000000-0005-0000-0000-000040990000}"/>
    <cellStyle name="Linked Cell 3" xfId="44002" hidden="1" xr:uid="{00000000-0005-0000-0000-000041990000}"/>
    <cellStyle name="Linked Cell 3" xfId="44010" hidden="1" xr:uid="{00000000-0005-0000-0000-000042990000}"/>
    <cellStyle name="Linked Cell 3" xfId="44018" hidden="1" xr:uid="{00000000-0005-0000-0000-000043990000}"/>
    <cellStyle name="Linked Cell 3" xfId="44027" hidden="1" xr:uid="{00000000-0005-0000-0000-000044990000}"/>
    <cellStyle name="Linked Cell 3" xfId="44034" hidden="1" xr:uid="{00000000-0005-0000-0000-000045990000}"/>
    <cellStyle name="Linked Cell 3" xfId="43354" hidden="1" xr:uid="{00000000-0005-0000-0000-000046990000}"/>
    <cellStyle name="Linked Cell 3" xfId="43722" hidden="1" xr:uid="{00000000-0005-0000-0000-000047990000}"/>
    <cellStyle name="Linked Cell 3" xfId="44055" hidden="1" xr:uid="{00000000-0005-0000-0000-000048990000}"/>
    <cellStyle name="Linked Cell 3" xfId="44072" hidden="1" xr:uid="{00000000-0005-0000-0000-000049990000}"/>
    <cellStyle name="Linked Cell 3" xfId="44080" hidden="1" xr:uid="{00000000-0005-0000-0000-00004A990000}"/>
    <cellStyle name="Linked Cell 3" xfId="44064" hidden="1" xr:uid="{00000000-0005-0000-0000-00004B990000}"/>
    <cellStyle name="Linked Cell 3" xfId="44087" hidden="1" xr:uid="{00000000-0005-0000-0000-00004C990000}"/>
    <cellStyle name="Linked Cell 3" xfId="44095" hidden="1" xr:uid="{00000000-0005-0000-0000-00004D990000}"/>
    <cellStyle name="Linked Cell 3" xfId="44112" hidden="1" xr:uid="{00000000-0005-0000-0000-00004E990000}"/>
    <cellStyle name="Linked Cell 3" xfId="44120" hidden="1" xr:uid="{00000000-0005-0000-0000-00004F990000}"/>
    <cellStyle name="Linked Cell 3" xfId="44104" hidden="1" xr:uid="{00000000-0005-0000-0000-000050990000}"/>
    <cellStyle name="Linked Cell 3" xfId="44127" hidden="1" xr:uid="{00000000-0005-0000-0000-000051990000}"/>
    <cellStyle name="Linked Cell 3" xfId="44135" hidden="1" xr:uid="{00000000-0005-0000-0000-000052990000}"/>
    <cellStyle name="Linked Cell 3" xfId="44143" hidden="1" xr:uid="{00000000-0005-0000-0000-000053990000}"/>
    <cellStyle name="Linked Cell 3" xfId="44152" hidden="1" xr:uid="{00000000-0005-0000-0000-000054990000}"/>
    <cellStyle name="Linked Cell 3" xfId="44159" hidden="1" xr:uid="{00000000-0005-0000-0000-000055990000}"/>
    <cellStyle name="Linked Cell 3" xfId="44047" hidden="1" xr:uid="{00000000-0005-0000-0000-000056990000}"/>
    <cellStyle name="Linked Cell 3" xfId="44172" hidden="1" xr:uid="{00000000-0005-0000-0000-000057990000}"/>
    <cellStyle name="Linked Cell 3" xfId="44189" hidden="1" xr:uid="{00000000-0005-0000-0000-000058990000}"/>
    <cellStyle name="Linked Cell 3" xfId="44197" hidden="1" xr:uid="{00000000-0005-0000-0000-000059990000}"/>
    <cellStyle name="Linked Cell 3" xfId="44181" hidden="1" xr:uid="{00000000-0005-0000-0000-00005A990000}"/>
    <cellStyle name="Linked Cell 3" xfId="44204" hidden="1" xr:uid="{00000000-0005-0000-0000-00005B990000}"/>
    <cellStyle name="Linked Cell 3" xfId="44212" hidden="1" xr:uid="{00000000-0005-0000-0000-00005C990000}"/>
    <cellStyle name="Linked Cell 3" xfId="44229" hidden="1" xr:uid="{00000000-0005-0000-0000-00005D990000}"/>
    <cellStyle name="Linked Cell 3" xfId="44237" hidden="1" xr:uid="{00000000-0005-0000-0000-00005E990000}"/>
    <cellStyle name="Linked Cell 3" xfId="44221" hidden="1" xr:uid="{00000000-0005-0000-0000-00005F990000}"/>
    <cellStyle name="Linked Cell 3" xfId="44244" hidden="1" xr:uid="{00000000-0005-0000-0000-000060990000}"/>
    <cellStyle name="Linked Cell 3" xfId="44252" hidden="1" xr:uid="{00000000-0005-0000-0000-000061990000}"/>
    <cellStyle name="Linked Cell 3" xfId="44260" hidden="1" xr:uid="{00000000-0005-0000-0000-000062990000}"/>
    <cellStyle name="Linked Cell 3" xfId="44269" hidden="1" xr:uid="{00000000-0005-0000-0000-000063990000}"/>
    <cellStyle name="Linked Cell 3" xfId="44276" hidden="1" xr:uid="{00000000-0005-0000-0000-000064990000}"/>
    <cellStyle name="Linked Cell 3" xfId="44165" hidden="1" xr:uid="{00000000-0005-0000-0000-000065990000}"/>
    <cellStyle name="Linked Cell 3" xfId="44051" hidden="1" xr:uid="{00000000-0005-0000-0000-000066990000}"/>
    <cellStyle name="Linked Cell 3" xfId="44292" hidden="1" xr:uid="{00000000-0005-0000-0000-000067990000}"/>
    <cellStyle name="Linked Cell 3" xfId="44300" hidden="1" xr:uid="{00000000-0005-0000-0000-000068990000}"/>
    <cellStyle name="Linked Cell 3" xfId="44284" hidden="1" xr:uid="{00000000-0005-0000-0000-000069990000}"/>
    <cellStyle name="Linked Cell 3" xfId="44307" hidden="1" xr:uid="{00000000-0005-0000-0000-00006A990000}"/>
    <cellStyle name="Linked Cell 3" xfId="44315" hidden="1" xr:uid="{00000000-0005-0000-0000-00006B990000}"/>
    <cellStyle name="Linked Cell 3" xfId="44332" hidden="1" xr:uid="{00000000-0005-0000-0000-00006C990000}"/>
    <cellStyle name="Linked Cell 3" xfId="44340" hidden="1" xr:uid="{00000000-0005-0000-0000-00006D990000}"/>
    <cellStyle name="Linked Cell 3" xfId="44324" hidden="1" xr:uid="{00000000-0005-0000-0000-00006E990000}"/>
    <cellStyle name="Linked Cell 3" xfId="44347" hidden="1" xr:uid="{00000000-0005-0000-0000-00006F990000}"/>
    <cellStyle name="Linked Cell 3" xfId="44355" hidden="1" xr:uid="{00000000-0005-0000-0000-000070990000}"/>
    <cellStyle name="Linked Cell 3" xfId="44363" hidden="1" xr:uid="{00000000-0005-0000-0000-000071990000}"/>
    <cellStyle name="Linked Cell 3" xfId="44372" hidden="1" xr:uid="{00000000-0005-0000-0000-000072990000}"/>
    <cellStyle name="Linked Cell 3" xfId="44379" hidden="1" xr:uid="{00000000-0005-0000-0000-000073990000}"/>
    <cellStyle name="Linked Cell 3" xfId="44388" hidden="1" xr:uid="{00000000-0005-0000-0000-000074990000}"/>
    <cellStyle name="Linked Cell 3" xfId="44396" hidden="1" xr:uid="{00000000-0005-0000-0000-000075990000}"/>
    <cellStyle name="Linked Cell 3" xfId="44424" hidden="1" xr:uid="{00000000-0005-0000-0000-000076990000}"/>
    <cellStyle name="Linked Cell 3" xfId="44441" hidden="1" xr:uid="{00000000-0005-0000-0000-000077990000}"/>
    <cellStyle name="Linked Cell 3" xfId="44449" hidden="1" xr:uid="{00000000-0005-0000-0000-000078990000}"/>
    <cellStyle name="Linked Cell 3" xfId="44433" hidden="1" xr:uid="{00000000-0005-0000-0000-000079990000}"/>
    <cellStyle name="Linked Cell 3" xfId="44456" hidden="1" xr:uid="{00000000-0005-0000-0000-00007A990000}"/>
    <cellStyle name="Linked Cell 3" xfId="44464" hidden="1" xr:uid="{00000000-0005-0000-0000-00007B990000}"/>
    <cellStyle name="Linked Cell 3" xfId="44481" hidden="1" xr:uid="{00000000-0005-0000-0000-00007C990000}"/>
    <cellStyle name="Linked Cell 3" xfId="44489" hidden="1" xr:uid="{00000000-0005-0000-0000-00007D990000}"/>
    <cellStyle name="Linked Cell 3" xfId="44473" hidden="1" xr:uid="{00000000-0005-0000-0000-00007E990000}"/>
    <cellStyle name="Linked Cell 3" xfId="44496" hidden="1" xr:uid="{00000000-0005-0000-0000-00007F990000}"/>
    <cellStyle name="Linked Cell 3" xfId="44505" hidden="1" xr:uid="{00000000-0005-0000-0000-000080990000}"/>
    <cellStyle name="Linked Cell 3" xfId="44513" hidden="1" xr:uid="{00000000-0005-0000-0000-000081990000}"/>
    <cellStyle name="Linked Cell 3" xfId="44522" hidden="1" xr:uid="{00000000-0005-0000-0000-000082990000}"/>
    <cellStyle name="Linked Cell 3" xfId="44529" hidden="1" xr:uid="{00000000-0005-0000-0000-000083990000}"/>
    <cellStyle name="Linked Cell 3" xfId="44416" hidden="1" xr:uid="{00000000-0005-0000-0000-000084990000}"/>
    <cellStyle name="Linked Cell 3" xfId="44542" hidden="1" xr:uid="{00000000-0005-0000-0000-000085990000}"/>
    <cellStyle name="Linked Cell 3" xfId="44559" hidden="1" xr:uid="{00000000-0005-0000-0000-000086990000}"/>
    <cellStyle name="Linked Cell 3" xfId="44567" hidden="1" xr:uid="{00000000-0005-0000-0000-000087990000}"/>
    <cellStyle name="Linked Cell 3" xfId="44551" hidden="1" xr:uid="{00000000-0005-0000-0000-000088990000}"/>
    <cellStyle name="Linked Cell 3" xfId="44574" hidden="1" xr:uid="{00000000-0005-0000-0000-000089990000}"/>
    <cellStyle name="Linked Cell 3" xfId="44582" hidden="1" xr:uid="{00000000-0005-0000-0000-00008A990000}"/>
    <cellStyle name="Linked Cell 3" xfId="44599" hidden="1" xr:uid="{00000000-0005-0000-0000-00008B990000}"/>
    <cellStyle name="Linked Cell 3" xfId="44607" hidden="1" xr:uid="{00000000-0005-0000-0000-00008C990000}"/>
    <cellStyle name="Linked Cell 3" xfId="44591" hidden="1" xr:uid="{00000000-0005-0000-0000-00008D990000}"/>
    <cellStyle name="Linked Cell 3" xfId="44614" hidden="1" xr:uid="{00000000-0005-0000-0000-00008E990000}"/>
    <cellStyle name="Linked Cell 3" xfId="44622" hidden="1" xr:uid="{00000000-0005-0000-0000-00008F990000}"/>
    <cellStyle name="Linked Cell 3" xfId="44630" hidden="1" xr:uid="{00000000-0005-0000-0000-000090990000}"/>
    <cellStyle name="Linked Cell 3" xfId="44639" hidden="1" xr:uid="{00000000-0005-0000-0000-000091990000}"/>
    <cellStyle name="Linked Cell 3" xfId="44646" hidden="1" xr:uid="{00000000-0005-0000-0000-000092990000}"/>
    <cellStyle name="Linked Cell 3" xfId="44535" hidden="1" xr:uid="{00000000-0005-0000-0000-000093990000}"/>
    <cellStyle name="Linked Cell 3" xfId="44420" hidden="1" xr:uid="{00000000-0005-0000-0000-000094990000}"/>
    <cellStyle name="Linked Cell 3" xfId="44662" hidden="1" xr:uid="{00000000-0005-0000-0000-000095990000}"/>
    <cellStyle name="Linked Cell 3" xfId="44670" hidden="1" xr:uid="{00000000-0005-0000-0000-000096990000}"/>
    <cellStyle name="Linked Cell 3" xfId="44654" hidden="1" xr:uid="{00000000-0005-0000-0000-000097990000}"/>
    <cellStyle name="Linked Cell 3" xfId="44677" hidden="1" xr:uid="{00000000-0005-0000-0000-000098990000}"/>
    <cellStyle name="Linked Cell 3" xfId="44685" hidden="1" xr:uid="{00000000-0005-0000-0000-000099990000}"/>
    <cellStyle name="Linked Cell 3" xfId="44702" hidden="1" xr:uid="{00000000-0005-0000-0000-00009A990000}"/>
    <cellStyle name="Linked Cell 3" xfId="44710" hidden="1" xr:uid="{00000000-0005-0000-0000-00009B990000}"/>
    <cellStyle name="Linked Cell 3" xfId="44694" hidden="1" xr:uid="{00000000-0005-0000-0000-00009C990000}"/>
    <cellStyle name="Linked Cell 3" xfId="44717" hidden="1" xr:uid="{00000000-0005-0000-0000-00009D990000}"/>
    <cellStyle name="Linked Cell 3" xfId="44725" hidden="1" xr:uid="{00000000-0005-0000-0000-00009E990000}"/>
    <cellStyle name="Linked Cell 3" xfId="44733" hidden="1" xr:uid="{00000000-0005-0000-0000-00009F990000}"/>
    <cellStyle name="Linked Cell 3" xfId="44742" hidden="1" xr:uid="{00000000-0005-0000-0000-0000A0990000}"/>
    <cellStyle name="Linked Cell 3" xfId="44749" hidden="1" xr:uid="{00000000-0005-0000-0000-0000A1990000}"/>
    <cellStyle name="Linked Cell 3" xfId="34818" hidden="1" xr:uid="{00000000-0005-0000-0000-0000A2990000}"/>
    <cellStyle name="Linked Cell 3" xfId="34854" hidden="1" xr:uid="{00000000-0005-0000-0000-0000A3990000}"/>
    <cellStyle name="Linked Cell 3" xfId="34903" hidden="1" xr:uid="{00000000-0005-0000-0000-0000A4990000}"/>
    <cellStyle name="Linked Cell 3" xfId="34681" hidden="1" xr:uid="{00000000-0005-0000-0000-0000A5990000}"/>
    <cellStyle name="Linked Cell 3" xfId="34669" hidden="1" xr:uid="{00000000-0005-0000-0000-0000A6990000}"/>
    <cellStyle name="Linked Cell 3" xfId="35216" hidden="1" xr:uid="{00000000-0005-0000-0000-0000A7990000}"/>
    <cellStyle name="Linked Cell 3" xfId="38513" hidden="1" xr:uid="{00000000-0005-0000-0000-0000A8990000}"/>
    <cellStyle name="Linked Cell 3" xfId="34941" hidden="1" xr:uid="{00000000-0005-0000-0000-0000A9990000}"/>
    <cellStyle name="Linked Cell 3" xfId="34863" hidden="1" xr:uid="{00000000-0005-0000-0000-0000AA990000}"/>
    <cellStyle name="Linked Cell 3" xfId="36062" hidden="1" xr:uid="{00000000-0005-0000-0000-0000AB990000}"/>
    <cellStyle name="Linked Cell 3" xfId="43326" hidden="1" xr:uid="{00000000-0005-0000-0000-0000AC990000}"/>
    <cellStyle name="Linked Cell 3" xfId="40272" hidden="1" xr:uid="{00000000-0005-0000-0000-0000AD990000}"/>
    <cellStyle name="Linked Cell 3" xfId="44760" hidden="1" xr:uid="{00000000-0005-0000-0000-0000AE990000}"/>
    <cellStyle name="Linked Cell 3" xfId="44769" hidden="1" xr:uid="{00000000-0005-0000-0000-0000AF990000}"/>
    <cellStyle name="Linked Cell 3" xfId="44776" hidden="1" xr:uid="{00000000-0005-0000-0000-0000B0990000}"/>
    <cellStyle name="Linked Cell 3" xfId="44784" hidden="1" xr:uid="{00000000-0005-0000-0000-0000B1990000}"/>
    <cellStyle name="Linked Cell 3" xfId="44800" hidden="1" xr:uid="{00000000-0005-0000-0000-0000B2990000}"/>
    <cellStyle name="Linked Cell 3" xfId="44817" hidden="1" xr:uid="{00000000-0005-0000-0000-0000B3990000}"/>
    <cellStyle name="Linked Cell 3" xfId="44825" hidden="1" xr:uid="{00000000-0005-0000-0000-0000B4990000}"/>
    <cellStyle name="Linked Cell 3" xfId="44809" hidden="1" xr:uid="{00000000-0005-0000-0000-0000B5990000}"/>
    <cellStyle name="Linked Cell 3" xfId="44832" hidden="1" xr:uid="{00000000-0005-0000-0000-0000B6990000}"/>
    <cellStyle name="Linked Cell 3" xfId="44840" hidden="1" xr:uid="{00000000-0005-0000-0000-0000B7990000}"/>
    <cellStyle name="Linked Cell 3" xfId="44857" hidden="1" xr:uid="{00000000-0005-0000-0000-0000B8990000}"/>
    <cellStyle name="Linked Cell 3" xfId="44865" hidden="1" xr:uid="{00000000-0005-0000-0000-0000B9990000}"/>
    <cellStyle name="Linked Cell 3" xfId="44849" hidden="1" xr:uid="{00000000-0005-0000-0000-0000BA990000}"/>
    <cellStyle name="Linked Cell 3" xfId="44872" hidden="1" xr:uid="{00000000-0005-0000-0000-0000BB990000}"/>
    <cellStyle name="Linked Cell 3" xfId="44880" hidden="1" xr:uid="{00000000-0005-0000-0000-0000BC990000}"/>
    <cellStyle name="Linked Cell 3" xfId="44888" hidden="1" xr:uid="{00000000-0005-0000-0000-0000BD990000}"/>
    <cellStyle name="Linked Cell 3" xfId="44897" hidden="1" xr:uid="{00000000-0005-0000-0000-0000BE990000}"/>
    <cellStyle name="Linked Cell 3" xfId="44904" hidden="1" xr:uid="{00000000-0005-0000-0000-0000BF990000}"/>
    <cellStyle name="Linked Cell 3" xfId="44912" hidden="1" xr:uid="{00000000-0005-0000-0000-0000C0990000}"/>
    <cellStyle name="Linked Cell 3" xfId="44793" hidden="1" xr:uid="{00000000-0005-0000-0000-0000C1990000}"/>
    <cellStyle name="Linked Cell 3" xfId="44920" hidden="1" xr:uid="{00000000-0005-0000-0000-0000C2990000}"/>
    <cellStyle name="Linked Cell 3" xfId="44937" hidden="1" xr:uid="{00000000-0005-0000-0000-0000C3990000}"/>
    <cellStyle name="Linked Cell 3" xfId="44945" hidden="1" xr:uid="{00000000-0005-0000-0000-0000C4990000}"/>
    <cellStyle name="Linked Cell 3" xfId="44929" hidden="1" xr:uid="{00000000-0005-0000-0000-0000C5990000}"/>
    <cellStyle name="Linked Cell 3" xfId="44952" hidden="1" xr:uid="{00000000-0005-0000-0000-0000C6990000}"/>
    <cellStyle name="Linked Cell 3" xfId="44960" hidden="1" xr:uid="{00000000-0005-0000-0000-0000C7990000}"/>
    <cellStyle name="Linked Cell 3" xfId="44977" hidden="1" xr:uid="{00000000-0005-0000-0000-0000C8990000}"/>
    <cellStyle name="Linked Cell 3" xfId="44985" hidden="1" xr:uid="{00000000-0005-0000-0000-0000C9990000}"/>
    <cellStyle name="Linked Cell 3" xfId="44969" hidden="1" xr:uid="{00000000-0005-0000-0000-0000CA990000}"/>
    <cellStyle name="Linked Cell 3" xfId="44992" hidden="1" xr:uid="{00000000-0005-0000-0000-0000CB990000}"/>
    <cellStyle name="Linked Cell 3" xfId="45000" hidden="1" xr:uid="{00000000-0005-0000-0000-0000CC990000}"/>
    <cellStyle name="Linked Cell 3" xfId="45008" hidden="1" xr:uid="{00000000-0005-0000-0000-0000CD990000}"/>
    <cellStyle name="Linked Cell 3" xfId="45017" hidden="1" xr:uid="{00000000-0005-0000-0000-0000CE990000}"/>
    <cellStyle name="Linked Cell 3" xfId="45024" hidden="1" xr:uid="{00000000-0005-0000-0000-0000CF990000}"/>
    <cellStyle name="Linked Cell 3" xfId="45032" hidden="1" xr:uid="{00000000-0005-0000-0000-0000D0990000}"/>
    <cellStyle name="Linked Cell 3" xfId="45040" hidden="1" xr:uid="{00000000-0005-0000-0000-0000D1990000}"/>
    <cellStyle name="Linked Cell 3" xfId="45048" hidden="1" xr:uid="{00000000-0005-0000-0000-0000D2990000}"/>
    <cellStyle name="Linked Cell 3" xfId="45065" hidden="1" xr:uid="{00000000-0005-0000-0000-0000D3990000}"/>
    <cellStyle name="Linked Cell 3" xfId="45073" hidden="1" xr:uid="{00000000-0005-0000-0000-0000D4990000}"/>
    <cellStyle name="Linked Cell 3" xfId="45057" hidden="1" xr:uid="{00000000-0005-0000-0000-0000D5990000}"/>
    <cellStyle name="Linked Cell 3" xfId="45080" hidden="1" xr:uid="{00000000-0005-0000-0000-0000D6990000}"/>
    <cellStyle name="Linked Cell 3" xfId="45088" hidden="1" xr:uid="{00000000-0005-0000-0000-0000D7990000}"/>
    <cellStyle name="Linked Cell 3" xfId="45105" hidden="1" xr:uid="{00000000-0005-0000-0000-0000D8990000}"/>
    <cellStyle name="Linked Cell 3" xfId="45113" hidden="1" xr:uid="{00000000-0005-0000-0000-0000D9990000}"/>
    <cellStyle name="Linked Cell 3" xfId="45097" hidden="1" xr:uid="{00000000-0005-0000-0000-0000DA990000}"/>
    <cellStyle name="Linked Cell 3" xfId="45120" hidden="1" xr:uid="{00000000-0005-0000-0000-0000DB990000}"/>
    <cellStyle name="Linked Cell 3" xfId="45128" hidden="1" xr:uid="{00000000-0005-0000-0000-0000DC990000}"/>
    <cellStyle name="Linked Cell 3" xfId="45136" hidden="1" xr:uid="{00000000-0005-0000-0000-0000DD990000}"/>
    <cellStyle name="Linked Cell 3" xfId="45145" hidden="1" xr:uid="{00000000-0005-0000-0000-0000DE990000}"/>
    <cellStyle name="Linked Cell 3" xfId="45152" hidden="1" xr:uid="{00000000-0005-0000-0000-0000DF990000}"/>
    <cellStyle name="Linked Cell 3" xfId="45160" hidden="1" xr:uid="{00000000-0005-0000-0000-0000E0990000}"/>
    <cellStyle name="Linked Cell 3" xfId="45168" hidden="1" xr:uid="{00000000-0005-0000-0000-0000E1990000}"/>
    <cellStyle name="Linked Cell 3" xfId="45176" hidden="1" xr:uid="{00000000-0005-0000-0000-0000E2990000}"/>
    <cellStyle name="Linked Cell 3" xfId="45193" hidden="1" xr:uid="{00000000-0005-0000-0000-0000E3990000}"/>
    <cellStyle name="Linked Cell 3" xfId="45201" hidden="1" xr:uid="{00000000-0005-0000-0000-0000E4990000}"/>
    <cellStyle name="Linked Cell 3" xfId="45185" hidden="1" xr:uid="{00000000-0005-0000-0000-0000E5990000}"/>
    <cellStyle name="Linked Cell 3" xfId="45208" hidden="1" xr:uid="{00000000-0005-0000-0000-0000E6990000}"/>
    <cellStyle name="Linked Cell 3" xfId="45216" hidden="1" xr:uid="{00000000-0005-0000-0000-0000E7990000}"/>
    <cellStyle name="Linked Cell 3" xfId="45233" hidden="1" xr:uid="{00000000-0005-0000-0000-0000E8990000}"/>
    <cellStyle name="Linked Cell 3" xfId="45241" hidden="1" xr:uid="{00000000-0005-0000-0000-0000E9990000}"/>
    <cellStyle name="Linked Cell 3" xfId="45225" hidden="1" xr:uid="{00000000-0005-0000-0000-0000EA990000}"/>
    <cellStyle name="Linked Cell 3" xfId="45248" hidden="1" xr:uid="{00000000-0005-0000-0000-0000EB990000}"/>
    <cellStyle name="Linked Cell 3" xfId="45256" hidden="1" xr:uid="{00000000-0005-0000-0000-0000EC990000}"/>
    <cellStyle name="Linked Cell 3" xfId="45264" hidden="1" xr:uid="{00000000-0005-0000-0000-0000ED990000}"/>
    <cellStyle name="Linked Cell 3" xfId="45273" hidden="1" xr:uid="{00000000-0005-0000-0000-0000EE990000}"/>
    <cellStyle name="Linked Cell 3" xfId="45280" hidden="1" xr:uid="{00000000-0005-0000-0000-0000EF990000}"/>
    <cellStyle name="Linked Cell 3" xfId="45288" hidden="1" xr:uid="{00000000-0005-0000-0000-0000F0990000}"/>
    <cellStyle name="Linked Cell 3" xfId="45299" hidden="1" xr:uid="{00000000-0005-0000-0000-0000F1990000}"/>
    <cellStyle name="Linked Cell 3" xfId="45355" hidden="1" xr:uid="{00000000-0005-0000-0000-0000F2990000}"/>
    <cellStyle name="Linked Cell 3" xfId="45383" hidden="1" xr:uid="{00000000-0005-0000-0000-0000F3990000}"/>
    <cellStyle name="Linked Cell 3" xfId="45400" hidden="1" xr:uid="{00000000-0005-0000-0000-0000F4990000}"/>
    <cellStyle name="Linked Cell 3" xfId="45408" hidden="1" xr:uid="{00000000-0005-0000-0000-0000F5990000}"/>
    <cellStyle name="Linked Cell 3" xfId="45392" hidden="1" xr:uid="{00000000-0005-0000-0000-0000F6990000}"/>
    <cellStyle name="Linked Cell 3" xfId="45416" hidden="1" xr:uid="{00000000-0005-0000-0000-0000F7990000}"/>
    <cellStyle name="Linked Cell 3" xfId="45424" hidden="1" xr:uid="{00000000-0005-0000-0000-0000F8990000}"/>
    <cellStyle name="Linked Cell 3" xfId="45441" hidden="1" xr:uid="{00000000-0005-0000-0000-0000F9990000}"/>
    <cellStyle name="Linked Cell 3" xfId="45449" hidden="1" xr:uid="{00000000-0005-0000-0000-0000FA990000}"/>
    <cellStyle name="Linked Cell 3" xfId="45433" hidden="1" xr:uid="{00000000-0005-0000-0000-0000FB990000}"/>
    <cellStyle name="Linked Cell 3" xfId="45457" hidden="1" xr:uid="{00000000-0005-0000-0000-0000FC990000}"/>
    <cellStyle name="Linked Cell 3" xfId="45465" hidden="1" xr:uid="{00000000-0005-0000-0000-0000FD990000}"/>
    <cellStyle name="Linked Cell 3" xfId="45473" hidden="1" xr:uid="{00000000-0005-0000-0000-0000FE990000}"/>
    <cellStyle name="Linked Cell 3" xfId="45482" hidden="1" xr:uid="{00000000-0005-0000-0000-0000FF990000}"/>
    <cellStyle name="Linked Cell 3" xfId="45491" hidden="1" xr:uid="{00000000-0005-0000-0000-0000009A0000}"/>
    <cellStyle name="Linked Cell 3" xfId="45375" hidden="1" xr:uid="{00000000-0005-0000-0000-0000019A0000}"/>
    <cellStyle name="Linked Cell 3" xfId="45505" hidden="1" xr:uid="{00000000-0005-0000-0000-0000029A0000}"/>
    <cellStyle name="Linked Cell 3" xfId="45522" hidden="1" xr:uid="{00000000-0005-0000-0000-0000039A0000}"/>
    <cellStyle name="Linked Cell 3" xfId="45530" hidden="1" xr:uid="{00000000-0005-0000-0000-0000049A0000}"/>
    <cellStyle name="Linked Cell 3" xfId="45514" hidden="1" xr:uid="{00000000-0005-0000-0000-0000059A0000}"/>
    <cellStyle name="Linked Cell 3" xfId="45537" hidden="1" xr:uid="{00000000-0005-0000-0000-0000069A0000}"/>
    <cellStyle name="Linked Cell 3" xfId="45545" hidden="1" xr:uid="{00000000-0005-0000-0000-0000079A0000}"/>
    <cellStyle name="Linked Cell 3" xfId="45562" hidden="1" xr:uid="{00000000-0005-0000-0000-0000089A0000}"/>
    <cellStyle name="Linked Cell 3" xfId="45570" hidden="1" xr:uid="{00000000-0005-0000-0000-0000099A0000}"/>
    <cellStyle name="Linked Cell 3" xfId="45554" hidden="1" xr:uid="{00000000-0005-0000-0000-00000A9A0000}"/>
    <cellStyle name="Linked Cell 3" xfId="45577" hidden="1" xr:uid="{00000000-0005-0000-0000-00000B9A0000}"/>
    <cellStyle name="Linked Cell 3" xfId="45585" hidden="1" xr:uid="{00000000-0005-0000-0000-00000C9A0000}"/>
    <cellStyle name="Linked Cell 3" xfId="45593" hidden="1" xr:uid="{00000000-0005-0000-0000-00000D9A0000}"/>
    <cellStyle name="Linked Cell 3" xfId="45602" hidden="1" xr:uid="{00000000-0005-0000-0000-00000E9A0000}"/>
    <cellStyle name="Linked Cell 3" xfId="45609" hidden="1" xr:uid="{00000000-0005-0000-0000-00000F9A0000}"/>
    <cellStyle name="Linked Cell 3" xfId="45498" hidden="1" xr:uid="{00000000-0005-0000-0000-0000109A0000}"/>
    <cellStyle name="Linked Cell 3" xfId="45379" hidden="1" xr:uid="{00000000-0005-0000-0000-0000119A0000}"/>
    <cellStyle name="Linked Cell 3" xfId="45625" hidden="1" xr:uid="{00000000-0005-0000-0000-0000129A0000}"/>
    <cellStyle name="Linked Cell 3" xfId="45633" hidden="1" xr:uid="{00000000-0005-0000-0000-0000139A0000}"/>
    <cellStyle name="Linked Cell 3" xfId="45617" hidden="1" xr:uid="{00000000-0005-0000-0000-0000149A0000}"/>
    <cellStyle name="Linked Cell 3" xfId="45640" hidden="1" xr:uid="{00000000-0005-0000-0000-0000159A0000}"/>
    <cellStyle name="Linked Cell 3" xfId="45648" hidden="1" xr:uid="{00000000-0005-0000-0000-0000169A0000}"/>
    <cellStyle name="Linked Cell 3" xfId="45665" hidden="1" xr:uid="{00000000-0005-0000-0000-0000179A0000}"/>
    <cellStyle name="Linked Cell 3" xfId="45673" hidden="1" xr:uid="{00000000-0005-0000-0000-0000189A0000}"/>
    <cellStyle name="Linked Cell 3" xfId="45657" hidden="1" xr:uid="{00000000-0005-0000-0000-0000199A0000}"/>
    <cellStyle name="Linked Cell 3" xfId="45680" hidden="1" xr:uid="{00000000-0005-0000-0000-00001A9A0000}"/>
    <cellStyle name="Linked Cell 3" xfId="45688" hidden="1" xr:uid="{00000000-0005-0000-0000-00001B9A0000}"/>
    <cellStyle name="Linked Cell 3" xfId="45696" hidden="1" xr:uid="{00000000-0005-0000-0000-00001C9A0000}"/>
    <cellStyle name="Linked Cell 3" xfId="45705" hidden="1" xr:uid="{00000000-0005-0000-0000-00001D9A0000}"/>
    <cellStyle name="Linked Cell 3" xfId="45712" hidden="1" xr:uid="{00000000-0005-0000-0000-00001E9A0000}"/>
    <cellStyle name="Linked Cell 3" xfId="45351" hidden="1" xr:uid="{00000000-0005-0000-0000-00001F9A0000}"/>
    <cellStyle name="Linked Cell 3" xfId="45743" hidden="1" xr:uid="{00000000-0005-0000-0000-0000209A0000}"/>
    <cellStyle name="Linked Cell 3" xfId="45771" hidden="1" xr:uid="{00000000-0005-0000-0000-0000219A0000}"/>
    <cellStyle name="Linked Cell 3" xfId="45788" hidden="1" xr:uid="{00000000-0005-0000-0000-0000229A0000}"/>
    <cellStyle name="Linked Cell 3" xfId="45796" hidden="1" xr:uid="{00000000-0005-0000-0000-0000239A0000}"/>
    <cellStyle name="Linked Cell 3" xfId="45780" hidden="1" xr:uid="{00000000-0005-0000-0000-0000249A0000}"/>
    <cellStyle name="Linked Cell 3" xfId="45804" hidden="1" xr:uid="{00000000-0005-0000-0000-0000259A0000}"/>
    <cellStyle name="Linked Cell 3" xfId="45812" hidden="1" xr:uid="{00000000-0005-0000-0000-0000269A0000}"/>
    <cellStyle name="Linked Cell 3" xfId="45829" hidden="1" xr:uid="{00000000-0005-0000-0000-0000279A0000}"/>
    <cellStyle name="Linked Cell 3" xfId="45837" hidden="1" xr:uid="{00000000-0005-0000-0000-0000289A0000}"/>
    <cellStyle name="Linked Cell 3" xfId="45821" hidden="1" xr:uid="{00000000-0005-0000-0000-0000299A0000}"/>
    <cellStyle name="Linked Cell 3" xfId="45844" hidden="1" xr:uid="{00000000-0005-0000-0000-00002A9A0000}"/>
    <cellStyle name="Linked Cell 3" xfId="45853" hidden="1" xr:uid="{00000000-0005-0000-0000-00002B9A0000}"/>
    <cellStyle name="Linked Cell 3" xfId="45861" hidden="1" xr:uid="{00000000-0005-0000-0000-00002C9A0000}"/>
    <cellStyle name="Linked Cell 3" xfId="45870" hidden="1" xr:uid="{00000000-0005-0000-0000-00002D9A0000}"/>
    <cellStyle name="Linked Cell 3" xfId="45877" hidden="1" xr:uid="{00000000-0005-0000-0000-00002E9A0000}"/>
    <cellStyle name="Linked Cell 3" xfId="45763" hidden="1" xr:uid="{00000000-0005-0000-0000-00002F9A0000}"/>
    <cellStyle name="Linked Cell 3" xfId="45890" hidden="1" xr:uid="{00000000-0005-0000-0000-0000309A0000}"/>
    <cellStyle name="Linked Cell 3" xfId="45907" hidden="1" xr:uid="{00000000-0005-0000-0000-0000319A0000}"/>
    <cellStyle name="Linked Cell 3" xfId="45915" hidden="1" xr:uid="{00000000-0005-0000-0000-0000329A0000}"/>
    <cellStyle name="Linked Cell 3" xfId="45899" hidden="1" xr:uid="{00000000-0005-0000-0000-0000339A0000}"/>
    <cellStyle name="Linked Cell 3" xfId="45922" hidden="1" xr:uid="{00000000-0005-0000-0000-0000349A0000}"/>
    <cellStyle name="Linked Cell 3" xfId="45930" hidden="1" xr:uid="{00000000-0005-0000-0000-0000359A0000}"/>
    <cellStyle name="Linked Cell 3" xfId="45947" hidden="1" xr:uid="{00000000-0005-0000-0000-0000369A0000}"/>
    <cellStyle name="Linked Cell 3" xfId="45955" hidden="1" xr:uid="{00000000-0005-0000-0000-0000379A0000}"/>
    <cellStyle name="Linked Cell 3" xfId="45939" hidden="1" xr:uid="{00000000-0005-0000-0000-0000389A0000}"/>
    <cellStyle name="Linked Cell 3" xfId="45962" hidden="1" xr:uid="{00000000-0005-0000-0000-0000399A0000}"/>
    <cellStyle name="Linked Cell 3" xfId="45970" hidden="1" xr:uid="{00000000-0005-0000-0000-00003A9A0000}"/>
    <cellStyle name="Linked Cell 3" xfId="45978" hidden="1" xr:uid="{00000000-0005-0000-0000-00003B9A0000}"/>
    <cellStyle name="Linked Cell 3" xfId="45987" hidden="1" xr:uid="{00000000-0005-0000-0000-00003C9A0000}"/>
    <cellStyle name="Linked Cell 3" xfId="45994" hidden="1" xr:uid="{00000000-0005-0000-0000-00003D9A0000}"/>
    <cellStyle name="Linked Cell 3" xfId="45883" hidden="1" xr:uid="{00000000-0005-0000-0000-00003E9A0000}"/>
    <cellStyle name="Linked Cell 3" xfId="45767" hidden="1" xr:uid="{00000000-0005-0000-0000-00003F9A0000}"/>
    <cellStyle name="Linked Cell 3" xfId="46010" hidden="1" xr:uid="{00000000-0005-0000-0000-0000409A0000}"/>
    <cellStyle name="Linked Cell 3" xfId="46018" hidden="1" xr:uid="{00000000-0005-0000-0000-0000419A0000}"/>
    <cellStyle name="Linked Cell 3" xfId="46002" hidden="1" xr:uid="{00000000-0005-0000-0000-0000429A0000}"/>
    <cellStyle name="Linked Cell 3" xfId="46025" hidden="1" xr:uid="{00000000-0005-0000-0000-0000439A0000}"/>
    <cellStyle name="Linked Cell 3" xfId="46033" hidden="1" xr:uid="{00000000-0005-0000-0000-0000449A0000}"/>
    <cellStyle name="Linked Cell 3" xfId="46050" hidden="1" xr:uid="{00000000-0005-0000-0000-0000459A0000}"/>
    <cellStyle name="Linked Cell 3" xfId="46058" hidden="1" xr:uid="{00000000-0005-0000-0000-0000469A0000}"/>
    <cellStyle name="Linked Cell 3" xfId="46042" hidden="1" xr:uid="{00000000-0005-0000-0000-0000479A0000}"/>
    <cellStyle name="Linked Cell 3" xfId="46065" hidden="1" xr:uid="{00000000-0005-0000-0000-0000489A0000}"/>
    <cellStyle name="Linked Cell 3" xfId="46073" hidden="1" xr:uid="{00000000-0005-0000-0000-0000499A0000}"/>
    <cellStyle name="Linked Cell 3" xfId="46081" hidden="1" xr:uid="{00000000-0005-0000-0000-00004A9A0000}"/>
    <cellStyle name="Linked Cell 3" xfId="46090" hidden="1" xr:uid="{00000000-0005-0000-0000-00004B9A0000}"/>
    <cellStyle name="Linked Cell 3" xfId="46097" hidden="1" xr:uid="{00000000-0005-0000-0000-00004C9A0000}"/>
    <cellStyle name="Linked Cell 3" xfId="45735" hidden="1" xr:uid="{00000000-0005-0000-0000-00004D9A0000}"/>
    <cellStyle name="Linked Cell 3" xfId="45313" hidden="1" xr:uid="{00000000-0005-0000-0000-00004E9A0000}"/>
    <cellStyle name="Linked Cell 3" xfId="46102" hidden="1" xr:uid="{00000000-0005-0000-0000-00004F9A0000}"/>
    <cellStyle name="Linked Cell 3" xfId="46112" hidden="1" xr:uid="{00000000-0005-0000-0000-0000509A0000}"/>
    <cellStyle name="Linked Cell 3" xfId="46120" hidden="1" xr:uid="{00000000-0005-0000-0000-0000519A0000}"/>
    <cellStyle name="Linked Cell 3" xfId="45344" hidden="1" xr:uid="{00000000-0005-0000-0000-0000529A0000}"/>
    <cellStyle name="Linked Cell 3" xfId="46127" hidden="1" xr:uid="{00000000-0005-0000-0000-0000539A0000}"/>
    <cellStyle name="Linked Cell 3" xfId="46135" hidden="1" xr:uid="{00000000-0005-0000-0000-0000549A0000}"/>
    <cellStyle name="Linked Cell 3" xfId="46152" hidden="1" xr:uid="{00000000-0005-0000-0000-0000559A0000}"/>
    <cellStyle name="Linked Cell 3" xfId="46160" hidden="1" xr:uid="{00000000-0005-0000-0000-0000569A0000}"/>
    <cellStyle name="Linked Cell 3" xfId="46144" hidden="1" xr:uid="{00000000-0005-0000-0000-0000579A0000}"/>
    <cellStyle name="Linked Cell 3" xfId="46167" hidden="1" xr:uid="{00000000-0005-0000-0000-0000589A0000}"/>
    <cellStyle name="Linked Cell 3" xfId="46175" hidden="1" xr:uid="{00000000-0005-0000-0000-0000599A0000}"/>
    <cellStyle name="Linked Cell 3" xfId="46183" hidden="1" xr:uid="{00000000-0005-0000-0000-00005A9A0000}"/>
    <cellStyle name="Linked Cell 3" xfId="46192" hidden="1" xr:uid="{00000000-0005-0000-0000-00005B9A0000}"/>
    <cellStyle name="Linked Cell 3" xfId="46199" hidden="1" xr:uid="{00000000-0005-0000-0000-00005C9A0000}"/>
    <cellStyle name="Linked Cell 3" xfId="45331" hidden="1" xr:uid="{00000000-0005-0000-0000-00005D9A0000}"/>
    <cellStyle name="Linked Cell 3" xfId="46212" hidden="1" xr:uid="{00000000-0005-0000-0000-00005E9A0000}"/>
    <cellStyle name="Linked Cell 3" xfId="46229" hidden="1" xr:uid="{00000000-0005-0000-0000-00005F9A0000}"/>
    <cellStyle name="Linked Cell 3" xfId="46237" hidden="1" xr:uid="{00000000-0005-0000-0000-0000609A0000}"/>
    <cellStyle name="Linked Cell 3" xfId="46221" hidden="1" xr:uid="{00000000-0005-0000-0000-0000619A0000}"/>
    <cellStyle name="Linked Cell 3" xfId="46244" hidden="1" xr:uid="{00000000-0005-0000-0000-0000629A0000}"/>
    <cellStyle name="Linked Cell 3" xfId="46252" hidden="1" xr:uid="{00000000-0005-0000-0000-0000639A0000}"/>
    <cellStyle name="Linked Cell 3" xfId="46269" hidden="1" xr:uid="{00000000-0005-0000-0000-0000649A0000}"/>
    <cellStyle name="Linked Cell 3" xfId="46277" hidden="1" xr:uid="{00000000-0005-0000-0000-0000659A0000}"/>
    <cellStyle name="Linked Cell 3" xfId="46261" hidden="1" xr:uid="{00000000-0005-0000-0000-0000669A0000}"/>
    <cellStyle name="Linked Cell 3" xfId="46284" hidden="1" xr:uid="{00000000-0005-0000-0000-0000679A0000}"/>
    <cellStyle name="Linked Cell 3" xfId="46292" hidden="1" xr:uid="{00000000-0005-0000-0000-0000689A0000}"/>
    <cellStyle name="Linked Cell 3" xfId="46300" hidden="1" xr:uid="{00000000-0005-0000-0000-0000699A0000}"/>
    <cellStyle name="Linked Cell 3" xfId="46309" hidden="1" xr:uid="{00000000-0005-0000-0000-00006A9A0000}"/>
    <cellStyle name="Linked Cell 3" xfId="46316" hidden="1" xr:uid="{00000000-0005-0000-0000-00006B9A0000}"/>
    <cellStyle name="Linked Cell 3" xfId="46205" hidden="1" xr:uid="{00000000-0005-0000-0000-00006C9A0000}"/>
    <cellStyle name="Linked Cell 3" xfId="45335" hidden="1" xr:uid="{00000000-0005-0000-0000-00006D9A0000}"/>
    <cellStyle name="Linked Cell 3" xfId="46332" hidden="1" xr:uid="{00000000-0005-0000-0000-00006E9A0000}"/>
    <cellStyle name="Linked Cell 3" xfId="46340" hidden="1" xr:uid="{00000000-0005-0000-0000-00006F9A0000}"/>
    <cellStyle name="Linked Cell 3" xfId="46324" hidden="1" xr:uid="{00000000-0005-0000-0000-0000709A0000}"/>
    <cellStyle name="Linked Cell 3" xfId="46347" hidden="1" xr:uid="{00000000-0005-0000-0000-0000719A0000}"/>
    <cellStyle name="Linked Cell 3" xfId="46355" hidden="1" xr:uid="{00000000-0005-0000-0000-0000729A0000}"/>
    <cellStyle name="Linked Cell 3" xfId="46372" hidden="1" xr:uid="{00000000-0005-0000-0000-0000739A0000}"/>
    <cellStyle name="Linked Cell 3" xfId="46380" hidden="1" xr:uid="{00000000-0005-0000-0000-0000749A0000}"/>
    <cellStyle name="Linked Cell 3" xfId="46364" hidden="1" xr:uid="{00000000-0005-0000-0000-0000759A0000}"/>
    <cellStyle name="Linked Cell 3" xfId="46387" hidden="1" xr:uid="{00000000-0005-0000-0000-0000769A0000}"/>
    <cellStyle name="Linked Cell 3" xfId="46395" hidden="1" xr:uid="{00000000-0005-0000-0000-0000779A0000}"/>
    <cellStyle name="Linked Cell 3" xfId="46403" hidden="1" xr:uid="{00000000-0005-0000-0000-0000789A0000}"/>
    <cellStyle name="Linked Cell 3" xfId="46412" hidden="1" xr:uid="{00000000-0005-0000-0000-0000799A0000}"/>
    <cellStyle name="Linked Cell 3" xfId="46419" hidden="1" xr:uid="{00000000-0005-0000-0000-00007A9A0000}"/>
    <cellStyle name="Linked Cell 3" xfId="45739" hidden="1" xr:uid="{00000000-0005-0000-0000-00007B9A0000}"/>
    <cellStyle name="Linked Cell 3" xfId="46107" hidden="1" xr:uid="{00000000-0005-0000-0000-00007C9A0000}"/>
    <cellStyle name="Linked Cell 3" xfId="46440" hidden="1" xr:uid="{00000000-0005-0000-0000-00007D9A0000}"/>
    <cellStyle name="Linked Cell 3" xfId="46457" hidden="1" xr:uid="{00000000-0005-0000-0000-00007E9A0000}"/>
    <cellStyle name="Linked Cell 3" xfId="46465" hidden="1" xr:uid="{00000000-0005-0000-0000-00007F9A0000}"/>
    <cellStyle name="Linked Cell 3" xfId="46449" hidden="1" xr:uid="{00000000-0005-0000-0000-0000809A0000}"/>
    <cellStyle name="Linked Cell 3" xfId="46472" hidden="1" xr:uid="{00000000-0005-0000-0000-0000819A0000}"/>
    <cellStyle name="Linked Cell 3" xfId="46480" hidden="1" xr:uid="{00000000-0005-0000-0000-0000829A0000}"/>
    <cellStyle name="Linked Cell 3" xfId="46497" hidden="1" xr:uid="{00000000-0005-0000-0000-0000839A0000}"/>
    <cellStyle name="Linked Cell 3" xfId="46505" hidden="1" xr:uid="{00000000-0005-0000-0000-0000849A0000}"/>
    <cellStyle name="Linked Cell 3" xfId="46489" hidden="1" xr:uid="{00000000-0005-0000-0000-0000859A0000}"/>
    <cellStyle name="Linked Cell 3" xfId="46512" hidden="1" xr:uid="{00000000-0005-0000-0000-0000869A0000}"/>
    <cellStyle name="Linked Cell 3" xfId="46520" hidden="1" xr:uid="{00000000-0005-0000-0000-0000879A0000}"/>
    <cellStyle name="Linked Cell 3" xfId="46528" hidden="1" xr:uid="{00000000-0005-0000-0000-0000889A0000}"/>
    <cellStyle name="Linked Cell 3" xfId="46537" hidden="1" xr:uid="{00000000-0005-0000-0000-0000899A0000}"/>
    <cellStyle name="Linked Cell 3" xfId="46544" hidden="1" xr:uid="{00000000-0005-0000-0000-00008A9A0000}"/>
    <cellStyle name="Linked Cell 3" xfId="46432" hidden="1" xr:uid="{00000000-0005-0000-0000-00008B9A0000}"/>
    <cellStyle name="Linked Cell 3" xfId="46557" hidden="1" xr:uid="{00000000-0005-0000-0000-00008C9A0000}"/>
    <cellStyle name="Linked Cell 3" xfId="46574" hidden="1" xr:uid="{00000000-0005-0000-0000-00008D9A0000}"/>
    <cellStyle name="Linked Cell 3" xfId="46582" hidden="1" xr:uid="{00000000-0005-0000-0000-00008E9A0000}"/>
    <cellStyle name="Linked Cell 3" xfId="46566" hidden="1" xr:uid="{00000000-0005-0000-0000-00008F9A0000}"/>
    <cellStyle name="Linked Cell 3" xfId="46589" hidden="1" xr:uid="{00000000-0005-0000-0000-0000909A0000}"/>
    <cellStyle name="Linked Cell 3" xfId="46597" hidden="1" xr:uid="{00000000-0005-0000-0000-0000919A0000}"/>
    <cellStyle name="Linked Cell 3" xfId="46614" hidden="1" xr:uid="{00000000-0005-0000-0000-0000929A0000}"/>
    <cellStyle name="Linked Cell 3" xfId="46622" hidden="1" xr:uid="{00000000-0005-0000-0000-0000939A0000}"/>
    <cellStyle name="Linked Cell 3" xfId="46606" hidden="1" xr:uid="{00000000-0005-0000-0000-0000949A0000}"/>
    <cellStyle name="Linked Cell 3" xfId="46629" hidden="1" xr:uid="{00000000-0005-0000-0000-0000959A0000}"/>
    <cellStyle name="Linked Cell 3" xfId="46637" hidden="1" xr:uid="{00000000-0005-0000-0000-0000969A0000}"/>
    <cellStyle name="Linked Cell 3" xfId="46645" hidden="1" xr:uid="{00000000-0005-0000-0000-0000979A0000}"/>
    <cellStyle name="Linked Cell 3" xfId="46654" hidden="1" xr:uid="{00000000-0005-0000-0000-0000989A0000}"/>
    <cellStyle name="Linked Cell 3" xfId="46661" hidden="1" xr:uid="{00000000-0005-0000-0000-0000999A0000}"/>
    <cellStyle name="Linked Cell 3" xfId="46550" hidden="1" xr:uid="{00000000-0005-0000-0000-00009A9A0000}"/>
    <cellStyle name="Linked Cell 3" xfId="46436" hidden="1" xr:uid="{00000000-0005-0000-0000-00009B9A0000}"/>
    <cellStyle name="Linked Cell 3" xfId="46677" hidden="1" xr:uid="{00000000-0005-0000-0000-00009C9A0000}"/>
    <cellStyle name="Linked Cell 3" xfId="46685" hidden="1" xr:uid="{00000000-0005-0000-0000-00009D9A0000}"/>
    <cellStyle name="Linked Cell 3" xfId="46669" hidden="1" xr:uid="{00000000-0005-0000-0000-00009E9A0000}"/>
    <cellStyle name="Linked Cell 3" xfId="46692" hidden="1" xr:uid="{00000000-0005-0000-0000-00009F9A0000}"/>
    <cellStyle name="Linked Cell 3" xfId="46700" hidden="1" xr:uid="{00000000-0005-0000-0000-0000A09A0000}"/>
    <cellStyle name="Linked Cell 3" xfId="46717" hidden="1" xr:uid="{00000000-0005-0000-0000-0000A19A0000}"/>
    <cellStyle name="Linked Cell 3" xfId="46725" hidden="1" xr:uid="{00000000-0005-0000-0000-0000A29A0000}"/>
    <cellStyle name="Linked Cell 3" xfId="46709" hidden="1" xr:uid="{00000000-0005-0000-0000-0000A39A0000}"/>
    <cellStyle name="Linked Cell 3" xfId="46732" hidden="1" xr:uid="{00000000-0005-0000-0000-0000A49A0000}"/>
    <cellStyle name="Linked Cell 3" xfId="46740" hidden="1" xr:uid="{00000000-0005-0000-0000-0000A59A0000}"/>
    <cellStyle name="Linked Cell 3" xfId="46748" hidden="1" xr:uid="{00000000-0005-0000-0000-0000A69A0000}"/>
    <cellStyle name="Linked Cell 3" xfId="46757" hidden="1" xr:uid="{00000000-0005-0000-0000-0000A79A0000}"/>
    <cellStyle name="Linked Cell 3" xfId="46764" hidden="1" xr:uid="{00000000-0005-0000-0000-0000A89A0000}"/>
    <cellStyle name="Linked Cell 3" xfId="46772" hidden="1" xr:uid="{00000000-0005-0000-0000-0000A99A0000}"/>
    <cellStyle name="Linked Cell 3" xfId="46780" hidden="1" xr:uid="{00000000-0005-0000-0000-0000AA9A0000}"/>
    <cellStyle name="Linked Cell 3" xfId="46808" hidden="1" xr:uid="{00000000-0005-0000-0000-0000AB9A0000}"/>
    <cellStyle name="Linked Cell 3" xfId="46825" hidden="1" xr:uid="{00000000-0005-0000-0000-0000AC9A0000}"/>
    <cellStyle name="Linked Cell 3" xfId="46833" hidden="1" xr:uid="{00000000-0005-0000-0000-0000AD9A0000}"/>
    <cellStyle name="Linked Cell 3" xfId="46817" hidden="1" xr:uid="{00000000-0005-0000-0000-0000AE9A0000}"/>
    <cellStyle name="Linked Cell 3" xfId="46840" hidden="1" xr:uid="{00000000-0005-0000-0000-0000AF9A0000}"/>
    <cellStyle name="Linked Cell 3" xfId="46848" hidden="1" xr:uid="{00000000-0005-0000-0000-0000B09A0000}"/>
    <cellStyle name="Linked Cell 3" xfId="46865" hidden="1" xr:uid="{00000000-0005-0000-0000-0000B19A0000}"/>
    <cellStyle name="Linked Cell 3" xfId="46873" hidden="1" xr:uid="{00000000-0005-0000-0000-0000B29A0000}"/>
    <cellStyle name="Linked Cell 3" xfId="46857" hidden="1" xr:uid="{00000000-0005-0000-0000-0000B39A0000}"/>
    <cellStyle name="Linked Cell 3" xfId="46880" hidden="1" xr:uid="{00000000-0005-0000-0000-0000B49A0000}"/>
    <cellStyle name="Linked Cell 3" xfId="46888" hidden="1" xr:uid="{00000000-0005-0000-0000-0000B59A0000}"/>
    <cellStyle name="Linked Cell 3" xfId="46896" hidden="1" xr:uid="{00000000-0005-0000-0000-0000B69A0000}"/>
    <cellStyle name="Linked Cell 3" xfId="46905" hidden="1" xr:uid="{00000000-0005-0000-0000-0000B79A0000}"/>
    <cellStyle name="Linked Cell 3" xfId="46912" hidden="1" xr:uid="{00000000-0005-0000-0000-0000B89A0000}"/>
    <cellStyle name="Linked Cell 3" xfId="46800" hidden="1" xr:uid="{00000000-0005-0000-0000-0000B99A0000}"/>
    <cellStyle name="Linked Cell 3" xfId="46925" hidden="1" xr:uid="{00000000-0005-0000-0000-0000BA9A0000}"/>
    <cellStyle name="Linked Cell 3" xfId="46942" hidden="1" xr:uid="{00000000-0005-0000-0000-0000BB9A0000}"/>
    <cellStyle name="Linked Cell 3" xfId="46950" hidden="1" xr:uid="{00000000-0005-0000-0000-0000BC9A0000}"/>
    <cellStyle name="Linked Cell 3" xfId="46934" hidden="1" xr:uid="{00000000-0005-0000-0000-0000BD9A0000}"/>
    <cellStyle name="Linked Cell 3" xfId="46957" hidden="1" xr:uid="{00000000-0005-0000-0000-0000BE9A0000}"/>
    <cellStyle name="Linked Cell 3" xfId="46965" hidden="1" xr:uid="{00000000-0005-0000-0000-0000BF9A0000}"/>
    <cellStyle name="Linked Cell 3" xfId="46982" hidden="1" xr:uid="{00000000-0005-0000-0000-0000C09A0000}"/>
    <cellStyle name="Linked Cell 3" xfId="46990" hidden="1" xr:uid="{00000000-0005-0000-0000-0000C19A0000}"/>
    <cellStyle name="Linked Cell 3" xfId="46974" hidden="1" xr:uid="{00000000-0005-0000-0000-0000C29A0000}"/>
    <cellStyle name="Linked Cell 3" xfId="46997" hidden="1" xr:uid="{00000000-0005-0000-0000-0000C39A0000}"/>
    <cellStyle name="Linked Cell 3" xfId="47005" hidden="1" xr:uid="{00000000-0005-0000-0000-0000C49A0000}"/>
    <cellStyle name="Linked Cell 3" xfId="47013" hidden="1" xr:uid="{00000000-0005-0000-0000-0000C59A0000}"/>
    <cellStyle name="Linked Cell 3" xfId="47022" hidden="1" xr:uid="{00000000-0005-0000-0000-0000C69A0000}"/>
    <cellStyle name="Linked Cell 3" xfId="47029" hidden="1" xr:uid="{00000000-0005-0000-0000-0000C79A0000}"/>
    <cellStyle name="Linked Cell 3" xfId="46918" hidden="1" xr:uid="{00000000-0005-0000-0000-0000C89A0000}"/>
    <cellStyle name="Linked Cell 3" xfId="46804" hidden="1" xr:uid="{00000000-0005-0000-0000-0000C99A0000}"/>
    <cellStyle name="Linked Cell 3" xfId="47045" hidden="1" xr:uid="{00000000-0005-0000-0000-0000CA9A0000}"/>
    <cellStyle name="Linked Cell 3" xfId="47053" hidden="1" xr:uid="{00000000-0005-0000-0000-0000CB9A0000}"/>
    <cellStyle name="Linked Cell 3" xfId="47037" hidden="1" xr:uid="{00000000-0005-0000-0000-0000CC9A0000}"/>
    <cellStyle name="Linked Cell 3" xfId="47060" hidden="1" xr:uid="{00000000-0005-0000-0000-0000CD9A0000}"/>
    <cellStyle name="Linked Cell 3" xfId="47068" hidden="1" xr:uid="{00000000-0005-0000-0000-0000CE9A0000}"/>
    <cellStyle name="Linked Cell 3" xfId="47085" hidden="1" xr:uid="{00000000-0005-0000-0000-0000CF9A0000}"/>
    <cellStyle name="Linked Cell 3" xfId="47093" hidden="1" xr:uid="{00000000-0005-0000-0000-0000D09A0000}"/>
    <cellStyle name="Linked Cell 3" xfId="47077" hidden="1" xr:uid="{00000000-0005-0000-0000-0000D19A0000}"/>
    <cellStyle name="Linked Cell 3" xfId="47100" hidden="1" xr:uid="{00000000-0005-0000-0000-0000D29A0000}"/>
    <cellStyle name="Linked Cell 3" xfId="47108" hidden="1" xr:uid="{00000000-0005-0000-0000-0000D39A0000}"/>
    <cellStyle name="Linked Cell 3" xfId="47116" hidden="1" xr:uid="{00000000-0005-0000-0000-0000D49A0000}"/>
    <cellStyle name="Linked Cell 3" xfId="47125" hidden="1" xr:uid="{00000000-0005-0000-0000-0000D59A0000}"/>
    <cellStyle name="Linked Cell 3" xfId="47132" hidden="1" xr:uid="{00000000-0005-0000-0000-0000D69A0000}"/>
    <cellStyle name="Linked Cell 3" xfId="34850" hidden="1" xr:uid="{00000000-0005-0000-0000-0000D79A0000}"/>
    <cellStyle name="Linked Cell 3" xfId="42957" hidden="1" xr:uid="{00000000-0005-0000-0000-0000D89A0000}"/>
    <cellStyle name="Linked Cell 3" xfId="38505" hidden="1" xr:uid="{00000000-0005-0000-0000-0000D99A0000}"/>
    <cellStyle name="Linked Cell 3" xfId="38520" hidden="1" xr:uid="{00000000-0005-0000-0000-0000DA9A0000}"/>
    <cellStyle name="Linked Cell 3" xfId="37544" hidden="1" xr:uid="{00000000-0005-0000-0000-0000DB9A0000}"/>
    <cellStyle name="Linked Cell 3" xfId="34843" hidden="1" xr:uid="{00000000-0005-0000-0000-0000DC9A0000}"/>
    <cellStyle name="Linked Cell 3" xfId="34841" hidden="1" xr:uid="{00000000-0005-0000-0000-0000DD9A0000}"/>
    <cellStyle name="Linked Cell 3" xfId="42726" hidden="1" xr:uid="{00000000-0005-0000-0000-0000DE9A0000}"/>
    <cellStyle name="Linked Cell 3" xfId="42900" hidden="1" xr:uid="{00000000-0005-0000-0000-0000DF9A0000}"/>
    <cellStyle name="Linked Cell 3" xfId="34836" hidden="1" xr:uid="{00000000-0005-0000-0000-0000E09A0000}"/>
    <cellStyle name="Linked Cell 3" xfId="34828" hidden="1" xr:uid="{00000000-0005-0000-0000-0000E19A0000}"/>
    <cellStyle name="Linked Cell 3" xfId="47138" hidden="1" xr:uid="{00000000-0005-0000-0000-0000E29A0000}"/>
    <cellStyle name="Linked Cell 3" xfId="47146" hidden="1" xr:uid="{00000000-0005-0000-0000-0000E39A0000}"/>
    <cellStyle name="Linked Cell 3" xfId="47155" hidden="1" xr:uid="{00000000-0005-0000-0000-0000E49A0000}"/>
    <cellStyle name="Linked Cell 3" xfId="47162" hidden="1" xr:uid="{00000000-0005-0000-0000-0000E59A0000}"/>
    <cellStyle name="Linked Cell 3" xfId="47170" hidden="1" xr:uid="{00000000-0005-0000-0000-0000E69A0000}"/>
    <cellStyle name="Linked Cell 3" xfId="47186" hidden="1" xr:uid="{00000000-0005-0000-0000-0000E79A0000}"/>
    <cellStyle name="Linked Cell 3" xfId="47203" hidden="1" xr:uid="{00000000-0005-0000-0000-0000E89A0000}"/>
    <cellStyle name="Linked Cell 3" xfId="47211" hidden="1" xr:uid="{00000000-0005-0000-0000-0000E99A0000}"/>
    <cellStyle name="Linked Cell 3" xfId="47195" hidden="1" xr:uid="{00000000-0005-0000-0000-0000EA9A0000}"/>
    <cellStyle name="Linked Cell 3" xfId="47218" hidden="1" xr:uid="{00000000-0005-0000-0000-0000EB9A0000}"/>
    <cellStyle name="Linked Cell 3" xfId="47226" hidden="1" xr:uid="{00000000-0005-0000-0000-0000EC9A0000}"/>
    <cellStyle name="Linked Cell 3" xfId="47243" hidden="1" xr:uid="{00000000-0005-0000-0000-0000ED9A0000}"/>
    <cellStyle name="Linked Cell 3" xfId="47251" hidden="1" xr:uid="{00000000-0005-0000-0000-0000EE9A0000}"/>
    <cellStyle name="Linked Cell 3" xfId="47235" hidden="1" xr:uid="{00000000-0005-0000-0000-0000EF9A0000}"/>
    <cellStyle name="Linked Cell 3" xfId="47258" hidden="1" xr:uid="{00000000-0005-0000-0000-0000F09A0000}"/>
    <cellStyle name="Linked Cell 3" xfId="47266" hidden="1" xr:uid="{00000000-0005-0000-0000-0000F19A0000}"/>
    <cellStyle name="Linked Cell 3" xfId="47274" hidden="1" xr:uid="{00000000-0005-0000-0000-0000F29A0000}"/>
    <cellStyle name="Linked Cell 3" xfId="47283" hidden="1" xr:uid="{00000000-0005-0000-0000-0000F39A0000}"/>
    <cellStyle name="Linked Cell 3" xfId="47290" hidden="1" xr:uid="{00000000-0005-0000-0000-0000F49A0000}"/>
    <cellStyle name="Linked Cell 3" xfId="47298" hidden="1" xr:uid="{00000000-0005-0000-0000-0000F59A0000}"/>
    <cellStyle name="Linked Cell 3" xfId="47179" hidden="1" xr:uid="{00000000-0005-0000-0000-0000F69A0000}"/>
    <cellStyle name="Linked Cell 3" xfId="47306" hidden="1" xr:uid="{00000000-0005-0000-0000-0000F79A0000}"/>
    <cellStyle name="Linked Cell 3" xfId="47323" hidden="1" xr:uid="{00000000-0005-0000-0000-0000F89A0000}"/>
    <cellStyle name="Linked Cell 3" xfId="47331" hidden="1" xr:uid="{00000000-0005-0000-0000-0000F99A0000}"/>
    <cellStyle name="Linked Cell 3" xfId="47315" hidden="1" xr:uid="{00000000-0005-0000-0000-0000FA9A0000}"/>
    <cellStyle name="Linked Cell 3" xfId="47338" hidden="1" xr:uid="{00000000-0005-0000-0000-0000FB9A0000}"/>
    <cellStyle name="Linked Cell 3" xfId="47346" hidden="1" xr:uid="{00000000-0005-0000-0000-0000FC9A0000}"/>
    <cellStyle name="Linked Cell 3" xfId="47363" hidden="1" xr:uid="{00000000-0005-0000-0000-0000FD9A0000}"/>
    <cellStyle name="Linked Cell 3" xfId="47371" hidden="1" xr:uid="{00000000-0005-0000-0000-0000FE9A0000}"/>
    <cellStyle name="Linked Cell 3" xfId="47355" hidden="1" xr:uid="{00000000-0005-0000-0000-0000FF9A0000}"/>
    <cellStyle name="Linked Cell 3" xfId="47378" hidden="1" xr:uid="{00000000-0005-0000-0000-0000009B0000}"/>
    <cellStyle name="Linked Cell 3" xfId="47386" hidden="1" xr:uid="{00000000-0005-0000-0000-0000019B0000}"/>
    <cellStyle name="Linked Cell 3" xfId="47394" hidden="1" xr:uid="{00000000-0005-0000-0000-0000029B0000}"/>
    <cellStyle name="Linked Cell 3" xfId="47403" hidden="1" xr:uid="{00000000-0005-0000-0000-0000039B0000}"/>
    <cellStyle name="Linked Cell 3" xfId="47410" hidden="1" xr:uid="{00000000-0005-0000-0000-0000049B0000}"/>
    <cellStyle name="Linked Cell 3" xfId="47418" hidden="1" xr:uid="{00000000-0005-0000-0000-0000059B0000}"/>
    <cellStyle name="Linked Cell 3" xfId="47426" hidden="1" xr:uid="{00000000-0005-0000-0000-0000069B0000}"/>
    <cellStyle name="Linked Cell 3" xfId="47434" hidden="1" xr:uid="{00000000-0005-0000-0000-0000079B0000}"/>
    <cellStyle name="Linked Cell 3" xfId="47451" hidden="1" xr:uid="{00000000-0005-0000-0000-0000089B0000}"/>
    <cellStyle name="Linked Cell 3" xfId="47459" hidden="1" xr:uid="{00000000-0005-0000-0000-0000099B0000}"/>
    <cellStyle name="Linked Cell 3" xfId="47443" hidden="1" xr:uid="{00000000-0005-0000-0000-00000A9B0000}"/>
    <cellStyle name="Linked Cell 3" xfId="47466" hidden="1" xr:uid="{00000000-0005-0000-0000-00000B9B0000}"/>
    <cellStyle name="Linked Cell 3" xfId="47474" hidden="1" xr:uid="{00000000-0005-0000-0000-00000C9B0000}"/>
    <cellStyle name="Linked Cell 3" xfId="47491" hidden="1" xr:uid="{00000000-0005-0000-0000-00000D9B0000}"/>
    <cellStyle name="Linked Cell 3" xfId="47499" hidden="1" xr:uid="{00000000-0005-0000-0000-00000E9B0000}"/>
    <cellStyle name="Linked Cell 3" xfId="47483" hidden="1" xr:uid="{00000000-0005-0000-0000-00000F9B0000}"/>
    <cellStyle name="Linked Cell 3" xfId="47506" hidden="1" xr:uid="{00000000-0005-0000-0000-0000109B0000}"/>
    <cellStyle name="Linked Cell 3" xfId="47514" hidden="1" xr:uid="{00000000-0005-0000-0000-0000119B0000}"/>
    <cellStyle name="Linked Cell 3" xfId="47522" hidden="1" xr:uid="{00000000-0005-0000-0000-0000129B0000}"/>
    <cellStyle name="Linked Cell 3" xfId="47531" hidden="1" xr:uid="{00000000-0005-0000-0000-0000139B0000}"/>
    <cellStyle name="Linked Cell 3" xfId="47538" hidden="1" xr:uid="{00000000-0005-0000-0000-0000149B0000}"/>
    <cellStyle name="Linked Cell 3" xfId="47546" hidden="1" xr:uid="{00000000-0005-0000-0000-0000159B0000}"/>
    <cellStyle name="Linked Cell 3" xfId="47554" hidden="1" xr:uid="{00000000-0005-0000-0000-0000169B0000}"/>
    <cellStyle name="Linked Cell 3" xfId="47562" hidden="1" xr:uid="{00000000-0005-0000-0000-0000179B0000}"/>
    <cellStyle name="Linked Cell 3" xfId="47579" hidden="1" xr:uid="{00000000-0005-0000-0000-0000189B0000}"/>
    <cellStyle name="Linked Cell 3" xfId="47587" hidden="1" xr:uid="{00000000-0005-0000-0000-0000199B0000}"/>
    <cellStyle name="Linked Cell 3" xfId="47571" hidden="1" xr:uid="{00000000-0005-0000-0000-00001A9B0000}"/>
    <cellStyle name="Linked Cell 3" xfId="47594" hidden="1" xr:uid="{00000000-0005-0000-0000-00001B9B0000}"/>
    <cellStyle name="Linked Cell 3" xfId="47602" hidden="1" xr:uid="{00000000-0005-0000-0000-00001C9B0000}"/>
    <cellStyle name="Linked Cell 3" xfId="47619" hidden="1" xr:uid="{00000000-0005-0000-0000-00001D9B0000}"/>
    <cellStyle name="Linked Cell 3" xfId="47627" hidden="1" xr:uid="{00000000-0005-0000-0000-00001E9B0000}"/>
    <cellStyle name="Linked Cell 3" xfId="47611" hidden="1" xr:uid="{00000000-0005-0000-0000-00001F9B0000}"/>
    <cellStyle name="Linked Cell 3" xfId="47634" hidden="1" xr:uid="{00000000-0005-0000-0000-0000209B0000}"/>
    <cellStyle name="Linked Cell 3" xfId="47642" hidden="1" xr:uid="{00000000-0005-0000-0000-0000219B0000}"/>
    <cellStyle name="Linked Cell 3" xfId="47650" hidden="1" xr:uid="{00000000-0005-0000-0000-0000229B0000}"/>
    <cellStyle name="Linked Cell 3" xfId="47659" hidden="1" xr:uid="{00000000-0005-0000-0000-0000239B0000}"/>
    <cellStyle name="Linked Cell 3" xfId="47666" hidden="1" xr:uid="{00000000-0005-0000-0000-0000249B0000}"/>
    <cellStyle name="Linked Cell 3" xfId="47674" hidden="1" xr:uid="{00000000-0005-0000-0000-0000259B0000}"/>
    <cellStyle name="Linked Cell 3" xfId="47685" hidden="1" xr:uid="{00000000-0005-0000-0000-0000269B0000}"/>
    <cellStyle name="Linked Cell 3" xfId="47741" hidden="1" xr:uid="{00000000-0005-0000-0000-0000279B0000}"/>
    <cellStyle name="Linked Cell 3" xfId="47769" hidden="1" xr:uid="{00000000-0005-0000-0000-0000289B0000}"/>
    <cellStyle name="Linked Cell 3" xfId="47786" hidden="1" xr:uid="{00000000-0005-0000-0000-0000299B0000}"/>
    <cellStyle name="Linked Cell 3" xfId="47794" hidden="1" xr:uid="{00000000-0005-0000-0000-00002A9B0000}"/>
    <cellStyle name="Linked Cell 3" xfId="47778" hidden="1" xr:uid="{00000000-0005-0000-0000-00002B9B0000}"/>
    <cellStyle name="Linked Cell 3" xfId="47802" hidden="1" xr:uid="{00000000-0005-0000-0000-00002C9B0000}"/>
    <cellStyle name="Linked Cell 3" xfId="47810" hidden="1" xr:uid="{00000000-0005-0000-0000-00002D9B0000}"/>
    <cellStyle name="Linked Cell 3" xfId="47827" hidden="1" xr:uid="{00000000-0005-0000-0000-00002E9B0000}"/>
    <cellStyle name="Linked Cell 3" xfId="47835" hidden="1" xr:uid="{00000000-0005-0000-0000-00002F9B0000}"/>
    <cellStyle name="Linked Cell 3" xfId="47819" hidden="1" xr:uid="{00000000-0005-0000-0000-0000309B0000}"/>
    <cellStyle name="Linked Cell 3" xfId="47843" hidden="1" xr:uid="{00000000-0005-0000-0000-0000319B0000}"/>
    <cellStyle name="Linked Cell 3" xfId="47851" hidden="1" xr:uid="{00000000-0005-0000-0000-0000329B0000}"/>
    <cellStyle name="Linked Cell 3" xfId="47859" hidden="1" xr:uid="{00000000-0005-0000-0000-0000339B0000}"/>
    <cellStyle name="Linked Cell 3" xfId="47868" hidden="1" xr:uid="{00000000-0005-0000-0000-0000349B0000}"/>
    <cellStyle name="Linked Cell 3" xfId="47877" hidden="1" xr:uid="{00000000-0005-0000-0000-0000359B0000}"/>
    <cellStyle name="Linked Cell 3" xfId="47761" hidden="1" xr:uid="{00000000-0005-0000-0000-0000369B0000}"/>
    <cellStyle name="Linked Cell 3" xfId="47891" hidden="1" xr:uid="{00000000-0005-0000-0000-0000379B0000}"/>
    <cellStyle name="Linked Cell 3" xfId="47908" hidden="1" xr:uid="{00000000-0005-0000-0000-0000389B0000}"/>
    <cellStyle name="Linked Cell 3" xfId="47916" hidden="1" xr:uid="{00000000-0005-0000-0000-0000399B0000}"/>
    <cellStyle name="Linked Cell 3" xfId="47900" hidden="1" xr:uid="{00000000-0005-0000-0000-00003A9B0000}"/>
    <cellStyle name="Linked Cell 3" xfId="47923" hidden="1" xr:uid="{00000000-0005-0000-0000-00003B9B0000}"/>
    <cellStyle name="Linked Cell 3" xfId="47931" hidden="1" xr:uid="{00000000-0005-0000-0000-00003C9B0000}"/>
    <cellStyle name="Linked Cell 3" xfId="47948" hidden="1" xr:uid="{00000000-0005-0000-0000-00003D9B0000}"/>
    <cellStyle name="Linked Cell 3" xfId="47956" hidden="1" xr:uid="{00000000-0005-0000-0000-00003E9B0000}"/>
    <cellStyle name="Linked Cell 3" xfId="47940" hidden="1" xr:uid="{00000000-0005-0000-0000-00003F9B0000}"/>
    <cellStyle name="Linked Cell 3" xfId="47963" hidden="1" xr:uid="{00000000-0005-0000-0000-0000409B0000}"/>
    <cellStyle name="Linked Cell 3" xfId="47971" hidden="1" xr:uid="{00000000-0005-0000-0000-0000419B0000}"/>
    <cellStyle name="Linked Cell 3" xfId="47979" hidden="1" xr:uid="{00000000-0005-0000-0000-0000429B0000}"/>
    <cellStyle name="Linked Cell 3" xfId="47988" hidden="1" xr:uid="{00000000-0005-0000-0000-0000439B0000}"/>
    <cellStyle name="Linked Cell 3" xfId="47995" hidden="1" xr:uid="{00000000-0005-0000-0000-0000449B0000}"/>
    <cellStyle name="Linked Cell 3" xfId="47884" hidden="1" xr:uid="{00000000-0005-0000-0000-0000459B0000}"/>
    <cellStyle name="Linked Cell 3" xfId="47765" hidden="1" xr:uid="{00000000-0005-0000-0000-0000469B0000}"/>
    <cellStyle name="Linked Cell 3" xfId="48011" hidden="1" xr:uid="{00000000-0005-0000-0000-0000479B0000}"/>
    <cellStyle name="Linked Cell 3" xfId="48019" hidden="1" xr:uid="{00000000-0005-0000-0000-0000489B0000}"/>
    <cellStyle name="Linked Cell 3" xfId="48003" hidden="1" xr:uid="{00000000-0005-0000-0000-0000499B0000}"/>
    <cellStyle name="Linked Cell 3" xfId="48026" hidden="1" xr:uid="{00000000-0005-0000-0000-00004A9B0000}"/>
    <cellStyle name="Linked Cell 3" xfId="48034" hidden="1" xr:uid="{00000000-0005-0000-0000-00004B9B0000}"/>
    <cellStyle name="Linked Cell 3" xfId="48051" hidden="1" xr:uid="{00000000-0005-0000-0000-00004C9B0000}"/>
    <cellStyle name="Linked Cell 3" xfId="48059" hidden="1" xr:uid="{00000000-0005-0000-0000-00004D9B0000}"/>
    <cellStyle name="Linked Cell 3" xfId="48043" hidden="1" xr:uid="{00000000-0005-0000-0000-00004E9B0000}"/>
    <cellStyle name="Linked Cell 3" xfId="48066" hidden="1" xr:uid="{00000000-0005-0000-0000-00004F9B0000}"/>
    <cellStyle name="Linked Cell 3" xfId="48074" hidden="1" xr:uid="{00000000-0005-0000-0000-0000509B0000}"/>
    <cellStyle name="Linked Cell 3" xfId="48082" hidden="1" xr:uid="{00000000-0005-0000-0000-0000519B0000}"/>
    <cellStyle name="Linked Cell 3" xfId="48091" hidden="1" xr:uid="{00000000-0005-0000-0000-0000529B0000}"/>
    <cellStyle name="Linked Cell 3" xfId="48098" hidden="1" xr:uid="{00000000-0005-0000-0000-0000539B0000}"/>
    <cellStyle name="Linked Cell 3" xfId="47737" hidden="1" xr:uid="{00000000-0005-0000-0000-0000549B0000}"/>
    <cellStyle name="Linked Cell 3" xfId="48125" hidden="1" xr:uid="{00000000-0005-0000-0000-0000559B0000}"/>
    <cellStyle name="Linked Cell 3" xfId="48153" hidden="1" xr:uid="{00000000-0005-0000-0000-0000569B0000}"/>
    <cellStyle name="Linked Cell 3" xfId="48170" hidden="1" xr:uid="{00000000-0005-0000-0000-0000579B0000}"/>
    <cellStyle name="Linked Cell 3" xfId="48178" hidden="1" xr:uid="{00000000-0005-0000-0000-0000589B0000}"/>
    <cellStyle name="Linked Cell 3" xfId="48162" hidden="1" xr:uid="{00000000-0005-0000-0000-0000599B0000}"/>
    <cellStyle name="Linked Cell 3" xfId="48186" hidden="1" xr:uid="{00000000-0005-0000-0000-00005A9B0000}"/>
    <cellStyle name="Linked Cell 3" xfId="48194" hidden="1" xr:uid="{00000000-0005-0000-0000-00005B9B0000}"/>
    <cellStyle name="Linked Cell 3" xfId="48211" hidden="1" xr:uid="{00000000-0005-0000-0000-00005C9B0000}"/>
    <cellStyle name="Linked Cell 3" xfId="48219" hidden="1" xr:uid="{00000000-0005-0000-0000-00005D9B0000}"/>
    <cellStyle name="Linked Cell 3" xfId="48203" hidden="1" xr:uid="{00000000-0005-0000-0000-00005E9B0000}"/>
    <cellStyle name="Linked Cell 3" xfId="48226" hidden="1" xr:uid="{00000000-0005-0000-0000-00005F9B0000}"/>
    <cellStyle name="Linked Cell 3" xfId="48235" hidden="1" xr:uid="{00000000-0005-0000-0000-0000609B0000}"/>
    <cellStyle name="Linked Cell 3" xfId="48243" hidden="1" xr:uid="{00000000-0005-0000-0000-0000619B0000}"/>
    <cellStyle name="Linked Cell 3" xfId="48252" hidden="1" xr:uid="{00000000-0005-0000-0000-0000629B0000}"/>
    <cellStyle name="Linked Cell 3" xfId="48259" hidden="1" xr:uid="{00000000-0005-0000-0000-0000639B0000}"/>
    <cellStyle name="Linked Cell 3" xfId="48145" hidden="1" xr:uid="{00000000-0005-0000-0000-0000649B0000}"/>
    <cellStyle name="Linked Cell 3" xfId="48272" hidden="1" xr:uid="{00000000-0005-0000-0000-0000659B0000}"/>
    <cellStyle name="Linked Cell 3" xfId="48289" hidden="1" xr:uid="{00000000-0005-0000-0000-0000669B0000}"/>
    <cellStyle name="Linked Cell 3" xfId="48297" hidden="1" xr:uid="{00000000-0005-0000-0000-0000679B0000}"/>
    <cellStyle name="Linked Cell 3" xfId="48281" hidden="1" xr:uid="{00000000-0005-0000-0000-0000689B0000}"/>
    <cellStyle name="Linked Cell 3" xfId="48304" hidden="1" xr:uid="{00000000-0005-0000-0000-0000699B0000}"/>
    <cellStyle name="Linked Cell 3" xfId="48312" hidden="1" xr:uid="{00000000-0005-0000-0000-00006A9B0000}"/>
    <cellStyle name="Linked Cell 3" xfId="48329" hidden="1" xr:uid="{00000000-0005-0000-0000-00006B9B0000}"/>
    <cellStyle name="Linked Cell 3" xfId="48337" hidden="1" xr:uid="{00000000-0005-0000-0000-00006C9B0000}"/>
    <cellStyle name="Linked Cell 3" xfId="48321" hidden="1" xr:uid="{00000000-0005-0000-0000-00006D9B0000}"/>
    <cellStyle name="Linked Cell 3" xfId="48344" hidden="1" xr:uid="{00000000-0005-0000-0000-00006E9B0000}"/>
    <cellStyle name="Linked Cell 3" xfId="48352" hidden="1" xr:uid="{00000000-0005-0000-0000-00006F9B0000}"/>
    <cellStyle name="Linked Cell 3" xfId="48360" hidden="1" xr:uid="{00000000-0005-0000-0000-0000709B0000}"/>
    <cellStyle name="Linked Cell 3" xfId="48369" hidden="1" xr:uid="{00000000-0005-0000-0000-0000719B0000}"/>
    <cellStyle name="Linked Cell 3" xfId="48376" hidden="1" xr:uid="{00000000-0005-0000-0000-0000729B0000}"/>
    <cellStyle name="Linked Cell 3" xfId="48265" hidden="1" xr:uid="{00000000-0005-0000-0000-0000739B0000}"/>
    <cellStyle name="Linked Cell 3" xfId="48149" hidden="1" xr:uid="{00000000-0005-0000-0000-0000749B0000}"/>
    <cellStyle name="Linked Cell 3" xfId="48392" hidden="1" xr:uid="{00000000-0005-0000-0000-0000759B0000}"/>
    <cellStyle name="Linked Cell 3" xfId="48400" hidden="1" xr:uid="{00000000-0005-0000-0000-0000769B0000}"/>
    <cellStyle name="Linked Cell 3" xfId="48384" hidden="1" xr:uid="{00000000-0005-0000-0000-0000779B0000}"/>
    <cellStyle name="Linked Cell 3" xfId="48407" hidden="1" xr:uid="{00000000-0005-0000-0000-0000789B0000}"/>
    <cellStyle name="Linked Cell 3" xfId="48415" hidden="1" xr:uid="{00000000-0005-0000-0000-0000799B0000}"/>
    <cellStyle name="Linked Cell 3" xfId="48432" hidden="1" xr:uid="{00000000-0005-0000-0000-00007A9B0000}"/>
    <cellStyle name="Linked Cell 3" xfId="48440" hidden="1" xr:uid="{00000000-0005-0000-0000-00007B9B0000}"/>
    <cellStyle name="Linked Cell 3" xfId="48424" hidden="1" xr:uid="{00000000-0005-0000-0000-00007C9B0000}"/>
    <cellStyle name="Linked Cell 3" xfId="48447" hidden="1" xr:uid="{00000000-0005-0000-0000-00007D9B0000}"/>
    <cellStyle name="Linked Cell 3" xfId="48455" hidden="1" xr:uid="{00000000-0005-0000-0000-00007E9B0000}"/>
    <cellStyle name="Linked Cell 3" xfId="48463" hidden="1" xr:uid="{00000000-0005-0000-0000-00007F9B0000}"/>
    <cellStyle name="Linked Cell 3" xfId="48472" hidden="1" xr:uid="{00000000-0005-0000-0000-0000809B0000}"/>
    <cellStyle name="Linked Cell 3" xfId="48479" hidden="1" xr:uid="{00000000-0005-0000-0000-0000819B0000}"/>
    <cellStyle name="Linked Cell 3" xfId="48117" hidden="1" xr:uid="{00000000-0005-0000-0000-0000829B0000}"/>
    <cellStyle name="Linked Cell 3" xfId="47699" hidden="1" xr:uid="{00000000-0005-0000-0000-0000839B0000}"/>
    <cellStyle name="Linked Cell 3" xfId="48484" hidden="1" xr:uid="{00000000-0005-0000-0000-0000849B0000}"/>
    <cellStyle name="Linked Cell 3" xfId="48494" hidden="1" xr:uid="{00000000-0005-0000-0000-0000859B0000}"/>
    <cellStyle name="Linked Cell 3" xfId="48502" hidden="1" xr:uid="{00000000-0005-0000-0000-0000869B0000}"/>
    <cellStyle name="Linked Cell 3" xfId="47730" hidden="1" xr:uid="{00000000-0005-0000-0000-0000879B0000}"/>
    <cellStyle name="Linked Cell 3" xfId="48509" hidden="1" xr:uid="{00000000-0005-0000-0000-0000889B0000}"/>
    <cellStyle name="Linked Cell 3" xfId="48517" hidden="1" xr:uid="{00000000-0005-0000-0000-0000899B0000}"/>
    <cellStyle name="Linked Cell 3" xfId="48534" hidden="1" xr:uid="{00000000-0005-0000-0000-00008A9B0000}"/>
    <cellStyle name="Linked Cell 3" xfId="48542" hidden="1" xr:uid="{00000000-0005-0000-0000-00008B9B0000}"/>
    <cellStyle name="Linked Cell 3" xfId="48526" hidden="1" xr:uid="{00000000-0005-0000-0000-00008C9B0000}"/>
    <cellStyle name="Linked Cell 3" xfId="48549" hidden="1" xr:uid="{00000000-0005-0000-0000-00008D9B0000}"/>
    <cellStyle name="Linked Cell 3" xfId="48557" hidden="1" xr:uid="{00000000-0005-0000-0000-00008E9B0000}"/>
    <cellStyle name="Linked Cell 3" xfId="48565" hidden="1" xr:uid="{00000000-0005-0000-0000-00008F9B0000}"/>
    <cellStyle name="Linked Cell 3" xfId="48574" hidden="1" xr:uid="{00000000-0005-0000-0000-0000909B0000}"/>
    <cellStyle name="Linked Cell 3" xfId="48581" hidden="1" xr:uid="{00000000-0005-0000-0000-0000919B0000}"/>
    <cellStyle name="Linked Cell 3" xfId="47717" hidden="1" xr:uid="{00000000-0005-0000-0000-0000929B0000}"/>
    <cellStyle name="Linked Cell 3" xfId="48594" hidden="1" xr:uid="{00000000-0005-0000-0000-0000939B0000}"/>
    <cellStyle name="Linked Cell 3" xfId="48611" hidden="1" xr:uid="{00000000-0005-0000-0000-0000949B0000}"/>
    <cellStyle name="Linked Cell 3" xfId="48619" hidden="1" xr:uid="{00000000-0005-0000-0000-0000959B0000}"/>
    <cellStyle name="Linked Cell 3" xfId="48603" hidden="1" xr:uid="{00000000-0005-0000-0000-0000969B0000}"/>
    <cellStyle name="Linked Cell 3" xfId="48626" hidden="1" xr:uid="{00000000-0005-0000-0000-0000979B0000}"/>
    <cellStyle name="Linked Cell 3" xfId="48634" hidden="1" xr:uid="{00000000-0005-0000-0000-0000989B0000}"/>
    <cellStyle name="Linked Cell 3" xfId="48651" hidden="1" xr:uid="{00000000-0005-0000-0000-0000999B0000}"/>
    <cellStyle name="Linked Cell 3" xfId="48659" hidden="1" xr:uid="{00000000-0005-0000-0000-00009A9B0000}"/>
    <cellStyle name="Linked Cell 3" xfId="48643" hidden="1" xr:uid="{00000000-0005-0000-0000-00009B9B0000}"/>
    <cellStyle name="Linked Cell 3" xfId="48666" hidden="1" xr:uid="{00000000-0005-0000-0000-00009C9B0000}"/>
    <cellStyle name="Linked Cell 3" xfId="48674" hidden="1" xr:uid="{00000000-0005-0000-0000-00009D9B0000}"/>
    <cellStyle name="Linked Cell 3" xfId="48682" hidden="1" xr:uid="{00000000-0005-0000-0000-00009E9B0000}"/>
    <cellStyle name="Linked Cell 3" xfId="48691" hidden="1" xr:uid="{00000000-0005-0000-0000-00009F9B0000}"/>
    <cellStyle name="Linked Cell 3" xfId="48698" hidden="1" xr:uid="{00000000-0005-0000-0000-0000A09B0000}"/>
    <cellStyle name="Linked Cell 3" xfId="48587" hidden="1" xr:uid="{00000000-0005-0000-0000-0000A19B0000}"/>
    <cellStyle name="Linked Cell 3" xfId="47721" hidden="1" xr:uid="{00000000-0005-0000-0000-0000A29B0000}"/>
    <cellStyle name="Linked Cell 3" xfId="48714" hidden="1" xr:uid="{00000000-0005-0000-0000-0000A39B0000}"/>
    <cellStyle name="Linked Cell 3" xfId="48722" hidden="1" xr:uid="{00000000-0005-0000-0000-0000A49B0000}"/>
    <cellStyle name="Linked Cell 3" xfId="48706" hidden="1" xr:uid="{00000000-0005-0000-0000-0000A59B0000}"/>
    <cellStyle name="Linked Cell 3" xfId="48729" hidden="1" xr:uid="{00000000-0005-0000-0000-0000A69B0000}"/>
    <cellStyle name="Linked Cell 3" xfId="48737" hidden="1" xr:uid="{00000000-0005-0000-0000-0000A79B0000}"/>
    <cellStyle name="Linked Cell 3" xfId="48754" hidden="1" xr:uid="{00000000-0005-0000-0000-0000A89B0000}"/>
    <cellStyle name="Linked Cell 3" xfId="48762" hidden="1" xr:uid="{00000000-0005-0000-0000-0000A99B0000}"/>
    <cellStyle name="Linked Cell 3" xfId="48746" hidden="1" xr:uid="{00000000-0005-0000-0000-0000AA9B0000}"/>
    <cellStyle name="Linked Cell 3" xfId="48769" hidden="1" xr:uid="{00000000-0005-0000-0000-0000AB9B0000}"/>
    <cellStyle name="Linked Cell 3" xfId="48777" hidden="1" xr:uid="{00000000-0005-0000-0000-0000AC9B0000}"/>
    <cellStyle name="Linked Cell 3" xfId="48785" hidden="1" xr:uid="{00000000-0005-0000-0000-0000AD9B0000}"/>
    <cellStyle name="Linked Cell 3" xfId="48794" hidden="1" xr:uid="{00000000-0005-0000-0000-0000AE9B0000}"/>
    <cellStyle name="Linked Cell 3" xfId="48801" hidden="1" xr:uid="{00000000-0005-0000-0000-0000AF9B0000}"/>
    <cellStyle name="Linked Cell 3" xfId="48121" hidden="1" xr:uid="{00000000-0005-0000-0000-0000B09B0000}"/>
    <cellStyle name="Linked Cell 3" xfId="48489" hidden="1" xr:uid="{00000000-0005-0000-0000-0000B19B0000}"/>
    <cellStyle name="Linked Cell 3" xfId="48822" hidden="1" xr:uid="{00000000-0005-0000-0000-0000B29B0000}"/>
    <cellStyle name="Linked Cell 3" xfId="48839" hidden="1" xr:uid="{00000000-0005-0000-0000-0000B39B0000}"/>
    <cellStyle name="Linked Cell 3" xfId="48847" hidden="1" xr:uid="{00000000-0005-0000-0000-0000B49B0000}"/>
    <cellStyle name="Linked Cell 3" xfId="48831" hidden="1" xr:uid="{00000000-0005-0000-0000-0000B59B0000}"/>
    <cellStyle name="Linked Cell 3" xfId="48854" hidden="1" xr:uid="{00000000-0005-0000-0000-0000B69B0000}"/>
    <cellStyle name="Linked Cell 3" xfId="48862" hidden="1" xr:uid="{00000000-0005-0000-0000-0000B79B0000}"/>
    <cellStyle name="Linked Cell 3" xfId="48879" hidden="1" xr:uid="{00000000-0005-0000-0000-0000B89B0000}"/>
    <cellStyle name="Linked Cell 3" xfId="48887" hidden="1" xr:uid="{00000000-0005-0000-0000-0000B99B0000}"/>
    <cellStyle name="Linked Cell 3" xfId="48871" hidden="1" xr:uid="{00000000-0005-0000-0000-0000BA9B0000}"/>
    <cellStyle name="Linked Cell 3" xfId="48894" hidden="1" xr:uid="{00000000-0005-0000-0000-0000BB9B0000}"/>
    <cellStyle name="Linked Cell 3" xfId="48902" hidden="1" xr:uid="{00000000-0005-0000-0000-0000BC9B0000}"/>
    <cellStyle name="Linked Cell 3" xfId="48910" hidden="1" xr:uid="{00000000-0005-0000-0000-0000BD9B0000}"/>
    <cellStyle name="Linked Cell 3" xfId="48919" hidden="1" xr:uid="{00000000-0005-0000-0000-0000BE9B0000}"/>
    <cellStyle name="Linked Cell 3" xfId="48926" hidden="1" xr:uid="{00000000-0005-0000-0000-0000BF9B0000}"/>
    <cellStyle name="Linked Cell 3" xfId="48814" hidden="1" xr:uid="{00000000-0005-0000-0000-0000C09B0000}"/>
    <cellStyle name="Linked Cell 3" xfId="48939" hidden="1" xr:uid="{00000000-0005-0000-0000-0000C19B0000}"/>
    <cellStyle name="Linked Cell 3" xfId="48956" hidden="1" xr:uid="{00000000-0005-0000-0000-0000C29B0000}"/>
    <cellStyle name="Linked Cell 3" xfId="48964" hidden="1" xr:uid="{00000000-0005-0000-0000-0000C39B0000}"/>
    <cellStyle name="Linked Cell 3" xfId="48948" hidden="1" xr:uid="{00000000-0005-0000-0000-0000C49B0000}"/>
    <cellStyle name="Linked Cell 3" xfId="48971" hidden="1" xr:uid="{00000000-0005-0000-0000-0000C59B0000}"/>
    <cellStyle name="Linked Cell 3" xfId="48979" hidden="1" xr:uid="{00000000-0005-0000-0000-0000C69B0000}"/>
    <cellStyle name="Linked Cell 3" xfId="48996" hidden="1" xr:uid="{00000000-0005-0000-0000-0000C79B0000}"/>
    <cellStyle name="Linked Cell 3" xfId="49004" hidden="1" xr:uid="{00000000-0005-0000-0000-0000C89B0000}"/>
    <cellStyle name="Linked Cell 3" xfId="48988" hidden="1" xr:uid="{00000000-0005-0000-0000-0000C99B0000}"/>
    <cellStyle name="Linked Cell 3" xfId="49011" hidden="1" xr:uid="{00000000-0005-0000-0000-0000CA9B0000}"/>
    <cellStyle name="Linked Cell 3" xfId="49019" hidden="1" xr:uid="{00000000-0005-0000-0000-0000CB9B0000}"/>
    <cellStyle name="Linked Cell 3" xfId="49027" hidden="1" xr:uid="{00000000-0005-0000-0000-0000CC9B0000}"/>
    <cellStyle name="Linked Cell 3" xfId="49036" hidden="1" xr:uid="{00000000-0005-0000-0000-0000CD9B0000}"/>
    <cellStyle name="Linked Cell 3" xfId="49043" hidden="1" xr:uid="{00000000-0005-0000-0000-0000CE9B0000}"/>
    <cellStyle name="Linked Cell 3" xfId="48932" hidden="1" xr:uid="{00000000-0005-0000-0000-0000CF9B0000}"/>
    <cellStyle name="Linked Cell 3" xfId="48818" hidden="1" xr:uid="{00000000-0005-0000-0000-0000D09B0000}"/>
    <cellStyle name="Linked Cell 3" xfId="49059" hidden="1" xr:uid="{00000000-0005-0000-0000-0000D19B0000}"/>
    <cellStyle name="Linked Cell 3" xfId="49067" hidden="1" xr:uid="{00000000-0005-0000-0000-0000D29B0000}"/>
    <cellStyle name="Linked Cell 3" xfId="49051" hidden="1" xr:uid="{00000000-0005-0000-0000-0000D39B0000}"/>
    <cellStyle name="Linked Cell 3" xfId="49074" hidden="1" xr:uid="{00000000-0005-0000-0000-0000D49B0000}"/>
    <cellStyle name="Linked Cell 3" xfId="49082" hidden="1" xr:uid="{00000000-0005-0000-0000-0000D59B0000}"/>
    <cellStyle name="Linked Cell 3" xfId="49099" hidden="1" xr:uid="{00000000-0005-0000-0000-0000D69B0000}"/>
    <cellStyle name="Linked Cell 3" xfId="49107" hidden="1" xr:uid="{00000000-0005-0000-0000-0000D79B0000}"/>
    <cellStyle name="Linked Cell 3" xfId="49091" hidden="1" xr:uid="{00000000-0005-0000-0000-0000D89B0000}"/>
    <cellStyle name="Linked Cell 3" xfId="49114" hidden="1" xr:uid="{00000000-0005-0000-0000-0000D99B0000}"/>
    <cellStyle name="Linked Cell 3" xfId="49122" hidden="1" xr:uid="{00000000-0005-0000-0000-0000DA9B0000}"/>
    <cellStyle name="Linked Cell 3" xfId="49130" hidden="1" xr:uid="{00000000-0005-0000-0000-0000DB9B0000}"/>
    <cellStyle name="Linked Cell 3" xfId="49139" hidden="1" xr:uid="{00000000-0005-0000-0000-0000DC9B0000}"/>
    <cellStyle name="Linked Cell 3" xfId="49146" hidden="1" xr:uid="{00000000-0005-0000-0000-0000DD9B0000}"/>
    <cellStyle name="Linked Cell 3" xfId="49154" hidden="1" xr:uid="{00000000-0005-0000-0000-0000DE9B0000}"/>
    <cellStyle name="Linked Cell 3" xfId="49162" hidden="1" xr:uid="{00000000-0005-0000-0000-0000DF9B0000}"/>
    <cellStyle name="Linked Cell 3" xfId="49190" hidden="1" xr:uid="{00000000-0005-0000-0000-0000E09B0000}"/>
    <cellStyle name="Linked Cell 3" xfId="49207" hidden="1" xr:uid="{00000000-0005-0000-0000-0000E19B0000}"/>
    <cellStyle name="Linked Cell 3" xfId="49215" hidden="1" xr:uid="{00000000-0005-0000-0000-0000E29B0000}"/>
    <cellStyle name="Linked Cell 3" xfId="49199" hidden="1" xr:uid="{00000000-0005-0000-0000-0000E39B0000}"/>
    <cellStyle name="Linked Cell 3" xfId="49222" hidden="1" xr:uid="{00000000-0005-0000-0000-0000E49B0000}"/>
    <cellStyle name="Linked Cell 3" xfId="49230" hidden="1" xr:uid="{00000000-0005-0000-0000-0000E59B0000}"/>
    <cellStyle name="Linked Cell 3" xfId="49247" hidden="1" xr:uid="{00000000-0005-0000-0000-0000E69B0000}"/>
    <cellStyle name="Linked Cell 3" xfId="49255" hidden="1" xr:uid="{00000000-0005-0000-0000-0000E79B0000}"/>
    <cellStyle name="Linked Cell 3" xfId="49239" hidden="1" xr:uid="{00000000-0005-0000-0000-0000E89B0000}"/>
    <cellStyle name="Linked Cell 3" xfId="49262" hidden="1" xr:uid="{00000000-0005-0000-0000-0000E99B0000}"/>
    <cellStyle name="Linked Cell 3" xfId="49270" hidden="1" xr:uid="{00000000-0005-0000-0000-0000EA9B0000}"/>
    <cellStyle name="Linked Cell 3" xfId="49278" hidden="1" xr:uid="{00000000-0005-0000-0000-0000EB9B0000}"/>
    <cellStyle name="Linked Cell 3" xfId="49287" hidden="1" xr:uid="{00000000-0005-0000-0000-0000EC9B0000}"/>
    <cellStyle name="Linked Cell 3" xfId="49294" hidden="1" xr:uid="{00000000-0005-0000-0000-0000ED9B0000}"/>
    <cellStyle name="Linked Cell 3" xfId="49182" hidden="1" xr:uid="{00000000-0005-0000-0000-0000EE9B0000}"/>
    <cellStyle name="Linked Cell 3" xfId="49307" hidden="1" xr:uid="{00000000-0005-0000-0000-0000EF9B0000}"/>
    <cellStyle name="Linked Cell 3" xfId="49324" hidden="1" xr:uid="{00000000-0005-0000-0000-0000F09B0000}"/>
    <cellStyle name="Linked Cell 3" xfId="49332" hidden="1" xr:uid="{00000000-0005-0000-0000-0000F19B0000}"/>
    <cellStyle name="Linked Cell 3" xfId="49316" hidden="1" xr:uid="{00000000-0005-0000-0000-0000F29B0000}"/>
    <cellStyle name="Linked Cell 3" xfId="49339" hidden="1" xr:uid="{00000000-0005-0000-0000-0000F39B0000}"/>
    <cellStyle name="Linked Cell 3" xfId="49347" hidden="1" xr:uid="{00000000-0005-0000-0000-0000F49B0000}"/>
    <cellStyle name="Linked Cell 3" xfId="49364" hidden="1" xr:uid="{00000000-0005-0000-0000-0000F59B0000}"/>
    <cellStyle name="Linked Cell 3" xfId="49372" hidden="1" xr:uid="{00000000-0005-0000-0000-0000F69B0000}"/>
    <cellStyle name="Linked Cell 3" xfId="49356" hidden="1" xr:uid="{00000000-0005-0000-0000-0000F79B0000}"/>
    <cellStyle name="Linked Cell 3" xfId="49379" hidden="1" xr:uid="{00000000-0005-0000-0000-0000F89B0000}"/>
    <cellStyle name="Linked Cell 3" xfId="49387" hidden="1" xr:uid="{00000000-0005-0000-0000-0000F99B0000}"/>
    <cellStyle name="Linked Cell 3" xfId="49395" hidden="1" xr:uid="{00000000-0005-0000-0000-0000FA9B0000}"/>
    <cellStyle name="Linked Cell 3" xfId="49404" hidden="1" xr:uid="{00000000-0005-0000-0000-0000FB9B0000}"/>
    <cellStyle name="Linked Cell 3" xfId="49411" hidden="1" xr:uid="{00000000-0005-0000-0000-0000FC9B0000}"/>
    <cellStyle name="Linked Cell 3" xfId="49300" hidden="1" xr:uid="{00000000-0005-0000-0000-0000FD9B0000}"/>
    <cellStyle name="Linked Cell 3" xfId="49186" hidden="1" xr:uid="{00000000-0005-0000-0000-0000FE9B0000}"/>
    <cellStyle name="Linked Cell 3" xfId="49427" hidden="1" xr:uid="{00000000-0005-0000-0000-0000FF9B0000}"/>
    <cellStyle name="Linked Cell 3" xfId="49435" hidden="1" xr:uid="{00000000-0005-0000-0000-0000009C0000}"/>
    <cellStyle name="Linked Cell 3" xfId="49419" hidden="1" xr:uid="{00000000-0005-0000-0000-0000019C0000}"/>
    <cellStyle name="Linked Cell 3" xfId="49442" hidden="1" xr:uid="{00000000-0005-0000-0000-0000029C0000}"/>
    <cellStyle name="Linked Cell 3" xfId="49450" hidden="1" xr:uid="{00000000-0005-0000-0000-0000039C0000}"/>
    <cellStyle name="Linked Cell 3" xfId="49467" hidden="1" xr:uid="{00000000-0005-0000-0000-0000049C0000}"/>
    <cellStyle name="Linked Cell 3" xfId="49475" hidden="1" xr:uid="{00000000-0005-0000-0000-0000059C0000}"/>
    <cellStyle name="Linked Cell 3" xfId="49459" hidden="1" xr:uid="{00000000-0005-0000-0000-0000069C0000}"/>
    <cellStyle name="Linked Cell 3" xfId="49482" hidden="1" xr:uid="{00000000-0005-0000-0000-0000079C0000}"/>
    <cellStyle name="Linked Cell 3" xfId="49490" hidden="1" xr:uid="{00000000-0005-0000-0000-0000089C0000}"/>
    <cellStyle name="Linked Cell 3" xfId="49498" hidden="1" xr:uid="{00000000-0005-0000-0000-0000099C0000}"/>
    <cellStyle name="Linked Cell 3" xfId="49507" hidden="1" xr:uid="{00000000-0005-0000-0000-00000A9C0000}"/>
    <cellStyle name="Linked Cell 3" xfId="49514" hidden="1" xr:uid="{00000000-0005-0000-0000-00000B9C0000}"/>
    <cellStyle name="Linked Cell 3" xfId="49524" hidden="1" xr:uid="{00000000-0005-0000-0000-00000C9C0000}"/>
    <cellStyle name="Linked Cell 3" xfId="49573" hidden="1" xr:uid="{00000000-0005-0000-0000-00000D9C0000}"/>
    <cellStyle name="Linked Cell 3" xfId="49601" hidden="1" xr:uid="{00000000-0005-0000-0000-00000E9C0000}"/>
    <cellStyle name="Linked Cell 3" xfId="49618" hidden="1" xr:uid="{00000000-0005-0000-0000-00000F9C0000}"/>
    <cellStyle name="Linked Cell 3" xfId="49626" hidden="1" xr:uid="{00000000-0005-0000-0000-0000109C0000}"/>
    <cellStyle name="Linked Cell 3" xfId="49610" hidden="1" xr:uid="{00000000-0005-0000-0000-0000119C0000}"/>
    <cellStyle name="Linked Cell 3" xfId="49634" hidden="1" xr:uid="{00000000-0005-0000-0000-0000129C0000}"/>
    <cellStyle name="Linked Cell 3" xfId="49642" hidden="1" xr:uid="{00000000-0005-0000-0000-0000139C0000}"/>
    <cellStyle name="Linked Cell 3" xfId="49659" hidden="1" xr:uid="{00000000-0005-0000-0000-0000149C0000}"/>
    <cellStyle name="Linked Cell 3" xfId="49667" hidden="1" xr:uid="{00000000-0005-0000-0000-0000159C0000}"/>
    <cellStyle name="Linked Cell 3" xfId="49651" hidden="1" xr:uid="{00000000-0005-0000-0000-0000169C0000}"/>
    <cellStyle name="Linked Cell 3" xfId="49674" hidden="1" xr:uid="{00000000-0005-0000-0000-0000179C0000}"/>
    <cellStyle name="Linked Cell 3" xfId="49683" hidden="1" xr:uid="{00000000-0005-0000-0000-0000189C0000}"/>
    <cellStyle name="Linked Cell 3" xfId="49691" hidden="1" xr:uid="{00000000-0005-0000-0000-0000199C0000}"/>
    <cellStyle name="Linked Cell 3" xfId="49700" hidden="1" xr:uid="{00000000-0005-0000-0000-00001A9C0000}"/>
    <cellStyle name="Linked Cell 3" xfId="49707" hidden="1" xr:uid="{00000000-0005-0000-0000-00001B9C0000}"/>
    <cellStyle name="Linked Cell 3" xfId="49593" hidden="1" xr:uid="{00000000-0005-0000-0000-00001C9C0000}"/>
    <cellStyle name="Linked Cell 3" xfId="49720" hidden="1" xr:uid="{00000000-0005-0000-0000-00001D9C0000}"/>
    <cellStyle name="Linked Cell 3" xfId="49737" hidden="1" xr:uid="{00000000-0005-0000-0000-00001E9C0000}"/>
    <cellStyle name="Linked Cell 3" xfId="49745" hidden="1" xr:uid="{00000000-0005-0000-0000-00001F9C0000}"/>
    <cellStyle name="Linked Cell 3" xfId="49729" hidden="1" xr:uid="{00000000-0005-0000-0000-0000209C0000}"/>
    <cellStyle name="Linked Cell 3" xfId="49752" hidden="1" xr:uid="{00000000-0005-0000-0000-0000219C0000}"/>
    <cellStyle name="Linked Cell 3" xfId="49760" hidden="1" xr:uid="{00000000-0005-0000-0000-0000229C0000}"/>
    <cellStyle name="Linked Cell 3" xfId="49777" hidden="1" xr:uid="{00000000-0005-0000-0000-0000239C0000}"/>
    <cellStyle name="Linked Cell 3" xfId="49785" hidden="1" xr:uid="{00000000-0005-0000-0000-0000249C0000}"/>
    <cellStyle name="Linked Cell 3" xfId="49769" hidden="1" xr:uid="{00000000-0005-0000-0000-0000259C0000}"/>
    <cellStyle name="Linked Cell 3" xfId="49792" hidden="1" xr:uid="{00000000-0005-0000-0000-0000269C0000}"/>
    <cellStyle name="Linked Cell 3" xfId="49800" hidden="1" xr:uid="{00000000-0005-0000-0000-0000279C0000}"/>
    <cellStyle name="Linked Cell 3" xfId="49808" hidden="1" xr:uid="{00000000-0005-0000-0000-0000289C0000}"/>
    <cellStyle name="Linked Cell 3" xfId="49817" hidden="1" xr:uid="{00000000-0005-0000-0000-0000299C0000}"/>
    <cellStyle name="Linked Cell 3" xfId="49824" hidden="1" xr:uid="{00000000-0005-0000-0000-00002A9C0000}"/>
    <cellStyle name="Linked Cell 3" xfId="49713" hidden="1" xr:uid="{00000000-0005-0000-0000-00002B9C0000}"/>
    <cellStyle name="Linked Cell 3" xfId="49597" hidden="1" xr:uid="{00000000-0005-0000-0000-00002C9C0000}"/>
    <cellStyle name="Linked Cell 3" xfId="49840" hidden="1" xr:uid="{00000000-0005-0000-0000-00002D9C0000}"/>
    <cellStyle name="Linked Cell 3" xfId="49848" hidden="1" xr:uid="{00000000-0005-0000-0000-00002E9C0000}"/>
    <cellStyle name="Linked Cell 3" xfId="49832" hidden="1" xr:uid="{00000000-0005-0000-0000-00002F9C0000}"/>
    <cellStyle name="Linked Cell 3" xfId="49855" hidden="1" xr:uid="{00000000-0005-0000-0000-0000309C0000}"/>
    <cellStyle name="Linked Cell 3" xfId="49863" hidden="1" xr:uid="{00000000-0005-0000-0000-0000319C0000}"/>
    <cellStyle name="Linked Cell 3" xfId="49880" hidden="1" xr:uid="{00000000-0005-0000-0000-0000329C0000}"/>
    <cellStyle name="Linked Cell 3" xfId="49888" hidden="1" xr:uid="{00000000-0005-0000-0000-0000339C0000}"/>
    <cellStyle name="Linked Cell 3" xfId="49872" hidden="1" xr:uid="{00000000-0005-0000-0000-0000349C0000}"/>
    <cellStyle name="Linked Cell 3" xfId="49895" hidden="1" xr:uid="{00000000-0005-0000-0000-0000359C0000}"/>
    <cellStyle name="Linked Cell 3" xfId="49903" hidden="1" xr:uid="{00000000-0005-0000-0000-0000369C0000}"/>
    <cellStyle name="Linked Cell 3" xfId="49911" hidden="1" xr:uid="{00000000-0005-0000-0000-0000379C0000}"/>
    <cellStyle name="Linked Cell 3" xfId="49920" hidden="1" xr:uid="{00000000-0005-0000-0000-0000389C0000}"/>
    <cellStyle name="Linked Cell 3" xfId="49927" hidden="1" xr:uid="{00000000-0005-0000-0000-0000399C0000}"/>
    <cellStyle name="Linked Cell 3" xfId="49566" hidden="1" xr:uid="{00000000-0005-0000-0000-00003A9C0000}"/>
    <cellStyle name="Linked Cell 3" xfId="49558" hidden="1" xr:uid="{00000000-0005-0000-0000-00003B9C0000}"/>
    <cellStyle name="Linked Cell 3" xfId="49533" hidden="1" xr:uid="{00000000-0005-0000-0000-00003C9C0000}"/>
    <cellStyle name="Linked Cell 3" xfId="49947" hidden="1" xr:uid="{00000000-0005-0000-0000-00003D9C0000}"/>
    <cellStyle name="Linked Cell 3" xfId="49955" hidden="1" xr:uid="{00000000-0005-0000-0000-00003E9C0000}"/>
    <cellStyle name="Linked Cell 3" xfId="49939" hidden="1" xr:uid="{00000000-0005-0000-0000-00003F9C0000}"/>
    <cellStyle name="Linked Cell 3" xfId="49962" hidden="1" xr:uid="{00000000-0005-0000-0000-0000409C0000}"/>
    <cellStyle name="Linked Cell 3" xfId="49970" hidden="1" xr:uid="{00000000-0005-0000-0000-0000419C0000}"/>
    <cellStyle name="Linked Cell 3" xfId="49987" hidden="1" xr:uid="{00000000-0005-0000-0000-0000429C0000}"/>
    <cellStyle name="Linked Cell 3" xfId="49995" hidden="1" xr:uid="{00000000-0005-0000-0000-0000439C0000}"/>
    <cellStyle name="Linked Cell 3" xfId="49979" hidden="1" xr:uid="{00000000-0005-0000-0000-0000449C0000}"/>
    <cellStyle name="Linked Cell 3" xfId="50002" hidden="1" xr:uid="{00000000-0005-0000-0000-0000459C0000}"/>
    <cellStyle name="Linked Cell 3" xfId="50010" hidden="1" xr:uid="{00000000-0005-0000-0000-0000469C0000}"/>
    <cellStyle name="Linked Cell 3" xfId="50018" hidden="1" xr:uid="{00000000-0005-0000-0000-0000479C0000}"/>
    <cellStyle name="Linked Cell 3" xfId="50027" hidden="1" xr:uid="{00000000-0005-0000-0000-0000489C0000}"/>
    <cellStyle name="Linked Cell 3" xfId="50034" hidden="1" xr:uid="{00000000-0005-0000-0000-0000499C0000}"/>
    <cellStyle name="Linked Cell 3" xfId="49933" hidden="1" xr:uid="{00000000-0005-0000-0000-00004A9C0000}"/>
    <cellStyle name="Linked Cell 3" xfId="50047" hidden="1" xr:uid="{00000000-0005-0000-0000-00004B9C0000}"/>
    <cellStyle name="Linked Cell 3" xfId="50064" hidden="1" xr:uid="{00000000-0005-0000-0000-00004C9C0000}"/>
    <cellStyle name="Linked Cell 3" xfId="50072" hidden="1" xr:uid="{00000000-0005-0000-0000-00004D9C0000}"/>
    <cellStyle name="Linked Cell 3" xfId="50056" hidden="1" xr:uid="{00000000-0005-0000-0000-00004E9C0000}"/>
    <cellStyle name="Linked Cell 3" xfId="50079" hidden="1" xr:uid="{00000000-0005-0000-0000-00004F9C0000}"/>
    <cellStyle name="Linked Cell 3" xfId="50087" hidden="1" xr:uid="{00000000-0005-0000-0000-0000509C0000}"/>
    <cellStyle name="Linked Cell 3" xfId="50104" hidden="1" xr:uid="{00000000-0005-0000-0000-0000519C0000}"/>
    <cellStyle name="Linked Cell 3" xfId="50112" hidden="1" xr:uid="{00000000-0005-0000-0000-0000529C0000}"/>
    <cellStyle name="Linked Cell 3" xfId="50096" hidden="1" xr:uid="{00000000-0005-0000-0000-0000539C0000}"/>
    <cellStyle name="Linked Cell 3" xfId="50119" hidden="1" xr:uid="{00000000-0005-0000-0000-0000549C0000}"/>
    <cellStyle name="Linked Cell 3" xfId="50127" hidden="1" xr:uid="{00000000-0005-0000-0000-0000559C0000}"/>
    <cellStyle name="Linked Cell 3" xfId="50135" hidden="1" xr:uid="{00000000-0005-0000-0000-0000569C0000}"/>
    <cellStyle name="Linked Cell 3" xfId="50144" hidden="1" xr:uid="{00000000-0005-0000-0000-0000579C0000}"/>
    <cellStyle name="Linked Cell 3" xfId="50151" hidden="1" xr:uid="{00000000-0005-0000-0000-0000589C0000}"/>
    <cellStyle name="Linked Cell 3" xfId="50040" hidden="1" xr:uid="{00000000-0005-0000-0000-0000599C0000}"/>
    <cellStyle name="Linked Cell 3" xfId="49539" hidden="1" xr:uid="{00000000-0005-0000-0000-00005A9C0000}"/>
    <cellStyle name="Linked Cell 3" xfId="50167" hidden="1" xr:uid="{00000000-0005-0000-0000-00005B9C0000}"/>
    <cellStyle name="Linked Cell 3" xfId="50175" hidden="1" xr:uid="{00000000-0005-0000-0000-00005C9C0000}"/>
    <cellStyle name="Linked Cell 3" xfId="50159" hidden="1" xr:uid="{00000000-0005-0000-0000-00005D9C0000}"/>
    <cellStyle name="Linked Cell 3" xfId="50182" hidden="1" xr:uid="{00000000-0005-0000-0000-00005E9C0000}"/>
    <cellStyle name="Linked Cell 3" xfId="50190" hidden="1" xr:uid="{00000000-0005-0000-0000-00005F9C0000}"/>
    <cellStyle name="Linked Cell 3" xfId="50207" hidden="1" xr:uid="{00000000-0005-0000-0000-0000609C0000}"/>
    <cellStyle name="Linked Cell 3" xfId="50215" hidden="1" xr:uid="{00000000-0005-0000-0000-0000619C0000}"/>
    <cellStyle name="Linked Cell 3" xfId="50199" hidden="1" xr:uid="{00000000-0005-0000-0000-0000629C0000}"/>
    <cellStyle name="Linked Cell 3" xfId="50222" hidden="1" xr:uid="{00000000-0005-0000-0000-0000639C0000}"/>
    <cellStyle name="Linked Cell 3" xfId="50230" hidden="1" xr:uid="{00000000-0005-0000-0000-0000649C0000}"/>
    <cellStyle name="Linked Cell 3" xfId="50238" hidden="1" xr:uid="{00000000-0005-0000-0000-0000659C0000}"/>
    <cellStyle name="Linked Cell 3" xfId="50247" hidden="1" xr:uid="{00000000-0005-0000-0000-0000669C0000}"/>
    <cellStyle name="Linked Cell 3" xfId="50254" hidden="1" xr:uid="{00000000-0005-0000-0000-0000679C0000}"/>
    <cellStyle name="Linked Cell 3" xfId="50264" hidden="1" xr:uid="{00000000-0005-0000-0000-0000689C0000}"/>
    <cellStyle name="Linked Cell 3" xfId="50272" hidden="1" xr:uid="{00000000-0005-0000-0000-0000699C0000}"/>
    <cellStyle name="Linked Cell 3" xfId="50300" hidden="1" xr:uid="{00000000-0005-0000-0000-00006A9C0000}"/>
    <cellStyle name="Linked Cell 3" xfId="50317" hidden="1" xr:uid="{00000000-0005-0000-0000-00006B9C0000}"/>
    <cellStyle name="Linked Cell 3" xfId="50325" hidden="1" xr:uid="{00000000-0005-0000-0000-00006C9C0000}"/>
    <cellStyle name="Linked Cell 3" xfId="50309" hidden="1" xr:uid="{00000000-0005-0000-0000-00006D9C0000}"/>
    <cellStyle name="Linked Cell 3" xfId="50333" hidden="1" xr:uid="{00000000-0005-0000-0000-00006E9C0000}"/>
    <cellStyle name="Linked Cell 3" xfId="50341" hidden="1" xr:uid="{00000000-0005-0000-0000-00006F9C0000}"/>
    <cellStyle name="Linked Cell 3" xfId="50358" hidden="1" xr:uid="{00000000-0005-0000-0000-0000709C0000}"/>
    <cellStyle name="Linked Cell 3" xfId="50366" hidden="1" xr:uid="{00000000-0005-0000-0000-0000719C0000}"/>
    <cellStyle name="Linked Cell 3" xfId="50350" hidden="1" xr:uid="{00000000-0005-0000-0000-0000729C0000}"/>
    <cellStyle name="Linked Cell 3" xfId="50373" hidden="1" xr:uid="{00000000-0005-0000-0000-0000739C0000}"/>
    <cellStyle name="Linked Cell 3" xfId="50382" hidden="1" xr:uid="{00000000-0005-0000-0000-0000749C0000}"/>
    <cellStyle name="Linked Cell 3" xfId="50390" hidden="1" xr:uid="{00000000-0005-0000-0000-0000759C0000}"/>
    <cellStyle name="Linked Cell 3" xfId="50399" hidden="1" xr:uid="{00000000-0005-0000-0000-0000769C0000}"/>
    <cellStyle name="Linked Cell 3" xfId="50406" hidden="1" xr:uid="{00000000-0005-0000-0000-0000779C0000}"/>
    <cellStyle name="Linked Cell 3" xfId="50292" hidden="1" xr:uid="{00000000-0005-0000-0000-0000789C0000}"/>
    <cellStyle name="Linked Cell 3" xfId="50419" hidden="1" xr:uid="{00000000-0005-0000-0000-0000799C0000}"/>
    <cellStyle name="Linked Cell 3" xfId="50436" hidden="1" xr:uid="{00000000-0005-0000-0000-00007A9C0000}"/>
    <cellStyle name="Linked Cell 3" xfId="50444" hidden="1" xr:uid="{00000000-0005-0000-0000-00007B9C0000}"/>
    <cellStyle name="Linked Cell 3" xfId="50428" hidden="1" xr:uid="{00000000-0005-0000-0000-00007C9C0000}"/>
    <cellStyle name="Linked Cell 3" xfId="50451" hidden="1" xr:uid="{00000000-0005-0000-0000-00007D9C0000}"/>
    <cellStyle name="Linked Cell 3" xfId="50459" hidden="1" xr:uid="{00000000-0005-0000-0000-00007E9C0000}"/>
    <cellStyle name="Linked Cell 3" xfId="50476" hidden="1" xr:uid="{00000000-0005-0000-0000-00007F9C0000}"/>
    <cellStyle name="Linked Cell 3" xfId="50484" hidden="1" xr:uid="{00000000-0005-0000-0000-0000809C0000}"/>
    <cellStyle name="Linked Cell 3" xfId="50468" hidden="1" xr:uid="{00000000-0005-0000-0000-0000819C0000}"/>
    <cellStyle name="Linked Cell 3" xfId="50491" hidden="1" xr:uid="{00000000-0005-0000-0000-0000829C0000}"/>
    <cellStyle name="Linked Cell 3" xfId="50499" hidden="1" xr:uid="{00000000-0005-0000-0000-0000839C0000}"/>
    <cellStyle name="Linked Cell 3" xfId="50507" hidden="1" xr:uid="{00000000-0005-0000-0000-0000849C0000}"/>
    <cellStyle name="Linked Cell 3" xfId="50516" hidden="1" xr:uid="{00000000-0005-0000-0000-0000859C0000}"/>
    <cellStyle name="Linked Cell 3" xfId="50523" hidden="1" xr:uid="{00000000-0005-0000-0000-0000869C0000}"/>
    <cellStyle name="Linked Cell 3" xfId="50412" hidden="1" xr:uid="{00000000-0005-0000-0000-0000879C0000}"/>
    <cellStyle name="Linked Cell 3" xfId="50296" hidden="1" xr:uid="{00000000-0005-0000-0000-0000889C0000}"/>
    <cellStyle name="Linked Cell 3" xfId="50539" hidden="1" xr:uid="{00000000-0005-0000-0000-0000899C0000}"/>
    <cellStyle name="Linked Cell 3" xfId="50547" hidden="1" xr:uid="{00000000-0005-0000-0000-00008A9C0000}"/>
    <cellStyle name="Linked Cell 3" xfId="50531" hidden="1" xr:uid="{00000000-0005-0000-0000-00008B9C0000}"/>
    <cellStyle name="Linked Cell 3" xfId="50554" hidden="1" xr:uid="{00000000-0005-0000-0000-00008C9C0000}"/>
    <cellStyle name="Linked Cell 3" xfId="50562" hidden="1" xr:uid="{00000000-0005-0000-0000-00008D9C0000}"/>
    <cellStyle name="Linked Cell 3" xfId="50579" hidden="1" xr:uid="{00000000-0005-0000-0000-00008E9C0000}"/>
    <cellStyle name="Linked Cell 3" xfId="50587" hidden="1" xr:uid="{00000000-0005-0000-0000-00008F9C0000}"/>
    <cellStyle name="Linked Cell 3" xfId="50571" hidden="1" xr:uid="{00000000-0005-0000-0000-0000909C0000}"/>
    <cellStyle name="Linked Cell 3" xfId="50594" hidden="1" xr:uid="{00000000-0005-0000-0000-0000919C0000}"/>
    <cellStyle name="Linked Cell 3" xfId="50602" hidden="1" xr:uid="{00000000-0005-0000-0000-0000929C0000}"/>
    <cellStyle name="Linked Cell 3" xfId="50610" hidden="1" xr:uid="{00000000-0005-0000-0000-0000939C0000}"/>
    <cellStyle name="Linked Cell 3" xfId="50619" hidden="1" xr:uid="{00000000-0005-0000-0000-0000949C0000}"/>
    <cellStyle name="Linked Cell 3" xfId="50626" hidden="1" xr:uid="{00000000-0005-0000-0000-0000959C0000}"/>
    <cellStyle name="Linked Cell 3" xfId="50634" hidden="1" xr:uid="{00000000-0005-0000-0000-0000969C0000}"/>
    <cellStyle name="Linked Cell 3" xfId="50642" hidden="1" xr:uid="{00000000-0005-0000-0000-0000979C0000}"/>
    <cellStyle name="Linked Cell 3" xfId="50659" hidden="1" xr:uid="{00000000-0005-0000-0000-0000989C0000}"/>
    <cellStyle name="Linked Cell 3" xfId="50667" hidden="1" xr:uid="{00000000-0005-0000-0000-0000999C0000}"/>
    <cellStyle name="Linked Cell 3" xfId="50651" hidden="1" xr:uid="{00000000-0005-0000-0000-00009A9C0000}"/>
    <cellStyle name="Linked Cell 3" xfId="50675" hidden="1" xr:uid="{00000000-0005-0000-0000-00009B9C0000}"/>
    <cellStyle name="Linked Cell 3" xfId="50683" hidden="1" xr:uid="{00000000-0005-0000-0000-00009C9C0000}"/>
    <cellStyle name="Linked Cell 3" xfId="50700" hidden="1" xr:uid="{00000000-0005-0000-0000-00009D9C0000}"/>
    <cellStyle name="Linked Cell 3" xfId="50708" hidden="1" xr:uid="{00000000-0005-0000-0000-00009E9C0000}"/>
    <cellStyle name="Linked Cell 3" xfId="50692" hidden="1" xr:uid="{00000000-0005-0000-0000-00009F9C0000}"/>
    <cellStyle name="Linked Cell 3" xfId="50715" hidden="1" xr:uid="{00000000-0005-0000-0000-0000A09C0000}"/>
    <cellStyle name="Linked Cell 3" xfId="50724" hidden="1" xr:uid="{00000000-0005-0000-0000-0000A19C0000}"/>
    <cellStyle name="Linked Cell 3" xfId="50732" hidden="1" xr:uid="{00000000-0005-0000-0000-0000A29C0000}"/>
    <cellStyle name="Linked Cell 3" xfId="50741" hidden="1" xr:uid="{00000000-0005-0000-0000-0000A39C0000}"/>
    <cellStyle name="Linked Cell 3" xfId="50748" hidden="1" xr:uid="{00000000-0005-0000-0000-0000A49C0000}"/>
    <cellStyle name="Linked Cell 3" xfId="50756" hidden="1" xr:uid="{00000000-0005-0000-0000-0000A59C0000}"/>
    <cellStyle name="Linked Cell 3" xfId="50764" hidden="1" xr:uid="{00000000-0005-0000-0000-0000A69C0000}"/>
    <cellStyle name="Linked Cell 3" xfId="50774" hidden="1" xr:uid="{00000000-0005-0000-0000-0000A79C0000}"/>
    <cellStyle name="Linked Cell 3" xfId="50790" hidden="1" xr:uid="{00000000-0005-0000-0000-0000A89C0000}"/>
    <cellStyle name="Linked Cell 3" xfId="50818" hidden="1" xr:uid="{00000000-0005-0000-0000-0000A99C0000}"/>
    <cellStyle name="Linked Cell 3" xfId="50835" hidden="1" xr:uid="{00000000-0005-0000-0000-0000AA9C0000}"/>
    <cellStyle name="Linked Cell 3" xfId="50843" hidden="1" xr:uid="{00000000-0005-0000-0000-0000AB9C0000}"/>
    <cellStyle name="Linked Cell 3" xfId="50827" hidden="1" xr:uid="{00000000-0005-0000-0000-0000AC9C0000}"/>
    <cellStyle name="Linked Cell 3" xfId="50851" hidden="1" xr:uid="{00000000-0005-0000-0000-0000AD9C0000}"/>
    <cellStyle name="Linked Cell 3" xfId="50859" hidden="1" xr:uid="{00000000-0005-0000-0000-0000AE9C0000}"/>
    <cellStyle name="Linked Cell 3" xfId="50876" hidden="1" xr:uid="{00000000-0005-0000-0000-0000AF9C0000}"/>
    <cellStyle name="Linked Cell 3" xfId="50884" hidden="1" xr:uid="{00000000-0005-0000-0000-0000B09C0000}"/>
    <cellStyle name="Linked Cell 3" xfId="50868" hidden="1" xr:uid="{00000000-0005-0000-0000-0000B19C0000}"/>
    <cellStyle name="Linked Cell 3" xfId="50891" hidden="1" xr:uid="{00000000-0005-0000-0000-0000B29C0000}"/>
    <cellStyle name="Linked Cell 3" xfId="50900" hidden="1" xr:uid="{00000000-0005-0000-0000-0000B39C0000}"/>
    <cellStyle name="Linked Cell 3" xfId="50908" hidden="1" xr:uid="{00000000-0005-0000-0000-0000B49C0000}"/>
    <cellStyle name="Linked Cell 3" xfId="50917" hidden="1" xr:uid="{00000000-0005-0000-0000-0000B59C0000}"/>
    <cellStyle name="Linked Cell 3" xfId="50924" hidden="1" xr:uid="{00000000-0005-0000-0000-0000B69C0000}"/>
    <cellStyle name="Linked Cell 3" xfId="50810" hidden="1" xr:uid="{00000000-0005-0000-0000-0000B79C0000}"/>
    <cellStyle name="Linked Cell 3" xfId="50937" hidden="1" xr:uid="{00000000-0005-0000-0000-0000B89C0000}"/>
    <cellStyle name="Linked Cell 3" xfId="50954" hidden="1" xr:uid="{00000000-0005-0000-0000-0000B99C0000}"/>
    <cellStyle name="Linked Cell 3" xfId="50962" hidden="1" xr:uid="{00000000-0005-0000-0000-0000BA9C0000}"/>
    <cellStyle name="Linked Cell 3" xfId="50946" hidden="1" xr:uid="{00000000-0005-0000-0000-0000BB9C0000}"/>
    <cellStyle name="Linked Cell 3" xfId="50969" hidden="1" xr:uid="{00000000-0005-0000-0000-0000BC9C0000}"/>
    <cellStyle name="Linked Cell 3" xfId="50977" hidden="1" xr:uid="{00000000-0005-0000-0000-0000BD9C0000}"/>
    <cellStyle name="Linked Cell 3" xfId="50994" hidden="1" xr:uid="{00000000-0005-0000-0000-0000BE9C0000}"/>
    <cellStyle name="Linked Cell 3" xfId="51002" hidden="1" xr:uid="{00000000-0005-0000-0000-0000BF9C0000}"/>
    <cellStyle name="Linked Cell 3" xfId="50986" hidden="1" xr:uid="{00000000-0005-0000-0000-0000C09C0000}"/>
    <cellStyle name="Linked Cell 3" xfId="51009" hidden="1" xr:uid="{00000000-0005-0000-0000-0000C19C0000}"/>
    <cellStyle name="Linked Cell 3" xfId="51017" hidden="1" xr:uid="{00000000-0005-0000-0000-0000C29C0000}"/>
    <cellStyle name="Linked Cell 3" xfId="51025" hidden="1" xr:uid="{00000000-0005-0000-0000-0000C39C0000}"/>
    <cellStyle name="Linked Cell 3" xfId="51034" hidden="1" xr:uid="{00000000-0005-0000-0000-0000C49C0000}"/>
    <cellStyle name="Linked Cell 3" xfId="51041" hidden="1" xr:uid="{00000000-0005-0000-0000-0000C59C0000}"/>
    <cellStyle name="Linked Cell 3" xfId="50930" hidden="1" xr:uid="{00000000-0005-0000-0000-0000C69C0000}"/>
    <cellStyle name="Linked Cell 3" xfId="50814" hidden="1" xr:uid="{00000000-0005-0000-0000-0000C79C0000}"/>
    <cellStyle name="Linked Cell 3" xfId="51057" hidden="1" xr:uid="{00000000-0005-0000-0000-0000C89C0000}"/>
    <cellStyle name="Linked Cell 3" xfId="51065" hidden="1" xr:uid="{00000000-0005-0000-0000-0000C99C0000}"/>
    <cellStyle name="Linked Cell 3" xfId="51049" hidden="1" xr:uid="{00000000-0005-0000-0000-0000CA9C0000}"/>
    <cellStyle name="Linked Cell 3" xfId="51072" hidden="1" xr:uid="{00000000-0005-0000-0000-0000CB9C0000}"/>
    <cellStyle name="Linked Cell 3" xfId="51080" hidden="1" xr:uid="{00000000-0005-0000-0000-0000CC9C0000}"/>
    <cellStyle name="Linked Cell 3" xfId="51097" hidden="1" xr:uid="{00000000-0005-0000-0000-0000CD9C0000}"/>
    <cellStyle name="Linked Cell 3" xfId="51105" hidden="1" xr:uid="{00000000-0005-0000-0000-0000CE9C0000}"/>
    <cellStyle name="Linked Cell 3" xfId="51089" hidden="1" xr:uid="{00000000-0005-0000-0000-0000CF9C0000}"/>
    <cellStyle name="Linked Cell 3" xfId="51112" hidden="1" xr:uid="{00000000-0005-0000-0000-0000D09C0000}"/>
    <cellStyle name="Linked Cell 3" xfId="51120" hidden="1" xr:uid="{00000000-0005-0000-0000-0000D19C0000}"/>
    <cellStyle name="Linked Cell 3" xfId="51128" hidden="1" xr:uid="{00000000-0005-0000-0000-0000D29C0000}"/>
    <cellStyle name="Linked Cell 3" xfId="51137" hidden="1" xr:uid="{00000000-0005-0000-0000-0000D39C0000}"/>
    <cellStyle name="Linked Cell 3" xfId="51144" hidden="1" xr:uid="{00000000-0005-0000-0000-0000D49C0000}"/>
    <cellStyle name="Linked Cell 3" xfId="50783" hidden="1" xr:uid="{00000000-0005-0000-0000-0000D59C0000}"/>
    <cellStyle name="Linked Cell 3" xfId="51152" hidden="1" xr:uid="{00000000-0005-0000-0000-0000D69C0000}"/>
    <cellStyle name="Linked Cell 3" xfId="51180" hidden="1" xr:uid="{00000000-0005-0000-0000-0000D79C0000}"/>
    <cellStyle name="Linked Cell 3" xfId="51197" hidden="1" xr:uid="{00000000-0005-0000-0000-0000D89C0000}"/>
    <cellStyle name="Linked Cell 3" xfId="51205" hidden="1" xr:uid="{00000000-0005-0000-0000-0000D99C0000}"/>
    <cellStyle name="Linked Cell 3" xfId="51189" hidden="1" xr:uid="{00000000-0005-0000-0000-0000DA9C0000}"/>
    <cellStyle name="Linked Cell 3" xfId="51212" hidden="1" xr:uid="{00000000-0005-0000-0000-0000DB9C0000}"/>
    <cellStyle name="Linked Cell 3" xfId="51220" hidden="1" xr:uid="{00000000-0005-0000-0000-0000DC9C0000}"/>
    <cellStyle name="Linked Cell 3" xfId="51237" hidden="1" xr:uid="{00000000-0005-0000-0000-0000DD9C0000}"/>
    <cellStyle name="Linked Cell 3" xfId="51245" hidden="1" xr:uid="{00000000-0005-0000-0000-0000DE9C0000}"/>
    <cellStyle name="Linked Cell 3" xfId="51229" hidden="1" xr:uid="{00000000-0005-0000-0000-0000DF9C0000}"/>
    <cellStyle name="Linked Cell 3" xfId="51252" hidden="1" xr:uid="{00000000-0005-0000-0000-0000E09C0000}"/>
    <cellStyle name="Linked Cell 3" xfId="51260" hidden="1" xr:uid="{00000000-0005-0000-0000-0000E19C0000}"/>
    <cellStyle name="Linked Cell 3" xfId="51268" hidden="1" xr:uid="{00000000-0005-0000-0000-0000E29C0000}"/>
    <cellStyle name="Linked Cell 3" xfId="51277" hidden="1" xr:uid="{00000000-0005-0000-0000-0000E39C0000}"/>
    <cellStyle name="Linked Cell 3" xfId="51284" hidden="1" xr:uid="{00000000-0005-0000-0000-0000E49C0000}"/>
    <cellStyle name="Linked Cell 3" xfId="51172" hidden="1" xr:uid="{00000000-0005-0000-0000-0000E59C0000}"/>
    <cellStyle name="Linked Cell 3" xfId="51297" hidden="1" xr:uid="{00000000-0005-0000-0000-0000E69C0000}"/>
    <cellStyle name="Linked Cell 3" xfId="51314" hidden="1" xr:uid="{00000000-0005-0000-0000-0000E79C0000}"/>
    <cellStyle name="Linked Cell 3" xfId="51322" hidden="1" xr:uid="{00000000-0005-0000-0000-0000E89C0000}"/>
    <cellStyle name="Linked Cell 3" xfId="51306" hidden="1" xr:uid="{00000000-0005-0000-0000-0000E99C0000}"/>
    <cellStyle name="Linked Cell 3" xfId="51329" hidden="1" xr:uid="{00000000-0005-0000-0000-0000EA9C0000}"/>
    <cellStyle name="Linked Cell 3" xfId="51337" hidden="1" xr:uid="{00000000-0005-0000-0000-0000EB9C0000}"/>
    <cellStyle name="Linked Cell 3" xfId="51354" hidden="1" xr:uid="{00000000-0005-0000-0000-0000EC9C0000}"/>
    <cellStyle name="Linked Cell 3" xfId="51362" hidden="1" xr:uid="{00000000-0005-0000-0000-0000ED9C0000}"/>
    <cellStyle name="Linked Cell 3" xfId="51346" hidden="1" xr:uid="{00000000-0005-0000-0000-0000EE9C0000}"/>
    <cellStyle name="Linked Cell 3" xfId="51369" hidden="1" xr:uid="{00000000-0005-0000-0000-0000EF9C0000}"/>
    <cellStyle name="Linked Cell 3" xfId="51377" hidden="1" xr:uid="{00000000-0005-0000-0000-0000F09C0000}"/>
    <cellStyle name="Linked Cell 3" xfId="51385" hidden="1" xr:uid="{00000000-0005-0000-0000-0000F19C0000}"/>
    <cellStyle name="Linked Cell 3" xfId="51394" hidden="1" xr:uid="{00000000-0005-0000-0000-0000F29C0000}"/>
    <cellStyle name="Linked Cell 3" xfId="51401" hidden="1" xr:uid="{00000000-0005-0000-0000-0000F39C0000}"/>
    <cellStyle name="Linked Cell 3" xfId="51290" hidden="1" xr:uid="{00000000-0005-0000-0000-0000F49C0000}"/>
    <cellStyle name="Linked Cell 3" xfId="51176" hidden="1" xr:uid="{00000000-0005-0000-0000-0000F59C0000}"/>
    <cellStyle name="Linked Cell 3" xfId="51417" hidden="1" xr:uid="{00000000-0005-0000-0000-0000F69C0000}"/>
    <cellStyle name="Linked Cell 3" xfId="51425" hidden="1" xr:uid="{00000000-0005-0000-0000-0000F79C0000}"/>
    <cellStyle name="Linked Cell 3" xfId="51409" hidden="1" xr:uid="{00000000-0005-0000-0000-0000F89C0000}"/>
    <cellStyle name="Linked Cell 3" xfId="51432" hidden="1" xr:uid="{00000000-0005-0000-0000-0000F99C0000}"/>
    <cellStyle name="Linked Cell 3" xfId="51440" hidden="1" xr:uid="{00000000-0005-0000-0000-0000FA9C0000}"/>
    <cellStyle name="Linked Cell 3" xfId="51457" hidden="1" xr:uid="{00000000-0005-0000-0000-0000FB9C0000}"/>
    <cellStyle name="Linked Cell 3" xfId="51465" hidden="1" xr:uid="{00000000-0005-0000-0000-0000FC9C0000}"/>
    <cellStyle name="Linked Cell 3" xfId="51449" hidden="1" xr:uid="{00000000-0005-0000-0000-0000FD9C0000}"/>
    <cellStyle name="Linked Cell 3" xfId="51472" hidden="1" xr:uid="{00000000-0005-0000-0000-0000FE9C0000}"/>
    <cellStyle name="Linked Cell 3" xfId="51480" hidden="1" xr:uid="{00000000-0005-0000-0000-0000FF9C0000}"/>
    <cellStyle name="Linked Cell 3" xfId="51488" hidden="1" xr:uid="{00000000-0005-0000-0000-0000009D0000}"/>
    <cellStyle name="Linked Cell 3" xfId="51497" hidden="1" xr:uid="{00000000-0005-0000-0000-0000019D0000}"/>
    <cellStyle name="Linked Cell 3" xfId="51504" hidden="1" xr:uid="{00000000-0005-0000-0000-0000029D0000}"/>
    <cellStyle name="Locked Cell - PerformancePoint" xfId="25610" xr:uid="{00000000-0005-0000-0000-0000039D0000}"/>
    <cellStyle name="MAND_x000a_CHECK.COMMAND_x000e_RENAME.COMMAND_x0008_SHOW.BAR_x000b_DELETE.MENU_x000e_DELETE.COMMAND_x000e_GET.CHA" xfId="280" xr:uid="{00000000-0005-0000-0000-0000049D0000}"/>
    <cellStyle name="MAND_x000a_CHECK.COMMAND_x000e_RENAME.COMMAND_x0008_SHOW.BAR_x000b_DELETE.MENU_x000e_DELETE.COMMAND_x000e_GET.CHA 2" xfId="281" xr:uid="{00000000-0005-0000-0000-0000059D0000}"/>
    <cellStyle name="MAND_x000a_CHECK.COMMAND_x000e_RENAME.COMMAND_x0008_SHOW.BAR_x000b_DELETE.MENU_x000e_DELETE.COMMAND_x000e_GET.CHA_Avrora Business Park I and II 05 11" xfId="282" xr:uid="{00000000-0005-0000-0000-0000069D0000}"/>
    <cellStyle name="Millares [0]_detalle" xfId="283" xr:uid="{00000000-0005-0000-0000-0000079D0000}"/>
    <cellStyle name="Millares_detalle" xfId="284" xr:uid="{00000000-0005-0000-0000-0000089D0000}"/>
    <cellStyle name="Milliers [0]_Turnover des locataires" xfId="285" xr:uid="{00000000-0005-0000-0000-0000099D0000}"/>
    <cellStyle name="Milliers_Turnover des locataires" xfId="286" xr:uid="{00000000-0005-0000-0000-00000A9D0000}"/>
    <cellStyle name="MONACO" xfId="287" xr:uid="{00000000-0005-0000-0000-00000B9D0000}"/>
    <cellStyle name="Moneda [0]_detalle" xfId="288" xr:uid="{00000000-0005-0000-0000-00000C9D0000}"/>
    <cellStyle name="Moneda_detalle" xfId="289" xr:uid="{00000000-0005-0000-0000-00000D9D0000}"/>
    <cellStyle name="Monétaire [0]_Fatturati" xfId="290" xr:uid="{00000000-0005-0000-0000-00000E9D0000}"/>
    <cellStyle name="Monétaire_Fatturati" xfId="291" xr:uid="{00000000-0005-0000-0000-00000F9D0000}"/>
    <cellStyle name="Neutral" xfId="25611" xr:uid="{00000000-0005-0000-0000-0000109D0000}"/>
    <cellStyle name="Neutral 2" xfId="25612" xr:uid="{00000000-0005-0000-0000-0000119D0000}"/>
    <cellStyle name="Neutral 3" xfId="25613" xr:uid="{00000000-0005-0000-0000-0000129D0000}"/>
    <cellStyle name="Neutral 4" xfId="25614" xr:uid="{00000000-0005-0000-0000-0000139D0000}"/>
    <cellStyle name="Neutral_7-р_Из_Системы" xfId="25615" xr:uid="{00000000-0005-0000-0000-0000149D0000}"/>
    <cellStyle name="Norma11l" xfId="292" xr:uid="{00000000-0005-0000-0000-0000159D0000}"/>
    <cellStyle name="Norma11l 2" xfId="25616" xr:uid="{00000000-0005-0000-0000-0000169D0000}"/>
    <cellStyle name="Normaali_PIIRLUET" xfId="293" xr:uid="{00000000-0005-0000-0000-0000179D0000}"/>
    <cellStyle name="Normal" xfId="25617" xr:uid="{00000000-0005-0000-0000-0000189D0000}"/>
    <cellStyle name="Normal - Style1" xfId="294" xr:uid="{00000000-0005-0000-0000-0000199D0000}"/>
    <cellStyle name="Normal 10" xfId="53980" xr:uid="{00000000-0005-0000-0000-00001A9D0000}"/>
    <cellStyle name="Normal 11" xfId="53981" xr:uid="{00000000-0005-0000-0000-00001B9D0000}"/>
    <cellStyle name="Normal 2" xfId="19" xr:uid="{00000000-0005-0000-0000-00001C9D0000}"/>
    <cellStyle name="Normal 2 2" xfId="25618" xr:uid="{00000000-0005-0000-0000-00001D9D0000}"/>
    <cellStyle name="Normal 2 2 2" xfId="53983" xr:uid="{00000000-0005-0000-0000-00001E9D0000}"/>
    <cellStyle name="Normal 2 2 3" xfId="53984" xr:uid="{00000000-0005-0000-0000-00001F9D0000}"/>
    <cellStyle name="Normal 2 2 4" xfId="53982" xr:uid="{00000000-0005-0000-0000-0000209D0000}"/>
    <cellStyle name="Normal 2 3" xfId="25619" xr:uid="{00000000-0005-0000-0000-0000219D0000}"/>
    <cellStyle name="Normal 2 3 2" xfId="53986" xr:uid="{00000000-0005-0000-0000-0000229D0000}"/>
    <cellStyle name="Normal 2 3 3" xfId="53985" xr:uid="{00000000-0005-0000-0000-0000239D0000}"/>
    <cellStyle name="Normal 2 4" xfId="53987" xr:uid="{00000000-0005-0000-0000-0000249D0000}"/>
    <cellStyle name="Normal 2 4 2" xfId="53988" xr:uid="{00000000-0005-0000-0000-0000259D0000}"/>
    <cellStyle name="Normal 2_Лист1" xfId="25620" xr:uid="{00000000-0005-0000-0000-0000269D0000}"/>
    <cellStyle name="Normal 3" xfId="25621" xr:uid="{00000000-0005-0000-0000-0000279D0000}"/>
    <cellStyle name="Normal 3 2" xfId="53990" xr:uid="{00000000-0005-0000-0000-0000289D0000}"/>
    <cellStyle name="Normal 3 3" xfId="53991" xr:uid="{00000000-0005-0000-0000-0000299D0000}"/>
    <cellStyle name="Normal 3 4" xfId="53992" xr:uid="{00000000-0005-0000-0000-00002A9D0000}"/>
    <cellStyle name="Normal 3 5" xfId="53989" xr:uid="{00000000-0005-0000-0000-00002B9D0000}"/>
    <cellStyle name="Normal 4" xfId="25622" xr:uid="{00000000-0005-0000-0000-00002C9D0000}"/>
    <cellStyle name="Normal 4 2" xfId="53993" xr:uid="{00000000-0005-0000-0000-00002D9D0000}"/>
    <cellStyle name="Normal 5" xfId="25623" xr:uid="{00000000-0005-0000-0000-00002E9D0000}"/>
    <cellStyle name="Normal 5 2" xfId="53995" xr:uid="{00000000-0005-0000-0000-00002F9D0000}"/>
    <cellStyle name="Normal 5 3" xfId="53996" xr:uid="{00000000-0005-0000-0000-0000309D0000}"/>
    <cellStyle name="Normal 5 4" xfId="53997" xr:uid="{00000000-0005-0000-0000-0000319D0000}"/>
    <cellStyle name="Normal 5 5" xfId="53994" xr:uid="{00000000-0005-0000-0000-0000329D0000}"/>
    <cellStyle name="Normal 6" xfId="25624" xr:uid="{00000000-0005-0000-0000-0000339D0000}"/>
    <cellStyle name="Normal 6 2" xfId="53998" xr:uid="{00000000-0005-0000-0000-0000349D0000}"/>
    <cellStyle name="Normal 7" xfId="53999" xr:uid="{00000000-0005-0000-0000-0000359D0000}"/>
    <cellStyle name="Normal 8" xfId="54000" xr:uid="{00000000-0005-0000-0000-0000369D0000}"/>
    <cellStyle name="Normal 9" xfId="54001" xr:uid="{00000000-0005-0000-0000-0000379D0000}"/>
    <cellStyle name="Normal_2005Q3_merchandise_trade" xfId="25625" xr:uid="{00000000-0005-0000-0000-0000389D0000}"/>
    <cellStyle name="Normál_BSQ leasing Summary 2 July 2003" xfId="54002" xr:uid="{00000000-0005-0000-0000-0000399D0000}"/>
    <cellStyle name="Normal_Domodedovo financial model  RUS" xfId="55801" xr:uid="{00000000-0005-0000-0000-00003A9D0000}"/>
    <cellStyle name="Normale_CARIPARMA_Grafici_set_2002" xfId="295" xr:uid="{00000000-0005-0000-0000-00003B9D0000}"/>
    <cellStyle name="normální_HCEPP II 2006 Budget - JD update 25.10.2005 - FINAL VERSION" xfId="54003" xr:uid="{00000000-0005-0000-0000-00003C9D0000}"/>
    <cellStyle name="Normalny_80160 80161 non operating items HCEPP C HCEPP D4" xfId="54004" xr:uid="{00000000-0005-0000-0000-00003D9D0000}"/>
    <cellStyle name="Note" xfId="9" hidden="1" xr:uid="{00000000-0005-0000-0000-00003E9D0000}"/>
    <cellStyle name="Note" xfId="670" hidden="1" xr:uid="{00000000-0005-0000-0000-00003F9D0000}"/>
    <cellStyle name="Note" xfId="685" hidden="1" xr:uid="{00000000-0005-0000-0000-0000409D0000}"/>
    <cellStyle name="Note" xfId="693" hidden="1" xr:uid="{00000000-0005-0000-0000-0000419D0000}"/>
    <cellStyle name="Note" xfId="676" hidden="1" xr:uid="{00000000-0005-0000-0000-0000429D0000}"/>
    <cellStyle name="Note" xfId="708" hidden="1" xr:uid="{00000000-0005-0000-0000-0000439D0000}"/>
    <cellStyle name="Note" xfId="716" hidden="1" xr:uid="{00000000-0005-0000-0000-0000449D0000}"/>
    <cellStyle name="Note" xfId="729" hidden="1" xr:uid="{00000000-0005-0000-0000-0000459D0000}"/>
    <cellStyle name="Note" xfId="737" hidden="1" xr:uid="{00000000-0005-0000-0000-0000469D0000}"/>
    <cellStyle name="Note" xfId="721" hidden="1" xr:uid="{00000000-0005-0000-0000-0000479D0000}"/>
    <cellStyle name="Note" xfId="749" hidden="1" xr:uid="{00000000-0005-0000-0000-0000489D0000}"/>
    <cellStyle name="Note" xfId="760" hidden="1" xr:uid="{00000000-0005-0000-0000-0000499D0000}"/>
    <cellStyle name="Note" xfId="769" hidden="1" xr:uid="{00000000-0005-0000-0000-00004A9D0000}"/>
    <cellStyle name="Note" xfId="774" hidden="1" xr:uid="{00000000-0005-0000-0000-00004B9D0000}"/>
    <cellStyle name="Note" xfId="787" hidden="1" xr:uid="{00000000-0005-0000-0000-00004C9D0000}"/>
    <cellStyle name="Note" xfId="799" hidden="1" xr:uid="{00000000-0005-0000-0000-00004D9D0000}"/>
    <cellStyle name="Note" xfId="815" hidden="1" xr:uid="{00000000-0005-0000-0000-00004E9D0000}"/>
    <cellStyle name="Note" xfId="828" hidden="1" xr:uid="{00000000-0005-0000-0000-00004F9D0000}"/>
    <cellStyle name="Note" xfId="836" hidden="1" xr:uid="{00000000-0005-0000-0000-0000509D0000}"/>
    <cellStyle name="Note" xfId="820" hidden="1" xr:uid="{00000000-0005-0000-0000-0000519D0000}"/>
    <cellStyle name="Note" xfId="848" hidden="1" xr:uid="{00000000-0005-0000-0000-0000529D0000}"/>
    <cellStyle name="Note" xfId="856" hidden="1" xr:uid="{00000000-0005-0000-0000-0000539D0000}"/>
    <cellStyle name="Note" xfId="869" hidden="1" xr:uid="{00000000-0005-0000-0000-0000549D0000}"/>
    <cellStyle name="Note" xfId="877" hidden="1" xr:uid="{00000000-0005-0000-0000-0000559D0000}"/>
    <cellStyle name="Note" xfId="861" hidden="1" xr:uid="{00000000-0005-0000-0000-0000569D0000}"/>
    <cellStyle name="Note" xfId="888" hidden="1" xr:uid="{00000000-0005-0000-0000-0000579D0000}"/>
    <cellStyle name="Note" xfId="897" hidden="1" xr:uid="{00000000-0005-0000-0000-0000589D0000}"/>
    <cellStyle name="Note" xfId="905" hidden="1" xr:uid="{00000000-0005-0000-0000-0000599D0000}"/>
    <cellStyle name="Note" xfId="910" hidden="1" xr:uid="{00000000-0005-0000-0000-00005A9D0000}"/>
    <cellStyle name="Note" xfId="921" hidden="1" xr:uid="{00000000-0005-0000-0000-00005B9D0000}"/>
    <cellStyle name="Note" xfId="930" hidden="1" xr:uid="{00000000-0005-0000-0000-00005C9D0000}"/>
    <cellStyle name="Note" xfId="804" hidden="1" xr:uid="{00000000-0005-0000-0000-00005D9D0000}"/>
    <cellStyle name="Note" xfId="938" hidden="1" xr:uid="{00000000-0005-0000-0000-00005E9D0000}"/>
    <cellStyle name="Note" xfId="951" hidden="1" xr:uid="{00000000-0005-0000-0000-00005F9D0000}"/>
    <cellStyle name="Note" xfId="959" hidden="1" xr:uid="{00000000-0005-0000-0000-0000609D0000}"/>
    <cellStyle name="Note" xfId="943" hidden="1" xr:uid="{00000000-0005-0000-0000-0000619D0000}"/>
    <cellStyle name="Note" xfId="970" hidden="1" xr:uid="{00000000-0005-0000-0000-0000629D0000}"/>
    <cellStyle name="Note" xfId="978" hidden="1" xr:uid="{00000000-0005-0000-0000-0000639D0000}"/>
    <cellStyle name="Note" xfId="991" hidden="1" xr:uid="{00000000-0005-0000-0000-0000649D0000}"/>
    <cellStyle name="Note" xfId="999" hidden="1" xr:uid="{00000000-0005-0000-0000-0000659D0000}"/>
    <cellStyle name="Note" xfId="983" hidden="1" xr:uid="{00000000-0005-0000-0000-0000669D0000}"/>
    <cellStyle name="Note" xfId="1010" hidden="1" xr:uid="{00000000-0005-0000-0000-0000679D0000}"/>
    <cellStyle name="Note" xfId="1018" hidden="1" xr:uid="{00000000-0005-0000-0000-0000689D0000}"/>
    <cellStyle name="Note" xfId="1026" hidden="1" xr:uid="{00000000-0005-0000-0000-0000699D0000}"/>
    <cellStyle name="Note" xfId="1031" hidden="1" xr:uid="{00000000-0005-0000-0000-00006A9D0000}"/>
    <cellStyle name="Note" xfId="1042" hidden="1" xr:uid="{00000000-0005-0000-0000-00006B9D0000}"/>
    <cellStyle name="Note" xfId="1050" hidden="1" xr:uid="{00000000-0005-0000-0000-00006C9D0000}"/>
    <cellStyle name="Note" xfId="1058" hidden="1" xr:uid="{00000000-0005-0000-0000-00006D9D0000}"/>
    <cellStyle name="Note" xfId="1066" hidden="1" xr:uid="{00000000-0005-0000-0000-00006E9D0000}"/>
    <cellStyle name="Note" xfId="1079" hidden="1" xr:uid="{00000000-0005-0000-0000-00006F9D0000}"/>
    <cellStyle name="Note" xfId="1087" hidden="1" xr:uid="{00000000-0005-0000-0000-0000709D0000}"/>
    <cellStyle name="Note" xfId="1071" hidden="1" xr:uid="{00000000-0005-0000-0000-0000719D0000}"/>
    <cellStyle name="Note" xfId="1099" hidden="1" xr:uid="{00000000-0005-0000-0000-0000729D0000}"/>
    <cellStyle name="Note" xfId="1107" hidden="1" xr:uid="{00000000-0005-0000-0000-0000739D0000}"/>
    <cellStyle name="Note" xfId="1120" hidden="1" xr:uid="{00000000-0005-0000-0000-0000749D0000}"/>
    <cellStyle name="Note" xfId="1128" hidden="1" xr:uid="{00000000-0005-0000-0000-0000759D0000}"/>
    <cellStyle name="Note" xfId="1112" hidden="1" xr:uid="{00000000-0005-0000-0000-0000769D0000}"/>
    <cellStyle name="Note" xfId="1139" hidden="1" xr:uid="{00000000-0005-0000-0000-0000779D0000}"/>
    <cellStyle name="Note" xfId="1148" hidden="1" xr:uid="{00000000-0005-0000-0000-0000789D0000}"/>
    <cellStyle name="Note" xfId="1156" hidden="1" xr:uid="{00000000-0005-0000-0000-0000799D0000}"/>
    <cellStyle name="Note" xfId="1161" hidden="1" xr:uid="{00000000-0005-0000-0000-00007A9D0000}"/>
    <cellStyle name="Note" xfId="1172" hidden="1" xr:uid="{00000000-0005-0000-0000-00007B9D0000}"/>
    <cellStyle name="Note" xfId="1180" hidden="1" xr:uid="{00000000-0005-0000-0000-00007C9D0000}"/>
    <cellStyle name="Note" xfId="1188" hidden="1" xr:uid="{00000000-0005-0000-0000-00007D9D0000}"/>
    <cellStyle name="Note" xfId="1196" hidden="1" xr:uid="{00000000-0005-0000-0000-00007E9D0000}"/>
    <cellStyle name="Note" xfId="1209" hidden="1" xr:uid="{00000000-0005-0000-0000-00007F9D0000}"/>
    <cellStyle name="Note" xfId="1217" hidden="1" xr:uid="{00000000-0005-0000-0000-0000809D0000}"/>
    <cellStyle name="Note" xfId="1201" hidden="1" xr:uid="{00000000-0005-0000-0000-0000819D0000}"/>
    <cellStyle name="Note" xfId="1229" hidden="1" xr:uid="{00000000-0005-0000-0000-0000829D0000}"/>
    <cellStyle name="Note" xfId="1237" hidden="1" xr:uid="{00000000-0005-0000-0000-0000839D0000}"/>
    <cellStyle name="Note" xfId="1250" hidden="1" xr:uid="{00000000-0005-0000-0000-0000849D0000}"/>
    <cellStyle name="Note" xfId="1258" hidden="1" xr:uid="{00000000-0005-0000-0000-0000859D0000}"/>
    <cellStyle name="Note" xfId="1242" hidden="1" xr:uid="{00000000-0005-0000-0000-0000869D0000}"/>
    <cellStyle name="Note" xfId="1269" hidden="1" xr:uid="{00000000-0005-0000-0000-0000879D0000}"/>
    <cellStyle name="Note" xfId="1278" hidden="1" xr:uid="{00000000-0005-0000-0000-0000889D0000}"/>
    <cellStyle name="Note" xfId="1286" hidden="1" xr:uid="{00000000-0005-0000-0000-0000899D0000}"/>
    <cellStyle name="Note" xfId="1291" hidden="1" xr:uid="{00000000-0005-0000-0000-00008A9D0000}"/>
    <cellStyle name="Note" xfId="1302" hidden="1" xr:uid="{00000000-0005-0000-0000-00008B9D0000}"/>
    <cellStyle name="Note" xfId="1310" hidden="1" xr:uid="{00000000-0005-0000-0000-00008C9D0000}"/>
    <cellStyle name="Note" xfId="1327" hidden="1" xr:uid="{00000000-0005-0000-0000-00008D9D0000}"/>
    <cellStyle name="Note" xfId="1402" hidden="1" xr:uid="{00000000-0005-0000-0000-00008E9D0000}"/>
    <cellStyle name="Note" xfId="1430" hidden="1" xr:uid="{00000000-0005-0000-0000-00008F9D0000}"/>
    <cellStyle name="Note" xfId="1443" hidden="1" xr:uid="{00000000-0005-0000-0000-0000909D0000}"/>
    <cellStyle name="Note" xfId="1451" hidden="1" xr:uid="{00000000-0005-0000-0000-0000919D0000}"/>
    <cellStyle name="Note" xfId="1435" hidden="1" xr:uid="{00000000-0005-0000-0000-0000929D0000}"/>
    <cellStyle name="Note" xfId="1464" hidden="1" xr:uid="{00000000-0005-0000-0000-0000939D0000}"/>
    <cellStyle name="Note" xfId="1472" hidden="1" xr:uid="{00000000-0005-0000-0000-0000949D0000}"/>
    <cellStyle name="Note" xfId="1485" hidden="1" xr:uid="{00000000-0005-0000-0000-0000959D0000}"/>
    <cellStyle name="Note" xfId="1493" hidden="1" xr:uid="{00000000-0005-0000-0000-0000969D0000}"/>
    <cellStyle name="Note" xfId="1477" hidden="1" xr:uid="{00000000-0005-0000-0000-0000979D0000}"/>
    <cellStyle name="Note" xfId="1505" hidden="1" xr:uid="{00000000-0005-0000-0000-0000989D0000}"/>
    <cellStyle name="Note" xfId="1514" hidden="1" xr:uid="{00000000-0005-0000-0000-0000999D0000}"/>
    <cellStyle name="Note" xfId="1522" hidden="1" xr:uid="{00000000-0005-0000-0000-00009A9D0000}"/>
    <cellStyle name="Note" xfId="1527" hidden="1" xr:uid="{00000000-0005-0000-0000-00009B9D0000}"/>
    <cellStyle name="Note" xfId="1540" hidden="1" xr:uid="{00000000-0005-0000-0000-00009C9D0000}"/>
    <cellStyle name="Note" xfId="1418" hidden="1" xr:uid="{00000000-0005-0000-0000-00009D9D0000}"/>
    <cellStyle name="Note" xfId="1555" hidden="1" xr:uid="{00000000-0005-0000-0000-00009E9D0000}"/>
    <cellStyle name="Note" xfId="1568" hidden="1" xr:uid="{00000000-0005-0000-0000-00009F9D0000}"/>
    <cellStyle name="Note" xfId="1576" hidden="1" xr:uid="{00000000-0005-0000-0000-0000A09D0000}"/>
    <cellStyle name="Note" xfId="1560" hidden="1" xr:uid="{00000000-0005-0000-0000-0000A19D0000}"/>
    <cellStyle name="Note" xfId="1587" hidden="1" xr:uid="{00000000-0005-0000-0000-0000A29D0000}"/>
    <cellStyle name="Note" xfId="1595" hidden="1" xr:uid="{00000000-0005-0000-0000-0000A39D0000}"/>
    <cellStyle name="Note" xfId="1608" hidden="1" xr:uid="{00000000-0005-0000-0000-0000A49D0000}"/>
    <cellStyle name="Note" xfId="1616" hidden="1" xr:uid="{00000000-0005-0000-0000-0000A59D0000}"/>
    <cellStyle name="Note" xfId="1600" hidden="1" xr:uid="{00000000-0005-0000-0000-0000A69D0000}"/>
    <cellStyle name="Note" xfId="1627" hidden="1" xr:uid="{00000000-0005-0000-0000-0000A79D0000}"/>
    <cellStyle name="Note" xfId="1635" hidden="1" xr:uid="{00000000-0005-0000-0000-0000A89D0000}"/>
    <cellStyle name="Note" xfId="1643" hidden="1" xr:uid="{00000000-0005-0000-0000-0000A99D0000}"/>
    <cellStyle name="Note" xfId="1648" hidden="1" xr:uid="{00000000-0005-0000-0000-0000AA9D0000}"/>
    <cellStyle name="Note" xfId="1659" hidden="1" xr:uid="{00000000-0005-0000-0000-0000AB9D0000}"/>
    <cellStyle name="Note" xfId="1405" hidden="1" xr:uid="{00000000-0005-0000-0000-0000AC9D0000}"/>
    <cellStyle name="Note" xfId="1412" hidden="1" xr:uid="{00000000-0005-0000-0000-0000AD9D0000}"/>
    <cellStyle name="Note" xfId="1671" hidden="1" xr:uid="{00000000-0005-0000-0000-0000AE9D0000}"/>
    <cellStyle name="Note" xfId="1679" hidden="1" xr:uid="{00000000-0005-0000-0000-0000AF9D0000}"/>
    <cellStyle name="Note" xfId="1663" hidden="1" xr:uid="{00000000-0005-0000-0000-0000B09D0000}"/>
    <cellStyle name="Note" xfId="1690" hidden="1" xr:uid="{00000000-0005-0000-0000-0000B19D0000}"/>
    <cellStyle name="Note" xfId="1698" hidden="1" xr:uid="{00000000-0005-0000-0000-0000B29D0000}"/>
    <cellStyle name="Note" xfId="1711" hidden="1" xr:uid="{00000000-0005-0000-0000-0000B39D0000}"/>
    <cellStyle name="Note" xfId="1719" hidden="1" xr:uid="{00000000-0005-0000-0000-0000B49D0000}"/>
    <cellStyle name="Note" xfId="1703" hidden="1" xr:uid="{00000000-0005-0000-0000-0000B59D0000}"/>
    <cellStyle name="Note" xfId="1730" hidden="1" xr:uid="{00000000-0005-0000-0000-0000B69D0000}"/>
    <cellStyle name="Note" xfId="1738" hidden="1" xr:uid="{00000000-0005-0000-0000-0000B79D0000}"/>
    <cellStyle name="Note" xfId="1746" hidden="1" xr:uid="{00000000-0005-0000-0000-0000B89D0000}"/>
    <cellStyle name="Note" xfId="1751" hidden="1" xr:uid="{00000000-0005-0000-0000-0000B99D0000}"/>
    <cellStyle name="Note" xfId="1762" hidden="1" xr:uid="{00000000-0005-0000-0000-0000BA9D0000}"/>
    <cellStyle name="Note" xfId="1377" hidden="1" xr:uid="{00000000-0005-0000-0000-0000BB9D0000}"/>
    <cellStyle name="Note" xfId="1828" hidden="1" xr:uid="{00000000-0005-0000-0000-0000BC9D0000}"/>
    <cellStyle name="Note" xfId="1856" hidden="1" xr:uid="{00000000-0005-0000-0000-0000BD9D0000}"/>
    <cellStyle name="Note" xfId="1869" hidden="1" xr:uid="{00000000-0005-0000-0000-0000BE9D0000}"/>
    <cellStyle name="Note" xfId="1877" hidden="1" xr:uid="{00000000-0005-0000-0000-0000BF9D0000}"/>
    <cellStyle name="Note" xfId="1861" hidden="1" xr:uid="{00000000-0005-0000-0000-0000C09D0000}"/>
    <cellStyle name="Note" xfId="1889" hidden="1" xr:uid="{00000000-0005-0000-0000-0000C19D0000}"/>
    <cellStyle name="Note" xfId="1897" hidden="1" xr:uid="{00000000-0005-0000-0000-0000C29D0000}"/>
    <cellStyle name="Note" xfId="1910" hidden="1" xr:uid="{00000000-0005-0000-0000-0000C39D0000}"/>
    <cellStyle name="Note" xfId="1918" hidden="1" xr:uid="{00000000-0005-0000-0000-0000C49D0000}"/>
    <cellStyle name="Note" xfId="1902" hidden="1" xr:uid="{00000000-0005-0000-0000-0000C59D0000}"/>
    <cellStyle name="Note" xfId="1929" hidden="1" xr:uid="{00000000-0005-0000-0000-0000C69D0000}"/>
    <cellStyle name="Note" xfId="1938" hidden="1" xr:uid="{00000000-0005-0000-0000-0000C79D0000}"/>
    <cellStyle name="Note" xfId="1946" hidden="1" xr:uid="{00000000-0005-0000-0000-0000C89D0000}"/>
    <cellStyle name="Note" xfId="1951" hidden="1" xr:uid="{00000000-0005-0000-0000-0000C99D0000}"/>
    <cellStyle name="Note" xfId="1962" hidden="1" xr:uid="{00000000-0005-0000-0000-0000CA9D0000}"/>
    <cellStyle name="Note" xfId="1844" hidden="1" xr:uid="{00000000-0005-0000-0000-0000CB9D0000}"/>
    <cellStyle name="Note" xfId="1975" hidden="1" xr:uid="{00000000-0005-0000-0000-0000CC9D0000}"/>
    <cellStyle name="Note" xfId="1988" hidden="1" xr:uid="{00000000-0005-0000-0000-0000CD9D0000}"/>
    <cellStyle name="Note" xfId="1996" hidden="1" xr:uid="{00000000-0005-0000-0000-0000CE9D0000}"/>
    <cellStyle name="Note" xfId="1980" hidden="1" xr:uid="{00000000-0005-0000-0000-0000CF9D0000}"/>
    <cellStyle name="Note" xfId="2007" hidden="1" xr:uid="{00000000-0005-0000-0000-0000D09D0000}"/>
    <cellStyle name="Note" xfId="2015" hidden="1" xr:uid="{00000000-0005-0000-0000-0000D19D0000}"/>
    <cellStyle name="Note" xfId="2028" hidden="1" xr:uid="{00000000-0005-0000-0000-0000D29D0000}"/>
    <cellStyle name="Note" xfId="2036" hidden="1" xr:uid="{00000000-0005-0000-0000-0000D39D0000}"/>
    <cellStyle name="Note" xfId="2020" hidden="1" xr:uid="{00000000-0005-0000-0000-0000D49D0000}"/>
    <cellStyle name="Note" xfId="2047" hidden="1" xr:uid="{00000000-0005-0000-0000-0000D59D0000}"/>
    <cellStyle name="Note" xfId="2055" hidden="1" xr:uid="{00000000-0005-0000-0000-0000D69D0000}"/>
    <cellStyle name="Note" xfId="2063" hidden="1" xr:uid="{00000000-0005-0000-0000-0000D79D0000}"/>
    <cellStyle name="Note" xfId="2068" hidden="1" xr:uid="{00000000-0005-0000-0000-0000D89D0000}"/>
    <cellStyle name="Note" xfId="2079" hidden="1" xr:uid="{00000000-0005-0000-0000-0000D99D0000}"/>
    <cellStyle name="Note" xfId="1831" hidden="1" xr:uid="{00000000-0005-0000-0000-0000DA9D0000}"/>
    <cellStyle name="Note" xfId="1838" hidden="1" xr:uid="{00000000-0005-0000-0000-0000DB9D0000}"/>
    <cellStyle name="Note" xfId="2091" hidden="1" xr:uid="{00000000-0005-0000-0000-0000DC9D0000}"/>
    <cellStyle name="Note" xfId="2099" hidden="1" xr:uid="{00000000-0005-0000-0000-0000DD9D0000}"/>
    <cellStyle name="Note" xfId="2083" hidden="1" xr:uid="{00000000-0005-0000-0000-0000DE9D0000}"/>
    <cellStyle name="Note" xfId="2110" hidden="1" xr:uid="{00000000-0005-0000-0000-0000DF9D0000}"/>
    <cellStyle name="Note" xfId="2118" hidden="1" xr:uid="{00000000-0005-0000-0000-0000E09D0000}"/>
    <cellStyle name="Note" xfId="2131" hidden="1" xr:uid="{00000000-0005-0000-0000-0000E19D0000}"/>
    <cellStyle name="Note" xfId="2139" hidden="1" xr:uid="{00000000-0005-0000-0000-0000E29D0000}"/>
    <cellStyle name="Note" xfId="2123" hidden="1" xr:uid="{00000000-0005-0000-0000-0000E39D0000}"/>
    <cellStyle name="Note" xfId="2150" hidden="1" xr:uid="{00000000-0005-0000-0000-0000E49D0000}"/>
    <cellStyle name="Note" xfId="2158" hidden="1" xr:uid="{00000000-0005-0000-0000-0000E59D0000}"/>
    <cellStyle name="Note" xfId="2166" hidden="1" xr:uid="{00000000-0005-0000-0000-0000E69D0000}"/>
    <cellStyle name="Note" xfId="2171" hidden="1" xr:uid="{00000000-0005-0000-0000-0000E79D0000}"/>
    <cellStyle name="Note" xfId="2182" hidden="1" xr:uid="{00000000-0005-0000-0000-0000E89D0000}"/>
    <cellStyle name="Note" xfId="1817" hidden="1" xr:uid="{00000000-0005-0000-0000-0000E99D0000}"/>
    <cellStyle name="Note" xfId="1343" hidden="1" xr:uid="{00000000-0005-0000-0000-0000EA9D0000}"/>
    <cellStyle name="Note" xfId="1368" hidden="1" xr:uid="{00000000-0005-0000-0000-0000EB9D0000}"/>
    <cellStyle name="Note" xfId="2193" hidden="1" xr:uid="{00000000-0005-0000-0000-0000EC9D0000}"/>
    <cellStyle name="Note" xfId="2201" hidden="1" xr:uid="{00000000-0005-0000-0000-0000ED9D0000}"/>
    <cellStyle name="Note" xfId="1371" hidden="1" xr:uid="{00000000-0005-0000-0000-0000EE9D0000}"/>
    <cellStyle name="Note" xfId="2212" hidden="1" xr:uid="{00000000-0005-0000-0000-0000EF9D0000}"/>
    <cellStyle name="Note" xfId="2220" hidden="1" xr:uid="{00000000-0005-0000-0000-0000F09D0000}"/>
    <cellStyle name="Note" xfId="2233" hidden="1" xr:uid="{00000000-0005-0000-0000-0000F19D0000}"/>
    <cellStyle name="Note" xfId="2241" hidden="1" xr:uid="{00000000-0005-0000-0000-0000F29D0000}"/>
    <cellStyle name="Note" xfId="2225" hidden="1" xr:uid="{00000000-0005-0000-0000-0000F39D0000}"/>
    <cellStyle name="Note" xfId="2252" hidden="1" xr:uid="{00000000-0005-0000-0000-0000F49D0000}"/>
    <cellStyle name="Note" xfId="2260" hidden="1" xr:uid="{00000000-0005-0000-0000-0000F59D0000}"/>
    <cellStyle name="Note" xfId="2268" hidden="1" xr:uid="{00000000-0005-0000-0000-0000F69D0000}"/>
    <cellStyle name="Note" xfId="2273" hidden="1" xr:uid="{00000000-0005-0000-0000-0000F79D0000}"/>
    <cellStyle name="Note" xfId="2284" hidden="1" xr:uid="{00000000-0005-0000-0000-0000F89D0000}"/>
    <cellStyle name="Note" xfId="1357" hidden="1" xr:uid="{00000000-0005-0000-0000-0000F99D0000}"/>
    <cellStyle name="Note" xfId="2297" hidden="1" xr:uid="{00000000-0005-0000-0000-0000FA9D0000}"/>
    <cellStyle name="Note" xfId="2310" hidden="1" xr:uid="{00000000-0005-0000-0000-0000FB9D0000}"/>
    <cellStyle name="Note" xfId="2318" hidden="1" xr:uid="{00000000-0005-0000-0000-0000FC9D0000}"/>
    <cellStyle name="Note" xfId="2302" hidden="1" xr:uid="{00000000-0005-0000-0000-0000FD9D0000}"/>
    <cellStyle name="Note" xfId="2329" hidden="1" xr:uid="{00000000-0005-0000-0000-0000FE9D0000}"/>
    <cellStyle name="Note" xfId="2337" hidden="1" xr:uid="{00000000-0005-0000-0000-0000FF9D0000}"/>
    <cellStyle name="Note" xfId="2350" hidden="1" xr:uid="{00000000-0005-0000-0000-0000009E0000}"/>
    <cellStyle name="Note" xfId="2358" hidden="1" xr:uid="{00000000-0005-0000-0000-0000019E0000}"/>
    <cellStyle name="Note" xfId="2342" hidden="1" xr:uid="{00000000-0005-0000-0000-0000029E0000}"/>
    <cellStyle name="Note" xfId="2369" hidden="1" xr:uid="{00000000-0005-0000-0000-0000039E0000}"/>
    <cellStyle name="Note" xfId="2377" hidden="1" xr:uid="{00000000-0005-0000-0000-0000049E0000}"/>
    <cellStyle name="Note" xfId="2385" hidden="1" xr:uid="{00000000-0005-0000-0000-0000059E0000}"/>
    <cellStyle name="Note" xfId="2390" hidden="1" xr:uid="{00000000-0005-0000-0000-0000069E0000}"/>
    <cellStyle name="Note" xfId="2401" hidden="1" xr:uid="{00000000-0005-0000-0000-0000079E0000}"/>
    <cellStyle name="Note" xfId="1346" hidden="1" xr:uid="{00000000-0005-0000-0000-0000089E0000}"/>
    <cellStyle name="Note" xfId="1352" hidden="1" xr:uid="{00000000-0005-0000-0000-0000099E0000}"/>
    <cellStyle name="Note" xfId="2413" hidden="1" xr:uid="{00000000-0005-0000-0000-00000A9E0000}"/>
    <cellStyle name="Note" xfId="2421" hidden="1" xr:uid="{00000000-0005-0000-0000-00000B9E0000}"/>
    <cellStyle name="Note" xfId="2405" hidden="1" xr:uid="{00000000-0005-0000-0000-00000C9E0000}"/>
    <cellStyle name="Note" xfId="2432" hidden="1" xr:uid="{00000000-0005-0000-0000-00000D9E0000}"/>
    <cellStyle name="Note" xfId="2440" hidden="1" xr:uid="{00000000-0005-0000-0000-00000E9E0000}"/>
    <cellStyle name="Note" xfId="2453" hidden="1" xr:uid="{00000000-0005-0000-0000-00000F9E0000}"/>
    <cellStyle name="Note" xfId="2461" hidden="1" xr:uid="{00000000-0005-0000-0000-0000109E0000}"/>
    <cellStyle name="Note" xfId="2445" hidden="1" xr:uid="{00000000-0005-0000-0000-0000119E0000}"/>
    <cellStyle name="Note" xfId="2472" hidden="1" xr:uid="{00000000-0005-0000-0000-0000129E0000}"/>
    <cellStyle name="Note" xfId="2480" hidden="1" xr:uid="{00000000-0005-0000-0000-0000139E0000}"/>
    <cellStyle name="Note" xfId="2488" hidden="1" xr:uid="{00000000-0005-0000-0000-0000149E0000}"/>
    <cellStyle name="Note" xfId="2493" hidden="1" xr:uid="{00000000-0005-0000-0000-0000159E0000}"/>
    <cellStyle name="Note" xfId="2504" hidden="1" xr:uid="{00000000-0005-0000-0000-0000169E0000}"/>
    <cellStyle name="Note" xfId="2511" hidden="1" xr:uid="{00000000-0005-0000-0000-0000179E0000}"/>
    <cellStyle name="Note" xfId="2189" hidden="1" xr:uid="{00000000-0005-0000-0000-0000189E0000}"/>
    <cellStyle name="Note" xfId="2525" hidden="1" xr:uid="{00000000-0005-0000-0000-0000199E0000}"/>
    <cellStyle name="Note" xfId="2538" hidden="1" xr:uid="{00000000-0005-0000-0000-00001A9E0000}"/>
    <cellStyle name="Note" xfId="2546" hidden="1" xr:uid="{00000000-0005-0000-0000-00001B9E0000}"/>
    <cellStyle name="Note" xfId="2530" hidden="1" xr:uid="{00000000-0005-0000-0000-00001C9E0000}"/>
    <cellStyle name="Note" xfId="2557" hidden="1" xr:uid="{00000000-0005-0000-0000-00001D9E0000}"/>
    <cellStyle name="Note" xfId="2565" hidden="1" xr:uid="{00000000-0005-0000-0000-00001E9E0000}"/>
    <cellStyle name="Note" xfId="2578" hidden="1" xr:uid="{00000000-0005-0000-0000-00001F9E0000}"/>
    <cellStyle name="Note" xfId="2586" hidden="1" xr:uid="{00000000-0005-0000-0000-0000209E0000}"/>
    <cellStyle name="Note" xfId="2570" hidden="1" xr:uid="{00000000-0005-0000-0000-0000219E0000}"/>
    <cellStyle name="Note" xfId="2597" hidden="1" xr:uid="{00000000-0005-0000-0000-0000229E0000}"/>
    <cellStyle name="Note" xfId="2605" hidden="1" xr:uid="{00000000-0005-0000-0000-0000239E0000}"/>
    <cellStyle name="Note" xfId="2613" hidden="1" xr:uid="{00000000-0005-0000-0000-0000249E0000}"/>
    <cellStyle name="Note" xfId="2618" hidden="1" xr:uid="{00000000-0005-0000-0000-0000259E0000}"/>
    <cellStyle name="Note" xfId="2629" hidden="1" xr:uid="{00000000-0005-0000-0000-0000269E0000}"/>
    <cellStyle name="Note" xfId="2513" hidden="1" xr:uid="{00000000-0005-0000-0000-0000279E0000}"/>
    <cellStyle name="Note" xfId="2642" hidden="1" xr:uid="{00000000-0005-0000-0000-0000289E0000}"/>
    <cellStyle name="Note" xfId="2655" hidden="1" xr:uid="{00000000-0005-0000-0000-0000299E0000}"/>
    <cellStyle name="Note" xfId="2663" hidden="1" xr:uid="{00000000-0005-0000-0000-00002A9E0000}"/>
    <cellStyle name="Note" xfId="2647" hidden="1" xr:uid="{00000000-0005-0000-0000-00002B9E0000}"/>
    <cellStyle name="Note" xfId="2674" hidden="1" xr:uid="{00000000-0005-0000-0000-00002C9E0000}"/>
    <cellStyle name="Note" xfId="2682" hidden="1" xr:uid="{00000000-0005-0000-0000-00002D9E0000}"/>
    <cellStyle name="Note" xfId="2695" hidden="1" xr:uid="{00000000-0005-0000-0000-00002E9E0000}"/>
    <cellStyle name="Note" xfId="2703" hidden="1" xr:uid="{00000000-0005-0000-0000-00002F9E0000}"/>
    <cellStyle name="Note" xfId="2687" hidden="1" xr:uid="{00000000-0005-0000-0000-0000309E0000}"/>
    <cellStyle name="Note" xfId="2714" hidden="1" xr:uid="{00000000-0005-0000-0000-0000319E0000}"/>
    <cellStyle name="Note" xfId="2722" hidden="1" xr:uid="{00000000-0005-0000-0000-0000329E0000}"/>
    <cellStyle name="Note" xfId="2730" hidden="1" xr:uid="{00000000-0005-0000-0000-0000339E0000}"/>
    <cellStyle name="Note" xfId="2735" hidden="1" xr:uid="{00000000-0005-0000-0000-0000349E0000}"/>
    <cellStyle name="Note" xfId="2746" hidden="1" xr:uid="{00000000-0005-0000-0000-0000359E0000}"/>
    <cellStyle name="Note" xfId="1380" hidden="1" xr:uid="{00000000-0005-0000-0000-0000369E0000}"/>
    <cellStyle name="Note" xfId="1812" hidden="1" xr:uid="{00000000-0005-0000-0000-0000379E0000}"/>
    <cellStyle name="Note" xfId="2758" hidden="1" xr:uid="{00000000-0005-0000-0000-0000389E0000}"/>
    <cellStyle name="Note" xfId="2766" hidden="1" xr:uid="{00000000-0005-0000-0000-0000399E0000}"/>
    <cellStyle name="Note" xfId="2750" hidden="1" xr:uid="{00000000-0005-0000-0000-00003A9E0000}"/>
    <cellStyle name="Note" xfId="2777" hidden="1" xr:uid="{00000000-0005-0000-0000-00003B9E0000}"/>
    <cellStyle name="Note" xfId="2785" hidden="1" xr:uid="{00000000-0005-0000-0000-00003C9E0000}"/>
    <cellStyle name="Note" xfId="2798" hidden="1" xr:uid="{00000000-0005-0000-0000-00003D9E0000}"/>
    <cellStyle name="Note" xfId="2806" hidden="1" xr:uid="{00000000-0005-0000-0000-00003E9E0000}"/>
    <cellStyle name="Note" xfId="2790" hidden="1" xr:uid="{00000000-0005-0000-0000-00003F9E0000}"/>
    <cellStyle name="Note" xfId="2817" hidden="1" xr:uid="{00000000-0005-0000-0000-0000409E0000}"/>
    <cellStyle name="Note" xfId="2825" hidden="1" xr:uid="{00000000-0005-0000-0000-0000419E0000}"/>
    <cellStyle name="Note" xfId="2833" hidden="1" xr:uid="{00000000-0005-0000-0000-0000429E0000}"/>
    <cellStyle name="Note" xfId="2838" hidden="1" xr:uid="{00000000-0005-0000-0000-0000439E0000}"/>
    <cellStyle name="Note" xfId="2849" hidden="1" xr:uid="{00000000-0005-0000-0000-0000449E0000}"/>
    <cellStyle name="Note" xfId="2864" hidden="1" xr:uid="{00000000-0005-0000-0000-0000459E0000}"/>
    <cellStyle name="Note" xfId="2872" hidden="1" xr:uid="{00000000-0005-0000-0000-0000469E0000}"/>
    <cellStyle name="Note" xfId="2900" hidden="1" xr:uid="{00000000-0005-0000-0000-0000479E0000}"/>
    <cellStyle name="Note" xfId="2913" hidden="1" xr:uid="{00000000-0005-0000-0000-0000489E0000}"/>
    <cellStyle name="Note" xfId="2921" hidden="1" xr:uid="{00000000-0005-0000-0000-0000499E0000}"/>
    <cellStyle name="Note" xfId="2905" hidden="1" xr:uid="{00000000-0005-0000-0000-00004A9E0000}"/>
    <cellStyle name="Note" xfId="2933" hidden="1" xr:uid="{00000000-0005-0000-0000-00004B9E0000}"/>
    <cellStyle name="Note" xfId="2941" hidden="1" xr:uid="{00000000-0005-0000-0000-00004C9E0000}"/>
    <cellStyle name="Note" xfId="2954" hidden="1" xr:uid="{00000000-0005-0000-0000-00004D9E0000}"/>
    <cellStyle name="Note" xfId="2962" hidden="1" xr:uid="{00000000-0005-0000-0000-00004E9E0000}"/>
    <cellStyle name="Note" xfId="2946" hidden="1" xr:uid="{00000000-0005-0000-0000-00004F9E0000}"/>
    <cellStyle name="Note" xfId="2973" hidden="1" xr:uid="{00000000-0005-0000-0000-0000509E0000}"/>
    <cellStyle name="Note" xfId="2982" hidden="1" xr:uid="{00000000-0005-0000-0000-0000519E0000}"/>
    <cellStyle name="Note" xfId="2990" hidden="1" xr:uid="{00000000-0005-0000-0000-0000529E0000}"/>
    <cellStyle name="Note" xfId="2995" hidden="1" xr:uid="{00000000-0005-0000-0000-0000539E0000}"/>
    <cellStyle name="Note" xfId="3006" hidden="1" xr:uid="{00000000-0005-0000-0000-0000549E0000}"/>
    <cellStyle name="Note" xfId="2888" hidden="1" xr:uid="{00000000-0005-0000-0000-0000559E0000}"/>
    <cellStyle name="Note" xfId="3019" hidden="1" xr:uid="{00000000-0005-0000-0000-0000569E0000}"/>
    <cellStyle name="Note" xfId="3032" hidden="1" xr:uid="{00000000-0005-0000-0000-0000579E0000}"/>
    <cellStyle name="Note" xfId="3040" hidden="1" xr:uid="{00000000-0005-0000-0000-0000589E0000}"/>
    <cellStyle name="Note" xfId="3024" hidden="1" xr:uid="{00000000-0005-0000-0000-0000599E0000}"/>
    <cellStyle name="Note" xfId="3051" hidden="1" xr:uid="{00000000-0005-0000-0000-00005A9E0000}"/>
    <cellStyle name="Note" xfId="3059" hidden="1" xr:uid="{00000000-0005-0000-0000-00005B9E0000}"/>
    <cellStyle name="Note" xfId="3072" hidden="1" xr:uid="{00000000-0005-0000-0000-00005C9E0000}"/>
    <cellStyle name="Note" xfId="3080" hidden="1" xr:uid="{00000000-0005-0000-0000-00005D9E0000}"/>
    <cellStyle name="Note" xfId="3064" hidden="1" xr:uid="{00000000-0005-0000-0000-00005E9E0000}"/>
    <cellStyle name="Note" xfId="3091" hidden="1" xr:uid="{00000000-0005-0000-0000-00005F9E0000}"/>
    <cellStyle name="Note" xfId="3099" hidden="1" xr:uid="{00000000-0005-0000-0000-0000609E0000}"/>
    <cellStyle name="Note" xfId="3107" hidden="1" xr:uid="{00000000-0005-0000-0000-0000619E0000}"/>
    <cellStyle name="Note" xfId="3112" hidden="1" xr:uid="{00000000-0005-0000-0000-0000629E0000}"/>
    <cellStyle name="Note" xfId="3123" hidden="1" xr:uid="{00000000-0005-0000-0000-0000639E0000}"/>
    <cellStyle name="Note" xfId="2875" hidden="1" xr:uid="{00000000-0005-0000-0000-0000649E0000}"/>
    <cellStyle name="Note" xfId="2882" hidden="1" xr:uid="{00000000-0005-0000-0000-0000659E0000}"/>
    <cellStyle name="Note" xfId="3135" hidden="1" xr:uid="{00000000-0005-0000-0000-0000669E0000}"/>
    <cellStyle name="Note" xfId="3143" hidden="1" xr:uid="{00000000-0005-0000-0000-0000679E0000}"/>
    <cellStyle name="Note" xfId="3127" hidden="1" xr:uid="{00000000-0005-0000-0000-0000689E0000}"/>
    <cellStyle name="Note" xfId="3154" hidden="1" xr:uid="{00000000-0005-0000-0000-0000699E0000}"/>
    <cellStyle name="Note" xfId="3162" hidden="1" xr:uid="{00000000-0005-0000-0000-00006A9E0000}"/>
    <cellStyle name="Note" xfId="3175" hidden="1" xr:uid="{00000000-0005-0000-0000-00006B9E0000}"/>
    <cellStyle name="Note" xfId="3183" hidden="1" xr:uid="{00000000-0005-0000-0000-00006C9E0000}"/>
    <cellStyle name="Note" xfId="3167" hidden="1" xr:uid="{00000000-0005-0000-0000-00006D9E0000}"/>
    <cellStyle name="Note" xfId="3194" hidden="1" xr:uid="{00000000-0005-0000-0000-00006E9E0000}"/>
    <cellStyle name="Note" xfId="3202" hidden="1" xr:uid="{00000000-0005-0000-0000-00006F9E0000}"/>
    <cellStyle name="Note" xfId="3210" hidden="1" xr:uid="{00000000-0005-0000-0000-0000709E0000}"/>
    <cellStyle name="Note" xfId="3215" hidden="1" xr:uid="{00000000-0005-0000-0000-0000719E0000}"/>
    <cellStyle name="Note" xfId="3226" hidden="1" xr:uid="{00000000-0005-0000-0000-0000729E0000}"/>
    <cellStyle name="Note" xfId="3237" hidden="1" xr:uid="{00000000-0005-0000-0000-0000739E0000}"/>
    <cellStyle name="Note" xfId="3315" hidden="1" xr:uid="{00000000-0005-0000-0000-0000749E0000}"/>
    <cellStyle name="Note" xfId="3328" hidden="1" xr:uid="{00000000-0005-0000-0000-0000759E0000}"/>
    <cellStyle name="Note" xfId="3336" hidden="1" xr:uid="{00000000-0005-0000-0000-0000769E0000}"/>
    <cellStyle name="Note" xfId="3320" hidden="1" xr:uid="{00000000-0005-0000-0000-0000779E0000}"/>
    <cellStyle name="Note" xfId="3348" hidden="1" xr:uid="{00000000-0005-0000-0000-0000789E0000}"/>
    <cellStyle name="Note" xfId="3356" hidden="1" xr:uid="{00000000-0005-0000-0000-0000799E0000}"/>
    <cellStyle name="Note" xfId="3369" hidden="1" xr:uid="{00000000-0005-0000-0000-00007A9E0000}"/>
    <cellStyle name="Note" xfId="3377" hidden="1" xr:uid="{00000000-0005-0000-0000-00007B9E0000}"/>
    <cellStyle name="Note" xfId="3361" hidden="1" xr:uid="{00000000-0005-0000-0000-00007C9E0000}"/>
    <cellStyle name="Note" xfId="3388" hidden="1" xr:uid="{00000000-0005-0000-0000-00007D9E0000}"/>
    <cellStyle name="Note" xfId="3397" hidden="1" xr:uid="{00000000-0005-0000-0000-00007E9E0000}"/>
    <cellStyle name="Note" xfId="3405" hidden="1" xr:uid="{00000000-0005-0000-0000-00007F9E0000}"/>
    <cellStyle name="Note" xfId="3410" hidden="1" xr:uid="{00000000-0005-0000-0000-0000809E0000}"/>
    <cellStyle name="Note" xfId="3421" hidden="1" xr:uid="{00000000-0005-0000-0000-0000819E0000}"/>
    <cellStyle name="Note" xfId="3429" hidden="1" xr:uid="{00000000-0005-0000-0000-0000829E0000}"/>
    <cellStyle name="Note" xfId="3445" hidden="1" xr:uid="{00000000-0005-0000-0000-0000839E0000}"/>
    <cellStyle name="Note" xfId="3458" hidden="1" xr:uid="{00000000-0005-0000-0000-0000849E0000}"/>
    <cellStyle name="Note" xfId="3466" hidden="1" xr:uid="{00000000-0005-0000-0000-0000859E0000}"/>
    <cellStyle name="Note" xfId="3450" hidden="1" xr:uid="{00000000-0005-0000-0000-0000869E0000}"/>
    <cellStyle name="Note" xfId="3478" hidden="1" xr:uid="{00000000-0005-0000-0000-0000879E0000}"/>
    <cellStyle name="Note" xfId="3486" hidden="1" xr:uid="{00000000-0005-0000-0000-0000889E0000}"/>
    <cellStyle name="Note" xfId="3499" hidden="1" xr:uid="{00000000-0005-0000-0000-0000899E0000}"/>
    <cellStyle name="Note" xfId="3507" hidden="1" xr:uid="{00000000-0005-0000-0000-00008A9E0000}"/>
    <cellStyle name="Note" xfId="3491" hidden="1" xr:uid="{00000000-0005-0000-0000-00008B9E0000}"/>
    <cellStyle name="Note" xfId="3518" hidden="1" xr:uid="{00000000-0005-0000-0000-00008C9E0000}"/>
    <cellStyle name="Note" xfId="3527" hidden="1" xr:uid="{00000000-0005-0000-0000-00008D9E0000}"/>
    <cellStyle name="Note" xfId="3535" hidden="1" xr:uid="{00000000-0005-0000-0000-00008E9E0000}"/>
    <cellStyle name="Note" xfId="3540" hidden="1" xr:uid="{00000000-0005-0000-0000-00008F9E0000}"/>
    <cellStyle name="Note" xfId="3551" hidden="1" xr:uid="{00000000-0005-0000-0000-0000909E0000}"/>
    <cellStyle name="Note" xfId="3559" hidden="1" xr:uid="{00000000-0005-0000-0000-0000919E0000}"/>
    <cellStyle name="Note" xfId="3434" hidden="1" xr:uid="{00000000-0005-0000-0000-0000929E0000}"/>
    <cellStyle name="Note" xfId="3567" hidden="1" xr:uid="{00000000-0005-0000-0000-0000939E0000}"/>
    <cellStyle name="Note" xfId="3580" hidden="1" xr:uid="{00000000-0005-0000-0000-0000949E0000}"/>
    <cellStyle name="Note" xfId="3588" hidden="1" xr:uid="{00000000-0005-0000-0000-0000959E0000}"/>
    <cellStyle name="Note" xfId="3572" hidden="1" xr:uid="{00000000-0005-0000-0000-0000969E0000}"/>
    <cellStyle name="Note" xfId="3599" hidden="1" xr:uid="{00000000-0005-0000-0000-0000979E0000}"/>
    <cellStyle name="Note" xfId="3607" hidden="1" xr:uid="{00000000-0005-0000-0000-0000989E0000}"/>
    <cellStyle name="Note" xfId="3620" hidden="1" xr:uid="{00000000-0005-0000-0000-0000999E0000}"/>
    <cellStyle name="Note" xfId="3628" hidden="1" xr:uid="{00000000-0005-0000-0000-00009A9E0000}"/>
    <cellStyle name="Note" xfId="3612" hidden="1" xr:uid="{00000000-0005-0000-0000-00009B9E0000}"/>
    <cellStyle name="Note" xfId="3639" hidden="1" xr:uid="{00000000-0005-0000-0000-00009C9E0000}"/>
    <cellStyle name="Note" xfId="3647" hidden="1" xr:uid="{00000000-0005-0000-0000-00009D9E0000}"/>
    <cellStyle name="Note" xfId="3655" hidden="1" xr:uid="{00000000-0005-0000-0000-00009E9E0000}"/>
    <cellStyle name="Note" xfId="3660" hidden="1" xr:uid="{00000000-0005-0000-0000-00009F9E0000}"/>
    <cellStyle name="Note" xfId="3671" hidden="1" xr:uid="{00000000-0005-0000-0000-0000A09E0000}"/>
    <cellStyle name="Note" xfId="3679" hidden="1" xr:uid="{00000000-0005-0000-0000-0000A19E0000}"/>
    <cellStyle name="Note" xfId="3687" hidden="1" xr:uid="{00000000-0005-0000-0000-0000A29E0000}"/>
    <cellStyle name="Note" xfId="3695" hidden="1" xr:uid="{00000000-0005-0000-0000-0000A39E0000}"/>
    <cellStyle name="Note" xfId="3708" hidden="1" xr:uid="{00000000-0005-0000-0000-0000A49E0000}"/>
    <cellStyle name="Note" xfId="3716" hidden="1" xr:uid="{00000000-0005-0000-0000-0000A59E0000}"/>
    <cellStyle name="Note" xfId="3700" hidden="1" xr:uid="{00000000-0005-0000-0000-0000A69E0000}"/>
    <cellStyle name="Note" xfId="3728" hidden="1" xr:uid="{00000000-0005-0000-0000-0000A79E0000}"/>
    <cellStyle name="Note" xfId="3736" hidden="1" xr:uid="{00000000-0005-0000-0000-0000A89E0000}"/>
    <cellStyle name="Note" xfId="3749" hidden="1" xr:uid="{00000000-0005-0000-0000-0000A99E0000}"/>
    <cellStyle name="Note" xfId="3757" hidden="1" xr:uid="{00000000-0005-0000-0000-0000AA9E0000}"/>
    <cellStyle name="Note" xfId="3741" hidden="1" xr:uid="{00000000-0005-0000-0000-0000AB9E0000}"/>
    <cellStyle name="Note" xfId="3768" hidden="1" xr:uid="{00000000-0005-0000-0000-0000AC9E0000}"/>
    <cellStyle name="Note" xfId="3777" hidden="1" xr:uid="{00000000-0005-0000-0000-0000AD9E0000}"/>
    <cellStyle name="Note" xfId="3785" hidden="1" xr:uid="{00000000-0005-0000-0000-0000AE9E0000}"/>
    <cellStyle name="Note" xfId="3790" hidden="1" xr:uid="{00000000-0005-0000-0000-0000AF9E0000}"/>
    <cellStyle name="Note" xfId="3801" hidden="1" xr:uid="{00000000-0005-0000-0000-0000B09E0000}"/>
    <cellStyle name="Note" xfId="3809" hidden="1" xr:uid="{00000000-0005-0000-0000-0000B19E0000}"/>
    <cellStyle name="Note" xfId="3817" hidden="1" xr:uid="{00000000-0005-0000-0000-0000B29E0000}"/>
    <cellStyle name="Note" xfId="3825" hidden="1" xr:uid="{00000000-0005-0000-0000-0000B39E0000}"/>
    <cellStyle name="Note" xfId="3838" hidden="1" xr:uid="{00000000-0005-0000-0000-0000B49E0000}"/>
    <cellStyle name="Note" xfId="3846" hidden="1" xr:uid="{00000000-0005-0000-0000-0000B59E0000}"/>
    <cellStyle name="Note" xfId="3830" hidden="1" xr:uid="{00000000-0005-0000-0000-0000B69E0000}"/>
    <cellStyle name="Note" xfId="3858" hidden="1" xr:uid="{00000000-0005-0000-0000-0000B79E0000}"/>
    <cellStyle name="Note" xfId="3866" hidden="1" xr:uid="{00000000-0005-0000-0000-0000B89E0000}"/>
    <cellStyle name="Note" xfId="3879" hidden="1" xr:uid="{00000000-0005-0000-0000-0000B99E0000}"/>
    <cellStyle name="Note" xfId="3887" hidden="1" xr:uid="{00000000-0005-0000-0000-0000BA9E0000}"/>
    <cellStyle name="Note" xfId="3871" hidden="1" xr:uid="{00000000-0005-0000-0000-0000BB9E0000}"/>
    <cellStyle name="Note" xfId="3898" hidden="1" xr:uid="{00000000-0005-0000-0000-0000BC9E0000}"/>
    <cellStyle name="Note" xfId="3907" hidden="1" xr:uid="{00000000-0005-0000-0000-0000BD9E0000}"/>
    <cellStyle name="Note" xfId="3915" hidden="1" xr:uid="{00000000-0005-0000-0000-0000BE9E0000}"/>
    <cellStyle name="Note" xfId="3920" hidden="1" xr:uid="{00000000-0005-0000-0000-0000BF9E0000}"/>
    <cellStyle name="Note" xfId="3931" hidden="1" xr:uid="{00000000-0005-0000-0000-0000C09E0000}"/>
    <cellStyle name="Note" xfId="3939" hidden="1" xr:uid="{00000000-0005-0000-0000-0000C19E0000}"/>
    <cellStyle name="Note" xfId="3952" hidden="1" xr:uid="{00000000-0005-0000-0000-0000C29E0000}"/>
    <cellStyle name="Note" xfId="4008" hidden="1" xr:uid="{00000000-0005-0000-0000-0000C39E0000}"/>
    <cellStyle name="Note" xfId="4036" hidden="1" xr:uid="{00000000-0005-0000-0000-0000C49E0000}"/>
    <cellStyle name="Note" xfId="4049" hidden="1" xr:uid="{00000000-0005-0000-0000-0000C59E0000}"/>
    <cellStyle name="Note" xfId="4057" hidden="1" xr:uid="{00000000-0005-0000-0000-0000C69E0000}"/>
    <cellStyle name="Note" xfId="4041" hidden="1" xr:uid="{00000000-0005-0000-0000-0000C79E0000}"/>
    <cellStyle name="Note" xfId="4070" hidden="1" xr:uid="{00000000-0005-0000-0000-0000C89E0000}"/>
    <cellStyle name="Note" xfId="4078" hidden="1" xr:uid="{00000000-0005-0000-0000-0000C99E0000}"/>
    <cellStyle name="Note" xfId="4091" hidden="1" xr:uid="{00000000-0005-0000-0000-0000CA9E0000}"/>
    <cellStyle name="Note" xfId="4099" hidden="1" xr:uid="{00000000-0005-0000-0000-0000CB9E0000}"/>
    <cellStyle name="Note" xfId="4083" hidden="1" xr:uid="{00000000-0005-0000-0000-0000CC9E0000}"/>
    <cellStyle name="Note" xfId="4111" hidden="1" xr:uid="{00000000-0005-0000-0000-0000CD9E0000}"/>
    <cellStyle name="Note" xfId="4120" hidden="1" xr:uid="{00000000-0005-0000-0000-0000CE9E0000}"/>
    <cellStyle name="Note" xfId="4128" hidden="1" xr:uid="{00000000-0005-0000-0000-0000CF9E0000}"/>
    <cellStyle name="Note" xfId="4133" hidden="1" xr:uid="{00000000-0005-0000-0000-0000D09E0000}"/>
    <cellStyle name="Note" xfId="4146" hidden="1" xr:uid="{00000000-0005-0000-0000-0000D19E0000}"/>
    <cellStyle name="Note" xfId="4024" hidden="1" xr:uid="{00000000-0005-0000-0000-0000D29E0000}"/>
    <cellStyle name="Note" xfId="4160" hidden="1" xr:uid="{00000000-0005-0000-0000-0000D39E0000}"/>
    <cellStyle name="Note" xfId="4173" hidden="1" xr:uid="{00000000-0005-0000-0000-0000D49E0000}"/>
    <cellStyle name="Note" xfId="4181" hidden="1" xr:uid="{00000000-0005-0000-0000-0000D59E0000}"/>
    <cellStyle name="Note" xfId="4165" hidden="1" xr:uid="{00000000-0005-0000-0000-0000D69E0000}"/>
    <cellStyle name="Note" xfId="4192" hidden="1" xr:uid="{00000000-0005-0000-0000-0000D79E0000}"/>
    <cellStyle name="Note" xfId="4200" hidden="1" xr:uid="{00000000-0005-0000-0000-0000D89E0000}"/>
    <cellStyle name="Note" xfId="4213" hidden="1" xr:uid="{00000000-0005-0000-0000-0000D99E0000}"/>
    <cellStyle name="Note" xfId="4221" hidden="1" xr:uid="{00000000-0005-0000-0000-0000DA9E0000}"/>
    <cellStyle name="Note" xfId="4205" hidden="1" xr:uid="{00000000-0005-0000-0000-0000DB9E0000}"/>
    <cellStyle name="Note" xfId="4232" hidden="1" xr:uid="{00000000-0005-0000-0000-0000DC9E0000}"/>
    <cellStyle name="Note" xfId="4240" hidden="1" xr:uid="{00000000-0005-0000-0000-0000DD9E0000}"/>
    <cellStyle name="Note" xfId="4248" hidden="1" xr:uid="{00000000-0005-0000-0000-0000DE9E0000}"/>
    <cellStyle name="Note" xfId="4253" hidden="1" xr:uid="{00000000-0005-0000-0000-0000DF9E0000}"/>
    <cellStyle name="Note" xfId="4264" hidden="1" xr:uid="{00000000-0005-0000-0000-0000E09E0000}"/>
    <cellStyle name="Note" xfId="4011" hidden="1" xr:uid="{00000000-0005-0000-0000-0000E19E0000}"/>
    <cellStyle name="Note" xfId="4018" hidden="1" xr:uid="{00000000-0005-0000-0000-0000E29E0000}"/>
    <cellStyle name="Note" xfId="4276" hidden="1" xr:uid="{00000000-0005-0000-0000-0000E39E0000}"/>
    <cellStyle name="Note" xfId="4284" hidden="1" xr:uid="{00000000-0005-0000-0000-0000E49E0000}"/>
    <cellStyle name="Note" xfId="4268" hidden="1" xr:uid="{00000000-0005-0000-0000-0000E59E0000}"/>
    <cellStyle name="Note" xfId="4295" hidden="1" xr:uid="{00000000-0005-0000-0000-0000E69E0000}"/>
    <cellStyle name="Note" xfId="4303" hidden="1" xr:uid="{00000000-0005-0000-0000-0000E79E0000}"/>
    <cellStyle name="Note" xfId="4316" hidden="1" xr:uid="{00000000-0005-0000-0000-0000E89E0000}"/>
    <cellStyle name="Note" xfId="4324" hidden="1" xr:uid="{00000000-0005-0000-0000-0000E99E0000}"/>
    <cellStyle name="Note" xfId="4308" hidden="1" xr:uid="{00000000-0005-0000-0000-0000EA9E0000}"/>
    <cellStyle name="Note" xfId="4335" hidden="1" xr:uid="{00000000-0005-0000-0000-0000EB9E0000}"/>
    <cellStyle name="Note" xfId="4343" hidden="1" xr:uid="{00000000-0005-0000-0000-0000EC9E0000}"/>
    <cellStyle name="Note" xfId="4351" hidden="1" xr:uid="{00000000-0005-0000-0000-0000ED9E0000}"/>
    <cellStyle name="Note" xfId="4356" hidden="1" xr:uid="{00000000-0005-0000-0000-0000EE9E0000}"/>
    <cellStyle name="Note" xfId="4367" hidden="1" xr:uid="{00000000-0005-0000-0000-0000EF9E0000}"/>
    <cellStyle name="Note" xfId="3998" hidden="1" xr:uid="{00000000-0005-0000-0000-0000F09E0000}"/>
    <cellStyle name="Note" xfId="4397" hidden="1" xr:uid="{00000000-0005-0000-0000-0000F19E0000}"/>
    <cellStyle name="Note" xfId="4425" hidden="1" xr:uid="{00000000-0005-0000-0000-0000F29E0000}"/>
    <cellStyle name="Note" xfId="4438" hidden="1" xr:uid="{00000000-0005-0000-0000-0000F39E0000}"/>
    <cellStyle name="Note" xfId="4446" hidden="1" xr:uid="{00000000-0005-0000-0000-0000F49E0000}"/>
    <cellStyle name="Note" xfId="4430" hidden="1" xr:uid="{00000000-0005-0000-0000-0000F59E0000}"/>
    <cellStyle name="Note" xfId="4458" hidden="1" xr:uid="{00000000-0005-0000-0000-0000F69E0000}"/>
    <cellStyle name="Note" xfId="4466" hidden="1" xr:uid="{00000000-0005-0000-0000-0000F79E0000}"/>
    <cellStyle name="Note" xfId="4479" hidden="1" xr:uid="{00000000-0005-0000-0000-0000F89E0000}"/>
    <cellStyle name="Note" xfId="4487" hidden="1" xr:uid="{00000000-0005-0000-0000-0000F99E0000}"/>
    <cellStyle name="Note" xfId="4471" hidden="1" xr:uid="{00000000-0005-0000-0000-0000FA9E0000}"/>
    <cellStyle name="Note" xfId="4498" hidden="1" xr:uid="{00000000-0005-0000-0000-0000FB9E0000}"/>
    <cellStyle name="Note" xfId="4507" hidden="1" xr:uid="{00000000-0005-0000-0000-0000FC9E0000}"/>
    <cellStyle name="Note" xfId="4515" hidden="1" xr:uid="{00000000-0005-0000-0000-0000FD9E0000}"/>
    <cellStyle name="Note" xfId="4520" hidden="1" xr:uid="{00000000-0005-0000-0000-0000FE9E0000}"/>
    <cellStyle name="Note" xfId="4531" hidden="1" xr:uid="{00000000-0005-0000-0000-0000FF9E0000}"/>
    <cellStyle name="Note" xfId="4413" hidden="1" xr:uid="{00000000-0005-0000-0000-0000009F0000}"/>
    <cellStyle name="Note" xfId="4544" hidden="1" xr:uid="{00000000-0005-0000-0000-0000019F0000}"/>
    <cellStyle name="Note" xfId="4557" hidden="1" xr:uid="{00000000-0005-0000-0000-0000029F0000}"/>
    <cellStyle name="Note" xfId="4565" hidden="1" xr:uid="{00000000-0005-0000-0000-0000039F0000}"/>
    <cellStyle name="Note" xfId="4549" hidden="1" xr:uid="{00000000-0005-0000-0000-0000049F0000}"/>
    <cellStyle name="Note" xfId="4576" hidden="1" xr:uid="{00000000-0005-0000-0000-0000059F0000}"/>
    <cellStyle name="Note" xfId="4584" hidden="1" xr:uid="{00000000-0005-0000-0000-0000069F0000}"/>
    <cellStyle name="Note" xfId="4597" hidden="1" xr:uid="{00000000-0005-0000-0000-0000079F0000}"/>
    <cellStyle name="Note" xfId="4605" hidden="1" xr:uid="{00000000-0005-0000-0000-0000089F0000}"/>
    <cellStyle name="Note" xfId="4589" hidden="1" xr:uid="{00000000-0005-0000-0000-0000099F0000}"/>
    <cellStyle name="Note" xfId="4616" hidden="1" xr:uid="{00000000-0005-0000-0000-00000A9F0000}"/>
    <cellStyle name="Note" xfId="4624" hidden="1" xr:uid="{00000000-0005-0000-0000-00000B9F0000}"/>
    <cellStyle name="Note" xfId="4632" hidden="1" xr:uid="{00000000-0005-0000-0000-00000C9F0000}"/>
    <cellStyle name="Note" xfId="4637" hidden="1" xr:uid="{00000000-0005-0000-0000-00000D9F0000}"/>
    <cellStyle name="Note" xfId="4648" hidden="1" xr:uid="{00000000-0005-0000-0000-00000E9F0000}"/>
    <cellStyle name="Note" xfId="4400" hidden="1" xr:uid="{00000000-0005-0000-0000-00000F9F0000}"/>
    <cellStyle name="Note" xfId="4407" hidden="1" xr:uid="{00000000-0005-0000-0000-0000109F0000}"/>
    <cellStyle name="Note" xfId="4660" hidden="1" xr:uid="{00000000-0005-0000-0000-0000119F0000}"/>
    <cellStyle name="Note" xfId="4668" hidden="1" xr:uid="{00000000-0005-0000-0000-0000129F0000}"/>
    <cellStyle name="Note" xfId="4652" hidden="1" xr:uid="{00000000-0005-0000-0000-0000139F0000}"/>
    <cellStyle name="Note" xfId="4679" hidden="1" xr:uid="{00000000-0005-0000-0000-0000149F0000}"/>
    <cellStyle name="Note" xfId="4687" hidden="1" xr:uid="{00000000-0005-0000-0000-0000159F0000}"/>
    <cellStyle name="Note" xfId="4700" hidden="1" xr:uid="{00000000-0005-0000-0000-0000169F0000}"/>
    <cellStyle name="Note" xfId="4708" hidden="1" xr:uid="{00000000-0005-0000-0000-0000179F0000}"/>
    <cellStyle name="Note" xfId="4692" hidden="1" xr:uid="{00000000-0005-0000-0000-0000189F0000}"/>
    <cellStyle name="Note" xfId="4719" hidden="1" xr:uid="{00000000-0005-0000-0000-0000199F0000}"/>
    <cellStyle name="Note" xfId="4727" hidden="1" xr:uid="{00000000-0005-0000-0000-00001A9F0000}"/>
    <cellStyle name="Note" xfId="4735" hidden="1" xr:uid="{00000000-0005-0000-0000-00001B9F0000}"/>
    <cellStyle name="Note" xfId="4740" hidden="1" xr:uid="{00000000-0005-0000-0000-00001C9F0000}"/>
    <cellStyle name="Note" xfId="4751" hidden="1" xr:uid="{00000000-0005-0000-0000-00001D9F0000}"/>
    <cellStyle name="Note" xfId="4386" hidden="1" xr:uid="{00000000-0005-0000-0000-00001E9F0000}"/>
    <cellStyle name="Note" xfId="3966" hidden="1" xr:uid="{00000000-0005-0000-0000-00001F9F0000}"/>
    <cellStyle name="Note" xfId="3990" hidden="1" xr:uid="{00000000-0005-0000-0000-0000209F0000}"/>
    <cellStyle name="Note" xfId="4762" hidden="1" xr:uid="{00000000-0005-0000-0000-0000219F0000}"/>
    <cellStyle name="Note" xfId="4770" hidden="1" xr:uid="{00000000-0005-0000-0000-0000229F0000}"/>
    <cellStyle name="Note" xfId="3993" hidden="1" xr:uid="{00000000-0005-0000-0000-0000239F0000}"/>
    <cellStyle name="Note" xfId="4781" hidden="1" xr:uid="{00000000-0005-0000-0000-0000249F0000}"/>
    <cellStyle name="Note" xfId="4789" hidden="1" xr:uid="{00000000-0005-0000-0000-0000259F0000}"/>
    <cellStyle name="Note" xfId="4802" hidden="1" xr:uid="{00000000-0005-0000-0000-0000269F0000}"/>
    <cellStyle name="Note" xfId="4810" hidden="1" xr:uid="{00000000-0005-0000-0000-0000279F0000}"/>
    <cellStyle name="Note" xfId="4794" hidden="1" xr:uid="{00000000-0005-0000-0000-0000289F0000}"/>
    <cellStyle name="Note" xfId="4821" hidden="1" xr:uid="{00000000-0005-0000-0000-0000299F0000}"/>
    <cellStyle name="Note" xfId="4829" hidden="1" xr:uid="{00000000-0005-0000-0000-00002A9F0000}"/>
    <cellStyle name="Note" xfId="4837" hidden="1" xr:uid="{00000000-0005-0000-0000-00002B9F0000}"/>
    <cellStyle name="Note" xfId="4842" hidden="1" xr:uid="{00000000-0005-0000-0000-00002C9F0000}"/>
    <cellStyle name="Note" xfId="4853" hidden="1" xr:uid="{00000000-0005-0000-0000-00002D9F0000}"/>
    <cellStyle name="Note" xfId="3980" hidden="1" xr:uid="{00000000-0005-0000-0000-00002E9F0000}"/>
    <cellStyle name="Note" xfId="4866" hidden="1" xr:uid="{00000000-0005-0000-0000-00002F9F0000}"/>
    <cellStyle name="Note" xfId="4879" hidden="1" xr:uid="{00000000-0005-0000-0000-0000309F0000}"/>
    <cellStyle name="Note" xfId="4887" hidden="1" xr:uid="{00000000-0005-0000-0000-0000319F0000}"/>
    <cellStyle name="Note" xfId="4871" hidden="1" xr:uid="{00000000-0005-0000-0000-0000329F0000}"/>
    <cellStyle name="Note" xfId="4898" hidden="1" xr:uid="{00000000-0005-0000-0000-0000339F0000}"/>
    <cellStyle name="Note" xfId="4906" hidden="1" xr:uid="{00000000-0005-0000-0000-0000349F0000}"/>
    <cellStyle name="Note" xfId="4919" hidden="1" xr:uid="{00000000-0005-0000-0000-0000359F0000}"/>
    <cellStyle name="Note" xfId="4927" hidden="1" xr:uid="{00000000-0005-0000-0000-0000369F0000}"/>
    <cellStyle name="Note" xfId="4911" hidden="1" xr:uid="{00000000-0005-0000-0000-0000379F0000}"/>
    <cellStyle name="Note" xfId="4938" hidden="1" xr:uid="{00000000-0005-0000-0000-0000389F0000}"/>
    <cellStyle name="Note" xfId="4946" hidden="1" xr:uid="{00000000-0005-0000-0000-0000399F0000}"/>
    <cellStyle name="Note" xfId="4954" hidden="1" xr:uid="{00000000-0005-0000-0000-00003A9F0000}"/>
    <cellStyle name="Note" xfId="4959" hidden="1" xr:uid="{00000000-0005-0000-0000-00003B9F0000}"/>
    <cellStyle name="Note" xfId="4970" hidden="1" xr:uid="{00000000-0005-0000-0000-00003C9F0000}"/>
    <cellStyle name="Note" xfId="3969" hidden="1" xr:uid="{00000000-0005-0000-0000-00003D9F0000}"/>
    <cellStyle name="Note" xfId="3975" hidden="1" xr:uid="{00000000-0005-0000-0000-00003E9F0000}"/>
    <cellStyle name="Note" xfId="4982" hidden="1" xr:uid="{00000000-0005-0000-0000-00003F9F0000}"/>
    <cellStyle name="Note" xfId="4990" hidden="1" xr:uid="{00000000-0005-0000-0000-0000409F0000}"/>
    <cellStyle name="Note" xfId="4974" hidden="1" xr:uid="{00000000-0005-0000-0000-0000419F0000}"/>
    <cellStyle name="Note" xfId="5001" hidden="1" xr:uid="{00000000-0005-0000-0000-0000429F0000}"/>
    <cellStyle name="Note" xfId="5009" hidden="1" xr:uid="{00000000-0005-0000-0000-0000439F0000}"/>
    <cellStyle name="Note" xfId="5022" hidden="1" xr:uid="{00000000-0005-0000-0000-0000449F0000}"/>
    <cellStyle name="Note" xfId="5030" hidden="1" xr:uid="{00000000-0005-0000-0000-0000459F0000}"/>
    <cellStyle name="Note" xfId="5014" hidden="1" xr:uid="{00000000-0005-0000-0000-0000469F0000}"/>
    <cellStyle name="Note" xfId="5041" hidden="1" xr:uid="{00000000-0005-0000-0000-0000479F0000}"/>
    <cellStyle name="Note" xfId="5049" hidden="1" xr:uid="{00000000-0005-0000-0000-0000489F0000}"/>
    <cellStyle name="Note" xfId="5057" hidden="1" xr:uid="{00000000-0005-0000-0000-0000499F0000}"/>
    <cellStyle name="Note" xfId="5062" hidden="1" xr:uid="{00000000-0005-0000-0000-00004A9F0000}"/>
    <cellStyle name="Note" xfId="5073" hidden="1" xr:uid="{00000000-0005-0000-0000-00004B9F0000}"/>
    <cellStyle name="Note" xfId="5080" hidden="1" xr:uid="{00000000-0005-0000-0000-00004C9F0000}"/>
    <cellStyle name="Note" xfId="4758" hidden="1" xr:uid="{00000000-0005-0000-0000-00004D9F0000}"/>
    <cellStyle name="Note" xfId="5094" hidden="1" xr:uid="{00000000-0005-0000-0000-00004E9F0000}"/>
    <cellStyle name="Note" xfId="5107" hidden="1" xr:uid="{00000000-0005-0000-0000-00004F9F0000}"/>
    <cellStyle name="Note" xfId="5115" hidden="1" xr:uid="{00000000-0005-0000-0000-0000509F0000}"/>
    <cellStyle name="Note" xfId="5099" hidden="1" xr:uid="{00000000-0005-0000-0000-0000519F0000}"/>
    <cellStyle name="Note" xfId="5126" hidden="1" xr:uid="{00000000-0005-0000-0000-0000529F0000}"/>
    <cellStyle name="Note" xfId="5134" hidden="1" xr:uid="{00000000-0005-0000-0000-0000539F0000}"/>
    <cellStyle name="Note" xfId="5147" hidden="1" xr:uid="{00000000-0005-0000-0000-0000549F0000}"/>
    <cellStyle name="Note" xfId="5155" hidden="1" xr:uid="{00000000-0005-0000-0000-0000559F0000}"/>
    <cellStyle name="Note" xfId="5139" hidden="1" xr:uid="{00000000-0005-0000-0000-0000569F0000}"/>
    <cellStyle name="Note" xfId="5166" hidden="1" xr:uid="{00000000-0005-0000-0000-0000579F0000}"/>
    <cellStyle name="Note" xfId="5174" hidden="1" xr:uid="{00000000-0005-0000-0000-0000589F0000}"/>
    <cellStyle name="Note" xfId="5182" hidden="1" xr:uid="{00000000-0005-0000-0000-0000599F0000}"/>
    <cellStyle name="Note" xfId="5187" hidden="1" xr:uid="{00000000-0005-0000-0000-00005A9F0000}"/>
    <cellStyle name="Note" xfId="5198" hidden="1" xr:uid="{00000000-0005-0000-0000-00005B9F0000}"/>
    <cellStyle name="Note" xfId="5082" hidden="1" xr:uid="{00000000-0005-0000-0000-00005C9F0000}"/>
    <cellStyle name="Note" xfId="5211" hidden="1" xr:uid="{00000000-0005-0000-0000-00005D9F0000}"/>
    <cellStyle name="Note" xfId="5224" hidden="1" xr:uid="{00000000-0005-0000-0000-00005E9F0000}"/>
    <cellStyle name="Note" xfId="5232" hidden="1" xr:uid="{00000000-0005-0000-0000-00005F9F0000}"/>
    <cellStyle name="Note" xfId="5216" hidden="1" xr:uid="{00000000-0005-0000-0000-0000609F0000}"/>
    <cellStyle name="Note" xfId="5243" hidden="1" xr:uid="{00000000-0005-0000-0000-0000619F0000}"/>
    <cellStyle name="Note" xfId="5251" hidden="1" xr:uid="{00000000-0005-0000-0000-0000629F0000}"/>
    <cellStyle name="Note" xfId="5264" hidden="1" xr:uid="{00000000-0005-0000-0000-0000639F0000}"/>
    <cellStyle name="Note" xfId="5272" hidden="1" xr:uid="{00000000-0005-0000-0000-0000649F0000}"/>
    <cellStyle name="Note" xfId="5256" hidden="1" xr:uid="{00000000-0005-0000-0000-0000659F0000}"/>
    <cellStyle name="Note" xfId="5283" hidden="1" xr:uid="{00000000-0005-0000-0000-0000669F0000}"/>
    <cellStyle name="Note" xfId="5291" hidden="1" xr:uid="{00000000-0005-0000-0000-0000679F0000}"/>
    <cellStyle name="Note" xfId="5299" hidden="1" xr:uid="{00000000-0005-0000-0000-0000689F0000}"/>
    <cellStyle name="Note" xfId="5304" hidden="1" xr:uid="{00000000-0005-0000-0000-0000699F0000}"/>
    <cellStyle name="Note" xfId="5315" hidden="1" xr:uid="{00000000-0005-0000-0000-00006A9F0000}"/>
    <cellStyle name="Note" xfId="4001" hidden="1" xr:uid="{00000000-0005-0000-0000-00006B9F0000}"/>
    <cellStyle name="Note" xfId="4381" hidden="1" xr:uid="{00000000-0005-0000-0000-00006C9F0000}"/>
    <cellStyle name="Note" xfId="5327" hidden="1" xr:uid="{00000000-0005-0000-0000-00006D9F0000}"/>
    <cellStyle name="Note" xfId="5335" hidden="1" xr:uid="{00000000-0005-0000-0000-00006E9F0000}"/>
    <cellStyle name="Note" xfId="5319" hidden="1" xr:uid="{00000000-0005-0000-0000-00006F9F0000}"/>
    <cellStyle name="Note" xfId="5346" hidden="1" xr:uid="{00000000-0005-0000-0000-0000709F0000}"/>
    <cellStyle name="Note" xfId="5354" hidden="1" xr:uid="{00000000-0005-0000-0000-0000719F0000}"/>
    <cellStyle name="Note" xfId="5367" hidden="1" xr:uid="{00000000-0005-0000-0000-0000729F0000}"/>
    <cellStyle name="Note" xfId="5375" hidden="1" xr:uid="{00000000-0005-0000-0000-0000739F0000}"/>
    <cellStyle name="Note" xfId="5359" hidden="1" xr:uid="{00000000-0005-0000-0000-0000749F0000}"/>
    <cellStyle name="Note" xfId="5386" hidden="1" xr:uid="{00000000-0005-0000-0000-0000759F0000}"/>
    <cellStyle name="Note" xfId="5394" hidden="1" xr:uid="{00000000-0005-0000-0000-0000769F0000}"/>
    <cellStyle name="Note" xfId="5402" hidden="1" xr:uid="{00000000-0005-0000-0000-0000779F0000}"/>
    <cellStyle name="Note" xfId="5407" hidden="1" xr:uid="{00000000-0005-0000-0000-0000789F0000}"/>
    <cellStyle name="Note" xfId="5418" hidden="1" xr:uid="{00000000-0005-0000-0000-0000799F0000}"/>
    <cellStyle name="Note" xfId="5429" hidden="1" xr:uid="{00000000-0005-0000-0000-00007A9F0000}"/>
    <cellStyle name="Note" xfId="5437" hidden="1" xr:uid="{00000000-0005-0000-0000-00007B9F0000}"/>
    <cellStyle name="Note" xfId="5465" hidden="1" xr:uid="{00000000-0005-0000-0000-00007C9F0000}"/>
    <cellStyle name="Note" xfId="5478" hidden="1" xr:uid="{00000000-0005-0000-0000-00007D9F0000}"/>
    <cellStyle name="Note" xfId="5486" hidden="1" xr:uid="{00000000-0005-0000-0000-00007E9F0000}"/>
    <cellStyle name="Note" xfId="5470" hidden="1" xr:uid="{00000000-0005-0000-0000-00007F9F0000}"/>
    <cellStyle name="Note" xfId="5498" hidden="1" xr:uid="{00000000-0005-0000-0000-0000809F0000}"/>
    <cellStyle name="Note" xfId="5506" hidden="1" xr:uid="{00000000-0005-0000-0000-0000819F0000}"/>
    <cellStyle name="Note" xfId="5519" hidden="1" xr:uid="{00000000-0005-0000-0000-0000829F0000}"/>
    <cellStyle name="Note" xfId="5527" hidden="1" xr:uid="{00000000-0005-0000-0000-0000839F0000}"/>
    <cellStyle name="Note" xfId="5511" hidden="1" xr:uid="{00000000-0005-0000-0000-0000849F0000}"/>
    <cellStyle name="Note" xfId="5538" hidden="1" xr:uid="{00000000-0005-0000-0000-0000859F0000}"/>
    <cellStyle name="Note" xfId="5547" hidden="1" xr:uid="{00000000-0005-0000-0000-0000869F0000}"/>
    <cellStyle name="Note" xfId="5555" hidden="1" xr:uid="{00000000-0005-0000-0000-0000879F0000}"/>
    <cellStyle name="Note" xfId="5560" hidden="1" xr:uid="{00000000-0005-0000-0000-0000889F0000}"/>
    <cellStyle name="Note" xfId="5571" hidden="1" xr:uid="{00000000-0005-0000-0000-0000899F0000}"/>
    <cellStyle name="Note" xfId="5453" hidden="1" xr:uid="{00000000-0005-0000-0000-00008A9F0000}"/>
    <cellStyle name="Note" xfId="5584" hidden="1" xr:uid="{00000000-0005-0000-0000-00008B9F0000}"/>
    <cellStyle name="Note" xfId="5597" hidden="1" xr:uid="{00000000-0005-0000-0000-00008C9F0000}"/>
    <cellStyle name="Note" xfId="5605" hidden="1" xr:uid="{00000000-0005-0000-0000-00008D9F0000}"/>
    <cellStyle name="Note" xfId="5589" hidden="1" xr:uid="{00000000-0005-0000-0000-00008E9F0000}"/>
    <cellStyle name="Note" xfId="5616" hidden="1" xr:uid="{00000000-0005-0000-0000-00008F9F0000}"/>
    <cellStyle name="Note" xfId="5624" hidden="1" xr:uid="{00000000-0005-0000-0000-0000909F0000}"/>
    <cellStyle name="Note" xfId="5637" hidden="1" xr:uid="{00000000-0005-0000-0000-0000919F0000}"/>
    <cellStyle name="Note" xfId="5645" hidden="1" xr:uid="{00000000-0005-0000-0000-0000929F0000}"/>
    <cellStyle name="Note" xfId="5629" hidden="1" xr:uid="{00000000-0005-0000-0000-0000939F0000}"/>
    <cellStyle name="Note" xfId="5656" hidden="1" xr:uid="{00000000-0005-0000-0000-0000949F0000}"/>
    <cellStyle name="Note" xfId="5664" hidden="1" xr:uid="{00000000-0005-0000-0000-0000959F0000}"/>
    <cellStyle name="Note" xfId="5672" hidden="1" xr:uid="{00000000-0005-0000-0000-0000969F0000}"/>
    <cellStyle name="Note" xfId="5677" hidden="1" xr:uid="{00000000-0005-0000-0000-0000979F0000}"/>
    <cellStyle name="Note" xfId="5688" hidden="1" xr:uid="{00000000-0005-0000-0000-0000989F0000}"/>
    <cellStyle name="Note" xfId="5440" hidden="1" xr:uid="{00000000-0005-0000-0000-0000999F0000}"/>
    <cellStyle name="Note" xfId="5447" hidden="1" xr:uid="{00000000-0005-0000-0000-00009A9F0000}"/>
    <cellStyle name="Note" xfId="5700" hidden="1" xr:uid="{00000000-0005-0000-0000-00009B9F0000}"/>
    <cellStyle name="Note" xfId="5708" hidden="1" xr:uid="{00000000-0005-0000-0000-00009C9F0000}"/>
    <cellStyle name="Note" xfId="5692" hidden="1" xr:uid="{00000000-0005-0000-0000-00009D9F0000}"/>
    <cellStyle name="Note" xfId="5719" hidden="1" xr:uid="{00000000-0005-0000-0000-00009E9F0000}"/>
    <cellStyle name="Note" xfId="5727" hidden="1" xr:uid="{00000000-0005-0000-0000-00009F9F0000}"/>
    <cellStyle name="Note" xfId="5740" hidden="1" xr:uid="{00000000-0005-0000-0000-0000A09F0000}"/>
    <cellStyle name="Note" xfId="5748" hidden="1" xr:uid="{00000000-0005-0000-0000-0000A19F0000}"/>
    <cellStyle name="Note" xfId="5732" hidden="1" xr:uid="{00000000-0005-0000-0000-0000A29F0000}"/>
    <cellStyle name="Note" xfId="5759" hidden="1" xr:uid="{00000000-0005-0000-0000-0000A39F0000}"/>
    <cellStyle name="Note" xfId="5767" hidden="1" xr:uid="{00000000-0005-0000-0000-0000A49F0000}"/>
    <cellStyle name="Note" xfId="5775" hidden="1" xr:uid="{00000000-0005-0000-0000-0000A59F0000}"/>
    <cellStyle name="Note" xfId="5780" hidden="1" xr:uid="{00000000-0005-0000-0000-0000A69F0000}"/>
    <cellStyle name="Note" xfId="5791" hidden="1" xr:uid="{00000000-0005-0000-0000-0000A79F0000}"/>
    <cellStyle name="Note" xfId="3304" hidden="1" xr:uid="{00000000-0005-0000-0000-0000A89F0000}"/>
    <cellStyle name="Note" xfId="3296" hidden="1" xr:uid="{00000000-0005-0000-0000-0000A99F0000}"/>
    <cellStyle name="Note" xfId="3283" hidden="1" xr:uid="{00000000-0005-0000-0000-0000AA9F0000}"/>
    <cellStyle name="Note" xfId="3275" hidden="1" xr:uid="{00000000-0005-0000-0000-0000AB9F0000}"/>
    <cellStyle name="Note" xfId="3291" hidden="1" xr:uid="{00000000-0005-0000-0000-0000AC9F0000}"/>
    <cellStyle name="Note" xfId="3264" hidden="1" xr:uid="{00000000-0005-0000-0000-0000AD9F0000}"/>
    <cellStyle name="Note" xfId="3256" hidden="1" xr:uid="{00000000-0005-0000-0000-0000AE9F0000}"/>
    <cellStyle name="Note" xfId="3246" hidden="1" xr:uid="{00000000-0005-0000-0000-0000AF9F0000}"/>
    <cellStyle name="Note" xfId="5796" hidden="1" xr:uid="{00000000-0005-0000-0000-0000B09F0000}"/>
    <cellStyle name="Note" xfId="3252" hidden="1" xr:uid="{00000000-0005-0000-0000-0000B19F0000}"/>
    <cellStyle name="Note" xfId="5807" hidden="1" xr:uid="{00000000-0005-0000-0000-0000B29F0000}"/>
    <cellStyle name="Note" xfId="5815" hidden="1" xr:uid="{00000000-0005-0000-0000-0000B39F0000}"/>
    <cellStyle name="Note" xfId="5823" hidden="1" xr:uid="{00000000-0005-0000-0000-0000B49F0000}"/>
    <cellStyle name="Note" xfId="5828" hidden="1" xr:uid="{00000000-0005-0000-0000-0000B59F0000}"/>
    <cellStyle name="Note" xfId="5839" hidden="1" xr:uid="{00000000-0005-0000-0000-0000B69F0000}"/>
    <cellStyle name="Note" xfId="5847" hidden="1" xr:uid="{00000000-0005-0000-0000-0000B79F0000}"/>
    <cellStyle name="Note" xfId="5863" hidden="1" xr:uid="{00000000-0005-0000-0000-0000B89F0000}"/>
    <cellStyle name="Note" xfId="5876" hidden="1" xr:uid="{00000000-0005-0000-0000-0000B99F0000}"/>
    <cellStyle name="Note" xfId="5884" hidden="1" xr:uid="{00000000-0005-0000-0000-0000BA9F0000}"/>
    <cellStyle name="Note" xfId="5868" hidden="1" xr:uid="{00000000-0005-0000-0000-0000BB9F0000}"/>
    <cellStyle name="Note" xfId="5895" hidden="1" xr:uid="{00000000-0005-0000-0000-0000BC9F0000}"/>
    <cellStyle name="Note" xfId="5903" hidden="1" xr:uid="{00000000-0005-0000-0000-0000BD9F0000}"/>
    <cellStyle name="Note" xfId="5916" hidden="1" xr:uid="{00000000-0005-0000-0000-0000BE9F0000}"/>
    <cellStyle name="Note" xfId="5924" hidden="1" xr:uid="{00000000-0005-0000-0000-0000BF9F0000}"/>
    <cellStyle name="Note" xfId="5908" hidden="1" xr:uid="{00000000-0005-0000-0000-0000C09F0000}"/>
    <cellStyle name="Note" xfId="5935" hidden="1" xr:uid="{00000000-0005-0000-0000-0000C19F0000}"/>
    <cellStyle name="Note" xfId="5943" hidden="1" xr:uid="{00000000-0005-0000-0000-0000C29F0000}"/>
    <cellStyle name="Note" xfId="5951" hidden="1" xr:uid="{00000000-0005-0000-0000-0000C39F0000}"/>
    <cellStyle name="Note" xfId="5956" hidden="1" xr:uid="{00000000-0005-0000-0000-0000C49F0000}"/>
    <cellStyle name="Note" xfId="5967" hidden="1" xr:uid="{00000000-0005-0000-0000-0000C59F0000}"/>
    <cellStyle name="Note" xfId="5975" hidden="1" xr:uid="{00000000-0005-0000-0000-0000C69F0000}"/>
    <cellStyle name="Note" xfId="5852" hidden="1" xr:uid="{00000000-0005-0000-0000-0000C79F0000}"/>
    <cellStyle name="Note" xfId="5983" hidden="1" xr:uid="{00000000-0005-0000-0000-0000C89F0000}"/>
    <cellStyle name="Note" xfId="5996" hidden="1" xr:uid="{00000000-0005-0000-0000-0000C99F0000}"/>
    <cellStyle name="Note" xfId="6004" hidden="1" xr:uid="{00000000-0005-0000-0000-0000CA9F0000}"/>
    <cellStyle name="Note" xfId="5988" hidden="1" xr:uid="{00000000-0005-0000-0000-0000CB9F0000}"/>
    <cellStyle name="Note" xfId="6015" hidden="1" xr:uid="{00000000-0005-0000-0000-0000CC9F0000}"/>
    <cellStyle name="Note" xfId="6023" hidden="1" xr:uid="{00000000-0005-0000-0000-0000CD9F0000}"/>
    <cellStyle name="Note" xfId="6036" hidden="1" xr:uid="{00000000-0005-0000-0000-0000CE9F0000}"/>
    <cellStyle name="Note" xfId="6044" hidden="1" xr:uid="{00000000-0005-0000-0000-0000CF9F0000}"/>
    <cellStyle name="Note" xfId="6028" hidden="1" xr:uid="{00000000-0005-0000-0000-0000D09F0000}"/>
    <cellStyle name="Note" xfId="6055" hidden="1" xr:uid="{00000000-0005-0000-0000-0000D19F0000}"/>
    <cellStyle name="Note" xfId="6063" hidden="1" xr:uid="{00000000-0005-0000-0000-0000D29F0000}"/>
    <cellStyle name="Note" xfId="6071" hidden="1" xr:uid="{00000000-0005-0000-0000-0000D39F0000}"/>
    <cellStyle name="Note" xfId="6076" hidden="1" xr:uid="{00000000-0005-0000-0000-0000D49F0000}"/>
    <cellStyle name="Note" xfId="6087" hidden="1" xr:uid="{00000000-0005-0000-0000-0000D59F0000}"/>
    <cellStyle name="Note" xfId="6095" hidden="1" xr:uid="{00000000-0005-0000-0000-0000D69F0000}"/>
    <cellStyle name="Note" xfId="6103" hidden="1" xr:uid="{00000000-0005-0000-0000-0000D79F0000}"/>
    <cellStyle name="Note" xfId="6111" hidden="1" xr:uid="{00000000-0005-0000-0000-0000D89F0000}"/>
    <cellStyle name="Note" xfId="6124" hidden="1" xr:uid="{00000000-0005-0000-0000-0000D99F0000}"/>
    <cellStyle name="Note" xfId="6132" hidden="1" xr:uid="{00000000-0005-0000-0000-0000DA9F0000}"/>
    <cellStyle name="Note" xfId="6116" hidden="1" xr:uid="{00000000-0005-0000-0000-0000DB9F0000}"/>
    <cellStyle name="Note" xfId="6143" hidden="1" xr:uid="{00000000-0005-0000-0000-0000DC9F0000}"/>
    <cellStyle name="Note" xfId="6151" hidden="1" xr:uid="{00000000-0005-0000-0000-0000DD9F0000}"/>
    <cellStyle name="Note" xfId="6164" hidden="1" xr:uid="{00000000-0005-0000-0000-0000DE9F0000}"/>
    <cellStyle name="Note" xfId="6172" hidden="1" xr:uid="{00000000-0005-0000-0000-0000DF9F0000}"/>
    <cellStyle name="Note" xfId="6156" hidden="1" xr:uid="{00000000-0005-0000-0000-0000E09F0000}"/>
    <cellStyle name="Note" xfId="6183" hidden="1" xr:uid="{00000000-0005-0000-0000-0000E19F0000}"/>
    <cellStyle name="Note" xfId="6191" hidden="1" xr:uid="{00000000-0005-0000-0000-0000E29F0000}"/>
    <cellStyle name="Note" xfId="6199" hidden="1" xr:uid="{00000000-0005-0000-0000-0000E39F0000}"/>
    <cellStyle name="Note" xfId="6204" hidden="1" xr:uid="{00000000-0005-0000-0000-0000E49F0000}"/>
    <cellStyle name="Note" xfId="6215" hidden="1" xr:uid="{00000000-0005-0000-0000-0000E59F0000}"/>
    <cellStyle name="Note" xfId="6223" hidden="1" xr:uid="{00000000-0005-0000-0000-0000E69F0000}"/>
    <cellStyle name="Note" xfId="6231" hidden="1" xr:uid="{00000000-0005-0000-0000-0000E79F0000}"/>
    <cellStyle name="Note" xfId="6239" hidden="1" xr:uid="{00000000-0005-0000-0000-0000E89F0000}"/>
    <cellStyle name="Note" xfId="6252" hidden="1" xr:uid="{00000000-0005-0000-0000-0000E99F0000}"/>
    <cellStyle name="Note" xfId="6260" hidden="1" xr:uid="{00000000-0005-0000-0000-0000EA9F0000}"/>
    <cellStyle name="Note" xfId="6244" hidden="1" xr:uid="{00000000-0005-0000-0000-0000EB9F0000}"/>
    <cellStyle name="Note" xfId="6271" hidden="1" xr:uid="{00000000-0005-0000-0000-0000EC9F0000}"/>
    <cellStyle name="Note" xfId="6279" hidden="1" xr:uid="{00000000-0005-0000-0000-0000ED9F0000}"/>
    <cellStyle name="Note" xfId="6292" hidden="1" xr:uid="{00000000-0005-0000-0000-0000EE9F0000}"/>
    <cellStyle name="Note" xfId="6300" hidden="1" xr:uid="{00000000-0005-0000-0000-0000EF9F0000}"/>
    <cellStyle name="Note" xfId="6284" hidden="1" xr:uid="{00000000-0005-0000-0000-0000F09F0000}"/>
    <cellStyle name="Note" xfId="6311" hidden="1" xr:uid="{00000000-0005-0000-0000-0000F19F0000}"/>
    <cellStyle name="Note" xfId="6319" hidden="1" xr:uid="{00000000-0005-0000-0000-0000F29F0000}"/>
    <cellStyle name="Note" xfId="6327" hidden="1" xr:uid="{00000000-0005-0000-0000-0000F39F0000}"/>
    <cellStyle name="Note" xfId="6332" hidden="1" xr:uid="{00000000-0005-0000-0000-0000F49F0000}"/>
    <cellStyle name="Note" xfId="6343" hidden="1" xr:uid="{00000000-0005-0000-0000-0000F59F0000}"/>
    <cellStyle name="Note" xfId="6351" hidden="1" xr:uid="{00000000-0005-0000-0000-0000F69F0000}"/>
    <cellStyle name="Note" xfId="6362" hidden="1" xr:uid="{00000000-0005-0000-0000-0000F79F0000}"/>
    <cellStyle name="Note" xfId="6418" hidden="1" xr:uid="{00000000-0005-0000-0000-0000F89F0000}"/>
    <cellStyle name="Note" xfId="6446" hidden="1" xr:uid="{00000000-0005-0000-0000-0000F99F0000}"/>
    <cellStyle name="Note" xfId="6459" hidden="1" xr:uid="{00000000-0005-0000-0000-0000FA9F0000}"/>
    <cellStyle name="Note" xfId="6467" hidden="1" xr:uid="{00000000-0005-0000-0000-0000FB9F0000}"/>
    <cellStyle name="Note" xfId="6451" hidden="1" xr:uid="{00000000-0005-0000-0000-0000FC9F0000}"/>
    <cellStyle name="Note" xfId="6479" hidden="1" xr:uid="{00000000-0005-0000-0000-0000FD9F0000}"/>
    <cellStyle name="Note" xfId="6487" hidden="1" xr:uid="{00000000-0005-0000-0000-0000FE9F0000}"/>
    <cellStyle name="Note" xfId="6500" hidden="1" xr:uid="{00000000-0005-0000-0000-0000FF9F0000}"/>
    <cellStyle name="Note" xfId="6508" hidden="1" xr:uid="{00000000-0005-0000-0000-000000A00000}"/>
    <cellStyle name="Note" xfId="6492" hidden="1" xr:uid="{00000000-0005-0000-0000-000001A00000}"/>
    <cellStyle name="Note" xfId="6520" hidden="1" xr:uid="{00000000-0005-0000-0000-000002A00000}"/>
    <cellStyle name="Note" xfId="6528" hidden="1" xr:uid="{00000000-0005-0000-0000-000003A00000}"/>
    <cellStyle name="Note" xfId="6536" hidden="1" xr:uid="{00000000-0005-0000-0000-000004A00000}"/>
    <cellStyle name="Note" xfId="6541" hidden="1" xr:uid="{00000000-0005-0000-0000-000005A00000}"/>
    <cellStyle name="Note" xfId="6554" hidden="1" xr:uid="{00000000-0005-0000-0000-000006A00000}"/>
    <cellStyle name="Note" xfId="6434" hidden="1" xr:uid="{00000000-0005-0000-0000-000007A00000}"/>
    <cellStyle name="Note" xfId="6568" hidden="1" xr:uid="{00000000-0005-0000-0000-000008A00000}"/>
    <cellStyle name="Note" xfId="6581" hidden="1" xr:uid="{00000000-0005-0000-0000-000009A00000}"/>
    <cellStyle name="Note" xfId="6589" hidden="1" xr:uid="{00000000-0005-0000-0000-00000AA00000}"/>
    <cellStyle name="Note" xfId="6573" hidden="1" xr:uid="{00000000-0005-0000-0000-00000BA00000}"/>
    <cellStyle name="Note" xfId="6600" hidden="1" xr:uid="{00000000-0005-0000-0000-00000CA00000}"/>
    <cellStyle name="Note" xfId="6608" hidden="1" xr:uid="{00000000-0005-0000-0000-00000DA00000}"/>
    <cellStyle name="Note" xfId="6621" hidden="1" xr:uid="{00000000-0005-0000-0000-00000EA00000}"/>
    <cellStyle name="Note" xfId="6629" hidden="1" xr:uid="{00000000-0005-0000-0000-00000FA00000}"/>
    <cellStyle name="Note" xfId="6613" hidden="1" xr:uid="{00000000-0005-0000-0000-000010A00000}"/>
    <cellStyle name="Note" xfId="6640" hidden="1" xr:uid="{00000000-0005-0000-0000-000011A00000}"/>
    <cellStyle name="Note" xfId="6648" hidden="1" xr:uid="{00000000-0005-0000-0000-000012A00000}"/>
    <cellStyle name="Note" xfId="6656" hidden="1" xr:uid="{00000000-0005-0000-0000-000013A00000}"/>
    <cellStyle name="Note" xfId="6661" hidden="1" xr:uid="{00000000-0005-0000-0000-000014A00000}"/>
    <cellStyle name="Note" xfId="6672" hidden="1" xr:uid="{00000000-0005-0000-0000-000015A00000}"/>
    <cellStyle name="Note" xfId="6421" hidden="1" xr:uid="{00000000-0005-0000-0000-000016A00000}"/>
    <cellStyle name="Note" xfId="6428" hidden="1" xr:uid="{00000000-0005-0000-0000-000017A00000}"/>
    <cellStyle name="Note" xfId="6684" hidden="1" xr:uid="{00000000-0005-0000-0000-000018A00000}"/>
    <cellStyle name="Note" xfId="6692" hidden="1" xr:uid="{00000000-0005-0000-0000-000019A00000}"/>
    <cellStyle name="Note" xfId="6676" hidden="1" xr:uid="{00000000-0005-0000-0000-00001AA00000}"/>
    <cellStyle name="Note" xfId="6703" hidden="1" xr:uid="{00000000-0005-0000-0000-00001BA00000}"/>
    <cellStyle name="Note" xfId="6711" hidden="1" xr:uid="{00000000-0005-0000-0000-00001CA00000}"/>
    <cellStyle name="Note" xfId="6724" hidden="1" xr:uid="{00000000-0005-0000-0000-00001DA00000}"/>
    <cellStyle name="Note" xfId="6732" hidden="1" xr:uid="{00000000-0005-0000-0000-00001EA00000}"/>
    <cellStyle name="Note" xfId="6716" hidden="1" xr:uid="{00000000-0005-0000-0000-00001FA00000}"/>
    <cellStyle name="Note" xfId="6743" hidden="1" xr:uid="{00000000-0005-0000-0000-000020A00000}"/>
    <cellStyle name="Note" xfId="6751" hidden="1" xr:uid="{00000000-0005-0000-0000-000021A00000}"/>
    <cellStyle name="Note" xfId="6759" hidden="1" xr:uid="{00000000-0005-0000-0000-000022A00000}"/>
    <cellStyle name="Note" xfId="6764" hidden="1" xr:uid="{00000000-0005-0000-0000-000023A00000}"/>
    <cellStyle name="Note" xfId="6775" hidden="1" xr:uid="{00000000-0005-0000-0000-000024A00000}"/>
    <cellStyle name="Note" xfId="6408" hidden="1" xr:uid="{00000000-0005-0000-0000-000025A00000}"/>
    <cellStyle name="Note" xfId="6802" hidden="1" xr:uid="{00000000-0005-0000-0000-000026A00000}"/>
    <cellStyle name="Note" xfId="6830" hidden="1" xr:uid="{00000000-0005-0000-0000-000027A00000}"/>
    <cellStyle name="Note" xfId="6843" hidden="1" xr:uid="{00000000-0005-0000-0000-000028A00000}"/>
    <cellStyle name="Note" xfId="6851" hidden="1" xr:uid="{00000000-0005-0000-0000-000029A00000}"/>
    <cellStyle name="Note" xfId="6835" hidden="1" xr:uid="{00000000-0005-0000-0000-00002AA00000}"/>
    <cellStyle name="Note" xfId="6863" hidden="1" xr:uid="{00000000-0005-0000-0000-00002BA00000}"/>
    <cellStyle name="Note" xfId="6871" hidden="1" xr:uid="{00000000-0005-0000-0000-00002CA00000}"/>
    <cellStyle name="Note" xfId="6884" hidden="1" xr:uid="{00000000-0005-0000-0000-00002DA00000}"/>
    <cellStyle name="Note" xfId="6892" hidden="1" xr:uid="{00000000-0005-0000-0000-00002EA00000}"/>
    <cellStyle name="Note" xfId="6876" hidden="1" xr:uid="{00000000-0005-0000-0000-00002FA00000}"/>
    <cellStyle name="Note" xfId="6903" hidden="1" xr:uid="{00000000-0005-0000-0000-000030A00000}"/>
    <cellStyle name="Note" xfId="6912" hidden="1" xr:uid="{00000000-0005-0000-0000-000031A00000}"/>
    <cellStyle name="Note" xfId="6920" hidden="1" xr:uid="{00000000-0005-0000-0000-000032A00000}"/>
    <cellStyle name="Note" xfId="6925" hidden="1" xr:uid="{00000000-0005-0000-0000-000033A00000}"/>
    <cellStyle name="Note" xfId="6936" hidden="1" xr:uid="{00000000-0005-0000-0000-000034A00000}"/>
    <cellStyle name="Note" xfId="6818" hidden="1" xr:uid="{00000000-0005-0000-0000-000035A00000}"/>
    <cellStyle name="Note" xfId="6949" hidden="1" xr:uid="{00000000-0005-0000-0000-000036A00000}"/>
    <cellStyle name="Note" xfId="6962" hidden="1" xr:uid="{00000000-0005-0000-0000-000037A00000}"/>
    <cellStyle name="Note" xfId="6970" hidden="1" xr:uid="{00000000-0005-0000-0000-000038A00000}"/>
    <cellStyle name="Note" xfId="6954" hidden="1" xr:uid="{00000000-0005-0000-0000-000039A00000}"/>
    <cellStyle name="Note" xfId="6981" hidden="1" xr:uid="{00000000-0005-0000-0000-00003AA00000}"/>
    <cellStyle name="Note" xfId="6989" hidden="1" xr:uid="{00000000-0005-0000-0000-00003BA00000}"/>
    <cellStyle name="Note" xfId="7002" hidden="1" xr:uid="{00000000-0005-0000-0000-00003CA00000}"/>
    <cellStyle name="Note" xfId="7010" hidden="1" xr:uid="{00000000-0005-0000-0000-00003DA00000}"/>
    <cellStyle name="Note" xfId="6994" hidden="1" xr:uid="{00000000-0005-0000-0000-00003EA00000}"/>
    <cellStyle name="Note" xfId="7021" hidden="1" xr:uid="{00000000-0005-0000-0000-00003FA00000}"/>
    <cellStyle name="Note" xfId="7029" hidden="1" xr:uid="{00000000-0005-0000-0000-000040A00000}"/>
    <cellStyle name="Note" xfId="7037" hidden="1" xr:uid="{00000000-0005-0000-0000-000041A00000}"/>
    <cellStyle name="Note" xfId="7042" hidden="1" xr:uid="{00000000-0005-0000-0000-000042A00000}"/>
    <cellStyle name="Note" xfId="7053" hidden="1" xr:uid="{00000000-0005-0000-0000-000043A00000}"/>
    <cellStyle name="Note" xfId="6805" hidden="1" xr:uid="{00000000-0005-0000-0000-000044A00000}"/>
    <cellStyle name="Note" xfId="6812" hidden="1" xr:uid="{00000000-0005-0000-0000-000045A00000}"/>
    <cellStyle name="Note" xfId="7065" hidden="1" xr:uid="{00000000-0005-0000-0000-000046A00000}"/>
    <cellStyle name="Note" xfId="7073" hidden="1" xr:uid="{00000000-0005-0000-0000-000047A00000}"/>
    <cellStyle name="Note" xfId="7057" hidden="1" xr:uid="{00000000-0005-0000-0000-000048A00000}"/>
    <cellStyle name="Note" xfId="7084" hidden="1" xr:uid="{00000000-0005-0000-0000-000049A00000}"/>
    <cellStyle name="Note" xfId="7092" hidden="1" xr:uid="{00000000-0005-0000-0000-00004AA00000}"/>
    <cellStyle name="Note" xfId="7105" hidden="1" xr:uid="{00000000-0005-0000-0000-00004BA00000}"/>
    <cellStyle name="Note" xfId="7113" hidden="1" xr:uid="{00000000-0005-0000-0000-00004CA00000}"/>
    <cellStyle name="Note" xfId="7097" hidden="1" xr:uid="{00000000-0005-0000-0000-00004DA00000}"/>
    <cellStyle name="Note" xfId="7124" hidden="1" xr:uid="{00000000-0005-0000-0000-00004EA00000}"/>
    <cellStyle name="Note" xfId="7132" hidden="1" xr:uid="{00000000-0005-0000-0000-00004FA00000}"/>
    <cellStyle name="Note" xfId="7140" hidden="1" xr:uid="{00000000-0005-0000-0000-000050A00000}"/>
    <cellStyle name="Note" xfId="7145" hidden="1" xr:uid="{00000000-0005-0000-0000-000051A00000}"/>
    <cellStyle name="Note" xfId="7156" hidden="1" xr:uid="{00000000-0005-0000-0000-000052A00000}"/>
    <cellStyle name="Note" xfId="6791" hidden="1" xr:uid="{00000000-0005-0000-0000-000053A00000}"/>
    <cellStyle name="Note" xfId="6376" hidden="1" xr:uid="{00000000-0005-0000-0000-000054A00000}"/>
    <cellStyle name="Note" xfId="6400" hidden="1" xr:uid="{00000000-0005-0000-0000-000055A00000}"/>
    <cellStyle name="Note" xfId="7167" hidden="1" xr:uid="{00000000-0005-0000-0000-000056A00000}"/>
    <cellStyle name="Note" xfId="7175" hidden="1" xr:uid="{00000000-0005-0000-0000-000057A00000}"/>
    <cellStyle name="Note" xfId="6403" hidden="1" xr:uid="{00000000-0005-0000-0000-000058A00000}"/>
    <cellStyle name="Note" xfId="7186" hidden="1" xr:uid="{00000000-0005-0000-0000-000059A00000}"/>
    <cellStyle name="Note" xfId="7194" hidden="1" xr:uid="{00000000-0005-0000-0000-00005AA00000}"/>
    <cellStyle name="Note" xfId="7207" hidden="1" xr:uid="{00000000-0005-0000-0000-00005BA00000}"/>
    <cellStyle name="Note" xfId="7215" hidden="1" xr:uid="{00000000-0005-0000-0000-00005CA00000}"/>
    <cellStyle name="Note" xfId="7199" hidden="1" xr:uid="{00000000-0005-0000-0000-00005DA00000}"/>
    <cellStyle name="Note" xfId="7226" hidden="1" xr:uid="{00000000-0005-0000-0000-00005EA00000}"/>
    <cellStyle name="Note" xfId="7234" hidden="1" xr:uid="{00000000-0005-0000-0000-00005FA00000}"/>
    <cellStyle name="Note" xfId="7242" hidden="1" xr:uid="{00000000-0005-0000-0000-000060A00000}"/>
    <cellStyle name="Note" xfId="7247" hidden="1" xr:uid="{00000000-0005-0000-0000-000061A00000}"/>
    <cellStyle name="Note" xfId="7258" hidden="1" xr:uid="{00000000-0005-0000-0000-000062A00000}"/>
    <cellStyle name="Note" xfId="6390" hidden="1" xr:uid="{00000000-0005-0000-0000-000063A00000}"/>
    <cellStyle name="Note" xfId="7271" hidden="1" xr:uid="{00000000-0005-0000-0000-000064A00000}"/>
    <cellStyle name="Note" xfId="7284" hidden="1" xr:uid="{00000000-0005-0000-0000-000065A00000}"/>
    <cellStyle name="Note" xfId="7292" hidden="1" xr:uid="{00000000-0005-0000-0000-000066A00000}"/>
    <cellStyle name="Note" xfId="7276" hidden="1" xr:uid="{00000000-0005-0000-0000-000067A00000}"/>
    <cellStyle name="Note" xfId="7303" hidden="1" xr:uid="{00000000-0005-0000-0000-000068A00000}"/>
    <cellStyle name="Note" xfId="7311" hidden="1" xr:uid="{00000000-0005-0000-0000-000069A00000}"/>
    <cellStyle name="Note" xfId="7324" hidden="1" xr:uid="{00000000-0005-0000-0000-00006AA00000}"/>
    <cellStyle name="Note" xfId="7332" hidden="1" xr:uid="{00000000-0005-0000-0000-00006BA00000}"/>
    <cellStyle name="Note" xfId="7316" hidden="1" xr:uid="{00000000-0005-0000-0000-00006CA00000}"/>
    <cellStyle name="Note" xfId="7343" hidden="1" xr:uid="{00000000-0005-0000-0000-00006DA00000}"/>
    <cellStyle name="Note" xfId="7351" hidden="1" xr:uid="{00000000-0005-0000-0000-00006EA00000}"/>
    <cellStyle name="Note" xfId="7359" hidden="1" xr:uid="{00000000-0005-0000-0000-00006FA00000}"/>
    <cellStyle name="Note" xfId="7364" hidden="1" xr:uid="{00000000-0005-0000-0000-000070A00000}"/>
    <cellStyle name="Note" xfId="7375" hidden="1" xr:uid="{00000000-0005-0000-0000-000071A00000}"/>
    <cellStyle name="Note" xfId="6379" hidden="1" xr:uid="{00000000-0005-0000-0000-000072A00000}"/>
    <cellStyle name="Note" xfId="6385" hidden="1" xr:uid="{00000000-0005-0000-0000-000073A00000}"/>
    <cellStyle name="Note" xfId="7387" hidden="1" xr:uid="{00000000-0005-0000-0000-000074A00000}"/>
    <cellStyle name="Note" xfId="7395" hidden="1" xr:uid="{00000000-0005-0000-0000-000075A00000}"/>
    <cellStyle name="Note" xfId="7379" hidden="1" xr:uid="{00000000-0005-0000-0000-000076A00000}"/>
    <cellStyle name="Note" xfId="7406" hidden="1" xr:uid="{00000000-0005-0000-0000-000077A00000}"/>
    <cellStyle name="Note" xfId="7414" hidden="1" xr:uid="{00000000-0005-0000-0000-000078A00000}"/>
    <cellStyle name="Note" xfId="7427" hidden="1" xr:uid="{00000000-0005-0000-0000-000079A00000}"/>
    <cellStyle name="Note" xfId="7435" hidden="1" xr:uid="{00000000-0005-0000-0000-00007AA00000}"/>
    <cellStyle name="Note" xfId="7419" hidden="1" xr:uid="{00000000-0005-0000-0000-00007BA00000}"/>
    <cellStyle name="Note" xfId="7446" hidden="1" xr:uid="{00000000-0005-0000-0000-00007CA00000}"/>
    <cellStyle name="Note" xfId="7454" hidden="1" xr:uid="{00000000-0005-0000-0000-00007DA00000}"/>
    <cellStyle name="Note" xfId="7462" hidden="1" xr:uid="{00000000-0005-0000-0000-00007EA00000}"/>
    <cellStyle name="Note" xfId="7467" hidden="1" xr:uid="{00000000-0005-0000-0000-00007FA00000}"/>
    <cellStyle name="Note" xfId="7478" hidden="1" xr:uid="{00000000-0005-0000-0000-000080A00000}"/>
    <cellStyle name="Note" xfId="7485" hidden="1" xr:uid="{00000000-0005-0000-0000-000081A00000}"/>
    <cellStyle name="Note" xfId="7163" hidden="1" xr:uid="{00000000-0005-0000-0000-000082A00000}"/>
    <cellStyle name="Note" xfId="7499" hidden="1" xr:uid="{00000000-0005-0000-0000-000083A00000}"/>
    <cellStyle name="Note" xfId="7512" hidden="1" xr:uid="{00000000-0005-0000-0000-000084A00000}"/>
    <cellStyle name="Note" xfId="7520" hidden="1" xr:uid="{00000000-0005-0000-0000-000085A00000}"/>
    <cellStyle name="Note" xfId="7504" hidden="1" xr:uid="{00000000-0005-0000-0000-000086A00000}"/>
    <cellStyle name="Note" xfId="7531" hidden="1" xr:uid="{00000000-0005-0000-0000-000087A00000}"/>
    <cellStyle name="Note" xfId="7539" hidden="1" xr:uid="{00000000-0005-0000-0000-000088A00000}"/>
    <cellStyle name="Note" xfId="7552" hidden="1" xr:uid="{00000000-0005-0000-0000-000089A00000}"/>
    <cellStyle name="Note" xfId="7560" hidden="1" xr:uid="{00000000-0005-0000-0000-00008AA00000}"/>
    <cellStyle name="Note" xfId="7544" hidden="1" xr:uid="{00000000-0005-0000-0000-00008BA00000}"/>
    <cellStyle name="Note" xfId="7571" hidden="1" xr:uid="{00000000-0005-0000-0000-00008CA00000}"/>
    <cellStyle name="Note" xfId="7579" hidden="1" xr:uid="{00000000-0005-0000-0000-00008DA00000}"/>
    <cellStyle name="Note" xfId="7587" hidden="1" xr:uid="{00000000-0005-0000-0000-00008EA00000}"/>
    <cellStyle name="Note" xfId="7592" hidden="1" xr:uid="{00000000-0005-0000-0000-00008FA00000}"/>
    <cellStyle name="Note" xfId="7603" hidden="1" xr:uid="{00000000-0005-0000-0000-000090A00000}"/>
    <cellStyle name="Note" xfId="7487" hidden="1" xr:uid="{00000000-0005-0000-0000-000091A00000}"/>
    <cellStyle name="Note" xfId="7616" hidden="1" xr:uid="{00000000-0005-0000-0000-000092A00000}"/>
    <cellStyle name="Note" xfId="7629" hidden="1" xr:uid="{00000000-0005-0000-0000-000093A00000}"/>
    <cellStyle name="Note" xfId="7637" hidden="1" xr:uid="{00000000-0005-0000-0000-000094A00000}"/>
    <cellStyle name="Note" xfId="7621" hidden="1" xr:uid="{00000000-0005-0000-0000-000095A00000}"/>
    <cellStyle name="Note" xfId="7648" hidden="1" xr:uid="{00000000-0005-0000-0000-000096A00000}"/>
    <cellStyle name="Note" xfId="7656" hidden="1" xr:uid="{00000000-0005-0000-0000-000097A00000}"/>
    <cellStyle name="Note" xfId="7669" hidden="1" xr:uid="{00000000-0005-0000-0000-000098A00000}"/>
    <cellStyle name="Note" xfId="7677" hidden="1" xr:uid="{00000000-0005-0000-0000-000099A00000}"/>
    <cellStyle name="Note" xfId="7661" hidden="1" xr:uid="{00000000-0005-0000-0000-00009AA00000}"/>
    <cellStyle name="Note" xfId="7688" hidden="1" xr:uid="{00000000-0005-0000-0000-00009BA00000}"/>
    <cellStyle name="Note" xfId="7696" hidden="1" xr:uid="{00000000-0005-0000-0000-00009CA00000}"/>
    <cellStyle name="Note" xfId="7704" hidden="1" xr:uid="{00000000-0005-0000-0000-00009DA00000}"/>
    <cellStyle name="Note" xfId="7709" hidden="1" xr:uid="{00000000-0005-0000-0000-00009EA00000}"/>
    <cellStyle name="Note" xfId="7720" hidden="1" xr:uid="{00000000-0005-0000-0000-00009FA00000}"/>
    <cellStyle name="Note" xfId="6411" hidden="1" xr:uid="{00000000-0005-0000-0000-0000A0A00000}"/>
    <cellStyle name="Note" xfId="6786" hidden="1" xr:uid="{00000000-0005-0000-0000-0000A1A00000}"/>
    <cellStyle name="Note" xfId="7732" hidden="1" xr:uid="{00000000-0005-0000-0000-0000A2A00000}"/>
    <cellStyle name="Note" xfId="7740" hidden="1" xr:uid="{00000000-0005-0000-0000-0000A3A00000}"/>
    <cellStyle name="Note" xfId="7724" hidden="1" xr:uid="{00000000-0005-0000-0000-0000A4A00000}"/>
    <cellStyle name="Note" xfId="7751" hidden="1" xr:uid="{00000000-0005-0000-0000-0000A5A00000}"/>
    <cellStyle name="Note" xfId="7759" hidden="1" xr:uid="{00000000-0005-0000-0000-0000A6A00000}"/>
    <cellStyle name="Note" xfId="7772" hidden="1" xr:uid="{00000000-0005-0000-0000-0000A7A00000}"/>
    <cellStyle name="Note" xfId="7780" hidden="1" xr:uid="{00000000-0005-0000-0000-0000A8A00000}"/>
    <cellStyle name="Note" xfId="7764" hidden="1" xr:uid="{00000000-0005-0000-0000-0000A9A00000}"/>
    <cellStyle name="Note" xfId="7791" hidden="1" xr:uid="{00000000-0005-0000-0000-0000AAA00000}"/>
    <cellStyle name="Note" xfId="7799" hidden="1" xr:uid="{00000000-0005-0000-0000-0000ABA00000}"/>
    <cellStyle name="Note" xfId="7807" hidden="1" xr:uid="{00000000-0005-0000-0000-0000ACA00000}"/>
    <cellStyle name="Note" xfId="7812" hidden="1" xr:uid="{00000000-0005-0000-0000-0000ADA00000}"/>
    <cellStyle name="Note" xfId="7823" hidden="1" xr:uid="{00000000-0005-0000-0000-0000AEA00000}"/>
    <cellStyle name="Note" xfId="7831" hidden="1" xr:uid="{00000000-0005-0000-0000-0000AFA00000}"/>
    <cellStyle name="Note" xfId="7839" hidden="1" xr:uid="{00000000-0005-0000-0000-0000B0A00000}"/>
    <cellStyle name="Note" xfId="7867" hidden="1" xr:uid="{00000000-0005-0000-0000-0000B1A00000}"/>
    <cellStyle name="Note" xfId="7880" hidden="1" xr:uid="{00000000-0005-0000-0000-0000B2A00000}"/>
    <cellStyle name="Note" xfId="7888" hidden="1" xr:uid="{00000000-0005-0000-0000-0000B3A00000}"/>
    <cellStyle name="Note" xfId="7872" hidden="1" xr:uid="{00000000-0005-0000-0000-0000B4A00000}"/>
    <cellStyle name="Note" xfId="7899" hidden="1" xr:uid="{00000000-0005-0000-0000-0000B5A00000}"/>
    <cellStyle name="Note" xfId="7907" hidden="1" xr:uid="{00000000-0005-0000-0000-0000B6A00000}"/>
    <cellStyle name="Note" xfId="7920" hidden="1" xr:uid="{00000000-0005-0000-0000-0000B7A00000}"/>
    <cellStyle name="Note" xfId="7928" hidden="1" xr:uid="{00000000-0005-0000-0000-0000B8A00000}"/>
    <cellStyle name="Note" xfId="7912" hidden="1" xr:uid="{00000000-0005-0000-0000-0000B9A00000}"/>
    <cellStyle name="Note" xfId="7939" hidden="1" xr:uid="{00000000-0005-0000-0000-0000BAA00000}"/>
    <cellStyle name="Note" xfId="7947" hidden="1" xr:uid="{00000000-0005-0000-0000-0000BBA00000}"/>
    <cellStyle name="Note" xfId="7955" hidden="1" xr:uid="{00000000-0005-0000-0000-0000BCA00000}"/>
    <cellStyle name="Note" xfId="7960" hidden="1" xr:uid="{00000000-0005-0000-0000-0000BDA00000}"/>
    <cellStyle name="Note" xfId="7971" hidden="1" xr:uid="{00000000-0005-0000-0000-0000BEA00000}"/>
    <cellStyle name="Note" xfId="7855" hidden="1" xr:uid="{00000000-0005-0000-0000-0000BFA00000}"/>
    <cellStyle name="Note" xfId="7984" hidden="1" xr:uid="{00000000-0005-0000-0000-0000C0A00000}"/>
    <cellStyle name="Note" xfId="7997" hidden="1" xr:uid="{00000000-0005-0000-0000-0000C1A00000}"/>
    <cellStyle name="Note" xfId="8005" hidden="1" xr:uid="{00000000-0005-0000-0000-0000C2A00000}"/>
    <cellStyle name="Note" xfId="7989" hidden="1" xr:uid="{00000000-0005-0000-0000-0000C3A00000}"/>
    <cellStyle name="Note" xfId="8016" hidden="1" xr:uid="{00000000-0005-0000-0000-0000C4A00000}"/>
    <cellStyle name="Note" xfId="8024" hidden="1" xr:uid="{00000000-0005-0000-0000-0000C5A00000}"/>
    <cellStyle name="Note" xfId="8037" hidden="1" xr:uid="{00000000-0005-0000-0000-0000C6A00000}"/>
    <cellStyle name="Note" xfId="8045" hidden="1" xr:uid="{00000000-0005-0000-0000-0000C7A00000}"/>
    <cellStyle name="Note" xfId="8029" hidden="1" xr:uid="{00000000-0005-0000-0000-0000C8A00000}"/>
    <cellStyle name="Note" xfId="8056" hidden="1" xr:uid="{00000000-0005-0000-0000-0000C9A00000}"/>
    <cellStyle name="Note" xfId="8064" hidden="1" xr:uid="{00000000-0005-0000-0000-0000CAA00000}"/>
    <cellStyle name="Note" xfId="8072" hidden="1" xr:uid="{00000000-0005-0000-0000-0000CBA00000}"/>
    <cellStyle name="Note" xfId="8077" hidden="1" xr:uid="{00000000-0005-0000-0000-0000CCA00000}"/>
    <cellStyle name="Note" xfId="8088" hidden="1" xr:uid="{00000000-0005-0000-0000-0000CDA00000}"/>
    <cellStyle name="Note" xfId="7842" hidden="1" xr:uid="{00000000-0005-0000-0000-0000CEA00000}"/>
    <cellStyle name="Note" xfId="7849" hidden="1" xr:uid="{00000000-0005-0000-0000-0000CFA00000}"/>
    <cellStyle name="Note" xfId="8100" hidden="1" xr:uid="{00000000-0005-0000-0000-0000D0A00000}"/>
    <cellStyle name="Note" xfId="8108" hidden="1" xr:uid="{00000000-0005-0000-0000-0000D1A00000}"/>
    <cellStyle name="Note" xfId="8092" hidden="1" xr:uid="{00000000-0005-0000-0000-0000D2A00000}"/>
    <cellStyle name="Note" xfId="8119" hidden="1" xr:uid="{00000000-0005-0000-0000-0000D3A00000}"/>
    <cellStyle name="Note" xfId="8127" hidden="1" xr:uid="{00000000-0005-0000-0000-0000D4A00000}"/>
    <cellStyle name="Note" xfId="8140" hidden="1" xr:uid="{00000000-0005-0000-0000-0000D5A00000}"/>
    <cellStyle name="Note" xfId="8148" hidden="1" xr:uid="{00000000-0005-0000-0000-0000D6A00000}"/>
    <cellStyle name="Note" xfId="8132" hidden="1" xr:uid="{00000000-0005-0000-0000-0000D7A00000}"/>
    <cellStyle name="Note" xfId="8159" hidden="1" xr:uid="{00000000-0005-0000-0000-0000D8A00000}"/>
    <cellStyle name="Note" xfId="8167" hidden="1" xr:uid="{00000000-0005-0000-0000-0000D9A00000}"/>
    <cellStyle name="Note" xfId="8175" hidden="1" xr:uid="{00000000-0005-0000-0000-0000DAA00000}"/>
    <cellStyle name="Note" xfId="8180" hidden="1" xr:uid="{00000000-0005-0000-0000-0000DBA00000}"/>
    <cellStyle name="Note" xfId="8191" hidden="1" xr:uid="{00000000-0005-0000-0000-0000DCA00000}"/>
    <cellStyle name="Note" xfId="8202" hidden="1" xr:uid="{00000000-0005-0000-0000-0000DDA00000}"/>
    <cellStyle name="Note" xfId="8489" hidden="1" xr:uid="{00000000-0005-0000-0000-0000DEA00000}"/>
    <cellStyle name="Note" xfId="8504" hidden="1" xr:uid="{00000000-0005-0000-0000-0000DFA00000}"/>
    <cellStyle name="Note" xfId="8512" hidden="1" xr:uid="{00000000-0005-0000-0000-0000E0A00000}"/>
    <cellStyle name="Note" xfId="8495" hidden="1" xr:uid="{00000000-0005-0000-0000-0000E1A00000}"/>
    <cellStyle name="Note" xfId="8527" hidden="1" xr:uid="{00000000-0005-0000-0000-0000E2A00000}"/>
    <cellStyle name="Note" xfId="8535" hidden="1" xr:uid="{00000000-0005-0000-0000-0000E3A00000}"/>
    <cellStyle name="Note" xfId="8548" hidden="1" xr:uid="{00000000-0005-0000-0000-0000E4A00000}"/>
    <cellStyle name="Note" xfId="8556" hidden="1" xr:uid="{00000000-0005-0000-0000-0000E5A00000}"/>
    <cellStyle name="Note" xfId="8540" hidden="1" xr:uid="{00000000-0005-0000-0000-0000E6A00000}"/>
    <cellStyle name="Note" xfId="8568" hidden="1" xr:uid="{00000000-0005-0000-0000-0000E7A00000}"/>
    <cellStyle name="Note" xfId="8579" hidden="1" xr:uid="{00000000-0005-0000-0000-0000E8A00000}"/>
    <cellStyle name="Note" xfId="8587" hidden="1" xr:uid="{00000000-0005-0000-0000-0000E9A00000}"/>
    <cellStyle name="Note" xfId="8592" hidden="1" xr:uid="{00000000-0005-0000-0000-0000EAA00000}"/>
    <cellStyle name="Note" xfId="8605" hidden="1" xr:uid="{00000000-0005-0000-0000-0000EBA00000}"/>
    <cellStyle name="Note" xfId="8616" hidden="1" xr:uid="{00000000-0005-0000-0000-0000ECA00000}"/>
    <cellStyle name="Note" xfId="8632" hidden="1" xr:uid="{00000000-0005-0000-0000-0000EDA00000}"/>
    <cellStyle name="Note" xfId="8645" hidden="1" xr:uid="{00000000-0005-0000-0000-0000EEA00000}"/>
    <cellStyle name="Note" xfId="8653" hidden="1" xr:uid="{00000000-0005-0000-0000-0000EFA00000}"/>
    <cellStyle name="Note" xfId="8637" hidden="1" xr:uid="{00000000-0005-0000-0000-0000F0A00000}"/>
    <cellStyle name="Note" xfId="8665" hidden="1" xr:uid="{00000000-0005-0000-0000-0000F1A00000}"/>
    <cellStyle name="Note" xfId="8673" hidden="1" xr:uid="{00000000-0005-0000-0000-0000F2A00000}"/>
    <cellStyle name="Note" xfId="8686" hidden="1" xr:uid="{00000000-0005-0000-0000-0000F3A00000}"/>
    <cellStyle name="Note" xfId="8694" hidden="1" xr:uid="{00000000-0005-0000-0000-0000F4A00000}"/>
    <cellStyle name="Note" xfId="8678" hidden="1" xr:uid="{00000000-0005-0000-0000-0000F5A00000}"/>
    <cellStyle name="Note" xfId="8705" hidden="1" xr:uid="{00000000-0005-0000-0000-0000F6A00000}"/>
    <cellStyle name="Note" xfId="8714" hidden="1" xr:uid="{00000000-0005-0000-0000-0000F7A00000}"/>
    <cellStyle name="Note" xfId="8722" hidden="1" xr:uid="{00000000-0005-0000-0000-0000F8A00000}"/>
    <cellStyle name="Note" xfId="8727" hidden="1" xr:uid="{00000000-0005-0000-0000-0000F9A00000}"/>
    <cellStyle name="Note" xfId="8738" hidden="1" xr:uid="{00000000-0005-0000-0000-0000FAA00000}"/>
    <cellStyle name="Note" xfId="8747" hidden="1" xr:uid="{00000000-0005-0000-0000-0000FBA00000}"/>
    <cellStyle name="Note" xfId="8621" hidden="1" xr:uid="{00000000-0005-0000-0000-0000FCA00000}"/>
    <cellStyle name="Note" xfId="8755" hidden="1" xr:uid="{00000000-0005-0000-0000-0000FDA00000}"/>
    <cellStyle name="Note" xfId="8768" hidden="1" xr:uid="{00000000-0005-0000-0000-0000FEA00000}"/>
    <cellStyle name="Note" xfId="8776" hidden="1" xr:uid="{00000000-0005-0000-0000-0000FFA00000}"/>
    <cellStyle name="Note" xfId="8760" hidden="1" xr:uid="{00000000-0005-0000-0000-000000A10000}"/>
    <cellStyle name="Note" xfId="8787" hidden="1" xr:uid="{00000000-0005-0000-0000-000001A10000}"/>
    <cellStyle name="Note" xfId="8795" hidden="1" xr:uid="{00000000-0005-0000-0000-000002A10000}"/>
    <cellStyle name="Note" xfId="8808" hidden="1" xr:uid="{00000000-0005-0000-0000-000003A10000}"/>
    <cellStyle name="Note" xfId="8816" hidden="1" xr:uid="{00000000-0005-0000-0000-000004A10000}"/>
    <cellStyle name="Note" xfId="8800" hidden="1" xr:uid="{00000000-0005-0000-0000-000005A10000}"/>
    <cellStyle name="Note" xfId="8827" hidden="1" xr:uid="{00000000-0005-0000-0000-000006A10000}"/>
    <cellStyle name="Note" xfId="8835" hidden="1" xr:uid="{00000000-0005-0000-0000-000007A10000}"/>
    <cellStyle name="Note" xfId="8843" hidden="1" xr:uid="{00000000-0005-0000-0000-000008A10000}"/>
    <cellStyle name="Note" xfId="8848" hidden="1" xr:uid="{00000000-0005-0000-0000-000009A10000}"/>
    <cellStyle name="Note" xfId="8859" hidden="1" xr:uid="{00000000-0005-0000-0000-00000AA10000}"/>
    <cellStyle name="Note" xfId="8867" hidden="1" xr:uid="{00000000-0005-0000-0000-00000BA10000}"/>
    <cellStyle name="Note" xfId="8875" hidden="1" xr:uid="{00000000-0005-0000-0000-00000CA10000}"/>
    <cellStyle name="Note" xfId="8883" hidden="1" xr:uid="{00000000-0005-0000-0000-00000DA10000}"/>
    <cellStyle name="Note" xfId="8896" hidden="1" xr:uid="{00000000-0005-0000-0000-00000EA10000}"/>
    <cellStyle name="Note" xfId="8904" hidden="1" xr:uid="{00000000-0005-0000-0000-00000FA10000}"/>
    <cellStyle name="Note" xfId="8888" hidden="1" xr:uid="{00000000-0005-0000-0000-000010A10000}"/>
    <cellStyle name="Note" xfId="8916" hidden="1" xr:uid="{00000000-0005-0000-0000-000011A10000}"/>
    <cellStyle name="Note" xfId="8924" hidden="1" xr:uid="{00000000-0005-0000-0000-000012A10000}"/>
    <cellStyle name="Note" xfId="8937" hidden="1" xr:uid="{00000000-0005-0000-0000-000013A10000}"/>
    <cellStyle name="Note" xfId="8945" hidden="1" xr:uid="{00000000-0005-0000-0000-000014A10000}"/>
    <cellStyle name="Note" xfId="8929" hidden="1" xr:uid="{00000000-0005-0000-0000-000015A10000}"/>
    <cellStyle name="Note" xfId="8956" hidden="1" xr:uid="{00000000-0005-0000-0000-000016A10000}"/>
    <cellStyle name="Note" xfId="8965" hidden="1" xr:uid="{00000000-0005-0000-0000-000017A10000}"/>
    <cellStyle name="Note" xfId="8973" hidden="1" xr:uid="{00000000-0005-0000-0000-000018A10000}"/>
    <cellStyle name="Note" xfId="8978" hidden="1" xr:uid="{00000000-0005-0000-0000-000019A10000}"/>
    <cellStyle name="Note" xfId="8989" hidden="1" xr:uid="{00000000-0005-0000-0000-00001AA10000}"/>
    <cellStyle name="Note" xfId="8997" hidden="1" xr:uid="{00000000-0005-0000-0000-00001BA10000}"/>
    <cellStyle name="Note" xfId="9005" hidden="1" xr:uid="{00000000-0005-0000-0000-00001CA10000}"/>
    <cellStyle name="Note" xfId="9013" hidden="1" xr:uid="{00000000-0005-0000-0000-00001DA10000}"/>
    <cellStyle name="Note" xfId="9026" hidden="1" xr:uid="{00000000-0005-0000-0000-00001EA10000}"/>
    <cellStyle name="Note" xfId="9034" hidden="1" xr:uid="{00000000-0005-0000-0000-00001FA10000}"/>
    <cellStyle name="Note" xfId="9018" hidden="1" xr:uid="{00000000-0005-0000-0000-000020A10000}"/>
    <cellStyle name="Note" xfId="9046" hidden="1" xr:uid="{00000000-0005-0000-0000-000021A10000}"/>
    <cellStyle name="Note" xfId="9054" hidden="1" xr:uid="{00000000-0005-0000-0000-000022A10000}"/>
    <cellStyle name="Note" xfId="9067" hidden="1" xr:uid="{00000000-0005-0000-0000-000023A10000}"/>
    <cellStyle name="Note" xfId="9075" hidden="1" xr:uid="{00000000-0005-0000-0000-000024A10000}"/>
    <cellStyle name="Note" xfId="9059" hidden="1" xr:uid="{00000000-0005-0000-0000-000025A10000}"/>
    <cellStyle name="Note" xfId="9086" hidden="1" xr:uid="{00000000-0005-0000-0000-000026A10000}"/>
    <cellStyle name="Note" xfId="9095" hidden="1" xr:uid="{00000000-0005-0000-0000-000027A10000}"/>
    <cellStyle name="Note" xfId="9103" hidden="1" xr:uid="{00000000-0005-0000-0000-000028A10000}"/>
    <cellStyle name="Note" xfId="9108" hidden="1" xr:uid="{00000000-0005-0000-0000-000029A10000}"/>
    <cellStyle name="Note" xfId="9119" hidden="1" xr:uid="{00000000-0005-0000-0000-00002AA10000}"/>
    <cellStyle name="Note" xfId="9127" hidden="1" xr:uid="{00000000-0005-0000-0000-00002BA10000}"/>
    <cellStyle name="Note" xfId="9141" hidden="1" xr:uid="{00000000-0005-0000-0000-00002CA10000}"/>
    <cellStyle name="Note" xfId="9211" hidden="1" xr:uid="{00000000-0005-0000-0000-00002DA10000}"/>
    <cellStyle name="Note" xfId="9239" hidden="1" xr:uid="{00000000-0005-0000-0000-00002EA10000}"/>
    <cellStyle name="Note" xfId="9252" hidden="1" xr:uid="{00000000-0005-0000-0000-00002FA10000}"/>
    <cellStyle name="Note" xfId="9260" hidden="1" xr:uid="{00000000-0005-0000-0000-000030A10000}"/>
    <cellStyle name="Note" xfId="9244" hidden="1" xr:uid="{00000000-0005-0000-0000-000031A10000}"/>
    <cellStyle name="Note" xfId="9273" hidden="1" xr:uid="{00000000-0005-0000-0000-000032A10000}"/>
    <cellStyle name="Note" xfId="9281" hidden="1" xr:uid="{00000000-0005-0000-0000-000033A10000}"/>
    <cellStyle name="Note" xfId="9294" hidden="1" xr:uid="{00000000-0005-0000-0000-000034A10000}"/>
    <cellStyle name="Note" xfId="9302" hidden="1" xr:uid="{00000000-0005-0000-0000-000035A10000}"/>
    <cellStyle name="Note" xfId="9286" hidden="1" xr:uid="{00000000-0005-0000-0000-000036A10000}"/>
    <cellStyle name="Note" xfId="9314" hidden="1" xr:uid="{00000000-0005-0000-0000-000037A10000}"/>
    <cellStyle name="Note" xfId="9323" hidden="1" xr:uid="{00000000-0005-0000-0000-000038A10000}"/>
    <cellStyle name="Note" xfId="9331" hidden="1" xr:uid="{00000000-0005-0000-0000-000039A10000}"/>
    <cellStyle name="Note" xfId="9336" hidden="1" xr:uid="{00000000-0005-0000-0000-00003AA10000}"/>
    <cellStyle name="Note" xfId="9349" hidden="1" xr:uid="{00000000-0005-0000-0000-00003BA10000}"/>
    <cellStyle name="Note" xfId="9227" hidden="1" xr:uid="{00000000-0005-0000-0000-00003CA10000}"/>
    <cellStyle name="Note" xfId="9363" hidden="1" xr:uid="{00000000-0005-0000-0000-00003DA10000}"/>
    <cellStyle name="Note" xfId="9376" hidden="1" xr:uid="{00000000-0005-0000-0000-00003EA10000}"/>
    <cellStyle name="Note" xfId="9384" hidden="1" xr:uid="{00000000-0005-0000-0000-00003FA10000}"/>
    <cellStyle name="Note" xfId="9368" hidden="1" xr:uid="{00000000-0005-0000-0000-000040A10000}"/>
    <cellStyle name="Note" xfId="9395" hidden="1" xr:uid="{00000000-0005-0000-0000-000041A10000}"/>
    <cellStyle name="Note" xfId="9403" hidden="1" xr:uid="{00000000-0005-0000-0000-000042A10000}"/>
    <cellStyle name="Note" xfId="9416" hidden="1" xr:uid="{00000000-0005-0000-0000-000043A10000}"/>
    <cellStyle name="Note" xfId="9424" hidden="1" xr:uid="{00000000-0005-0000-0000-000044A10000}"/>
    <cellStyle name="Note" xfId="9408" hidden="1" xr:uid="{00000000-0005-0000-0000-000045A10000}"/>
    <cellStyle name="Note" xfId="9435" hidden="1" xr:uid="{00000000-0005-0000-0000-000046A10000}"/>
    <cellStyle name="Note" xfId="9443" hidden="1" xr:uid="{00000000-0005-0000-0000-000047A10000}"/>
    <cellStyle name="Note" xfId="9451" hidden="1" xr:uid="{00000000-0005-0000-0000-000048A10000}"/>
    <cellStyle name="Note" xfId="9456" hidden="1" xr:uid="{00000000-0005-0000-0000-000049A10000}"/>
    <cellStyle name="Note" xfId="9467" hidden="1" xr:uid="{00000000-0005-0000-0000-00004AA10000}"/>
    <cellStyle name="Note" xfId="9214" hidden="1" xr:uid="{00000000-0005-0000-0000-00004BA10000}"/>
    <cellStyle name="Note" xfId="9221" hidden="1" xr:uid="{00000000-0005-0000-0000-00004CA10000}"/>
    <cellStyle name="Note" xfId="9479" hidden="1" xr:uid="{00000000-0005-0000-0000-00004DA10000}"/>
    <cellStyle name="Note" xfId="9487" hidden="1" xr:uid="{00000000-0005-0000-0000-00004EA10000}"/>
    <cellStyle name="Note" xfId="9471" hidden="1" xr:uid="{00000000-0005-0000-0000-00004FA10000}"/>
    <cellStyle name="Note" xfId="9498" hidden="1" xr:uid="{00000000-0005-0000-0000-000050A10000}"/>
    <cellStyle name="Note" xfId="9506" hidden="1" xr:uid="{00000000-0005-0000-0000-000051A10000}"/>
    <cellStyle name="Note" xfId="9519" hidden="1" xr:uid="{00000000-0005-0000-0000-000052A10000}"/>
    <cellStyle name="Note" xfId="9527" hidden="1" xr:uid="{00000000-0005-0000-0000-000053A10000}"/>
    <cellStyle name="Note" xfId="9511" hidden="1" xr:uid="{00000000-0005-0000-0000-000054A10000}"/>
    <cellStyle name="Note" xfId="9538" hidden="1" xr:uid="{00000000-0005-0000-0000-000055A10000}"/>
    <cellStyle name="Note" xfId="9546" hidden="1" xr:uid="{00000000-0005-0000-0000-000056A10000}"/>
    <cellStyle name="Note" xfId="9554" hidden="1" xr:uid="{00000000-0005-0000-0000-000057A10000}"/>
    <cellStyle name="Note" xfId="9559" hidden="1" xr:uid="{00000000-0005-0000-0000-000058A10000}"/>
    <cellStyle name="Note" xfId="9570" hidden="1" xr:uid="{00000000-0005-0000-0000-000059A10000}"/>
    <cellStyle name="Note" xfId="9189" hidden="1" xr:uid="{00000000-0005-0000-0000-00005AA10000}"/>
    <cellStyle name="Note" xfId="9615" hidden="1" xr:uid="{00000000-0005-0000-0000-00005BA10000}"/>
    <cellStyle name="Note" xfId="9643" hidden="1" xr:uid="{00000000-0005-0000-0000-00005CA10000}"/>
    <cellStyle name="Note" xfId="9656" hidden="1" xr:uid="{00000000-0005-0000-0000-00005DA10000}"/>
    <cellStyle name="Note" xfId="9664" hidden="1" xr:uid="{00000000-0005-0000-0000-00005EA10000}"/>
    <cellStyle name="Note" xfId="9648" hidden="1" xr:uid="{00000000-0005-0000-0000-00005FA10000}"/>
    <cellStyle name="Note" xfId="9676" hidden="1" xr:uid="{00000000-0005-0000-0000-000060A10000}"/>
    <cellStyle name="Note" xfId="9684" hidden="1" xr:uid="{00000000-0005-0000-0000-000061A10000}"/>
    <cellStyle name="Note" xfId="9697" hidden="1" xr:uid="{00000000-0005-0000-0000-000062A10000}"/>
    <cellStyle name="Note" xfId="9705" hidden="1" xr:uid="{00000000-0005-0000-0000-000063A10000}"/>
    <cellStyle name="Note" xfId="9689" hidden="1" xr:uid="{00000000-0005-0000-0000-000064A10000}"/>
    <cellStyle name="Note" xfId="9716" hidden="1" xr:uid="{00000000-0005-0000-0000-000065A10000}"/>
    <cellStyle name="Note" xfId="9725" hidden="1" xr:uid="{00000000-0005-0000-0000-000066A10000}"/>
    <cellStyle name="Note" xfId="9733" hidden="1" xr:uid="{00000000-0005-0000-0000-000067A10000}"/>
    <cellStyle name="Note" xfId="9738" hidden="1" xr:uid="{00000000-0005-0000-0000-000068A10000}"/>
    <cellStyle name="Note" xfId="9749" hidden="1" xr:uid="{00000000-0005-0000-0000-000069A10000}"/>
    <cellStyle name="Note" xfId="9631" hidden="1" xr:uid="{00000000-0005-0000-0000-00006AA10000}"/>
    <cellStyle name="Note" xfId="9762" hidden="1" xr:uid="{00000000-0005-0000-0000-00006BA10000}"/>
    <cellStyle name="Note" xfId="9775" hidden="1" xr:uid="{00000000-0005-0000-0000-00006CA10000}"/>
    <cellStyle name="Note" xfId="9783" hidden="1" xr:uid="{00000000-0005-0000-0000-00006DA10000}"/>
    <cellStyle name="Note" xfId="9767" hidden="1" xr:uid="{00000000-0005-0000-0000-00006EA10000}"/>
    <cellStyle name="Note" xfId="9794" hidden="1" xr:uid="{00000000-0005-0000-0000-00006FA10000}"/>
    <cellStyle name="Note" xfId="9802" hidden="1" xr:uid="{00000000-0005-0000-0000-000070A10000}"/>
    <cellStyle name="Note" xfId="9815" hidden="1" xr:uid="{00000000-0005-0000-0000-000071A10000}"/>
    <cellStyle name="Note" xfId="9823" hidden="1" xr:uid="{00000000-0005-0000-0000-000072A10000}"/>
    <cellStyle name="Note" xfId="9807" hidden="1" xr:uid="{00000000-0005-0000-0000-000073A10000}"/>
    <cellStyle name="Note" xfId="9834" hidden="1" xr:uid="{00000000-0005-0000-0000-000074A10000}"/>
    <cellStyle name="Note" xfId="9842" hidden="1" xr:uid="{00000000-0005-0000-0000-000075A10000}"/>
    <cellStyle name="Note" xfId="9850" hidden="1" xr:uid="{00000000-0005-0000-0000-000076A10000}"/>
    <cellStyle name="Note" xfId="9855" hidden="1" xr:uid="{00000000-0005-0000-0000-000077A10000}"/>
    <cellStyle name="Note" xfId="9866" hidden="1" xr:uid="{00000000-0005-0000-0000-000078A10000}"/>
    <cellStyle name="Note" xfId="9618" hidden="1" xr:uid="{00000000-0005-0000-0000-000079A10000}"/>
    <cellStyle name="Note" xfId="9625" hidden="1" xr:uid="{00000000-0005-0000-0000-00007AA10000}"/>
    <cellStyle name="Note" xfId="9878" hidden="1" xr:uid="{00000000-0005-0000-0000-00007BA10000}"/>
    <cellStyle name="Note" xfId="9886" hidden="1" xr:uid="{00000000-0005-0000-0000-00007CA10000}"/>
    <cellStyle name="Note" xfId="9870" hidden="1" xr:uid="{00000000-0005-0000-0000-00007DA10000}"/>
    <cellStyle name="Note" xfId="9897" hidden="1" xr:uid="{00000000-0005-0000-0000-00007EA10000}"/>
    <cellStyle name="Note" xfId="9905" hidden="1" xr:uid="{00000000-0005-0000-0000-00007FA10000}"/>
    <cellStyle name="Note" xfId="9918" hidden="1" xr:uid="{00000000-0005-0000-0000-000080A10000}"/>
    <cellStyle name="Note" xfId="9926" hidden="1" xr:uid="{00000000-0005-0000-0000-000081A10000}"/>
    <cellStyle name="Note" xfId="9910" hidden="1" xr:uid="{00000000-0005-0000-0000-000082A10000}"/>
    <cellStyle name="Note" xfId="9937" hidden="1" xr:uid="{00000000-0005-0000-0000-000083A10000}"/>
    <cellStyle name="Note" xfId="9945" hidden="1" xr:uid="{00000000-0005-0000-0000-000084A10000}"/>
    <cellStyle name="Note" xfId="9953" hidden="1" xr:uid="{00000000-0005-0000-0000-000085A10000}"/>
    <cellStyle name="Note" xfId="9958" hidden="1" xr:uid="{00000000-0005-0000-0000-000086A10000}"/>
    <cellStyle name="Note" xfId="9969" hidden="1" xr:uid="{00000000-0005-0000-0000-000087A10000}"/>
    <cellStyle name="Note" xfId="9604" hidden="1" xr:uid="{00000000-0005-0000-0000-000088A10000}"/>
    <cellStyle name="Note" xfId="9155" hidden="1" xr:uid="{00000000-0005-0000-0000-000089A10000}"/>
    <cellStyle name="Note" xfId="9180" hidden="1" xr:uid="{00000000-0005-0000-0000-00008AA10000}"/>
    <cellStyle name="Note" xfId="9980" hidden="1" xr:uid="{00000000-0005-0000-0000-00008BA10000}"/>
    <cellStyle name="Note" xfId="9988" hidden="1" xr:uid="{00000000-0005-0000-0000-00008CA10000}"/>
    <cellStyle name="Note" xfId="9183" hidden="1" xr:uid="{00000000-0005-0000-0000-00008DA10000}"/>
    <cellStyle name="Note" xfId="9999" hidden="1" xr:uid="{00000000-0005-0000-0000-00008EA10000}"/>
    <cellStyle name="Note" xfId="10007" hidden="1" xr:uid="{00000000-0005-0000-0000-00008FA10000}"/>
    <cellStyle name="Note" xfId="10020" hidden="1" xr:uid="{00000000-0005-0000-0000-000090A10000}"/>
    <cellStyle name="Note" xfId="10028" hidden="1" xr:uid="{00000000-0005-0000-0000-000091A10000}"/>
    <cellStyle name="Note" xfId="10012" hidden="1" xr:uid="{00000000-0005-0000-0000-000092A10000}"/>
    <cellStyle name="Note" xfId="10039" hidden="1" xr:uid="{00000000-0005-0000-0000-000093A10000}"/>
    <cellStyle name="Note" xfId="10047" hidden="1" xr:uid="{00000000-0005-0000-0000-000094A10000}"/>
    <cellStyle name="Note" xfId="10055" hidden="1" xr:uid="{00000000-0005-0000-0000-000095A10000}"/>
    <cellStyle name="Note" xfId="10060" hidden="1" xr:uid="{00000000-0005-0000-0000-000096A10000}"/>
    <cellStyle name="Note" xfId="10071" hidden="1" xr:uid="{00000000-0005-0000-0000-000097A10000}"/>
    <cellStyle name="Note" xfId="9169" hidden="1" xr:uid="{00000000-0005-0000-0000-000098A10000}"/>
    <cellStyle name="Note" xfId="10084" hidden="1" xr:uid="{00000000-0005-0000-0000-000099A10000}"/>
    <cellStyle name="Note" xfId="10097" hidden="1" xr:uid="{00000000-0005-0000-0000-00009AA10000}"/>
    <cellStyle name="Note" xfId="10105" hidden="1" xr:uid="{00000000-0005-0000-0000-00009BA10000}"/>
    <cellStyle name="Note" xfId="10089" hidden="1" xr:uid="{00000000-0005-0000-0000-00009CA10000}"/>
    <cellStyle name="Note" xfId="10116" hidden="1" xr:uid="{00000000-0005-0000-0000-00009DA10000}"/>
    <cellStyle name="Note" xfId="10124" hidden="1" xr:uid="{00000000-0005-0000-0000-00009EA10000}"/>
    <cellStyle name="Note" xfId="10137" hidden="1" xr:uid="{00000000-0005-0000-0000-00009FA10000}"/>
    <cellStyle name="Note" xfId="10145" hidden="1" xr:uid="{00000000-0005-0000-0000-0000A0A10000}"/>
    <cellStyle name="Note" xfId="10129" hidden="1" xr:uid="{00000000-0005-0000-0000-0000A1A10000}"/>
    <cellStyle name="Note" xfId="10156" hidden="1" xr:uid="{00000000-0005-0000-0000-0000A2A10000}"/>
    <cellStyle name="Note" xfId="10164" hidden="1" xr:uid="{00000000-0005-0000-0000-0000A3A10000}"/>
    <cellStyle name="Note" xfId="10172" hidden="1" xr:uid="{00000000-0005-0000-0000-0000A4A10000}"/>
    <cellStyle name="Note" xfId="10177" hidden="1" xr:uid="{00000000-0005-0000-0000-0000A5A10000}"/>
    <cellStyle name="Note" xfId="10188" hidden="1" xr:uid="{00000000-0005-0000-0000-0000A6A10000}"/>
    <cellStyle name="Note" xfId="9158" hidden="1" xr:uid="{00000000-0005-0000-0000-0000A7A10000}"/>
    <cellStyle name="Note" xfId="9164" hidden="1" xr:uid="{00000000-0005-0000-0000-0000A8A10000}"/>
    <cellStyle name="Note" xfId="10200" hidden="1" xr:uid="{00000000-0005-0000-0000-0000A9A10000}"/>
    <cellStyle name="Note" xfId="10208" hidden="1" xr:uid="{00000000-0005-0000-0000-0000AAA10000}"/>
    <cellStyle name="Note" xfId="10192" hidden="1" xr:uid="{00000000-0005-0000-0000-0000ABA10000}"/>
    <cellStyle name="Note" xfId="10219" hidden="1" xr:uid="{00000000-0005-0000-0000-0000ACA10000}"/>
    <cellStyle name="Note" xfId="10227" hidden="1" xr:uid="{00000000-0005-0000-0000-0000ADA10000}"/>
    <cellStyle name="Note" xfId="10240" hidden="1" xr:uid="{00000000-0005-0000-0000-0000AEA10000}"/>
    <cellStyle name="Note" xfId="10248" hidden="1" xr:uid="{00000000-0005-0000-0000-0000AFA10000}"/>
    <cellStyle name="Note" xfId="10232" hidden="1" xr:uid="{00000000-0005-0000-0000-0000B0A10000}"/>
    <cellStyle name="Note" xfId="10259" hidden="1" xr:uid="{00000000-0005-0000-0000-0000B1A10000}"/>
    <cellStyle name="Note" xfId="10267" hidden="1" xr:uid="{00000000-0005-0000-0000-0000B2A10000}"/>
    <cellStyle name="Note" xfId="10275" hidden="1" xr:uid="{00000000-0005-0000-0000-0000B3A10000}"/>
    <cellStyle name="Note" xfId="10280" hidden="1" xr:uid="{00000000-0005-0000-0000-0000B4A10000}"/>
    <cellStyle name="Note" xfId="10291" hidden="1" xr:uid="{00000000-0005-0000-0000-0000B5A10000}"/>
    <cellStyle name="Note" xfId="10298" hidden="1" xr:uid="{00000000-0005-0000-0000-0000B6A10000}"/>
    <cellStyle name="Note" xfId="9976" hidden="1" xr:uid="{00000000-0005-0000-0000-0000B7A10000}"/>
    <cellStyle name="Note" xfId="10312" hidden="1" xr:uid="{00000000-0005-0000-0000-0000B8A10000}"/>
    <cellStyle name="Note" xfId="10325" hidden="1" xr:uid="{00000000-0005-0000-0000-0000B9A10000}"/>
    <cellStyle name="Note" xfId="10333" hidden="1" xr:uid="{00000000-0005-0000-0000-0000BAA10000}"/>
    <cellStyle name="Note" xfId="10317" hidden="1" xr:uid="{00000000-0005-0000-0000-0000BBA10000}"/>
    <cellStyle name="Note" xfId="10344" hidden="1" xr:uid="{00000000-0005-0000-0000-0000BCA10000}"/>
    <cellStyle name="Note" xfId="10352" hidden="1" xr:uid="{00000000-0005-0000-0000-0000BDA10000}"/>
    <cellStyle name="Note" xfId="10365" hidden="1" xr:uid="{00000000-0005-0000-0000-0000BEA10000}"/>
    <cellStyle name="Note" xfId="10373" hidden="1" xr:uid="{00000000-0005-0000-0000-0000BFA10000}"/>
    <cellStyle name="Note" xfId="10357" hidden="1" xr:uid="{00000000-0005-0000-0000-0000C0A10000}"/>
    <cellStyle name="Note" xfId="10384" hidden="1" xr:uid="{00000000-0005-0000-0000-0000C1A10000}"/>
    <cellStyle name="Note" xfId="10392" hidden="1" xr:uid="{00000000-0005-0000-0000-0000C2A10000}"/>
    <cellStyle name="Note" xfId="10400" hidden="1" xr:uid="{00000000-0005-0000-0000-0000C3A10000}"/>
    <cellStyle name="Note" xfId="10405" hidden="1" xr:uid="{00000000-0005-0000-0000-0000C4A10000}"/>
    <cellStyle name="Note" xfId="10416" hidden="1" xr:uid="{00000000-0005-0000-0000-0000C5A10000}"/>
    <cellStyle name="Note" xfId="10300" hidden="1" xr:uid="{00000000-0005-0000-0000-0000C6A10000}"/>
    <cellStyle name="Note" xfId="10429" hidden="1" xr:uid="{00000000-0005-0000-0000-0000C7A10000}"/>
    <cellStyle name="Note" xfId="10442" hidden="1" xr:uid="{00000000-0005-0000-0000-0000C8A10000}"/>
    <cellStyle name="Note" xfId="10450" hidden="1" xr:uid="{00000000-0005-0000-0000-0000C9A10000}"/>
    <cellStyle name="Note" xfId="10434" hidden="1" xr:uid="{00000000-0005-0000-0000-0000CAA10000}"/>
    <cellStyle name="Note" xfId="10461" hidden="1" xr:uid="{00000000-0005-0000-0000-0000CBA10000}"/>
    <cellStyle name="Note" xfId="10469" hidden="1" xr:uid="{00000000-0005-0000-0000-0000CCA10000}"/>
    <cellStyle name="Note" xfId="10482" hidden="1" xr:uid="{00000000-0005-0000-0000-0000CDA10000}"/>
    <cellStyle name="Note" xfId="10490" hidden="1" xr:uid="{00000000-0005-0000-0000-0000CEA10000}"/>
    <cellStyle name="Note" xfId="10474" hidden="1" xr:uid="{00000000-0005-0000-0000-0000CFA10000}"/>
    <cellStyle name="Note" xfId="10501" hidden="1" xr:uid="{00000000-0005-0000-0000-0000D0A10000}"/>
    <cellStyle name="Note" xfId="10509" hidden="1" xr:uid="{00000000-0005-0000-0000-0000D1A10000}"/>
    <cellStyle name="Note" xfId="10517" hidden="1" xr:uid="{00000000-0005-0000-0000-0000D2A10000}"/>
    <cellStyle name="Note" xfId="10522" hidden="1" xr:uid="{00000000-0005-0000-0000-0000D3A10000}"/>
    <cellStyle name="Note" xfId="10533" hidden="1" xr:uid="{00000000-0005-0000-0000-0000D4A10000}"/>
    <cellStyle name="Note" xfId="9192" hidden="1" xr:uid="{00000000-0005-0000-0000-0000D5A10000}"/>
    <cellStyle name="Note" xfId="9599" hidden="1" xr:uid="{00000000-0005-0000-0000-0000D6A10000}"/>
    <cellStyle name="Note" xfId="10545" hidden="1" xr:uid="{00000000-0005-0000-0000-0000D7A10000}"/>
    <cellStyle name="Note" xfId="10553" hidden="1" xr:uid="{00000000-0005-0000-0000-0000D8A10000}"/>
    <cellStyle name="Note" xfId="10537" hidden="1" xr:uid="{00000000-0005-0000-0000-0000D9A10000}"/>
    <cellStyle name="Note" xfId="10564" hidden="1" xr:uid="{00000000-0005-0000-0000-0000DAA10000}"/>
    <cellStyle name="Note" xfId="10572" hidden="1" xr:uid="{00000000-0005-0000-0000-0000DBA10000}"/>
    <cellStyle name="Note" xfId="10585" hidden="1" xr:uid="{00000000-0005-0000-0000-0000DCA10000}"/>
    <cellStyle name="Note" xfId="10593" hidden="1" xr:uid="{00000000-0005-0000-0000-0000DDA10000}"/>
    <cellStyle name="Note" xfId="10577" hidden="1" xr:uid="{00000000-0005-0000-0000-0000DEA10000}"/>
    <cellStyle name="Note" xfId="10604" hidden="1" xr:uid="{00000000-0005-0000-0000-0000DFA10000}"/>
    <cellStyle name="Note" xfId="10612" hidden="1" xr:uid="{00000000-0005-0000-0000-0000E0A10000}"/>
    <cellStyle name="Note" xfId="10620" hidden="1" xr:uid="{00000000-0005-0000-0000-0000E1A10000}"/>
    <cellStyle name="Note" xfId="10625" hidden="1" xr:uid="{00000000-0005-0000-0000-0000E2A10000}"/>
    <cellStyle name="Note" xfId="10636" hidden="1" xr:uid="{00000000-0005-0000-0000-0000E3A10000}"/>
    <cellStyle name="Note" xfId="10650" hidden="1" xr:uid="{00000000-0005-0000-0000-0000E4A10000}"/>
    <cellStyle name="Note" xfId="10658" hidden="1" xr:uid="{00000000-0005-0000-0000-0000E5A10000}"/>
    <cellStyle name="Note" xfId="10686" hidden="1" xr:uid="{00000000-0005-0000-0000-0000E6A10000}"/>
    <cellStyle name="Note" xfId="10699" hidden="1" xr:uid="{00000000-0005-0000-0000-0000E7A10000}"/>
    <cellStyle name="Note" xfId="10707" hidden="1" xr:uid="{00000000-0005-0000-0000-0000E8A10000}"/>
    <cellStyle name="Note" xfId="10691" hidden="1" xr:uid="{00000000-0005-0000-0000-0000E9A10000}"/>
    <cellStyle name="Note" xfId="10719" hidden="1" xr:uid="{00000000-0005-0000-0000-0000EAA10000}"/>
    <cellStyle name="Note" xfId="10727" hidden="1" xr:uid="{00000000-0005-0000-0000-0000EBA10000}"/>
    <cellStyle name="Note" xfId="10740" hidden="1" xr:uid="{00000000-0005-0000-0000-0000ECA10000}"/>
    <cellStyle name="Note" xfId="10748" hidden="1" xr:uid="{00000000-0005-0000-0000-0000EDA10000}"/>
    <cellStyle name="Note" xfId="10732" hidden="1" xr:uid="{00000000-0005-0000-0000-0000EEA10000}"/>
    <cellStyle name="Note" xfId="10759" hidden="1" xr:uid="{00000000-0005-0000-0000-0000EFA10000}"/>
    <cellStyle name="Note" xfId="10768" hidden="1" xr:uid="{00000000-0005-0000-0000-0000F0A10000}"/>
    <cellStyle name="Note" xfId="10776" hidden="1" xr:uid="{00000000-0005-0000-0000-0000F1A10000}"/>
    <cellStyle name="Note" xfId="10781" hidden="1" xr:uid="{00000000-0005-0000-0000-0000F2A10000}"/>
    <cellStyle name="Note" xfId="10792" hidden="1" xr:uid="{00000000-0005-0000-0000-0000F3A10000}"/>
    <cellStyle name="Note" xfId="10674" hidden="1" xr:uid="{00000000-0005-0000-0000-0000F4A10000}"/>
    <cellStyle name="Note" xfId="10805" hidden="1" xr:uid="{00000000-0005-0000-0000-0000F5A10000}"/>
    <cellStyle name="Note" xfId="10818" hidden="1" xr:uid="{00000000-0005-0000-0000-0000F6A10000}"/>
    <cellStyle name="Note" xfId="10826" hidden="1" xr:uid="{00000000-0005-0000-0000-0000F7A10000}"/>
    <cellStyle name="Note" xfId="10810" hidden="1" xr:uid="{00000000-0005-0000-0000-0000F8A10000}"/>
    <cellStyle name="Note" xfId="10837" hidden="1" xr:uid="{00000000-0005-0000-0000-0000F9A10000}"/>
    <cellStyle name="Note" xfId="10845" hidden="1" xr:uid="{00000000-0005-0000-0000-0000FAA10000}"/>
    <cellStyle name="Note" xfId="10858" hidden="1" xr:uid="{00000000-0005-0000-0000-0000FBA10000}"/>
    <cellStyle name="Note" xfId="10866" hidden="1" xr:uid="{00000000-0005-0000-0000-0000FCA10000}"/>
    <cellStyle name="Note" xfId="10850" hidden="1" xr:uid="{00000000-0005-0000-0000-0000FDA10000}"/>
    <cellStyle name="Note" xfId="10877" hidden="1" xr:uid="{00000000-0005-0000-0000-0000FEA10000}"/>
    <cellStyle name="Note" xfId="10885" hidden="1" xr:uid="{00000000-0005-0000-0000-0000FFA10000}"/>
    <cellStyle name="Note" xfId="10893" hidden="1" xr:uid="{00000000-0005-0000-0000-000000A20000}"/>
    <cellStyle name="Note" xfId="10898" hidden="1" xr:uid="{00000000-0005-0000-0000-000001A20000}"/>
    <cellStyle name="Note" xfId="10909" hidden="1" xr:uid="{00000000-0005-0000-0000-000002A20000}"/>
    <cellStyle name="Note" xfId="10661" hidden="1" xr:uid="{00000000-0005-0000-0000-000003A20000}"/>
    <cellStyle name="Note" xfId="10668" hidden="1" xr:uid="{00000000-0005-0000-0000-000004A20000}"/>
    <cellStyle name="Note" xfId="10921" hidden="1" xr:uid="{00000000-0005-0000-0000-000005A20000}"/>
    <cellStyle name="Note" xfId="10929" hidden="1" xr:uid="{00000000-0005-0000-0000-000006A20000}"/>
    <cellStyle name="Note" xfId="10913" hidden="1" xr:uid="{00000000-0005-0000-0000-000007A20000}"/>
    <cellStyle name="Note" xfId="10940" hidden="1" xr:uid="{00000000-0005-0000-0000-000008A20000}"/>
    <cellStyle name="Note" xfId="10948" hidden="1" xr:uid="{00000000-0005-0000-0000-000009A20000}"/>
    <cellStyle name="Note" xfId="10961" hidden="1" xr:uid="{00000000-0005-0000-0000-00000AA20000}"/>
    <cellStyle name="Note" xfId="10969" hidden="1" xr:uid="{00000000-0005-0000-0000-00000BA20000}"/>
    <cellStyle name="Note" xfId="10953" hidden="1" xr:uid="{00000000-0005-0000-0000-00000CA20000}"/>
    <cellStyle name="Note" xfId="10980" hidden="1" xr:uid="{00000000-0005-0000-0000-00000DA20000}"/>
    <cellStyle name="Note" xfId="10988" hidden="1" xr:uid="{00000000-0005-0000-0000-00000EA20000}"/>
    <cellStyle name="Note" xfId="10996" hidden="1" xr:uid="{00000000-0005-0000-0000-00000FA20000}"/>
    <cellStyle name="Note" xfId="11001" hidden="1" xr:uid="{00000000-0005-0000-0000-000010A20000}"/>
    <cellStyle name="Note" xfId="11012" hidden="1" xr:uid="{00000000-0005-0000-0000-000011A20000}"/>
    <cellStyle name="Note" xfId="8475" hidden="1" xr:uid="{00000000-0005-0000-0000-000012A20000}"/>
    <cellStyle name="Note" xfId="8267" hidden="1" xr:uid="{00000000-0005-0000-0000-000013A20000}"/>
    <cellStyle name="Note" xfId="8254" hidden="1" xr:uid="{00000000-0005-0000-0000-000014A20000}"/>
    <cellStyle name="Note" xfId="8246" hidden="1" xr:uid="{00000000-0005-0000-0000-000015A20000}"/>
    <cellStyle name="Note" xfId="8262" hidden="1" xr:uid="{00000000-0005-0000-0000-000016A20000}"/>
    <cellStyle name="Note" xfId="8233" hidden="1" xr:uid="{00000000-0005-0000-0000-000017A20000}"/>
    <cellStyle name="Note" xfId="8225" hidden="1" xr:uid="{00000000-0005-0000-0000-000018A20000}"/>
    <cellStyle name="Note" xfId="8215" hidden="1" xr:uid="{00000000-0005-0000-0000-000019A20000}"/>
    <cellStyle name="Note" xfId="11018" hidden="1" xr:uid="{00000000-0005-0000-0000-00001AA20000}"/>
    <cellStyle name="Note" xfId="9579" hidden="1" xr:uid="{00000000-0005-0000-0000-00001BA20000}"/>
    <cellStyle name="Note" xfId="11029" hidden="1" xr:uid="{00000000-0005-0000-0000-00001CA20000}"/>
    <cellStyle name="Note" xfId="11039" hidden="1" xr:uid="{00000000-0005-0000-0000-00001DA20000}"/>
    <cellStyle name="Note" xfId="11048" hidden="1" xr:uid="{00000000-0005-0000-0000-00001EA20000}"/>
    <cellStyle name="Note" xfId="11053" hidden="1" xr:uid="{00000000-0005-0000-0000-00001FA20000}"/>
    <cellStyle name="Note" xfId="11066" hidden="1" xr:uid="{00000000-0005-0000-0000-000020A20000}"/>
    <cellStyle name="Note" xfId="11075" hidden="1" xr:uid="{00000000-0005-0000-0000-000021A20000}"/>
    <cellStyle name="Note" xfId="11091" hidden="1" xr:uid="{00000000-0005-0000-0000-000022A20000}"/>
    <cellStyle name="Note" xfId="11104" hidden="1" xr:uid="{00000000-0005-0000-0000-000023A20000}"/>
    <cellStyle name="Note" xfId="11112" hidden="1" xr:uid="{00000000-0005-0000-0000-000024A20000}"/>
    <cellStyle name="Note" xfId="11096" hidden="1" xr:uid="{00000000-0005-0000-0000-000025A20000}"/>
    <cellStyle name="Note" xfId="11124" hidden="1" xr:uid="{00000000-0005-0000-0000-000026A20000}"/>
    <cellStyle name="Note" xfId="11132" hidden="1" xr:uid="{00000000-0005-0000-0000-000027A20000}"/>
    <cellStyle name="Note" xfId="11145" hidden="1" xr:uid="{00000000-0005-0000-0000-000028A20000}"/>
    <cellStyle name="Note" xfId="11153" hidden="1" xr:uid="{00000000-0005-0000-0000-000029A20000}"/>
    <cellStyle name="Note" xfId="11137" hidden="1" xr:uid="{00000000-0005-0000-0000-00002AA20000}"/>
    <cellStyle name="Note" xfId="11164" hidden="1" xr:uid="{00000000-0005-0000-0000-00002BA20000}"/>
    <cellStyle name="Note" xfId="11173" hidden="1" xr:uid="{00000000-0005-0000-0000-00002CA20000}"/>
    <cellStyle name="Note" xfId="11181" hidden="1" xr:uid="{00000000-0005-0000-0000-00002DA20000}"/>
    <cellStyle name="Note" xfId="11186" hidden="1" xr:uid="{00000000-0005-0000-0000-00002EA20000}"/>
    <cellStyle name="Note" xfId="11197" hidden="1" xr:uid="{00000000-0005-0000-0000-00002FA20000}"/>
    <cellStyle name="Note" xfId="11206" hidden="1" xr:uid="{00000000-0005-0000-0000-000030A20000}"/>
    <cellStyle name="Note" xfId="11080" hidden="1" xr:uid="{00000000-0005-0000-0000-000031A20000}"/>
    <cellStyle name="Note" xfId="11214" hidden="1" xr:uid="{00000000-0005-0000-0000-000032A20000}"/>
    <cellStyle name="Note" xfId="11227" hidden="1" xr:uid="{00000000-0005-0000-0000-000033A20000}"/>
    <cellStyle name="Note" xfId="11235" hidden="1" xr:uid="{00000000-0005-0000-0000-000034A20000}"/>
    <cellStyle name="Note" xfId="11219" hidden="1" xr:uid="{00000000-0005-0000-0000-000035A20000}"/>
    <cellStyle name="Note" xfId="11246" hidden="1" xr:uid="{00000000-0005-0000-0000-000036A20000}"/>
    <cellStyle name="Note" xfId="11254" hidden="1" xr:uid="{00000000-0005-0000-0000-000037A20000}"/>
    <cellStyle name="Note" xfId="11267" hidden="1" xr:uid="{00000000-0005-0000-0000-000038A20000}"/>
    <cellStyle name="Note" xfId="11275" hidden="1" xr:uid="{00000000-0005-0000-0000-000039A20000}"/>
    <cellStyle name="Note" xfId="11259" hidden="1" xr:uid="{00000000-0005-0000-0000-00003AA20000}"/>
    <cellStyle name="Note" xfId="11286" hidden="1" xr:uid="{00000000-0005-0000-0000-00003BA20000}"/>
    <cellStyle name="Note" xfId="11294" hidden="1" xr:uid="{00000000-0005-0000-0000-00003CA20000}"/>
    <cellStyle name="Note" xfId="11302" hidden="1" xr:uid="{00000000-0005-0000-0000-00003DA20000}"/>
    <cellStyle name="Note" xfId="11307" hidden="1" xr:uid="{00000000-0005-0000-0000-00003EA20000}"/>
    <cellStyle name="Note" xfId="11318" hidden="1" xr:uid="{00000000-0005-0000-0000-00003FA20000}"/>
    <cellStyle name="Note" xfId="11326" hidden="1" xr:uid="{00000000-0005-0000-0000-000040A20000}"/>
    <cellStyle name="Note" xfId="11334" hidden="1" xr:uid="{00000000-0005-0000-0000-000041A20000}"/>
    <cellStyle name="Note" xfId="11342" hidden="1" xr:uid="{00000000-0005-0000-0000-000042A20000}"/>
    <cellStyle name="Note" xfId="11355" hidden="1" xr:uid="{00000000-0005-0000-0000-000043A20000}"/>
    <cellStyle name="Note" xfId="11363" hidden="1" xr:uid="{00000000-0005-0000-0000-000044A20000}"/>
    <cellStyle name="Note" xfId="11347" hidden="1" xr:uid="{00000000-0005-0000-0000-000045A20000}"/>
    <cellStyle name="Note" xfId="11375" hidden="1" xr:uid="{00000000-0005-0000-0000-000046A20000}"/>
    <cellStyle name="Note" xfId="11383" hidden="1" xr:uid="{00000000-0005-0000-0000-000047A20000}"/>
    <cellStyle name="Note" xfId="11396" hidden="1" xr:uid="{00000000-0005-0000-0000-000048A20000}"/>
    <cellStyle name="Note" xfId="11404" hidden="1" xr:uid="{00000000-0005-0000-0000-000049A20000}"/>
    <cellStyle name="Note" xfId="11388" hidden="1" xr:uid="{00000000-0005-0000-0000-00004AA20000}"/>
    <cellStyle name="Note" xfId="11415" hidden="1" xr:uid="{00000000-0005-0000-0000-00004BA20000}"/>
    <cellStyle name="Note" xfId="11424" hidden="1" xr:uid="{00000000-0005-0000-0000-00004CA20000}"/>
    <cellStyle name="Note" xfId="11432" hidden="1" xr:uid="{00000000-0005-0000-0000-00004DA20000}"/>
    <cellStyle name="Note" xfId="11437" hidden="1" xr:uid="{00000000-0005-0000-0000-00004EA20000}"/>
    <cellStyle name="Note" xfId="11448" hidden="1" xr:uid="{00000000-0005-0000-0000-00004FA20000}"/>
    <cellStyle name="Note" xfId="11456" hidden="1" xr:uid="{00000000-0005-0000-0000-000050A20000}"/>
    <cellStyle name="Note" xfId="11464" hidden="1" xr:uid="{00000000-0005-0000-0000-000051A20000}"/>
    <cellStyle name="Note" xfId="11472" hidden="1" xr:uid="{00000000-0005-0000-0000-000052A20000}"/>
    <cellStyle name="Note" xfId="11485" hidden="1" xr:uid="{00000000-0005-0000-0000-000053A20000}"/>
    <cellStyle name="Note" xfId="11493" hidden="1" xr:uid="{00000000-0005-0000-0000-000054A20000}"/>
    <cellStyle name="Note" xfId="11477" hidden="1" xr:uid="{00000000-0005-0000-0000-000055A20000}"/>
    <cellStyle name="Note" xfId="11504" hidden="1" xr:uid="{00000000-0005-0000-0000-000056A20000}"/>
    <cellStyle name="Note" xfId="11512" hidden="1" xr:uid="{00000000-0005-0000-0000-000057A20000}"/>
    <cellStyle name="Note" xfId="11525" hidden="1" xr:uid="{00000000-0005-0000-0000-000058A20000}"/>
    <cellStyle name="Note" xfId="11533" hidden="1" xr:uid="{00000000-0005-0000-0000-000059A20000}"/>
    <cellStyle name="Note" xfId="11517" hidden="1" xr:uid="{00000000-0005-0000-0000-00005AA20000}"/>
    <cellStyle name="Note" xfId="11544" hidden="1" xr:uid="{00000000-0005-0000-0000-00005BA20000}"/>
    <cellStyle name="Note" xfId="11553" hidden="1" xr:uid="{00000000-0005-0000-0000-00005CA20000}"/>
    <cellStyle name="Note" xfId="11561" hidden="1" xr:uid="{00000000-0005-0000-0000-00005DA20000}"/>
    <cellStyle name="Note" xfId="11566" hidden="1" xr:uid="{00000000-0005-0000-0000-00005EA20000}"/>
    <cellStyle name="Note" xfId="11577" hidden="1" xr:uid="{00000000-0005-0000-0000-00005FA20000}"/>
    <cellStyle name="Note" xfId="11585" hidden="1" xr:uid="{00000000-0005-0000-0000-000060A20000}"/>
    <cellStyle name="Note" xfId="11599" hidden="1" xr:uid="{00000000-0005-0000-0000-000061A20000}"/>
    <cellStyle name="Note" xfId="11665" hidden="1" xr:uid="{00000000-0005-0000-0000-000062A20000}"/>
    <cellStyle name="Note" xfId="11693" hidden="1" xr:uid="{00000000-0005-0000-0000-000063A20000}"/>
    <cellStyle name="Note" xfId="11706" hidden="1" xr:uid="{00000000-0005-0000-0000-000064A20000}"/>
    <cellStyle name="Note" xfId="11714" hidden="1" xr:uid="{00000000-0005-0000-0000-000065A20000}"/>
    <cellStyle name="Note" xfId="11698" hidden="1" xr:uid="{00000000-0005-0000-0000-000066A20000}"/>
    <cellStyle name="Note" xfId="11727" hidden="1" xr:uid="{00000000-0005-0000-0000-000067A20000}"/>
    <cellStyle name="Note" xfId="11735" hidden="1" xr:uid="{00000000-0005-0000-0000-000068A20000}"/>
    <cellStyle name="Note" xfId="11748" hidden="1" xr:uid="{00000000-0005-0000-0000-000069A20000}"/>
    <cellStyle name="Note" xfId="11756" hidden="1" xr:uid="{00000000-0005-0000-0000-00006AA20000}"/>
    <cellStyle name="Note" xfId="11740" hidden="1" xr:uid="{00000000-0005-0000-0000-00006BA20000}"/>
    <cellStyle name="Note" xfId="11768" hidden="1" xr:uid="{00000000-0005-0000-0000-00006CA20000}"/>
    <cellStyle name="Note" xfId="11777" hidden="1" xr:uid="{00000000-0005-0000-0000-00006DA20000}"/>
    <cellStyle name="Note" xfId="11785" hidden="1" xr:uid="{00000000-0005-0000-0000-00006EA20000}"/>
    <cellStyle name="Note" xfId="11790" hidden="1" xr:uid="{00000000-0005-0000-0000-00006FA20000}"/>
    <cellStyle name="Note" xfId="11803" hidden="1" xr:uid="{00000000-0005-0000-0000-000070A20000}"/>
    <cellStyle name="Note" xfId="11681" hidden="1" xr:uid="{00000000-0005-0000-0000-000071A20000}"/>
    <cellStyle name="Note" xfId="11817" hidden="1" xr:uid="{00000000-0005-0000-0000-000072A20000}"/>
    <cellStyle name="Note" xfId="11830" hidden="1" xr:uid="{00000000-0005-0000-0000-000073A20000}"/>
    <cellStyle name="Note" xfId="11838" hidden="1" xr:uid="{00000000-0005-0000-0000-000074A20000}"/>
    <cellStyle name="Note" xfId="11822" hidden="1" xr:uid="{00000000-0005-0000-0000-000075A20000}"/>
    <cellStyle name="Note" xfId="11849" hidden="1" xr:uid="{00000000-0005-0000-0000-000076A20000}"/>
    <cellStyle name="Note" xfId="11857" hidden="1" xr:uid="{00000000-0005-0000-0000-000077A20000}"/>
    <cellStyle name="Note" xfId="11870" hidden="1" xr:uid="{00000000-0005-0000-0000-000078A20000}"/>
    <cellStyle name="Note" xfId="11878" hidden="1" xr:uid="{00000000-0005-0000-0000-000079A20000}"/>
    <cellStyle name="Note" xfId="11862" hidden="1" xr:uid="{00000000-0005-0000-0000-00007AA20000}"/>
    <cellStyle name="Note" xfId="11889" hidden="1" xr:uid="{00000000-0005-0000-0000-00007BA20000}"/>
    <cellStyle name="Note" xfId="11897" hidden="1" xr:uid="{00000000-0005-0000-0000-00007CA20000}"/>
    <cellStyle name="Note" xfId="11905" hidden="1" xr:uid="{00000000-0005-0000-0000-00007DA20000}"/>
    <cellStyle name="Note" xfId="11910" hidden="1" xr:uid="{00000000-0005-0000-0000-00007EA20000}"/>
    <cellStyle name="Note" xfId="11921" hidden="1" xr:uid="{00000000-0005-0000-0000-00007FA20000}"/>
    <cellStyle name="Note" xfId="11668" hidden="1" xr:uid="{00000000-0005-0000-0000-000080A20000}"/>
    <cellStyle name="Note" xfId="11675" hidden="1" xr:uid="{00000000-0005-0000-0000-000081A20000}"/>
    <cellStyle name="Note" xfId="11933" hidden="1" xr:uid="{00000000-0005-0000-0000-000082A20000}"/>
    <cellStyle name="Note" xfId="11941" hidden="1" xr:uid="{00000000-0005-0000-0000-000083A20000}"/>
    <cellStyle name="Note" xfId="11925" hidden="1" xr:uid="{00000000-0005-0000-0000-000084A20000}"/>
    <cellStyle name="Note" xfId="11952" hidden="1" xr:uid="{00000000-0005-0000-0000-000085A20000}"/>
    <cellStyle name="Note" xfId="11960" hidden="1" xr:uid="{00000000-0005-0000-0000-000086A20000}"/>
    <cellStyle name="Note" xfId="11973" hidden="1" xr:uid="{00000000-0005-0000-0000-000087A20000}"/>
    <cellStyle name="Note" xfId="11981" hidden="1" xr:uid="{00000000-0005-0000-0000-000088A20000}"/>
    <cellStyle name="Note" xfId="11965" hidden="1" xr:uid="{00000000-0005-0000-0000-000089A20000}"/>
    <cellStyle name="Note" xfId="11992" hidden="1" xr:uid="{00000000-0005-0000-0000-00008AA20000}"/>
    <cellStyle name="Note" xfId="12000" hidden="1" xr:uid="{00000000-0005-0000-0000-00008BA20000}"/>
    <cellStyle name="Note" xfId="12008" hidden="1" xr:uid="{00000000-0005-0000-0000-00008CA20000}"/>
    <cellStyle name="Note" xfId="12013" hidden="1" xr:uid="{00000000-0005-0000-0000-00008DA20000}"/>
    <cellStyle name="Note" xfId="12024" hidden="1" xr:uid="{00000000-0005-0000-0000-00008EA20000}"/>
    <cellStyle name="Note" xfId="11647" hidden="1" xr:uid="{00000000-0005-0000-0000-00008FA20000}"/>
    <cellStyle name="Note" xfId="12073" hidden="1" xr:uid="{00000000-0005-0000-0000-000090A20000}"/>
    <cellStyle name="Note" xfId="12101" hidden="1" xr:uid="{00000000-0005-0000-0000-000091A20000}"/>
    <cellStyle name="Note" xfId="12114" hidden="1" xr:uid="{00000000-0005-0000-0000-000092A20000}"/>
    <cellStyle name="Note" xfId="12122" hidden="1" xr:uid="{00000000-0005-0000-0000-000093A20000}"/>
    <cellStyle name="Note" xfId="12106" hidden="1" xr:uid="{00000000-0005-0000-0000-000094A20000}"/>
    <cellStyle name="Note" xfId="12134" hidden="1" xr:uid="{00000000-0005-0000-0000-000095A20000}"/>
    <cellStyle name="Note" xfId="12142" hidden="1" xr:uid="{00000000-0005-0000-0000-000096A20000}"/>
    <cellStyle name="Note" xfId="12155" hidden="1" xr:uid="{00000000-0005-0000-0000-000097A20000}"/>
    <cellStyle name="Note" xfId="12163" hidden="1" xr:uid="{00000000-0005-0000-0000-000098A20000}"/>
    <cellStyle name="Note" xfId="12147" hidden="1" xr:uid="{00000000-0005-0000-0000-000099A20000}"/>
    <cellStyle name="Note" xfId="12174" hidden="1" xr:uid="{00000000-0005-0000-0000-00009AA20000}"/>
    <cellStyle name="Note" xfId="12183" hidden="1" xr:uid="{00000000-0005-0000-0000-00009BA20000}"/>
    <cellStyle name="Note" xfId="12191" hidden="1" xr:uid="{00000000-0005-0000-0000-00009CA20000}"/>
    <cellStyle name="Note" xfId="12196" hidden="1" xr:uid="{00000000-0005-0000-0000-00009DA20000}"/>
    <cellStyle name="Note" xfId="12207" hidden="1" xr:uid="{00000000-0005-0000-0000-00009EA20000}"/>
    <cellStyle name="Note" xfId="12089" hidden="1" xr:uid="{00000000-0005-0000-0000-00009FA20000}"/>
    <cellStyle name="Note" xfId="12220" hidden="1" xr:uid="{00000000-0005-0000-0000-0000A0A20000}"/>
    <cellStyle name="Note" xfId="12233" hidden="1" xr:uid="{00000000-0005-0000-0000-0000A1A20000}"/>
    <cellStyle name="Note" xfId="12241" hidden="1" xr:uid="{00000000-0005-0000-0000-0000A2A20000}"/>
    <cellStyle name="Note" xfId="12225" hidden="1" xr:uid="{00000000-0005-0000-0000-0000A3A20000}"/>
    <cellStyle name="Note" xfId="12252" hidden="1" xr:uid="{00000000-0005-0000-0000-0000A4A20000}"/>
    <cellStyle name="Note" xfId="12260" hidden="1" xr:uid="{00000000-0005-0000-0000-0000A5A20000}"/>
    <cellStyle name="Note" xfId="12273" hidden="1" xr:uid="{00000000-0005-0000-0000-0000A6A20000}"/>
    <cellStyle name="Note" xfId="12281" hidden="1" xr:uid="{00000000-0005-0000-0000-0000A7A20000}"/>
    <cellStyle name="Note" xfId="12265" hidden="1" xr:uid="{00000000-0005-0000-0000-0000A8A20000}"/>
    <cellStyle name="Note" xfId="12292" hidden="1" xr:uid="{00000000-0005-0000-0000-0000A9A20000}"/>
    <cellStyle name="Note" xfId="12300" hidden="1" xr:uid="{00000000-0005-0000-0000-0000AAA20000}"/>
    <cellStyle name="Note" xfId="12308" hidden="1" xr:uid="{00000000-0005-0000-0000-0000ABA20000}"/>
    <cellStyle name="Note" xfId="12313" hidden="1" xr:uid="{00000000-0005-0000-0000-0000ACA20000}"/>
    <cellStyle name="Note" xfId="12324" hidden="1" xr:uid="{00000000-0005-0000-0000-0000ADA20000}"/>
    <cellStyle name="Note" xfId="12076" hidden="1" xr:uid="{00000000-0005-0000-0000-0000AEA20000}"/>
    <cellStyle name="Note" xfId="12083" hidden="1" xr:uid="{00000000-0005-0000-0000-0000AFA20000}"/>
    <cellStyle name="Note" xfId="12336" hidden="1" xr:uid="{00000000-0005-0000-0000-0000B0A20000}"/>
    <cellStyle name="Note" xfId="12344" hidden="1" xr:uid="{00000000-0005-0000-0000-0000B1A20000}"/>
    <cellStyle name="Note" xfId="12328" hidden="1" xr:uid="{00000000-0005-0000-0000-0000B2A20000}"/>
    <cellStyle name="Note" xfId="12355" hidden="1" xr:uid="{00000000-0005-0000-0000-0000B3A20000}"/>
    <cellStyle name="Note" xfId="12363" hidden="1" xr:uid="{00000000-0005-0000-0000-0000B4A20000}"/>
    <cellStyle name="Note" xfId="12376" hidden="1" xr:uid="{00000000-0005-0000-0000-0000B5A20000}"/>
    <cellStyle name="Note" xfId="12384" hidden="1" xr:uid="{00000000-0005-0000-0000-0000B6A20000}"/>
    <cellStyle name="Note" xfId="12368" hidden="1" xr:uid="{00000000-0005-0000-0000-0000B7A20000}"/>
    <cellStyle name="Note" xfId="12395" hidden="1" xr:uid="{00000000-0005-0000-0000-0000B8A20000}"/>
    <cellStyle name="Note" xfId="12403" hidden="1" xr:uid="{00000000-0005-0000-0000-0000B9A20000}"/>
    <cellStyle name="Note" xfId="12411" hidden="1" xr:uid="{00000000-0005-0000-0000-0000BAA20000}"/>
    <cellStyle name="Note" xfId="12416" hidden="1" xr:uid="{00000000-0005-0000-0000-0000BBA20000}"/>
    <cellStyle name="Note" xfId="12427" hidden="1" xr:uid="{00000000-0005-0000-0000-0000BCA20000}"/>
    <cellStyle name="Note" xfId="12062" hidden="1" xr:uid="{00000000-0005-0000-0000-0000BDA20000}"/>
    <cellStyle name="Note" xfId="11614" hidden="1" xr:uid="{00000000-0005-0000-0000-0000BEA20000}"/>
    <cellStyle name="Note" xfId="11638" hidden="1" xr:uid="{00000000-0005-0000-0000-0000BFA20000}"/>
    <cellStyle name="Note" xfId="12438" hidden="1" xr:uid="{00000000-0005-0000-0000-0000C0A20000}"/>
    <cellStyle name="Note" xfId="12446" hidden="1" xr:uid="{00000000-0005-0000-0000-0000C1A20000}"/>
    <cellStyle name="Note" xfId="11641" hidden="1" xr:uid="{00000000-0005-0000-0000-0000C2A20000}"/>
    <cellStyle name="Note" xfId="12457" hidden="1" xr:uid="{00000000-0005-0000-0000-0000C3A20000}"/>
    <cellStyle name="Note" xfId="12465" hidden="1" xr:uid="{00000000-0005-0000-0000-0000C4A20000}"/>
    <cellStyle name="Note" xfId="12478" hidden="1" xr:uid="{00000000-0005-0000-0000-0000C5A20000}"/>
    <cellStyle name="Note" xfId="12486" hidden="1" xr:uid="{00000000-0005-0000-0000-0000C6A20000}"/>
    <cellStyle name="Note" xfId="12470" hidden="1" xr:uid="{00000000-0005-0000-0000-0000C7A20000}"/>
    <cellStyle name="Note" xfId="12497" hidden="1" xr:uid="{00000000-0005-0000-0000-0000C8A20000}"/>
    <cellStyle name="Note" xfId="12505" hidden="1" xr:uid="{00000000-0005-0000-0000-0000C9A20000}"/>
    <cellStyle name="Note" xfId="12513" hidden="1" xr:uid="{00000000-0005-0000-0000-0000CAA20000}"/>
    <cellStyle name="Note" xfId="12518" hidden="1" xr:uid="{00000000-0005-0000-0000-0000CBA20000}"/>
    <cellStyle name="Note" xfId="12529" hidden="1" xr:uid="{00000000-0005-0000-0000-0000CCA20000}"/>
    <cellStyle name="Note" xfId="11628" hidden="1" xr:uid="{00000000-0005-0000-0000-0000CDA20000}"/>
    <cellStyle name="Note" xfId="12542" hidden="1" xr:uid="{00000000-0005-0000-0000-0000CEA20000}"/>
    <cellStyle name="Note" xfId="12555" hidden="1" xr:uid="{00000000-0005-0000-0000-0000CFA20000}"/>
    <cellStyle name="Note" xfId="12563" hidden="1" xr:uid="{00000000-0005-0000-0000-0000D0A20000}"/>
    <cellStyle name="Note" xfId="12547" hidden="1" xr:uid="{00000000-0005-0000-0000-0000D1A20000}"/>
    <cellStyle name="Note" xfId="12574" hidden="1" xr:uid="{00000000-0005-0000-0000-0000D2A20000}"/>
    <cellStyle name="Note" xfId="12582" hidden="1" xr:uid="{00000000-0005-0000-0000-0000D3A20000}"/>
    <cellStyle name="Note" xfId="12595" hidden="1" xr:uid="{00000000-0005-0000-0000-0000D4A20000}"/>
    <cellStyle name="Note" xfId="12603" hidden="1" xr:uid="{00000000-0005-0000-0000-0000D5A20000}"/>
    <cellStyle name="Note" xfId="12587" hidden="1" xr:uid="{00000000-0005-0000-0000-0000D6A20000}"/>
    <cellStyle name="Note" xfId="12614" hidden="1" xr:uid="{00000000-0005-0000-0000-0000D7A20000}"/>
    <cellStyle name="Note" xfId="12622" hidden="1" xr:uid="{00000000-0005-0000-0000-0000D8A20000}"/>
    <cellStyle name="Note" xfId="12630" hidden="1" xr:uid="{00000000-0005-0000-0000-0000D9A20000}"/>
    <cellStyle name="Note" xfId="12635" hidden="1" xr:uid="{00000000-0005-0000-0000-0000DAA20000}"/>
    <cellStyle name="Note" xfId="12646" hidden="1" xr:uid="{00000000-0005-0000-0000-0000DBA20000}"/>
    <cellStyle name="Note" xfId="11617" hidden="1" xr:uid="{00000000-0005-0000-0000-0000DCA20000}"/>
    <cellStyle name="Note" xfId="11623" hidden="1" xr:uid="{00000000-0005-0000-0000-0000DDA20000}"/>
    <cellStyle name="Note" xfId="12658" hidden="1" xr:uid="{00000000-0005-0000-0000-0000DEA20000}"/>
    <cellStyle name="Note" xfId="12666" hidden="1" xr:uid="{00000000-0005-0000-0000-0000DFA20000}"/>
    <cellStyle name="Note" xfId="12650" hidden="1" xr:uid="{00000000-0005-0000-0000-0000E0A20000}"/>
    <cellStyle name="Note" xfId="12677" hidden="1" xr:uid="{00000000-0005-0000-0000-0000E1A20000}"/>
    <cellStyle name="Note" xfId="12685" hidden="1" xr:uid="{00000000-0005-0000-0000-0000E2A20000}"/>
    <cellStyle name="Note" xfId="12698" hidden="1" xr:uid="{00000000-0005-0000-0000-0000E3A20000}"/>
    <cellStyle name="Note" xfId="12706" hidden="1" xr:uid="{00000000-0005-0000-0000-0000E4A20000}"/>
    <cellStyle name="Note" xfId="12690" hidden="1" xr:uid="{00000000-0005-0000-0000-0000E5A20000}"/>
    <cellStyle name="Note" xfId="12717" hidden="1" xr:uid="{00000000-0005-0000-0000-0000E6A20000}"/>
    <cellStyle name="Note" xfId="12725" hidden="1" xr:uid="{00000000-0005-0000-0000-0000E7A20000}"/>
    <cellStyle name="Note" xfId="12733" hidden="1" xr:uid="{00000000-0005-0000-0000-0000E8A20000}"/>
    <cellStyle name="Note" xfId="12738" hidden="1" xr:uid="{00000000-0005-0000-0000-0000E9A20000}"/>
    <cellStyle name="Note" xfId="12749" hidden="1" xr:uid="{00000000-0005-0000-0000-0000EAA20000}"/>
    <cellStyle name="Note" xfId="12756" hidden="1" xr:uid="{00000000-0005-0000-0000-0000EBA20000}"/>
    <cellStyle name="Note" xfId="12434" hidden="1" xr:uid="{00000000-0005-0000-0000-0000ECA20000}"/>
    <cellStyle name="Note" xfId="12770" hidden="1" xr:uid="{00000000-0005-0000-0000-0000EDA20000}"/>
    <cellStyle name="Note" xfId="12783" hidden="1" xr:uid="{00000000-0005-0000-0000-0000EEA20000}"/>
    <cellStyle name="Note" xfId="12791" hidden="1" xr:uid="{00000000-0005-0000-0000-0000EFA20000}"/>
    <cellStyle name="Note" xfId="12775" hidden="1" xr:uid="{00000000-0005-0000-0000-0000F0A20000}"/>
    <cellStyle name="Note" xfId="12802" hidden="1" xr:uid="{00000000-0005-0000-0000-0000F1A20000}"/>
    <cellStyle name="Note" xfId="12810" hidden="1" xr:uid="{00000000-0005-0000-0000-0000F2A20000}"/>
    <cellStyle name="Note" xfId="12823" hidden="1" xr:uid="{00000000-0005-0000-0000-0000F3A20000}"/>
    <cellStyle name="Note" xfId="12831" hidden="1" xr:uid="{00000000-0005-0000-0000-0000F4A20000}"/>
    <cellStyle name="Note" xfId="12815" hidden="1" xr:uid="{00000000-0005-0000-0000-0000F5A20000}"/>
    <cellStyle name="Note" xfId="12842" hidden="1" xr:uid="{00000000-0005-0000-0000-0000F6A20000}"/>
    <cellStyle name="Note" xfId="12850" hidden="1" xr:uid="{00000000-0005-0000-0000-0000F7A20000}"/>
    <cellStyle name="Note" xfId="12858" hidden="1" xr:uid="{00000000-0005-0000-0000-0000F8A20000}"/>
    <cellStyle name="Note" xfId="12863" hidden="1" xr:uid="{00000000-0005-0000-0000-0000F9A20000}"/>
    <cellStyle name="Note" xfId="12874" hidden="1" xr:uid="{00000000-0005-0000-0000-0000FAA20000}"/>
    <cellStyle name="Note" xfId="12758" hidden="1" xr:uid="{00000000-0005-0000-0000-0000FBA20000}"/>
    <cellStyle name="Note" xfId="12887" hidden="1" xr:uid="{00000000-0005-0000-0000-0000FCA20000}"/>
    <cellStyle name="Note" xfId="12900" hidden="1" xr:uid="{00000000-0005-0000-0000-0000FDA20000}"/>
    <cellStyle name="Note" xfId="12908" hidden="1" xr:uid="{00000000-0005-0000-0000-0000FEA20000}"/>
    <cellStyle name="Note" xfId="12892" hidden="1" xr:uid="{00000000-0005-0000-0000-0000FFA20000}"/>
    <cellStyle name="Note" xfId="12919" hidden="1" xr:uid="{00000000-0005-0000-0000-000000A30000}"/>
    <cellStyle name="Note" xfId="12927" hidden="1" xr:uid="{00000000-0005-0000-0000-000001A30000}"/>
    <cellStyle name="Note" xfId="12940" hidden="1" xr:uid="{00000000-0005-0000-0000-000002A30000}"/>
    <cellStyle name="Note" xfId="12948" hidden="1" xr:uid="{00000000-0005-0000-0000-000003A30000}"/>
    <cellStyle name="Note" xfId="12932" hidden="1" xr:uid="{00000000-0005-0000-0000-000004A30000}"/>
    <cellStyle name="Note" xfId="12959" hidden="1" xr:uid="{00000000-0005-0000-0000-000005A30000}"/>
    <cellStyle name="Note" xfId="12967" hidden="1" xr:uid="{00000000-0005-0000-0000-000006A30000}"/>
    <cellStyle name="Note" xfId="12975" hidden="1" xr:uid="{00000000-0005-0000-0000-000007A30000}"/>
    <cellStyle name="Note" xfId="12980" hidden="1" xr:uid="{00000000-0005-0000-0000-000008A30000}"/>
    <cellStyle name="Note" xfId="12991" hidden="1" xr:uid="{00000000-0005-0000-0000-000009A30000}"/>
    <cellStyle name="Note" xfId="11650" hidden="1" xr:uid="{00000000-0005-0000-0000-00000AA30000}"/>
    <cellStyle name="Note" xfId="12057" hidden="1" xr:uid="{00000000-0005-0000-0000-00000BA30000}"/>
    <cellStyle name="Note" xfId="13003" hidden="1" xr:uid="{00000000-0005-0000-0000-00000CA30000}"/>
    <cellStyle name="Note" xfId="13011" hidden="1" xr:uid="{00000000-0005-0000-0000-00000DA30000}"/>
    <cellStyle name="Note" xfId="12995" hidden="1" xr:uid="{00000000-0005-0000-0000-00000EA30000}"/>
    <cellStyle name="Note" xfId="13022" hidden="1" xr:uid="{00000000-0005-0000-0000-00000FA30000}"/>
    <cellStyle name="Note" xfId="13030" hidden="1" xr:uid="{00000000-0005-0000-0000-000010A30000}"/>
    <cellStyle name="Note" xfId="13043" hidden="1" xr:uid="{00000000-0005-0000-0000-000011A30000}"/>
    <cellStyle name="Note" xfId="13051" hidden="1" xr:uid="{00000000-0005-0000-0000-000012A30000}"/>
    <cellStyle name="Note" xfId="13035" hidden="1" xr:uid="{00000000-0005-0000-0000-000013A30000}"/>
    <cellStyle name="Note" xfId="13062" hidden="1" xr:uid="{00000000-0005-0000-0000-000014A30000}"/>
    <cellStyle name="Note" xfId="13070" hidden="1" xr:uid="{00000000-0005-0000-0000-000015A30000}"/>
    <cellStyle name="Note" xfId="13078" hidden="1" xr:uid="{00000000-0005-0000-0000-000016A30000}"/>
    <cellStyle name="Note" xfId="13083" hidden="1" xr:uid="{00000000-0005-0000-0000-000017A30000}"/>
    <cellStyle name="Note" xfId="13094" hidden="1" xr:uid="{00000000-0005-0000-0000-000018A30000}"/>
    <cellStyle name="Note" xfId="13105" hidden="1" xr:uid="{00000000-0005-0000-0000-000019A30000}"/>
    <cellStyle name="Note" xfId="13113" hidden="1" xr:uid="{00000000-0005-0000-0000-00001AA30000}"/>
    <cellStyle name="Note" xfId="13141" hidden="1" xr:uid="{00000000-0005-0000-0000-00001BA30000}"/>
    <cellStyle name="Note" xfId="13154" hidden="1" xr:uid="{00000000-0005-0000-0000-00001CA30000}"/>
    <cellStyle name="Note" xfId="13162" hidden="1" xr:uid="{00000000-0005-0000-0000-00001DA30000}"/>
    <cellStyle name="Note" xfId="13146" hidden="1" xr:uid="{00000000-0005-0000-0000-00001EA30000}"/>
    <cellStyle name="Note" xfId="13174" hidden="1" xr:uid="{00000000-0005-0000-0000-00001FA30000}"/>
    <cellStyle name="Note" xfId="13182" hidden="1" xr:uid="{00000000-0005-0000-0000-000020A30000}"/>
    <cellStyle name="Note" xfId="13195" hidden="1" xr:uid="{00000000-0005-0000-0000-000021A30000}"/>
    <cellStyle name="Note" xfId="13203" hidden="1" xr:uid="{00000000-0005-0000-0000-000022A30000}"/>
    <cellStyle name="Note" xfId="13187" hidden="1" xr:uid="{00000000-0005-0000-0000-000023A30000}"/>
    <cellStyle name="Note" xfId="13214" hidden="1" xr:uid="{00000000-0005-0000-0000-000024A30000}"/>
    <cellStyle name="Note" xfId="13223" hidden="1" xr:uid="{00000000-0005-0000-0000-000025A30000}"/>
    <cellStyle name="Note" xfId="13231" hidden="1" xr:uid="{00000000-0005-0000-0000-000026A30000}"/>
    <cellStyle name="Note" xfId="13236" hidden="1" xr:uid="{00000000-0005-0000-0000-000027A30000}"/>
    <cellStyle name="Note" xfId="13247" hidden="1" xr:uid="{00000000-0005-0000-0000-000028A30000}"/>
    <cellStyle name="Note" xfId="13129" hidden="1" xr:uid="{00000000-0005-0000-0000-000029A30000}"/>
    <cellStyle name="Note" xfId="13260" hidden="1" xr:uid="{00000000-0005-0000-0000-00002AA30000}"/>
    <cellStyle name="Note" xfId="13273" hidden="1" xr:uid="{00000000-0005-0000-0000-00002BA30000}"/>
    <cellStyle name="Note" xfId="13281" hidden="1" xr:uid="{00000000-0005-0000-0000-00002CA30000}"/>
    <cellStyle name="Note" xfId="13265" hidden="1" xr:uid="{00000000-0005-0000-0000-00002DA30000}"/>
    <cellStyle name="Note" xfId="13292" hidden="1" xr:uid="{00000000-0005-0000-0000-00002EA30000}"/>
    <cellStyle name="Note" xfId="13300" hidden="1" xr:uid="{00000000-0005-0000-0000-00002FA30000}"/>
    <cellStyle name="Note" xfId="13313" hidden="1" xr:uid="{00000000-0005-0000-0000-000030A30000}"/>
    <cellStyle name="Note" xfId="13321" hidden="1" xr:uid="{00000000-0005-0000-0000-000031A30000}"/>
    <cellStyle name="Note" xfId="13305" hidden="1" xr:uid="{00000000-0005-0000-0000-000032A30000}"/>
    <cellStyle name="Note" xfId="13332" hidden="1" xr:uid="{00000000-0005-0000-0000-000033A30000}"/>
    <cellStyle name="Note" xfId="13340" hidden="1" xr:uid="{00000000-0005-0000-0000-000034A30000}"/>
    <cellStyle name="Note" xfId="13348" hidden="1" xr:uid="{00000000-0005-0000-0000-000035A30000}"/>
    <cellStyle name="Note" xfId="13353" hidden="1" xr:uid="{00000000-0005-0000-0000-000036A30000}"/>
    <cellStyle name="Note" xfId="13364" hidden="1" xr:uid="{00000000-0005-0000-0000-000037A30000}"/>
    <cellStyle name="Note" xfId="13116" hidden="1" xr:uid="{00000000-0005-0000-0000-000038A30000}"/>
    <cellStyle name="Note" xfId="13123" hidden="1" xr:uid="{00000000-0005-0000-0000-000039A30000}"/>
    <cellStyle name="Note" xfId="13376" hidden="1" xr:uid="{00000000-0005-0000-0000-00003AA30000}"/>
    <cellStyle name="Note" xfId="13384" hidden="1" xr:uid="{00000000-0005-0000-0000-00003BA30000}"/>
    <cellStyle name="Note" xfId="13368" hidden="1" xr:uid="{00000000-0005-0000-0000-00003CA30000}"/>
    <cellStyle name="Note" xfId="13395" hidden="1" xr:uid="{00000000-0005-0000-0000-00003DA30000}"/>
    <cellStyle name="Note" xfId="13403" hidden="1" xr:uid="{00000000-0005-0000-0000-00003EA30000}"/>
    <cellStyle name="Note" xfId="13416" hidden="1" xr:uid="{00000000-0005-0000-0000-00003FA30000}"/>
    <cellStyle name="Note" xfId="13424" hidden="1" xr:uid="{00000000-0005-0000-0000-000040A30000}"/>
    <cellStyle name="Note" xfId="13408" hidden="1" xr:uid="{00000000-0005-0000-0000-000041A30000}"/>
    <cellStyle name="Note" xfId="13435" hidden="1" xr:uid="{00000000-0005-0000-0000-000042A30000}"/>
    <cellStyle name="Note" xfId="13443" hidden="1" xr:uid="{00000000-0005-0000-0000-000043A30000}"/>
    <cellStyle name="Note" xfId="13451" hidden="1" xr:uid="{00000000-0005-0000-0000-000044A30000}"/>
    <cellStyle name="Note" xfId="13456" hidden="1" xr:uid="{00000000-0005-0000-0000-000045A30000}"/>
    <cellStyle name="Note" xfId="13467" hidden="1" xr:uid="{00000000-0005-0000-0000-000046A30000}"/>
    <cellStyle name="Note" xfId="8280" hidden="1" xr:uid="{00000000-0005-0000-0000-000047A30000}"/>
    <cellStyle name="Note" xfId="8406" hidden="1" xr:uid="{00000000-0005-0000-0000-000048A30000}"/>
    <cellStyle name="Note" xfId="8416" hidden="1" xr:uid="{00000000-0005-0000-0000-000049A30000}"/>
    <cellStyle name="Note" xfId="9135" hidden="1" xr:uid="{00000000-0005-0000-0000-00004AA30000}"/>
    <cellStyle name="Note" xfId="8410" hidden="1" xr:uid="{00000000-0005-0000-0000-00004BA30000}"/>
    <cellStyle name="Note" xfId="8432" hidden="1" xr:uid="{00000000-0005-0000-0000-00004CA30000}"/>
    <cellStyle name="Note" xfId="8439" hidden="1" xr:uid="{00000000-0005-0000-0000-00004DA30000}"/>
    <cellStyle name="Note" xfId="8451" hidden="1" xr:uid="{00000000-0005-0000-0000-00004EA30000}"/>
    <cellStyle name="Note" xfId="9586" hidden="1" xr:uid="{00000000-0005-0000-0000-00004FA30000}"/>
    <cellStyle name="Note" xfId="8444" hidden="1" xr:uid="{00000000-0005-0000-0000-000050A30000}"/>
    <cellStyle name="Note" xfId="8465" hidden="1" xr:uid="{00000000-0005-0000-0000-000051A30000}"/>
    <cellStyle name="Note" xfId="13472" hidden="1" xr:uid="{00000000-0005-0000-0000-000052A30000}"/>
    <cellStyle name="Note" xfId="13480" hidden="1" xr:uid="{00000000-0005-0000-0000-000053A30000}"/>
    <cellStyle name="Note" xfId="13485" hidden="1" xr:uid="{00000000-0005-0000-0000-000054A30000}"/>
    <cellStyle name="Note" xfId="13496" hidden="1" xr:uid="{00000000-0005-0000-0000-000055A30000}"/>
    <cellStyle name="Note" xfId="13504" hidden="1" xr:uid="{00000000-0005-0000-0000-000056A30000}"/>
    <cellStyle name="Note" xfId="13520" hidden="1" xr:uid="{00000000-0005-0000-0000-000057A30000}"/>
    <cellStyle name="Note" xfId="13533" hidden="1" xr:uid="{00000000-0005-0000-0000-000058A30000}"/>
    <cellStyle name="Note" xfId="13541" hidden="1" xr:uid="{00000000-0005-0000-0000-000059A30000}"/>
    <cellStyle name="Note" xfId="13525" hidden="1" xr:uid="{00000000-0005-0000-0000-00005AA30000}"/>
    <cellStyle name="Note" xfId="13553" hidden="1" xr:uid="{00000000-0005-0000-0000-00005BA30000}"/>
    <cellStyle name="Note" xfId="13561" hidden="1" xr:uid="{00000000-0005-0000-0000-00005CA30000}"/>
    <cellStyle name="Note" xfId="13574" hidden="1" xr:uid="{00000000-0005-0000-0000-00005DA30000}"/>
    <cellStyle name="Note" xfId="13582" hidden="1" xr:uid="{00000000-0005-0000-0000-00005EA30000}"/>
    <cellStyle name="Note" xfId="13566" hidden="1" xr:uid="{00000000-0005-0000-0000-00005FA30000}"/>
    <cellStyle name="Note" xfId="13593" hidden="1" xr:uid="{00000000-0005-0000-0000-000060A30000}"/>
    <cellStyle name="Note" xfId="13602" hidden="1" xr:uid="{00000000-0005-0000-0000-000061A30000}"/>
    <cellStyle name="Note" xfId="13610" hidden="1" xr:uid="{00000000-0005-0000-0000-000062A30000}"/>
    <cellStyle name="Note" xfId="13615" hidden="1" xr:uid="{00000000-0005-0000-0000-000063A30000}"/>
    <cellStyle name="Note" xfId="13626" hidden="1" xr:uid="{00000000-0005-0000-0000-000064A30000}"/>
    <cellStyle name="Note" xfId="13634" hidden="1" xr:uid="{00000000-0005-0000-0000-000065A30000}"/>
    <cellStyle name="Note" xfId="13509" hidden="1" xr:uid="{00000000-0005-0000-0000-000066A30000}"/>
    <cellStyle name="Note" xfId="13642" hidden="1" xr:uid="{00000000-0005-0000-0000-000067A30000}"/>
    <cellStyle name="Note" xfId="13655" hidden="1" xr:uid="{00000000-0005-0000-0000-000068A30000}"/>
    <cellStyle name="Note" xfId="13663" hidden="1" xr:uid="{00000000-0005-0000-0000-000069A30000}"/>
    <cellStyle name="Note" xfId="13647" hidden="1" xr:uid="{00000000-0005-0000-0000-00006AA30000}"/>
    <cellStyle name="Note" xfId="13674" hidden="1" xr:uid="{00000000-0005-0000-0000-00006BA30000}"/>
    <cellStyle name="Note" xfId="13682" hidden="1" xr:uid="{00000000-0005-0000-0000-00006CA30000}"/>
    <cellStyle name="Note" xfId="13695" hidden="1" xr:uid="{00000000-0005-0000-0000-00006DA30000}"/>
    <cellStyle name="Note" xfId="13703" hidden="1" xr:uid="{00000000-0005-0000-0000-00006EA30000}"/>
    <cellStyle name="Note" xfId="13687" hidden="1" xr:uid="{00000000-0005-0000-0000-00006FA30000}"/>
    <cellStyle name="Note" xfId="13714" hidden="1" xr:uid="{00000000-0005-0000-0000-000070A30000}"/>
    <cellStyle name="Note" xfId="13722" hidden="1" xr:uid="{00000000-0005-0000-0000-000071A30000}"/>
    <cellStyle name="Note" xfId="13730" hidden="1" xr:uid="{00000000-0005-0000-0000-000072A30000}"/>
    <cellStyle name="Note" xfId="13735" hidden="1" xr:uid="{00000000-0005-0000-0000-000073A30000}"/>
    <cellStyle name="Note" xfId="13746" hidden="1" xr:uid="{00000000-0005-0000-0000-000074A30000}"/>
    <cellStyle name="Note" xfId="13754" hidden="1" xr:uid="{00000000-0005-0000-0000-000075A30000}"/>
    <cellStyle name="Note" xfId="13762" hidden="1" xr:uid="{00000000-0005-0000-0000-000076A30000}"/>
    <cellStyle name="Note" xfId="13770" hidden="1" xr:uid="{00000000-0005-0000-0000-000077A30000}"/>
    <cellStyle name="Note" xfId="13783" hidden="1" xr:uid="{00000000-0005-0000-0000-000078A30000}"/>
    <cellStyle name="Note" xfId="13791" hidden="1" xr:uid="{00000000-0005-0000-0000-000079A30000}"/>
    <cellStyle name="Note" xfId="13775" hidden="1" xr:uid="{00000000-0005-0000-0000-00007AA30000}"/>
    <cellStyle name="Note" xfId="13803" hidden="1" xr:uid="{00000000-0005-0000-0000-00007BA30000}"/>
    <cellStyle name="Note" xfId="13811" hidden="1" xr:uid="{00000000-0005-0000-0000-00007CA30000}"/>
    <cellStyle name="Note" xfId="13824" hidden="1" xr:uid="{00000000-0005-0000-0000-00007DA30000}"/>
    <cellStyle name="Note" xfId="13832" hidden="1" xr:uid="{00000000-0005-0000-0000-00007EA30000}"/>
    <cellStyle name="Note" xfId="13816" hidden="1" xr:uid="{00000000-0005-0000-0000-00007FA30000}"/>
    <cellStyle name="Note" xfId="13843" hidden="1" xr:uid="{00000000-0005-0000-0000-000080A30000}"/>
    <cellStyle name="Note" xfId="13852" hidden="1" xr:uid="{00000000-0005-0000-0000-000081A30000}"/>
    <cellStyle name="Note" xfId="13860" hidden="1" xr:uid="{00000000-0005-0000-0000-000082A30000}"/>
    <cellStyle name="Note" xfId="13865" hidden="1" xr:uid="{00000000-0005-0000-0000-000083A30000}"/>
    <cellStyle name="Note" xfId="13876" hidden="1" xr:uid="{00000000-0005-0000-0000-000084A30000}"/>
    <cellStyle name="Note" xfId="13884" hidden="1" xr:uid="{00000000-0005-0000-0000-000085A30000}"/>
    <cellStyle name="Note" xfId="13892" hidden="1" xr:uid="{00000000-0005-0000-0000-000086A30000}"/>
    <cellStyle name="Note" xfId="13900" hidden="1" xr:uid="{00000000-0005-0000-0000-000087A30000}"/>
    <cellStyle name="Note" xfId="13913" hidden="1" xr:uid="{00000000-0005-0000-0000-000088A30000}"/>
    <cellStyle name="Note" xfId="13921" hidden="1" xr:uid="{00000000-0005-0000-0000-000089A30000}"/>
    <cellStyle name="Note" xfId="13905" hidden="1" xr:uid="{00000000-0005-0000-0000-00008AA30000}"/>
    <cellStyle name="Note" xfId="13932" hidden="1" xr:uid="{00000000-0005-0000-0000-00008BA30000}"/>
    <cellStyle name="Note" xfId="13940" hidden="1" xr:uid="{00000000-0005-0000-0000-00008CA30000}"/>
    <cellStyle name="Note" xfId="13953" hidden="1" xr:uid="{00000000-0005-0000-0000-00008DA30000}"/>
    <cellStyle name="Note" xfId="13961" hidden="1" xr:uid="{00000000-0005-0000-0000-00008EA30000}"/>
    <cellStyle name="Note" xfId="13945" hidden="1" xr:uid="{00000000-0005-0000-0000-00008FA30000}"/>
    <cellStyle name="Note" xfId="13972" hidden="1" xr:uid="{00000000-0005-0000-0000-000090A30000}"/>
    <cellStyle name="Note" xfId="13981" hidden="1" xr:uid="{00000000-0005-0000-0000-000091A30000}"/>
    <cellStyle name="Note" xfId="13989" hidden="1" xr:uid="{00000000-0005-0000-0000-000092A30000}"/>
    <cellStyle name="Note" xfId="13994" hidden="1" xr:uid="{00000000-0005-0000-0000-000093A30000}"/>
    <cellStyle name="Note" xfId="14005" hidden="1" xr:uid="{00000000-0005-0000-0000-000094A30000}"/>
    <cellStyle name="Note" xfId="14013" hidden="1" xr:uid="{00000000-0005-0000-0000-000095A30000}"/>
    <cellStyle name="Note" xfId="14027" hidden="1" xr:uid="{00000000-0005-0000-0000-000096A30000}"/>
    <cellStyle name="Note" xfId="14085" hidden="1" xr:uid="{00000000-0005-0000-0000-000097A30000}"/>
    <cellStyle name="Note" xfId="14113" hidden="1" xr:uid="{00000000-0005-0000-0000-000098A30000}"/>
    <cellStyle name="Note" xfId="14126" hidden="1" xr:uid="{00000000-0005-0000-0000-000099A30000}"/>
    <cellStyle name="Note" xfId="14134" hidden="1" xr:uid="{00000000-0005-0000-0000-00009AA30000}"/>
    <cellStyle name="Note" xfId="14118" hidden="1" xr:uid="{00000000-0005-0000-0000-00009BA30000}"/>
    <cellStyle name="Note" xfId="14147" hidden="1" xr:uid="{00000000-0005-0000-0000-00009CA30000}"/>
    <cellStyle name="Note" xfId="14155" hidden="1" xr:uid="{00000000-0005-0000-0000-00009DA30000}"/>
    <cellStyle name="Note" xfId="14168" hidden="1" xr:uid="{00000000-0005-0000-0000-00009EA30000}"/>
    <cellStyle name="Note" xfId="14176" hidden="1" xr:uid="{00000000-0005-0000-0000-00009FA30000}"/>
    <cellStyle name="Note" xfId="14160" hidden="1" xr:uid="{00000000-0005-0000-0000-0000A0A30000}"/>
    <cellStyle name="Note" xfId="14188" hidden="1" xr:uid="{00000000-0005-0000-0000-0000A1A30000}"/>
    <cellStyle name="Note" xfId="14197" hidden="1" xr:uid="{00000000-0005-0000-0000-0000A2A30000}"/>
    <cellStyle name="Note" xfId="14205" hidden="1" xr:uid="{00000000-0005-0000-0000-0000A3A30000}"/>
    <cellStyle name="Note" xfId="14210" hidden="1" xr:uid="{00000000-0005-0000-0000-0000A4A30000}"/>
    <cellStyle name="Note" xfId="14223" hidden="1" xr:uid="{00000000-0005-0000-0000-0000A5A30000}"/>
    <cellStyle name="Note" xfId="14101" hidden="1" xr:uid="{00000000-0005-0000-0000-0000A6A30000}"/>
    <cellStyle name="Note" xfId="14237" hidden="1" xr:uid="{00000000-0005-0000-0000-0000A7A30000}"/>
    <cellStyle name="Note" xfId="14250" hidden="1" xr:uid="{00000000-0005-0000-0000-0000A8A30000}"/>
    <cellStyle name="Note" xfId="14258" hidden="1" xr:uid="{00000000-0005-0000-0000-0000A9A30000}"/>
    <cellStyle name="Note" xfId="14242" hidden="1" xr:uid="{00000000-0005-0000-0000-0000AAA30000}"/>
    <cellStyle name="Note" xfId="14269" hidden="1" xr:uid="{00000000-0005-0000-0000-0000ABA30000}"/>
    <cellStyle name="Note" xfId="14277" hidden="1" xr:uid="{00000000-0005-0000-0000-0000ACA30000}"/>
    <cellStyle name="Note" xfId="14290" hidden="1" xr:uid="{00000000-0005-0000-0000-0000ADA30000}"/>
    <cellStyle name="Note" xfId="14298" hidden="1" xr:uid="{00000000-0005-0000-0000-0000AEA30000}"/>
    <cellStyle name="Note" xfId="14282" hidden="1" xr:uid="{00000000-0005-0000-0000-0000AFA30000}"/>
    <cellStyle name="Note" xfId="14309" hidden="1" xr:uid="{00000000-0005-0000-0000-0000B0A30000}"/>
    <cellStyle name="Note" xfId="14317" hidden="1" xr:uid="{00000000-0005-0000-0000-0000B1A30000}"/>
    <cellStyle name="Note" xfId="14325" hidden="1" xr:uid="{00000000-0005-0000-0000-0000B2A30000}"/>
    <cellStyle name="Note" xfId="14330" hidden="1" xr:uid="{00000000-0005-0000-0000-0000B3A30000}"/>
    <cellStyle name="Note" xfId="14341" hidden="1" xr:uid="{00000000-0005-0000-0000-0000B4A30000}"/>
    <cellStyle name="Note" xfId="14088" hidden="1" xr:uid="{00000000-0005-0000-0000-0000B5A30000}"/>
    <cellStyle name="Note" xfId="14095" hidden="1" xr:uid="{00000000-0005-0000-0000-0000B6A30000}"/>
    <cellStyle name="Note" xfId="14353" hidden="1" xr:uid="{00000000-0005-0000-0000-0000B7A30000}"/>
    <cellStyle name="Note" xfId="14361" hidden="1" xr:uid="{00000000-0005-0000-0000-0000B8A30000}"/>
    <cellStyle name="Note" xfId="14345" hidden="1" xr:uid="{00000000-0005-0000-0000-0000B9A30000}"/>
    <cellStyle name="Note" xfId="14372" hidden="1" xr:uid="{00000000-0005-0000-0000-0000BAA30000}"/>
    <cellStyle name="Note" xfId="14380" hidden="1" xr:uid="{00000000-0005-0000-0000-0000BBA30000}"/>
    <cellStyle name="Note" xfId="14393" hidden="1" xr:uid="{00000000-0005-0000-0000-0000BCA30000}"/>
    <cellStyle name="Note" xfId="14401" hidden="1" xr:uid="{00000000-0005-0000-0000-0000BDA30000}"/>
    <cellStyle name="Note" xfId="14385" hidden="1" xr:uid="{00000000-0005-0000-0000-0000BEA30000}"/>
    <cellStyle name="Note" xfId="14412" hidden="1" xr:uid="{00000000-0005-0000-0000-0000BFA30000}"/>
    <cellStyle name="Note" xfId="14420" hidden="1" xr:uid="{00000000-0005-0000-0000-0000C0A30000}"/>
    <cellStyle name="Note" xfId="14428" hidden="1" xr:uid="{00000000-0005-0000-0000-0000C1A30000}"/>
    <cellStyle name="Note" xfId="14433" hidden="1" xr:uid="{00000000-0005-0000-0000-0000C2A30000}"/>
    <cellStyle name="Note" xfId="14444" hidden="1" xr:uid="{00000000-0005-0000-0000-0000C3A30000}"/>
    <cellStyle name="Note" xfId="14073" hidden="1" xr:uid="{00000000-0005-0000-0000-0000C4A30000}"/>
    <cellStyle name="Note" xfId="14483" hidden="1" xr:uid="{00000000-0005-0000-0000-0000C5A30000}"/>
    <cellStyle name="Note" xfId="14511" hidden="1" xr:uid="{00000000-0005-0000-0000-0000C6A30000}"/>
    <cellStyle name="Note" xfId="14524" hidden="1" xr:uid="{00000000-0005-0000-0000-0000C7A30000}"/>
    <cellStyle name="Note" xfId="14532" hidden="1" xr:uid="{00000000-0005-0000-0000-0000C8A30000}"/>
    <cellStyle name="Note" xfId="14516" hidden="1" xr:uid="{00000000-0005-0000-0000-0000C9A30000}"/>
    <cellStyle name="Note" xfId="14544" hidden="1" xr:uid="{00000000-0005-0000-0000-0000CAA30000}"/>
    <cellStyle name="Note" xfId="14552" hidden="1" xr:uid="{00000000-0005-0000-0000-0000CBA30000}"/>
    <cellStyle name="Note" xfId="14565" hidden="1" xr:uid="{00000000-0005-0000-0000-0000CCA30000}"/>
    <cellStyle name="Note" xfId="14573" hidden="1" xr:uid="{00000000-0005-0000-0000-0000CDA30000}"/>
    <cellStyle name="Note" xfId="14557" hidden="1" xr:uid="{00000000-0005-0000-0000-0000CEA30000}"/>
    <cellStyle name="Note" xfId="14584" hidden="1" xr:uid="{00000000-0005-0000-0000-0000CFA30000}"/>
    <cellStyle name="Note" xfId="14593" hidden="1" xr:uid="{00000000-0005-0000-0000-0000D0A30000}"/>
    <cellStyle name="Note" xfId="14601" hidden="1" xr:uid="{00000000-0005-0000-0000-0000D1A30000}"/>
    <cellStyle name="Note" xfId="14606" hidden="1" xr:uid="{00000000-0005-0000-0000-0000D2A30000}"/>
    <cellStyle name="Note" xfId="14617" hidden="1" xr:uid="{00000000-0005-0000-0000-0000D3A30000}"/>
    <cellStyle name="Note" xfId="14499" hidden="1" xr:uid="{00000000-0005-0000-0000-0000D4A30000}"/>
    <cellStyle name="Note" xfId="14630" hidden="1" xr:uid="{00000000-0005-0000-0000-0000D5A30000}"/>
    <cellStyle name="Note" xfId="14643" hidden="1" xr:uid="{00000000-0005-0000-0000-0000D6A30000}"/>
    <cellStyle name="Note" xfId="14651" hidden="1" xr:uid="{00000000-0005-0000-0000-0000D7A30000}"/>
    <cellStyle name="Note" xfId="14635" hidden="1" xr:uid="{00000000-0005-0000-0000-0000D8A30000}"/>
    <cellStyle name="Note" xfId="14662" hidden="1" xr:uid="{00000000-0005-0000-0000-0000D9A30000}"/>
    <cellStyle name="Note" xfId="14670" hidden="1" xr:uid="{00000000-0005-0000-0000-0000DAA30000}"/>
    <cellStyle name="Note" xfId="14683" hidden="1" xr:uid="{00000000-0005-0000-0000-0000DBA30000}"/>
    <cellStyle name="Note" xfId="14691" hidden="1" xr:uid="{00000000-0005-0000-0000-0000DCA30000}"/>
    <cellStyle name="Note" xfId="14675" hidden="1" xr:uid="{00000000-0005-0000-0000-0000DDA30000}"/>
    <cellStyle name="Note" xfId="14702" hidden="1" xr:uid="{00000000-0005-0000-0000-0000DEA30000}"/>
    <cellStyle name="Note" xfId="14710" hidden="1" xr:uid="{00000000-0005-0000-0000-0000DFA30000}"/>
    <cellStyle name="Note" xfId="14718" hidden="1" xr:uid="{00000000-0005-0000-0000-0000E0A30000}"/>
    <cellStyle name="Note" xfId="14723" hidden="1" xr:uid="{00000000-0005-0000-0000-0000E1A30000}"/>
    <cellStyle name="Note" xfId="14734" hidden="1" xr:uid="{00000000-0005-0000-0000-0000E2A30000}"/>
    <cellStyle name="Note" xfId="14486" hidden="1" xr:uid="{00000000-0005-0000-0000-0000E3A30000}"/>
    <cellStyle name="Note" xfId="14493" hidden="1" xr:uid="{00000000-0005-0000-0000-0000E4A30000}"/>
    <cellStyle name="Note" xfId="14746" hidden="1" xr:uid="{00000000-0005-0000-0000-0000E5A30000}"/>
    <cellStyle name="Note" xfId="14754" hidden="1" xr:uid="{00000000-0005-0000-0000-0000E6A30000}"/>
    <cellStyle name="Note" xfId="14738" hidden="1" xr:uid="{00000000-0005-0000-0000-0000E7A30000}"/>
    <cellStyle name="Note" xfId="14765" hidden="1" xr:uid="{00000000-0005-0000-0000-0000E8A30000}"/>
    <cellStyle name="Note" xfId="14773" hidden="1" xr:uid="{00000000-0005-0000-0000-0000E9A30000}"/>
    <cellStyle name="Note" xfId="14786" hidden="1" xr:uid="{00000000-0005-0000-0000-0000EAA30000}"/>
    <cellStyle name="Note" xfId="14794" hidden="1" xr:uid="{00000000-0005-0000-0000-0000EBA30000}"/>
    <cellStyle name="Note" xfId="14778" hidden="1" xr:uid="{00000000-0005-0000-0000-0000ECA30000}"/>
    <cellStyle name="Note" xfId="14805" hidden="1" xr:uid="{00000000-0005-0000-0000-0000EDA30000}"/>
    <cellStyle name="Note" xfId="14813" hidden="1" xr:uid="{00000000-0005-0000-0000-0000EEA30000}"/>
    <cellStyle name="Note" xfId="14821" hidden="1" xr:uid="{00000000-0005-0000-0000-0000EFA30000}"/>
    <cellStyle name="Note" xfId="14826" hidden="1" xr:uid="{00000000-0005-0000-0000-0000F0A30000}"/>
    <cellStyle name="Note" xfId="14837" hidden="1" xr:uid="{00000000-0005-0000-0000-0000F1A30000}"/>
    <cellStyle name="Note" xfId="14472" hidden="1" xr:uid="{00000000-0005-0000-0000-0000F2A30000}"/>
    <cellStyle name="Note" xfId="14041" hidden="1" xr:uid="{00000000-0005-0000-0000-0000F3A30000}"/>
    <cellStyle name="Note" xfId="14065" hidden="1" xr:uid="{00000000-0005-0000-0000-0000F4A30000}"/>
    <cellStyle name="Note" xfId="14848" hidden="1" xr:uid="{00000000-0005-0000-0000-0000F5A30000}"/>
    <cellStyle name="Note" xfId="14856" hidden="1" xr:uid="{00000000-0005-0000-0000-0000F6A30000}"/>
    <cellStyle name="Note" xfId="14068" hidden="1" xr:uid="{00000000-0005-0000-0000-0000F7A30000}"/>
    <cellStyle name="Note" xfId="14867" hidden="1" xr:uid="{00000000-0005-0000-0000-0000F8A30000}"/>
    <cellStyle name="Note" xfId="14875" hidden="1" xr:uid="{00000000-0005-0000-0000-0000F9A30000}"/>
    <cellStyle name="Note" xfId="14888" hidden="1" xr:uid="{00000000-0005-0000-0000-0000FAA30000}"/>
    <cellStyle name="Note" xfId="14896" hidden="1" xr:uid="{00000000-0005-0000-0000-0000FBA30000}"/>
    <cellStyle name="Note" xfId="14880" hidden="1" xr:uid="{00000000-0005-0000-0000-0000FCA30000}"/>
    <cellStyle name="Note" xfId="14907" hidden="1" xr:uid="{00000000-0005-0000-0000-0000FDA30000}"/>
    <cellStyle name="Note" xfId="14915" hidden="1" xr:uid="{00000000-0005-0000-0000-0000FEA30000}"/>
    <cellStyle name="Note" xfId="14923" hidden="1" xr:uid="{00000000-0005-0000-0000-0000FFA30000}"/>
    <cellStyle name="Note" xfId="14928" hidden="1" xr:uid="{00000000-0005-0000-0000-000000A40000}"/>
    <cellStyle name="Note" xfId="14939" hidden="1" xr:uid="{00000000-0005-0000-0000-000001A40000}"/>
    <cellStyle name="Note" xfId="14055" hidden="1" xr:uid="{00000000-0005-0000-0000-000002A40000}"/>
    <cellStyle name="Note" xfId="14952" hidden="1" xr:uid="{00000000-0005-0000-0000-000003A40000}"/>
    <cellStyle name="Note" xfId="14965" hidden="1" xr:uid="{00000000-0005-0000-0000-000004A40000}"/>
    <cellStyle name="Note" xfId="14973" hidden="1" xr:uid="{00000000-0005-0000-0000-000005A40000}"/>
    <cellStyle name="Note" xfId="14957" hidden="1" xr:uid="{00000000-0005-0000-0000-000006A40000}"/>
    <cellStyle name="Note" xfId="14984" hidden="1" xr:uid="{00000000-0005-0000-0000-000007A40000}"/>
    <cellStyle name="Note" xfId="14992" hidden="1" xr:uid="{00000000-0005-0000-0000-000008A40000}"/>
    <cellStyle name="Note" xfId="15005" hidden="1" xr:uid="{00000000-0005-0000-0000-000009A40000}"/>
    <cellStyle name="Note" xfId="15013" hidden="1" xr:uid="{00000000-0005-0000-0000-00000AA40000}"/>
    <cellStyle name="Note" xfId="14997" hidden="1" xr:uid="{00000000-0005-0000-0000-00000BA40000}"/>
    <cellStyle name="Note" xfId="15024" hidden="1" xr:uid="{00000000-0005-0000-0000-00000CA40000}"/>
    <cellStyle name="Note" xfId="15032" hidden="1" xr:uid="{00000000-0005-0000-0000-00000DA40000}"/>
    <cellStyle name="Note" xfId="15040" hidden="1" xr:uid="{00000000-0005-0000-0000-00000EA40000}"/>
    <cellStyle name="Note" xfId="15045" hidden="1" xr:uid="{00000000-0005-0000-0000-00000FA40000}"/>
    <cellStyle name="Note" xfId="15056" hidden="1" xr:uid="{00000000-0005-0000-0000-000010A40000}"/>
    <cellStyle name="Note" xfId="14044" hidden="1" xr:uid="{00000000-0005-0000-0000-000011A40000}"/>
    <cellStyle name="Note" xfId="14050" hidden="1" xr:uid="{00000000-0005-0000-0000-000012A40000}"/>
    <cellStyle name="Note" xfId="15068" hidden="1" xr:uid="{00000000-0005-0000-0000-000013A40000}"/>
    <cellStyle name="Note" xfId="15076" hidden="1" xr:uid="{00000000-0005-0000-0000-000014A40000}"/>
    <cellStyle name="Note" xfId="15060" hidden="1" xr:uid="{00000000-0005-0000-0000-000015A40000}"/>
    <cellStyle name="Note" xfId="15087" hidden="1" xr:uid="{00000000-0005-0000-0000-000016A40000}"/>
    <cellStyle name="Note" xfId="15095" hidden="1" xr:uid="{00000000-0005-0000-0000-000017A40000}"/>
    <cellStyle name="Note" xfId="15108" hidden="1" xr:uid="{00000000-0005-0000-0000-000018A40000}"/>
    <cellStyle name="Note" xfId="15116" hidden="1" xr:uid="{00000000-0005-0000-0000-000019A40000}"/>
    <cellStyle name="Note" xfId="15100" hidden="1" xr:uid="{00000000-0005-0000-0000-00001AA40000}"/>
    <cellStyle name="Note" xfId="15127" hidden="1" xr:uid="{00000000-0005-0000-0000-00001BA40000}"/>
    <cellStyle name="Note" xfId="15135" hidden="1" xr:uid="{00000000-0005-0000-0000-00001CA40000}"/>
    <cellStyle name="Note" xfId="15143" hidden="1" xr:uid="{00000000-0005-0000-0000-00001DA40000}"/>
    <cellStyle name="Note" xfId="15148" hidden="1" xr:uid="{00000000-0005-0000-0000-00001EA40000}"/>
    <cellStyle name="Note" xfId="15159" hidden="1" xr:uid="{00000000-0005-0000-0000-00001FA40000}"/>
    <cellStyle name="Note" xfId="15166" hidden="1" xr:uid="{00000000-0005-0000-0000-000020A40000}"/>
    <cellStyle name="Note" xfId="14844" hidden="1" xr:uid="{00000000-0005-0000-0000-000021A40000}"/>
    <cellStyle name="Note" xfId="15180" hidden="1" xr:uid="{00000000-0005-0000-0000-000022A40000}"/>
    <cellStyle name="Note" xfId="15193" hidden="1" xr:uid="{00000000-0005-0000-0000-000023A40000}"/>
    <cellStyle name="Note" xfId="15201" hidden="1" xr:uid="{00000000-0005-0000-0000-000024A40000}"/>
    <cellStyle name="Note" xfId="15185" hidden="1" xr:uid="{00000000-0005-0000-0000-000025A40000}"/>
    <cellStyle name="Note" xfId="15212" hidden="1" xr:uid="{00000000-0005-0000-0000-000026A40000}"/>
    <cellStyle name="Note" xfId="15220" hidden="1" xr:uid="{00000000-0005-0000-0000-000027A40000}"/>
    <cellStyle name="Note" xfId="15233" hidden="1" xr:uid="{00000000-0005-0000-0000-000028A40000}"/>
    <cellStyle name="Note" xfId="15241" hidden="1" xr:uid="{00000000-0005-0000-0000-000029A40000}"/>
    <cellStyle name="Note" xfId="15225" hidden="1" xr:uid="{00000000-0005-0000-0000-00002AA40000}"/>
    <cellStyle name="Note" xfId="15252" hidden="1" xr:uid="{00000000-0005-0000-0000-00002BA40000}"/>
    <cellStyle name="Note" xfId="15260" hidden="1" xr:uid="{00000000-0005-0000-0000-00002CA40000}"/>
    <cellStyle name="Note" xfId="15268" hidden="1" xr:uid="{00000000-0005-0000-0000-00002DA40000}"/>
    <cellStyle name="Note" xfId="15273" hidden="1" xr:uid="{00000000-0005-0000-0000-00002EA40000}"/>
    <cellStyle name="Note" xfId="15284" hidden="1" xr:uid="{00000000-0005-0000-0000-00002FA40000}"/>
    <cellStyle name="Note" xfId="15168" hidden="1" xr:uid="{00000000-0005-0000-0000-000030A40000}"/>
    <cellStyle name="Note" xfId="15297" hidden="1" xr:uid="{00000000-0005-0000-0000-000031A40000}"/>
    <cellStyle name="Note" xfId="15310" hidden="1" xr:uid="{00000000-0005-0000-0000-000032A40000}"/>
    <cellStyle name="Note" xfId="15318" hidden="1" xr:uid="{00000000-0005-0000-0000-000033A40000}"/>
    <cellStyle name="Note" xfId="15302" hidden="1" xr:uid="{00000000-0005-0000-0000-000034A40000}"/>
    <cellStyle name="Note" xfId="15329" hidden="1" xr:uid="{00000000-0005-0000-0000-000035A40000}"/>
    <cellStyle name="Note" xfId="15337" hidden="1" xr:uid="{00000000-0005-0000-0000-000036A40000}"/>
    <cellStyle name="Note" xfId="15350" hidden="1" xr:uid="{00000000-0005-0000-0000-000037A40000}"/>
    <cellStyle name="Note" xfId="15358" hidden="1" xr:uid="{00000000-0005-0000-0000-000038A40000}"/>
    <cellStyle name="Note" xfId="15342" hidden="1" xr:uid="{00000000-0005-0000-0000-000039A40000}"/>
    <cellStyle name="Note" xfId="15369" hidden="1" xr:uid="{00000000-0005-0000-0000-00003AA40000}"/>
    <cellStyle name="Note" xfId="15377" hidden="1" xr:uid="{00000000-0005-0000-0000-00003BA40000}"/>
    <cellStyle name="Note" xfId="15385" hidden="1" xr:uid="{00000000-0005-0000-0000-00003CA40000}"/>
    <cellStyle name="Note" xfId="15390" hidden="1" xr:uid="{00000000-0005-0000-0000-00003DA40000}"/>
    <cellStyle name="Note" xfId="15401" hidden="1" xr:uid="{00000000-0005-0000-0000-00003EA40000}"/>
    <cellStyle name="Note" xfId="14076" hidden="1" xr:uid="{00000000-0005-0000-0000-00003FA40000}"/>
    <cellStyle name="Note" xfId="14467" hidden="1" xr:uid="{00000000-0005-0000-0000-000040A40000}"/>
    <cellStyle name="Note" xfId="15413" hidden="1" xr:uid="{00000000-0005-0000-0000-000041A40000}"/>
    <cellStyle name="Note" xfId="15421" hidden="1" xr:uid="{00000000-0005-0000-0000-000042A40000}"/>
    <cellStyle name="Note" xfId="15405" hidden="1" xr:uid="{00000000-0005-0000-0000-000043A40000}"/>
    <cellStyle name="Note" xfId="15432" hidden="1" xr:uid="{00000000-0005-0000-0000-000044A40000}"/>
    <cellStyle name="Note" xfId="15440" hidden="1" xr:uid="{00000000-0005-0000-0000-000045A40000}"/>
    <cellStyle name="Note" xfId="15453" hidden="1" xr:uid="{00000000-0005-0000-0000-000046A40000}"/>
    <cellStyle name="Note" xfId="15461" hidden="1" xr:uid="{00000000-0005-0000-0000-000047A40000}"/>
    <cellStyle name="Note" xfId="15445" hidden="1" xr:uid="{00000000-0005-0000-0000-000048A40000}"/>
    <cellStyle name="Note" xfId="15472" hidden="1" xr:uid="{00000000-0005-0000-0000-000049A40000}"/>
    <cellStyle name="Note" xfId="15480" hidden="1" xr:uid="{00000000-0005-0000-0000-00004AA40000}"/>
    <cellStyle name="Note" xfId="15488" hidden="1" xr:uid="{00000000-0005-0000-0000-00004BA40000}"/>
    <cellStyle name="Note" xfId="15493" hidden="1" xr:uid="{00000000-0005-0000-0000-00004CA40000}"/>
    <cellStyle name="Note" xfId="15504" hidden="1" xr:uid="{00000000-0005-0000-0000-00004DA40000}"/>
    <cellStyle name="Note" xfId="15513" hidden="1" xr:uid="{00000000-0005-0000-0000-00004EA40000}"/>
    <cellStyle name="Note" xfId="15521" hidden="1" xr:uid="{00000000-0005-0000-0000-00004FA40000}"/>
    <cellStyle name="Note" xfId="15549" hidden="1" xr:uid="{00000000-0005-0000-0000-000050A40000}"/>
    <cellStyle name="Note" xfId="15562" hidden="1" xr:uid="{00000000-0005-0000-0000-000051A40000}"/>
    <cellStyle name="Note" xfId="15570" hidden="1" xr:uid="{00000000-0005-0000-0000-000052A40000}"/>
    <cellStyle name="Note" xfId="15554" hidden="1" xr:uid="{00000000-0005-0000-0000-000053A40000}"/>
    <cellStyle name="Note" xfId="15582" hidden="1" xr:uid="{00000000-0005-0000-0000-000054A40000}"/>
    <cellStyle name="Note" xfId="15590" hidden="1" xr:uid="{00000000-0005-0000-0000-000055A40000}"/>
    <cellStyle name="Note" xfId="15603" hidden="1" xr:uid="{00000000-0005-0000-0000-000056A40000}"/>
    <cellStyle name="Note" xfId="15611" hidden="1" xr:uid="{00000000-0005-0000-0000-000057A40000}"/>
    <cellStyle name="Note" xfId="15595" hidden="1" xr:uid="{00000000-0005-0000-0000-000058A40000}"/>
    <cellStyle name="Note" xfId="15622" hidden="1" xr:uid="{00000000-0005-0000-0000-000059A40000}"/>
    <cellStyle name="Note" xfId="15631" hidden="1" xr:uid="{00000000-0005-0000-0000-00005AA40000}"/>
    <cellStyle name="Note" xfId="15639" hidden="1" xr:uid="{00000000-0005-0000-0000-00005BA40000}"/>
    <cellStyle name="Note" xfId="15644" hidden="1" xr:uid="{00000000-0005-0000-0000-00005CA40000}"/>
    <cellStyle name="Note" xfId="15655" hidden="1" xr:uid="{00000000-0005-0000-0000-00005DA40000}"/>
    <cellStyle name="Note" xfId="15537" hidden="1" xr:uid="{00000000-0005-0000-0000-00005EA40000}"/>
    <cellStyle name="Note" xfId="15668" hidden="1" xr:uid="{00000000-0005-0000-0000-00005FA40000}"/>
    <cellStyle name="Note" xfId="15681" hidden="1" xr:uid="{00000000-0005-0000-0000-000060A40000}"/>
    <cellStyle name="Note" xfId="15689" hidden="1" xr:uid="{00000000-0005-0000-0000-000061A40000}"/>
    <cellStyle name="Note" xfId="15673" hidden="1" xr:uid="{00000000-0005-0000-0000-000062A40000}"/>
    <cellStyle name="Note" xfId="15700" hidden="1" xr:uid="{00000000-0005-0000-0000-000063A40000}"/>
    <cellStyle name="Note" xfId="15708" hidden="1" xr:uid="{00000000-0005-0000-0000-000064A40000}"/>
    <cellStyle name="Note" xfId="15721" hidden="1" xr:uid="{00000000-0005-0000-0000-000065A40000}"/>
    <cellStyle name="Note" xfId="15729" hidden="1" xr:uid="{00000000-0005-0000-0000-000066A40000}"/>
    <cellStyle name="Note" xfId="15713" hidden="1" xr:uid="{00000000-0005-0000-0000-000067A40000}"/>
    <cellStyle name="Note" xfId="15740" hidden="1" xr:uid="{00000000-0005-0000-0000-000068A40000}"/>
    <cellStyle name="Note" xfId="15748" hidden="1" xr:uid="{00000000-0005-0000-0000-000069A40000}"/>
    <cellStyle name="Note" xfId="15756" hidden="1" xr:uid="{00000000-0005-0000-0000-00006AA40000}"/>
    <cellStyle name="Note" xfId="15761" hidden="1" xr:uid="{00000000-0005-0000-0000-00006BA40000}"/>
    <cellStyle name="Note" xfId="15772" hidden="1" xr:uid="{00000000-0005-0000-0000-00006CA40000}"/>
    <cellStyle name="Note" xfId="15524" hidden="1" xr:uid="{00000000-0005-0000-0000-00006DA40000}"/>
    <cellStyle name="Note" xfId="15531" hidden="1" xr:uid="{00000000-0005-0000-0000-00006EA40000}"/>
    <cellStyle name="Note" xfId="15784" hidden="1" xr:uid="{00000000-0005-0000-0000-00006FA40000}"/>
    <cellStyle name="Note" xfId="15792" hidden="1" xr:uid="{00000000-0005-0000-0000-000070A40000}"/>
    <cellStyle name="Note" xfId="15776" hidden="1" xr:uid="{00000000-0005-0000-0000-000071A40000}"/>
    <cellStyle name="Note" xfId="15803" hidden="1" xr:uid="{00000000-0005-0000-0000-000072A40000}"/>
    <cellStyle name="Note" xfId="15811" hidden="1" xr:uid="{00000000-0005-0000-0000-000073A40000}"/>
    <cellStyle name="Note" xfId="15824" hidden="1" xr:uid="{00000000-0005-0000-0000-000074A40000}"/>
    <cellStyle name="Note" xfId="15832" hidden="1" xr:uid="{00000000-0005-0000-0000-000075A40000}"/>
    <cellStyle name="Note" xfId="15816" hidden="1" xr:uid="{00000000-0005-0000-0000-000076A40000}"/>
    <cellStyle name="Note" xfId="15843" hidden="1" xr:uid="{00000000-0005-0000-0000-000077A40000}"/>
    <cellStyle name="Note" xfId="15851" hidden="1" xr:uid="{00000000-0005-0000-0000-000078A40000}"/>
    <cellStyle name="Note" xfId="15859" hidden="1" xr:uid="{00000000-0005-0000-0000-000079A40000}"/>
    <cellStyle name="Note" xfId="15864" hidden="1" xr:uid="{00000000-0005-0000-0000-00007AA40000}"/>
    <cellStyle name="Note" xfId="15875" hidden="1" xr:uid="{00000000-0005-0000-0000-00007BA40000}"/>
    <cellStyle name="Note" xfId="8393" hidden="1" xr:uid="{00000000-0005-0000-0000-00007CA40000}"/>
    <cellStyle name="Note" xfId="8333" hidden="1" xr:uid="{00000000-0005-0000-0000-00007DA40000}"/>
    <cellStyle name="Note" xfId="13098" hidden="1" xr:uid="{00000000-0005-0000-0000-00007EA40000}"/>
    <cellStyle name="Note" xfId="8320" hidden="1" xr:uid="{00000000-0005-0000-0000-00007FA40000}"/>
    <cellStyle name="Note" xfId="8330" hidden="1" xr:uid="{00000000-0005-0000-0000-000080A40000}"/>
    <cellStyle name="Note" xfId="8309" hidden="1" xr:uid="{00000000-0005-0000-0000-000081A40000}"/>
    <cellStyle name="Note" xfId="8301" hidden="1" xr:uid="{00000000-0005-0000-0000-000082A40000}"/>
    <cellStyle name="Note" xfId="8292" hidden="1" xr:uid="{00000000-0005-0000-0000-000083A40000}"/>
    <cellStyle name="Note" xfId="8291" hidden="1" xr:uid="{00000000-0005-0000-0000-000084A40000}"/>
    <cellStyle name="Note" xfId="8239" hidden="1" xr:uid="{00000000-0005-0000-0000-000085A40000}"/>
    <cellStyle name="Note" xfId="8285" hidden="1" xr:uid="{00000000-0005-0000-0000-000086A40000}"/>
    <cellStyle name="Note" xfId="15878" hidden="1" xr:uid="{00000000-0005-0000-0000-000087A40000}"/>
    <cellStyle name="Note" xfId="15886" hidden="1" xr:uid="{00000000-0005-0000-0000-000088A40000}"/>
    <cellStyle name="Note" xfId="15891" hidden="1" xr:uid="{00000000-0005-0000-0000-000089A40000}"/>
    <cellStyle name="Note" xfId="15902" hidden="1" xr:uid="{00000000-0005-0000-0000-00008AA40000}"/>
    <cellStyle name="Note" xfId="15910" hidden="1" xr:uid="{00000000-0005-0000-0000-00008BA40000}"/>
    <cellStyle name="Note" xfId="15926" hidden="1" xr:uid="{00000000-0005-0000-0000-00008CA40000}"/>
    <cellStyle name="Note" xfId="15939" hidden="1" xr:uid="{00000000-0005-0000-0000-00008DA40000}"/>
    <cellStyle name="Note" xfId="15947" hidden="1" xr:uid="{00000000-0005-0000-0000-00008EA40000}"/>
    <cellStyle name="Note" xfId="15931" hidden="1" xr:uid="{00000000-0005-0000-0000-00008FA40000}"/>
    <cellStyle name="Note" xfId="15958" hidden="1" xr:uid="{00000000-0005-0000-0000-000090A40000}"/>
    <cellStyle name="Note" xfId="15966" hidden="1" xr:uid="{00000000-0005-0000-0000-000091A40000}"/>
    <cellStyle name="Note" xfId="15979" hidden="1" xr:uid="{00000000-0005-0000-0000-000092A40000}"/>
    <cellStyle name="Note" xfId="15987" hidden="1" xr:uid="{00000000-0005-0000-0000-000093A40000}"/>
    <cellStyle name="Note" xfId="15971" hidden="1" xr:uid="{00000000-0005-0000-0000-000094A40000}"/>
    <cellStyle name="Note" xfId="15998" hidden="1" xr:uid="{00000000-0005-0000-0000-000095A40000}"/>
    <cellStyle name="Note" xfId="16007" hidden="1" xr:uid="{00000000-0005-0000-0000-000096A40000}"/>
    <cellStyle name="Note" xfId="16015" hidden="1" xr:uid="{00000000-0005-0000-0000-000097A40000}"/>
    <cellStyle name="Note" xfId="16020" hidden="1" xr:uid="{00000000-0005-0000-0000-000098A40000}"/>
    <cellStyle name="Note" xfId="16031" hidden="1" xr:uid="{00000000-0005-0000-0000-000099A40000}"/>
    <cellStyle name="Note" xfId="16039" hidden="1" xr:uid="{00000000-0005-0000-0000-00009AA40000}"/>
    <cellStyle name="Note" xfId="15915" hidden="1" xr:uid="{00000000-0005-0000-0000-00009BA40000}"/>
    <cellStyle name="Note" xfId="16047" hidden="1" xr:uid="{00000000-0005-0000-0000-00009CA40000}"/>
    <cellStyle name="Note" xfId="16060" hidden="1" xr:uid="{00000000-0005-0000-0000-00009DA40000}"/>
    <cellStyle name="Note" xfId="16068" hidden="1" xr:uid="{00000000-0005-0000-0000-00009EA40000}"/>
    <cellStyle name="Note" xfId="16052" hidden="1" xr:uid="{00000000-0005-0000-0000-00009FA40000}"/>
    <cellStyle name="Note" xfId="16079" hidden="1" xr:uid="{00000000-0005-0000-0000-0000A0A40000}"/>
    <cellStyle name="Note" xfId="16087" hidden="1" xr:uid="{00000000-0005-0000-0000-0000A1A40000}"/>
    <cellStyle name="Note" xfId="16100" hidden="1" xr:uid="{00000000-0005-0000-0000-0000A2A40000}"/>
    <cellStyle name="Note" xfId="16108" hidden="1" xr:uid="{00000000-0005-0000-0000-0000A3A40000}"/>
    <cellStyle name="Note" xfId="16092" hidden="1" xr:uid="{00000000-0005-0000-0000-0000A4A40000}"/>
    <cellStyle name="Note" xfId="16119" hidden="1" xr:uid="{00000000-0005-0000-0000-0000A5A40000}"/>
    <cellStyle name="Note" xfId="16127" hidden="1" xr:uid="{00000000-0005-0000-0000-0000A6A40000}"/>
    <cellStyle name="Note" xfId="16135" hidden="1" xr:uid="{00000000-0005-0000-0000-0000A7A40000}"/>
    <cellStyle name="Note" xfId="16140" hidden="1" xr:uid="{00000000-0005-0000-0000-0000A8A40000}"/>
    <cellStyle name="Note" xfId="16151" hidden="1" xr:uid="{00000000-0005-0000-0000-0000A9A40000}"/>
    <cellStyle name="Note" xfId="16159" hidden="1" xr:uid="{00000000-0005-0000-0000-0000AAA40000}"/>
    <cellStyle name="Note" xfId="16167" hidden="1" xr:uid="{00000000-0005-0000-0000-0000ABA40000}"/>
    <cellStyle name="Note" xfId="16175" hidden="1" xr:uid="{00000000-0005-0000-0000-0000ACA40000}"/>
    <cellStyle name="Note" xfId="16188" hidden="1" xr:uid="{00000000-0005-0000-0000-0000ADA40000}"/>
    <cellStyle name="Note" xfId="16196" hidden="1" xr:uid="{00000000-0005-0000-0000-0000AEA40000}"/>
    <cellStyle name="Note" xfId="16180" hidden="1" xr:uid="{00000000-0005-0000-0000-0000AFA40000}"/>
    <cellStyle name="Note" xfId="16208" hidden="1" xr:uid="{00000000-0005-0000-0000-0000B0A40000}"/>
    <cellStyle name="Note" xfId="16216" hidden="1" xr:uid="{00000000-0005-0000-0000-0000B1A40000}"/>
    <cellStyle name="Note" xfId="16229" hidden="1" xr:uid="{00000000-0005-0000-0000-0000B2A40000}"/>
    <cellStyle name="Note" xfId="16237" hidden="1" xr:uid="{00000000-0005-0000-0000-0000B3A40000}"/>
    <cellStyle name="Note" xfId="16221" hidden="1" xr:uid="{00000000-0005-0000-0000-0000B4A40000}"/>
    <cellStyle name="Note" xfId="16248" hidden="1" xr:uid="{00000000-0005-0000-0000-0000B5A40000}"/>
    <cellStyle name="Note" xfId="16257" hidden="1" xr:uid="{00000000-0005-0000-0000-0000B6A40000}"/>
    <cellStyle name="Note" xfId="16265" hidden="1" xr:uid="{00000000-0005-0000-0000-0000B7A40000}"/>
    <cellStyle name="Note" xfId="16270" hidden="1" xr:uid="{00000000-0005-0000-0000-0000B8A40000}"/>
    <cellStyle name="Note" xfId="16281" hidden="1" xr:uid="{00000000-0005-0000-0000-0000B9A40000}"/>
    <cellStyle name="Note" xfId="16289" hidden="1" xr:uid="{00000000-0005-0000-0000-0000BAA40000}"/>
    <cellStyle name="Note" xfId="16297" hidden="1" xr:uid="{00000000-0005-0000-0000-0000BBA40000}"/>
    <cellStyle name="Note" xfId="16305" hidden="1" xr:uid="{00000000-0005-0000-0000-0000BCA40000}"/>
    <cellStyle name="Note" xfId="16318" hidden="1" xr:uid="{00000000-0005-0000-0000-0000BDA40000}"/>
    <cellStyle name="Note" xfId="16326" hidden="1" xr:uid="{00000000-0005-0000-0000-0000BEA40000}"/>
    <cellStyle name="Note" xfId="16310" hidden="1" xr:uid="{00000000-0005-0000-0000-0000BFA40000}"/>
    <cellStyle name="Note" xfId="16337" hidden="1" xr:uid="{00000000-0005-0000-0000-0000C0A40000}"/>
    <cellStyle name="Note" xfId="16345" hidden="1" xr:uid="{00000000-0005-0000-0000-0000C1A40000}"/>
    <cellStyle name="Note" xfId="16358" hidden="1" xr:uid="{00000000-0005-0000-0000-0000C2A40000}"/>
    <cellStyle name="Note" xfId="16366" hidden="1" xr:uid="{00000000-0005-0000-0000-0000C3A40000}"/>
    <cellStyle name="Note" xfId="16350" hidden="1" xr:uid="{00000000-0005-0000-0000-0000C4A40000}"/>
    <cellStyle name="Note" xfId="16377" hidden="1" xr:uid="{00000000-0005-0000-0000-0000C5A40000}"/>
    <cellStyle name="Note" xfId="16386" hidden="1" xr:uid="{00000000-0005-0000-0000-0000C6A40000}"/>
    <cellStyle name="Note" xfId="16394" hidden="1" xr:uid="{00000000-0005-0000-0000-0000C7A40000}"/>
    <cellStyle name="Note" xfId="16399" hidden="1" xr:uid="{00000000-0005-0000-0000-0000C8A40000}"/>
    <cellStyle name="Note" xfId="16410" hidden="1" xr:uid="{00000000-0005-0000-0000-0000C9A40000}"/>
    <cellStyle name="Note" xfId="16418" hidden="1" xr:uid="{00000000-0005-0000-0000-0000CAA40000}"/>
    <cellStyle name="Note" xfId="16432" hidden="1" xr:uid="{00000000-0005-0000-0000-0000CBA40000}"/>
    <cellStyle name="Note" xfId="16490" hidden="1" xr:uid="{00000000-0005-0000-0000-0000CCA40000}"/>
    <cellStyle name="Note" xfId="16518" hidden="1" xr:uid="{00000000-0005-0000-0000-0000CDA40000}"/>
    <cellStyle name="Note" xfId="16531" hidden="1" xr:uid="{00000000-0005-0000-0000-0000CEA40000}"/>
    <cellStyle name="Note" xfId="16539" hidden="1" xr:uid="{00000000-0005-0000-0000-0000CFA40000}"/>
    <cellStyle name="Note" xfId="16523" hidden="1" xr:uid="{00000000-0005-0000-0000-0000D0A40000}"/>
    <cellStyle name="Note" xfId="16551" hidden="1" xr:uid="{00000000-0005-0000-0000-0000D1A40000}"/>
    <cellStyle name="Note" xfId="16559" hidden="1" xr:uid="{00000000-0005-0000-0000-0000D2A40000}"/>
    <cellStyle name="Note" xfId="16572" hidden="1" xr:uid="{00000000-0005-0000-0000-0000D3A40000}"/>
    <cellStyle name="Note" xfId="16580" hidden="1" xr:uid="{00000000-0005-0000-0000-0000D4A40000}"/>
    <cellStyle name="Note" xfId="16564" hidden="1" xr:uid="{00000000-0005-0000-0000-0000D5A40000}"/>
    <cellStyle name="Note" xfId="16592" hidden="1" xr:uid="{00000000-0005-0000-0000-0000D6A40000}"/>
    <cellStyle name="Note" xfId="16601" hidden="1" xr:uid="{00000000-0005-0000-0000-0000D7A40000}"/>
    <cellStyle name="Note" xfId="16609" hidden="1" xr:uid="{00000000-0005-0000-0000-0000D8A40000}"/>
    <cellStyle name="Note" xfId="16614" hidden="1" xr:uid="{00000000-0005-0000-0000-0000D9A40000}"/>
    <cellStyle name="Note" xfId="16627" hidden="1" xr:uid="{00000000-0005-0000-0000-0000DAA40000}"/>
    <cellStyle name="Note" xfId="16506" hidden="1" xr:uid="{00000000-0005-0000-0000-0000DBA40000}"/>
    <cellStyle name="Note" xfId="16641" hidden="1" xr:uid="{00000000-0005-0000-0000-0000DCA40000}"/>
    <cellStyle name="Note" xfId="16654" hidden="1" xr:uid="{00000000-0005-0000-0000-0000DDA40000}"/>
    <cellStyle name="Note" xfId="16662" hidden="1" xr:uid="{00000000-0005-0000-0000-0000DEA40000}"/>
    <cellStyle name="Note" xfId="16646" hidden="1" xr:uid="{00000000-0005-0000-0000-0000DFA40000}"/>
    <cellStyle name="Note" xfId="16673" hidden="1" xr:uid="{00000000-0005-0000-0000-0000E0A40000}"/>
    <cellStyle name="Note" xfId="16681" hidden="1" xr:uid="{00000000-0005-0000-0000-0000E1A40000}"/>
    <cellStyle name="Note" xfId="16694" hidden="1" xr:uid="{00000000-0005-0000-0000-0000E2A40000}"/>
    <cellStyle name="Note" xfId="16702" hidden="1" xr:uid="{00000000-0005-0000-0000-0000E3A40000}"/>
    <cellStyle name="Note" xfId="16686" hidden="1" xr:uid="{00000000-0005-0000-0000-0000E4A40000}"/>
    <cellStyle name="Note" xfId="16713" hidden="1" xr:uid="{00000000-0005-0000-0000-0000E5A40000}"/>
    <cellStyle name="Note" xfId="16721" hidden="1" xr:uid="{00000000-0005-0000-0000-0000E6A40000}"/>
    <cellStyle name="Note" xfId="16729" hidden="1" xr:uid="{00000000-0005-0000-0000-0000E7A40000}"/>
    <cellStyle name="Note" xfId="16734" hidden="1" xr:uid="{00000000-0005-0000-0000-0000E8A40000}"/>
    <cellStyle name="Note" xfId="16745" hidden="1" xr:uid="{00000000-0005-0000-0000-0000E9A40000}"/>
    <cellStyle name="Note" xfId="16493" hidden="1" xr:uid="{00000000-0005-0000-0000-0000EAA40000}"/>
    <cellStyle name="Note" xfId="16500" hidden="1" xr:uid="{00000000-0005-0000-0000-0000EBA40000}"/>
    <cellStyle name="Note" xfId="16757" hidden="1" xr:uid="{00000000-0005-0000-0000-0000ECA40000}"/>
    <cellStyle name="Note" xfId="16765" hidden="1" xr:uid="{00000000-0005-0000-0000-0000EDA40000}"/>
    <cellStyle name="Note" xfId="16749" hidden="1" xr:uid="{00000000-0005-0000-0000-0000EEA40000}"/>
    <cellStyle name="Note" xfId="16776" hidden="1" xr:uid="{00000000-0005-0000-0000-0000EFA40000}"/>
    <cellStyle name="Note" xfId="16784" hidden="1" xr:uid="{00000000-0005-0000-0000-0000F0A40000}"/>
    <cellStyle name="Note" xfId="16797" hidden="1" xr:uid="{00000000-0005-0000-0000-0000F1A40000}"/>
    <cellStyle name="Note" xfId="16805" hidden="1" xr:uid="{00000000-0005-0000-0000-0000F2A40000}"/>
    <cellStyle name="Note" xfId="16789" hidden="1" xr:uid="{00000000-0005-0000-0000-0000F3A40000}"/>
    <cellStyle name="Note" xfId="16816" hidden="1" xr:uid="{00000000-0005-0000-0000-0000F4A40000}"/>
    <cellStyle name="Note" xfId="16824" hidden="1" xr:uid="{00000000-0005-0000-0000-0000F5A40000}"/>
    <cellStyle name="Note" xfId="16832" hidden="1" xr:uid="{00000000-0005-0000-0000-0000F6A40000}"/>
    <cellStyle name="Note" xfId="16837" hidden="1" xr:uid="{00000000-0005-0000-0000-0000F7A40000}"/>
    <cellStyle name="Note" xfId="16848" hidden="1" xr:uid="{00000000-0005-0000-0000-0000F8A40000}"/>
    <cellStyle name="Note" xfId="16478" hidden="1" xr:uid="{00000000-0005-0000-0000-0000F9A40000}"/>
    <cellStyle name="Note" xfId="16885" hidden="1" xr:uid="{00000000-0005-0000-0000-0000FAA40000}"/>
    <cellStyle name="Note" xfId="16913" hidden="1" xr:uid="{00000000-0005-0000-0000-0000FBA40000}"/>
    <cellStyle name="Note" xfId="16926" hidden="1" xr:uid="{00000000-0005-0000-0000-0000FCA40000}"/>
    <cellStyle name="Note" xfId="16934" hidden="1" xr:uid="{00000000-0005-0000-0000-0000FDA40000}"/>
    <cellStyle name="Note" xfId="16918" hidden="1" xr:uid="{00000000-0005-0000-0000-0000FEA40000}"/>
    <cellStyle name="Note" xfId="16946" hidden="1" xr:uid="{00000000-0005-0000-0000-0000FFA40000}"/>
    <cellStyle name="Note" xfId="16954" hidden="1" xr:uid="{00000000-0005-0000-0000-000000A50000}"/>
    <cellStyle name="Note" xfId="16967" hidden="1" xr:uid="{00000000-0005-0000-0000-000001A50000}"/>
    <cellStyle name="Note" xfId="16975" hidden="1" xr:uid="{00000000-0005-0000-0000-000002A50000}"/>
    <cellStyle name="Note" xfId="16959" hidden="1" xr:uid="{00000000-0005-0000-0000-000003A50000}"/>
    <cellStyle name="Note" xfId="16986" hidden="1" xr:uid="{00000000-0005-0000-0000-000004A50000}"/>
    <cellStyle name="Note" xfId="16995" hidden="1" xr:uid="{00000000-0005-0000-0000-000005A50000}"/>
    <cellStyle name="Note" xfId="17003" hidden="1" xr:uid="{00000000-0005-0000-0000-000006A50000}"/>
    <cellStyle name="Note" xfId="17008" hidden="1" xr:uid="{00000000-0005-0000-0000-000007A50000}"/>
    <cellStyle name="Note" xfId="17019" hidden="1" xr:uid="{00000000-0005-0000-0000-000008A50000}"/>
    <cellStyle name="Note" xfId="16901" hidden="1" xr:uid="{00000000-0005-0000-0000-000009A50000}"/>
    <cellStyle name="Note" xfId="17032" hidden="1" xr:uid="{00000000-0005-0000-0000-00000AA50000}"/>
    <cellStyle name="Note" xfId="17045" hidden="1" xr:uid="{00000000-0005-0000-0000-00000BA50000}"/>
    <cellStyle name="Note" xfId="17053" hidden="1" xr:uid="{00000000-0005-0000-0000-00000CA50000}"/>
    <cellStyle name="Note" xfId="17037" hidden="1" xr:uid="{00000000-0005-0000-0000-00000DA50000}"/>
    <cellStyle name="Note" xfId="17064" hidden="1" xr:uid="{00000000-0005-0000-0000-00000EA50000}"/>
    <cellStyle name="Note" xfId="17072" hidden="1" xr:uid="{00000000-0005-0000-0000-00000FA50000}"/>
    <cellStyle name="Note" xfId="17085" hidden="1" xr:uid="{00000000-0005-0000-0000-000010A50000}"/>
    <cellStyle name="Note" xfId="17093" hidden="1" xr:uid="{00000000-0005-0000-0000-000011A50000}"/>
    <cellStyle name="Note" xfId="17077" hidden="1" xr:uid="{00000000-0005-0000-0000-000012A50000}"/>
    <cellStyle name="Note" xfId="17104" hidden="1" xr:uid="{00000000-0005-0000-0000-000013A50000}"/>
    <cellStyle name="Note" xfId="17112" hidden="1" xr:uid="{00000000-0005-0000-0000-000014A50000}"/>
    <cellStyle name="Note" xfId="17120" hidden="1" xr:uid="{00000000-0005-0000-0000-000015A50000}"/>
    <cellStyle name="Note" xfId="17125" hidden="1" xr:uid="{00000000-0005-0000-0000-000016A50000}"/>
    <cellStyle name="Note" xfId="17136" hidden="1" xr:uid="{00000000-0005-0000-0000-000017A50000}"/>
    <cellStyle name="Note" xfId="16888" hidden="1" xr:uid="{00000000-0005-0000-0000-000018A50000}"/>
    <cellStyle name="Note" xfId="16895" hidden="1" xr:uid="{00000000-0005-0000-0000-000019A50000}"/>
    <cellStyle name="Note" xfId="17148" hidden="1" xr:uid="{00000000-0005-0000-0000-00001AA50000}"/>
    <cellStyle name="Note" xfId="17156" hidden="1" xr:uid="{00000000-0005-0000-0000-00001BA50000}"/>
    <cellStyle name="Note" xfId="17140" hidden="1" xr:uid="{00000000-0005-0000-0000-00001CA50000}"/>
    <cellStyle name="Note" xfId="17167" hidden="1" xr:uid="{00000000-0005-0000-0000-00001DA50000}"/>
    <cellStyle name="Note" xfId="17175" hidden="1" xr:uid="{00000000-0005-0000-0000-00001EA50000}"/>
    <cellStyle name="Note" xfId="17188" hidden="1" xr:uid="{00000000-0005-0000-0000-00001FA50000}"/>
    <cellStyle name="Note" xfId="17196" hidden="1" xr:uid="{00000000-0005-0000-0000-000020A50000}"/>
    <cellStyle name="Note" xfId="17180" hidden="1" xr:uid="{00000000-0005-0000-0000-000021A50000}"/>
    <cellStyle name="Note" xfId="17207" hidden="1" xr:uid="{00000000-0005-0000-0000-000022A50000}"/>
    <cellStyle name="Note" xfId="17215" hidden="1" xr:uid="{00000000-0005-0000-0000-000023A50000}"/>
    <cellStyle name="Note" xfId="17223" hidden="1" xr:uid="{00000000-0005-0000-0000-000024A50000}"/>
    <cellStyle name="Note" xfId="17228" hidden="1" xr:uid="{00000000-0005-0000-0000-000025A50000}"/>
    <cellStyle name="Note" xfId="17239" hidden="1" xr:uid="{00000000-0005-0000-0000-000026A50000}"/>
    <cellStyle name="Note" xfId="16874" hidden="1" xr:uid="{00000000-0005-0000-0000-000027A50000}"/>
    <cellStyle name="Note" xfId="16446" hidden="1" xr:uid="{00000000-0005-0000-0000-000028A50000}"/>
    <cellStyle name="Note" xfId="16470" hidden="1" xr:uid="{00000000-0005-0000-0000-000029A50000}"/>
    <cellStyle name="Note" xfId="17250" hidden="1" xr:uid="{00000000-0005-0000-0000-00002AA50000}"/>
    <cellStyle name="Note" xfId="17258" hidden="1" xr:uid="{00000000-0005-0000-0000-00002BA50000}"/>
    <cellStyle name="Note" xfId="16473" hidden="1" xr:uid="{00000000-0005-0000-0000-00002CA50000}"/>
    <cellStyle name="Note" xfId="17269" hidden="1" xr:uid="{00000000-0005-0000-0000-00002DA50000}"/>
    <cellStyle name="Note" xfId="17277" hidden="1" xr:uid="{00000000-0005-0000-0000-00002EA50000}"/>
    <cellStyle name="Note" xfId="17290" hidden="1" xr:uid="{00000000-0005-0000-0000-00002FA50000}"/>
    <cellStyle name="Note" xfId="17298" hidden="1" xr:uid="{00000000-0005-0000-0000-000030A50000}"/>
    <cellStyle name="Note" xfId="17282" hidden="1" xr:uid="{00000000-0005-0000-0000-000031A50000}"/>
    <cellStyle name="Note" xfId="17309" hidden="1" xr:uid="{00000000-0005-0000-0000-000032A50000}"/>
    <cellStyle name="Note" xfId="17317" hidden="1" xr:uid="{00000000-0005-0000-0000-000033A50000}"/>
    <cellStyle name="Note" xfId="17325" hidden="1" xr:uid="{00000000-0005-0000-0000-000034A50000}"/>
    <cellStyle name="Note" xfId="17330" hidden="1" xr:uid="{00000000-0005-0000-0000-000035A50000}"/>
    <cellStyle name="Note" xfId="17341" hidden="1" xr:uid="{00000000-0005-0000-0000-000036A50000}"/>
    <cellStyle name="Note" xfId="16460" hidden="1" xr:uid="{00000000-0005-0000-0000-000037A50000}"/>
    <cellStyle name="Note" xfId="17354" hidden="1" xr:uid="{00000000-0005-0000-0000-000038A50000}"/>
    <cellStyle name="Note" xfId="17367" hidden="1" xr:uid="{00000000-0005-0000-0000-000039A50000}"/>
    <cellStyle name="Note" xfId="17375" hidden="1" xr:uid="{00000000-0005-0000-0000-00003AA50000}"/>
    <cellStyle name="Note" xfId="17359" hidden="1" xr:uid="{00000000-0005-0000-0000-00003BA50000}"/>
    <cellStyle name="Note" xfId="17386" hidden="1" xr:uid="{00000000-0005-0000-0000-00003CA50000}"/>
    <cellStyle name="Note" xfId="17394" hidden="1" xr:uid="{00000000-0005-0000-0000-00003DA50000}"/>
    <cellStyle name="Note" xfId="17407" hidden="1" xr:uid="{00000000-0005-0000-0000-00003EA50000}"/>
    <cellStyle name="Note" xfId="17415" hidden="1" xr:uid="{00000000-0005-0000-0000-00003FA50000}"/>
    <cellStyle name="Note" xfId="17399" hidden="1" xr:uid="{00000000-0005-0000-0000-000040A50000}"/>
    <cellStyle name="Note" xfId="17426" hidden="1" xr:uid="{00000000-0005-0000-0000-000041A50000}"/>
    <cellStyle name="Note" xfId="17434" hidden="1" xr:uid="{00000000-0005-0000-0000-000042A50000}"/>
    <cellStyle name="Note" xfId="17442" hidden="1" xr:uid="{00000000-0005-0000-0000-000043A50000}"/>
    <cellStyle name="Note" xfId="17447" hidden="1" xr:uid="{00000000-0005-0000-0000-000044A50000}"/>
    <cellStyle name="Note" xfId="17458" hidden="1" xr:uid="{00000000-0005-0000-0000-000045A50000}"/>
    <cellStyle name="Note" xfId="16449" hidden="1" xr:uid="{00000000-0005-0000-0000-000046A50000}"/>
    <cellStyle name="Note" xfId="16455" hidden="1" xr:uid="{00000000-0005-0000-0000-000047A50000}"/>
    <cellStyle name="Note" xfId="17470" hidden="1" xr:uid="{00000000-0005-0000-0000-000048A50000}"/>
    <cellStyle name="Note" xfId="17478" hidden="1" xr:uid="{00000000-0005-0000-0000-000049A50000}"/>
    <cellStyle name="Note" xfId="17462" hidden="1" xr:uid="{00000000-0005-0000-0000-00004AA50000}"/>
    <cellStyle name="Note" xfId="17489" hidden="1" xr:uid="{00000000-0005-0000-0000-00004BA50000}"/>
    <cellStyle name="Note" xfId="17497" hidden="1" xr:uid="{00000000-0005-0000-0000-00004CA50000}"/>
    <cellStyle name="Note" xfId="17510" hidden="1" xr:uid="{00000000-0005-0000-0000-00004DA50000}"/>
    <cellStyle name="Note" xfId="17518" hidden="1" xr:uid="{00000000-0005-0000-0000-00004EA50000}"/>
    <cellStyle name="Note" xfId="17502" hidden="1" xr:uid="{00000000-0005-0000-0000-00004FA50000}"/>
    <cellStyle name="Note" xfId="17529" hidden="1" xr:uid="{00000000-0005-0000-0000-000050A50000}"/>
    <cellStyle name="Note" xfId="17537" hidden="1" xr:uid="{00000000-0005-0000-0000-000051A50000}"/>
    <cellStyle name="Note" xfId="17545" hidden="1" xr:uid="{00000000-0005-0000-0000-000052A50000}"/>
    <cellStyle name="Note" xfId="17550" hidden="1" xr:uid="{00000000-0005-0000-0000-000053A50000}"/>
    <cellStyle name="Note" xfId="17561" hidden="1" xr:uid="{00000000-0005-0000-0000-000054A50000}"/>
    <cellStyle name="Note" xfId="17568" hidden="1" xr:uid="{00000000-0005-0000-0000-000055A50000}"/>
    <cellStyle name="Note" xfId="17246" hidden="1" xr:uid="{00000000-0005-0000-0000-000056A50000}"/>
    <cellStyle name="Note" xfId="17582" hidden="1" xr:uid="{00000000-0005-0000-0000-000057A50000}"/>
    <cellStyle name="Note" xfId="17595" hidden="1" xr:uid="{00000000-0005-0000-0000-000058A50000}"/>
    <cellStyle name="Note" xfId="17603" hidden="1" xr:uid="{00000000-0005-0000-0000-000059A50000}"/>
    <cellStyle name="Note" xfId="17587" hidden="1" xr:uid="{00000000-0005-0000-0000-00005AA50000}"/>
    <cellStyle name="Note" xfId="17614" hidden="1" xr:uid="{00000000-0005-0000-0000-00005BA50000}"/>
    <cellStyle name="Note" xfId="17622" hidden="1" xr:uid="{00000000-0005-0000-0000-00005CA50000}"/>
    <cellStyle name="Note" xfId="17635" hidden="1" xr:uid="{00000000-0005-0000-0000-00005DA50000}"/>
    <cellStyle name="Note" xfId="17643" hidden="1" xr:uid="{00000000-0005-0000-0000-00005EA50000}"/>
    <cellStyle name="Note" xfId="17627" hidden="1" xr:uid="{00000000-0005-0000-0000-00005FA50000}"/>
    <cellStyle name="Note" xfId="17654" hidden="1" xr:uid="{00000000-0005-0000-0000-000060A50000}"/>
    <cellStyle name="Note" xfId="17662" hidden="1" xr:uid="{00000000-0005-0000-0000-000061A50000}"/>
    <cellStyle name="Note" xfId="17670" hidden="1" xr:uid="{00000000-0005-0000-0000-000062A50000}"/>
    <cellStyle name="Note" xfId="17675" hidden="1" xr:uid="{00000000-0005-0000-0000-000063A50000}"/>
    <cellStyle name="Note" xfId="17686" hidden="1" xr:uid="{00000000-0005-0000-0000-000064A50000}"/>
    <cellStyle name="Note" xfId="17570" hidden="1" xr:uid="{00000000-0005-0000-0000-000065A50000}"/>
    <cellStyle name="Note" xfId="17699" hidden="1" xr:uid="{00000000-0005-0000-0000-000066A50000}"/>
    <cellStyle name="Note" xfId="17712" hidden="1" xr:uid="{00000000-0005-0000-0000-000067A50000}"/>
    <cellStyle name="Note" xfId="17720" hidden="1" xr:uid="{00000000-0005-0000-0000-000068A50000}"/>
    <cellStyle name="Note" xfId="17704" hidden="1" xr:uid="{00000000-0005-0000-0000-000069A50000}"/>
    <cellStyle name="Note" xfId="17731" hidden="1" xr:uid="{00000000-0005-0000-0000-00006AA50000}"/>
    <cellStyle name="Note" xfId="17739" hidden="1" xr:uid="{00000000-0005-0000-0000-00006BA50000}"/>
    <cellStyle name="Note" xfId="17752" hidden="1" xr:uid="{00000000-0005-0000-0000-00006CA50000}"/>
    <cellStyle name="Note" xfId="17760" hidden="1" xr:uid="{00000000-0005-0000-0000-00006DA50000}"/>
    <cellStyle name="Note" xfId="17744" hidden="1" xr:uid="{00000000-0005-0000-0000-00006EA50000}"/>
    <cellStyle name="Note" xfId="17771" hidden="1" xr:uid="{00000000-0005-0000-0000-00006FA50000}"/>
    <cellStyle name="Note" xfId="17779" hidden="1" xr:uid="{00000000-0005-0000-0000-000070A50000}"/>
    <cellStyle name="Note" xfId="17787" hidden="1" xr:uid="{00000000-0005-0000-0000-000071A50000}"/>
    <cellStyle name="Note" xfId="17792" hidden="1" xr:uid="{00000000-0005-0000-0000-000072A50000}"/>
    <cellStyle name="Note" xfId="17803" hidden="1" xr:uid="{00000000-0005-0000-0000-000073A50000}"/>
    <cellStyle name="Note" xfId="16481" hidden="1" xr:uid="{00000000-0005-0000-0000-000074A50000}"/>
    <cellStyle name="Note" xfId="16869" hidden="1" xr:uid="{00000000-0005-0000-0000-000075A50000}"/>
    <cellStyle name="Note" xfId="17815" hidden="1" xr:uid="{00000000-0005-0000-0000-000076A50000}"/>
    <cellStyle name="Note" xfId="17823" hidden="1" xr:uid="{00000000-0005-0000-0000-000077A50000}"/>
    <cellStyle name="Note" xfId="17807" hidden="1" xr:uid="{00000000-0005-0000-0000-000078A50000}"/>
    <cellStyle name="Note" xfId="17834" hidden="1" xr:uid="{00000000-0005-0000-0000-000079A50000}"/>
    <cellStyle name="Note" xfId="17842" hidden="1" xr:uid="{00000000-0005-0000-0000-00007AA50000}"/>
    <cellStyle name="Note" xfId="17855" hidden="1" xr:uid="{00000000-0005-0000-0000-00007BA50000}"/>
    <cellStyle name="Note" xfId="17863" hidden="1" xr:uid="{00000000-0005-0000-0000-00007CA50000}"/>
    <cellStyle name="Note" xfId="17847" hidden="1" xr:uid="{00000000-0005-0000-0000-00007DA50000}"/>
    <cellStyle name="Note" xfId="17874" hidden="1" xr:uid="{00000000-0005-0000-0000-00007EA50000}"/>
    <cellStyle name="Note" xfId="17882" hidden="1" xr:uid="{00000000-0005-0000-0000-00007FA50000}"/>
    <cellStyle name="Note" xfId="17890" hidden="1" xr:uid="{00000000-0005-0000-0000-000080A50000}"/>
    <cellStyle name="Note" xfId="17895" hidden="1" xr:uid="{00000000-0005-0000-0000-000081A50000}"/>
    <cellStyle name="Note" xfId="17906" hidden="1" xr:uid="{00000000-0005-0000-0000-000082A50000}"/>
    <cellStyle name="Note" xfId="17915" hidden="1" xr:uid="{00000000-0005-0000-0000-000083A50000}"/>
    <cellStyle name="Note" xfId="17923" hidden="1" xr:uid="{00000000-0005-0000-0000-000084A50000}"/>
    <cellStyle name="Note" xfId="17951" hidden="1" xr:uid="{00000000-0005-0000-0000-000085A50000}"/>
    <cellStyle name="Note" xfId="17964" hidden="1" xr:uid="{00000000-0005-0000-0000-000086A50000}"/>
    <cellStyle name="Note" xfId="17972" hidden="1" xr:uid="{00000000-0005-0000-0000-000087A50000}"/>
    <cellStyle name="Note" xfId="17956" hidden="1" xr:uid="{00000000-0005-0000-0000-000088A50000}"/>
    <cellStyle name="Note" xfId="17983" hidden="1" xr:uid="{00000000-0005-0000-0000-000089A50000}"/>
    <cellStyle name="Note" xfId="17991" hidden="1" xr:uid="{00000000-0005-0000-0000-00008AA50000}"/>
    <cellStyle name="Note" xfId="18004" hidden="1" xr:uid="{00000000-0005-0000-0000-00008BA50000}"/>
    <cellStyle name="Note" xfId="18012" hidden="1" xr:uid="{00000000-0005-0000-0000-00008CA50000}"/>
    <cellStyle name="Note" xfId="17996" hidden="1" xr:uid="{00000000-0005-0000-0000-00008DA50000}"/>
    <cellStyle name="Note" xfId="18023" hidden="1" xr:uid="{00000000-0005-0000-0000-00008EA50000}"/>
    <cellStyle name="Note" xfId="18032" hidden="1" xr:uid="{00000000-0005-0000-0000-00008FA50000}"/>
    <cellStyle name="Note" xfId="18040" hidden="1" xr:uid="{00000000-0005-0000-0000-000090A50000}"/>
    <cellStyle name="Note" xfId="18045" hidden="1" xr:uid="{00000000-0005-0000-0000-000091A50000}"/>
    <cellStyle name="Note" xfId="18056" hidden="1" xr:uid="{00000000-0005-0000-0000-000092A50000}"/>
    <cellStyle name="Note" xfId="17939" hidden="1" xr:uid="{00000000-0005-0000-0000-000093A50000}"/>
    <cellStyle name="Note" xfId="18069" hidden="1" xr:uid="{00000000-0005-0000-0000-000094A50000}"/>
    <cellStyle name="Note" xfId="18082" hidden="1" xr:uid="{00000000-0005-0000-0000-000095A50000}"/>
    <cellStyle name="Note" xfId="18090" hidden="1" xr:uid="{00000000-0005-0000-0000-000096A50000}"/>
    <cellStyle name="Note" xfId="18074" hidden="1" xr:uid="{00000000-0005-0000-0000-000097A50000}"/>
    <cellStyle name="Note" xfId="18101" hidden="1" xr:uid="{00000000-0005-0000-0000-000098A50000}"/>
    <cellStyle name="Note" xfId="18109" hidden="1" xr:uid="{00000000-0005-0000-0000-000099A50000}"/>
    <cellStyle name="Note" xfId="18122" hidden="1" xr:uid="{00000000-0005-0000-0000-00009AA50000}"/>
    <cellStyle name="Note" xfId="18130" hidden="1" xr:uid="{00000000-0005-0000-0000-00009BA50000}"/>
    <cellStyle name="Note" xfId="18114" hidden="1" xr:uid="{00000000-0005-0000-0000-00009CA50000}"/>
    <cellStyle name="Note" xfId="18141" hidden="1" xr:uid="{00000000-0005-0000-0000-00009DA50000}"/>
    <cellStyle name="Note" xfId="18149" hidden="1" xr:uid="{00000000-0005-0000-0000-00009EA50000}"/>
    <cellStyle name="Note" xfId="18157" hidden="1" xr:uid="{00000000-0005-0000-0000-00009FA50000}"/>
    <cellStyle name="Note" xfId="18162" hidden="1" xr:uid="{00000000-0005-0000-0000-0000A0A50000}"/>
    <cellStyle name="Note" xfId="18173" hidden="1" xr:uid="{00000000-0005-0000-0000-0000A1A50000}"/>
    <cellStyle name="Note" xfId="17926" hidden="1" xr:uid="{00000000-0005-0000-0000-0000A2A50000}"/>
    <cellStyle name="Note" xfId="17933" hidden="1" xr:uid="{00000000-0005-0000-0000-0000A3A50000}"/>
    <cellStyle name="Note" xfId="18185" hidden="1" xr:uid="{00000000-0005-0000-0000-0000A4A50000}"/>
    <cellStyle name="Note" xfId="18193" hidden="1" xr:uid="{00000000-0005-0000-0000-0000A5A50000}"/>
    <cellStyle name="Note" xfId="18177" hidden="1" xr:uid="{00000000-0005-0000-0000-0000A6A50000}"/>
    <cellStyle name="Note" xfId="18204" hidden="1" xr:uid="{00000000-0005-0000-0000-0000A7A50000}"/>
    <cellStyle name="Note" xfId="18212" hidden="1" xr:uid="{00000000-0005-0000-0000-0000A8A50000}"/>
    <cellStyle name="Note" xfId="18225" hidden="1" xr:uid="{00000000-0005-0000-0000-0000A9A50000}"/>
    <cellStyle name="Note" xfId="18233" hidden="1" xr:uid="{00000000-0005-0000-0000-0000AAA50000}"/>
    <cellStyle name="Note" xfId="18217" hidden="1" xr:uid="{00000000-0005-0000-0000-0000ABA50000}"/>
    <cellStyle name="Note" xfId="18244" hidden="1" xr:uid="{00000000-0005-0000-0000-0000ACA50000}"/>
    <cellStyle name="Note" xfId="18252" hidden="1" xr:uid="{00000000-0005-0000-0000-0000ADA50000}"/>
    <cellStyle name="Note" xfId="18260" hidden="1" xr:uid="{00000000-0005-0000-0000-0000AEA50000}"/>
    <cellStyle name="Note" xfId="18265" hidden="1" xr:uid="{00000000-0005-0000-0000-0000AFA50000}"/>
    <cellStyle name="Note" xfId="18276" hidden="1" xr:uid="{00000000-0005-0000-0000-0000B0A50000}"/>
    <cellStyle name="Note" xfId="8344" hidden="1" xr:uid="{00000000-0005-0000-0000-0000B1A50000}"/>
    <cellStyle name="Note" xfId="8381" hidden="1" xr:uid="{00000000-0005-0000-0000-0000B2A50000}"/>
    <cellStyle name="Note" xfId="15507" hidden="1" xr:uid="{00000000-0005-0000-0000-0000B3A50000}"/>
    <cellStyle name="Note" xfId="9197" hidden="1" xr:uid="{00000000-0005-0000-0000-0000B4A50000}"/>
    <cellStyle name="Note" xfId="8608" hidden="1" xr:uid="{00000000-0005-0000-0000-0000B5A50000}"/>
    <cellStyle name="Note" xfId="9573" hidden="1" xr:uid="{00000000-0005-0000-0000-0000B6A50000}"/>
    <cellStyle name="Note" xfId="10639" hidden="1" xr:uid="{00000000-0005-0000-0000-0000B7A50000}"/>
    <cellStyle name="Note" xfId="9199" hidden="1" xr:uid="{00000000-0005-0000-0000-0000B8A50000}"/>
    <cellStyle name="Note" xfId="8387" hidden="1" xr:uid="{00000000-0005-0000-0000-0000B9A50000}"/>
    <cellStyle name="Note" xfId="8195" hidden="1" xr:uid="{00000000-0005-0000-0000-0000BAA50000}"/>
    <cellStyle name="Note" xfId="8390" hidden="1" xr:uid="{00000000-0005-0000-0000-0000BBA50000}"/>
    <cellStyle name="Note" xfId="18279" hidden="1" xr:uid="{00000000-0005-0000-0000-0000BCA50000}"/>
    <cellStyle name="Note" xfId="18287" hidden="1" xr:uid="{00000000-0005-0000-0000-0000BDA50000}"/>
    <cellStyle name="Note" xfId="18292" hidden="1" xr:uid="{00000000-0005-0000-0000-0000BEA50000}"/>
    <cellStyle name="Note" xfId="18303" hidden="1" xr:uid="{00000000-0005-0000-0000-0000BFA50000}"/>
    <cellStyle name="Note" xfId="18311" hidden="1" xr:uid="{00000000-0005-0000-0000-0000C0A50000}"/>
    <cellStyle name="Note" xfId="18327" hidden="1" xr:uid="{00000000-0005-0000-0000-0000C1A50000}"/>
    <cellStyle name="Note" xfId="18340" hidden="1" xr:uid="{00000000-0005-0000-0000-0000C2A50000}"/>
    <cellStyle name="Note" xfId="18348" hidden="1" xr:uid="{00000000-0005-0000-0000-0000C3A50000}"/>
    <cellStyle name="Note" xfId="18332" hidden="1" xr:uid="{00000000-0005-0000-0000-0000C4A50000}"/>
    <cellStyle name="Note" xfId="18359" hidden="1" xr:uid="{00000000-0005-0000-0000-0000C5A50000}"/>
    <cellStyle name="Note" xfId="18367" hidden="1" xr:uid="{00000000-0005-0000-0000-0000C6A50000}"/>
    <cellStyle name="Note" xfId="18380" hidden="1" xr:uid="{00000000-0005-0000-0000-0000C7A50000}"/>
    <cellStyle name="Note" xfId="18388" hidden="1" xr:uid="{00000000-0005-0000-0000-0000C8A50000}"/>
    <cellStyle name="Note" xfId="18372" hidden="1" xr:uid="{00000000-0005-0000-0000-0000C9A50000}"/>
    <cellStyle name="Note" xfId="18399" hidden="1" xr:uid="{00000000-0005-0000-0000-0000CAA50000}"/>
    <cellStyle name="Note" xfId="18407" hidden="1" xr:uid="{00000000-0005-0000-0000-0000CBA50000}"/>
    <cellStyle name="Note" xfId="18415" hidden="1" xr:uid="{00000000-0005-0000-0000-0000CCA50000}"/>
    <cellStyle name="Note" xfId="18420" hidden="1" xr:uid="{00000000-0005-0000-0000-0000CDA50000}"/>
    <cellStyle name="Note" xfId="18431" hidden="1" xr:uid="{00000000-0005-0000-0000-0000CEA50000}"/>
    <cellStyle name="Note" xfId="18439" hidden="1" xr:uid="{00000000-0005-0000-0000-0000CFA50000}"/>
    <cellStyle name="Note" xfId="18316" hidden="1" xr:uid="{00000000-0005-0000-0000-0000D0A50000}"/>
    <cellStyle name="Note" xfId="18447" hidden="1" xr:uid="{00000000-0005-0000-0000-0000D1A50000}"/>
    <cellStyle name="Note" xfId="18460" hidden="1" xr:uid="{00000000-0005-0000-0000-0000D2A50000}"/>
    <cellStyle name="Note" xfId="18468" hidden="1" xr:uid="{00000000-0005-0000-0000-0000D3A50000}"/>
    <cellStyle name="Note" xfId="18452" hidden="1" xr:uid="{00000000-0005-0000-0000-0000D4A50000}"/>
    <cellStyle name="Note" xfId="18479" hidden="1" xr:uid="{00000000-0005-0000-0000-0000D5A50000}"/>
    <cellStyle name="Note" xfId="18487" hidden="1" xr:uid="{00000000-0005-0000-0000-0000D6A50000}"/>
    <cellStyle name="Note" xfId="18500" hidden="1" xr:uid="{00000000-0005-0000-0000-0000D7A50000}"/>
    <cellStyle name="Note" xfId="18508" hidden="1" xr:uid="{00000000-0005-0000-0000-0000D8A50000}"/>
    <cellStyle name="Note" xfId="18492" hidden="1" xr:uid="{00000000-0005-0000-0000-0000D9A50000}"/>
    <cellStyle name="Note" xfId="18519" hidden="1" xr:uid="{00000000-0005-0000-0000-0000DAA50000}"/>
    <cellStyle name="Note" xfId="18527" hidden="1" xr:uid="{00000000-0005-0000-0000-0000DBA50000}"/>
    <cellStyle name="Note" xfId="18535" hidden="1" xr:uid="{00000000-0005-0000-0000-0000DCA50000}"/>
    <cellStyle name="Note" xfId="18540" hidden="1" xr:uid="{00000000-0005-0000-0000-0000DDA50000}"/>
    <cellStyle name="Note" xfId="18551" hidden="1" xr:uid="{00000000-0005-0000-0000-0000DEA50000}"/>
    <cellStyle name="Note" xfId="18559" hidden="1" xr:uid="{00000000-0005-0000-0000-0000DFA50000}"/>
    <cellStyle name="Note" xfId="18567" hidden="1" xr:uid="{00000000-0005-0000-0000-0000E0A50000}"/>
    <cellStyle name="Note" xfId="18575" hidden="1" xr:uid="{00000000-0005-0000-0000-0000E1A50000}"/>
    <cellStyle name="Note" xfId="18588" hidden="1" xr:uid="{00000000-0005-0000-0000-0000E2A50000}"/>
    <cellStyle name="Note" xfId="18596" hidden="1" xr:uid="{00000000-0005-0000-0000-0000E3A50000}"/>
    <cellStyle name="Note" xfId="18580" hidden="1" xr:uid="{00000000-0005-0000-0000-0000E4A50000}"/>
    <cellStyle name="Note" xfId="18607" hidden="1" xr:uid="{00000000-0005-0000-0000-0000E5A50000}"/>
    <cellStyle name="Note" xfId="18615" hidden="1" xr:uid="{00000000-0005-0000-0000-0000E6A50000}"/>
    <cellStyle name="Note" xfId="18628" hidden="1" xr:uid="{00000000-0005-0000-0000-0000E7A50000}"/>
    <cellStyle name="Note" xfId="18636" hidden="1" xr:uid="{00000000-0005-0000-0000-0000E8A50000}"/>
    <cellStyle name="Note" xfId="18620" hidden="1" xr:uid="{00000000-0005-0000-0000-0000E9A50000}"/>
    <cellStyle name="Note" xfId="18647" hidden="1" xr:uid="{00000000-0005-0000-0000-0000EAA50000}"/>
    <cellStyle name="Note" xfId="18655" hidden="1" xr:uid="{00000000-0005-0000-0000-0000EBA50000}"/>
    <cellStyle name="Note" xfId="18663" hidden="1" xr:uid="{00000000-0005-0000-0000-0000ECA50000}"/>
    <cellStyle name="Note" xfId="18668" hidden="1" xr:uid="{00000000-0005-0000-0000-0000EDA50000}"/>
    <cellStyle name="Note" xfId="18679" hidden="1" xr:uid="{00000000-0005-0000-0000-0000EEA50000}"/>
    <cellStyle name="Note" xfId="18687" hidden="1" xr:uid="{00000000-0005-0000-0000-0000EFA50000}"/>
    <cellStyle name="Note" xfId="18695" hidden="1" xr:uid="{00000000-0005-0000-0000-0000F0A50000}"/>
    <cellStyle name="Note" xfId="18703" hidden="1" xr:uid="{00000000-0005-0000-0000-0000F1A50000}"/>
    <cellStyle name="Note" xfId="18716" hidden="1" xr:uid="{00000000-0005-0000-0000-0000F2A50000}"/>
    <cellStyle name="Note" xfId="18724" hidden="1" xr:uid="{00000000-0005-0000-0000-0000F3A50000}"/>
    <cellStyle name="Note" xfId="18708" hidden="1" xr:uid="{00000000-0005-0000-0000-0000F4A50000}"/>
    <cellStyle name="Note" xfId="18735" hidden="1" xr:uid="{00000000-0005-0000-0000-0000F5A50000}"/>
    <cellStyle name="Note" xfId="18743" hidden="1" xr:uid="{00000000-0005-0000-0000-0000F6A50000}"/>
    <cellStyle name="Note" xfId="18756" hidden="1" xr:uid="{00000000-0005-0000-0000-0000F7A50000}"/>
    <cellStyle name="Note" xfId="18764" hidden="1" xr:uid="{00000000-0005-0000-0000-0000F8A50000}"/>
    <cellStyle name="Note" xfId="18748" hidden="1" xr:uid="{00000000-0005-0000-0000-0000F9A50000}"/>
    <cellStyle name="Note" xfId="18775" hidden="1" xr:uid="{00000000-0005-0000-0000-0000FAA50000}"/>
    <cellStyle name="Note" xfId="18783" hidden="1" xr:uid="{00000000-0005-0000-0000-0000FBA50000}"/>
    <cellStyle name="Note" xfId="18791" hidden="1" xr:uid="{00000000-0005-0000-0000-0000FCA50000}"/>
    <cellStyle name="Note" xfId="18796" hidden="1" xr:uid="{00000000-0005-0000-0000-0000FDA50000}"/>
    <cellStyle name="Note" xfId="18807" hidden="1" xr:uid="{00000000-0005-0000-0000-0000FEA50000}"/>
    <cellStyle name="Note" xfId="18815" hidden="1" xr:uid="{00000000-0005-0000-0000-0000FFA50000}"/>
    <cellStyle name="Note" xfId="18826" hidden="1" xr:uid="{00000000-0005-0000-0000-000000A60000}"/>
    <cellStyle name="Note" xfId="18882" hidden="1" xr:uid="{00000000-0005-0000-0000-000001A60000}"/>
    <cellStyle name="Note" xfId="18910" hidden="1" xr:uid="{00000000-0005-0000-0000-000002A60000}"/>
    <cellStyle name="Note" xfId="18923" hidden="1" xr:uid="{00000000-0005-0000-0000-000003A60000}"/>
    <cellStyle name="Note" xfId="18931" hidden="1" xr:uid="{00000000-0005-0000-0000-000004A60000}"/>
    <cellStyle name="Note" xfId="18915" hidden="1" xr:uid="{00000000-0005-0000-0000-000005A60000}"/>
    <cellStyle name="Note" xfId="18943" hidden="1" xr:uid="{00000000-0005-0000-0000-000006A60000}"/>
    <cellStyle name="Note" xfId="18951" hidden="1" xr:uid="{00000000-0005-0000-0000-000007A60000}"/>
    <cellStyle name="Note" xfId="18964" hidden="1" xr:uid="{00000000-0005-0000-0000-000008A60000}"/>
    <cellStyle name="Note" xfId="18972" hidden="1" xr:uid="{00000000-0005-0000-0000-000009A60000}"/>
    <cellStyle name="Note" xfId="18956" hidden="1" xr:uid="{00000000-0005-0000-0000-00000AA60000}"/>
    <cellStyle name="Note" xfId="18984" hidden="1" xr:uid="{00000000-0005-0000-0000-00000BA60000}"/>
    <cellStyle name="Note" xfId="18992" hidden="1" xr:uid="{00000000-0005-0000-0000-00000CA60000}"/>
    <cellStyle name="Note" xfId="19000" hidden="1" xr:uid="{00000000-0005-0000-0000-00000DA60000}"/>
    <cellStyle name="Note" xfId="19005" hidden="1" xr:uid="{00000000-0005-0000-0000-00000EA60000}"/>
    <cellStyle name="Note" xfId="19018" hidden="1" xr:uid="{00000000-0005-0000-0000-00000FA60000}"/>
    <cellStyle name="Note" xfId="18898" hidden="1" xr:uid="{00000000-0005-0000-0000-000010A60000}"/>
    <cellStyle name="Note" xfId="19032" hidden="1" xr:uid="{00000000-0005-0000-0000-000011A60000}"/>
    <cellStyle name="Note" xfId="19045" hidden="1" xr:uid="{00000000-0005-0000-0000-000012A60000}"/>
    <cellStyle name="Note" xfId="19053" hidden="1" xr:uid="{00000000-0005-0000-0000-000013A60000}"/>
    <cellStyle name="Note" xfId="19037" hidden="1" xr:uid="{00000000-0005-0000-0000-000014A60000}"/>
    <cellStyle name="Note" xfId="19064" hidden="1" xr:uid="{00000000-0005-0000-0000-000015A60000}"/>
    <cellStyle name="Note" xfId="19072" hidden="1" xr:uid="{00000000-0005-0000-0000-000016A60000}"/>
    <cellStyle name="Note" xfId="19085" hidden="1" xr:uid="{00000000-0005-0000-0000-000017A60000}"/>
    <cellStyle name="Note" xfId="19093" hidden="1" xr:uid="{00000000-0005-0000-0000-000018A60000}"/>
    <cellStyle name="Note" xfId="19077" hidden="1" xr:uid="{00000000-0005-0000-0000-000019A60000}"/>
    <cellStyle name="Note" xfId="19104" hidden="1" xr:uid="{00000000-0005-0000-0000-00001AA60000}"/>
    <cellStyle name="Note" xfId="19112" hidden="1" xr:uid="{00000000-0005-0000-0000-00001BA60000}"/>
    <cellStyle name="Note" xfId="19120" hidden="1" xr:uid="{00000000-0005-0000-0000-00001CA60000}"/>
    <cellStyle name="Note" xfId="19125" hidden="1" xr:uid="{00000000-0005-0000-0000-00001DA60000}"/>
    <cellStyle name="Note" xfId="19136" hidden="1" xr:uid="{00000000-0005-0000-0000-00001EA60000}"/>
    <cellStyle name="Note" xfId="18885" hidden="1" xr:uid="{00000000-0005-0000-0000-00001FA60000}"/>
    <cellStyle name="Note" xfId="18892" hidden="1" xr:uid="{00000000-0005-0000-0000-000020A60000}"/>
    <cellStyle name="Note" xfId="19148" hidden="1" xr:uid="{00000000-0005-0000-0000-000021A60000}"/>
    <cellStyle name="Note" xfId="19156" hidden="1" xr:uid="{00000000-0005-0000-0000-000022A60000}"/>
    <cellStyle name="Note" xfId="19140" hidden="1" xr:uid="{00000000-0005-0000-0000-000023A60000}"/>
    <cellStyle name="Note" xfId="19167" hidden="1" xr:uid="{00000000-0005-0000-0000-000024A60000}"/>
    <cellStyle name="Note" xfId="19175" hidden="1" xr:uid="{00000000-0005-0000-0000-000025A60000}"/>
    <cellStyle name="Note" xfId="19188" hidden="1" xr:uid="{00000000-0005-0000-0000-000026A60000}"/>
    <cellStyle name="Note" xfId="19196" hidden="1" xr:uid="{00000000-0005-0000-0000-000027A60000}"/>
    <cellStyle name="Note" xfId="19180" hidden="1" xr:uid="{00000000-0005-0000-0000-000028A60000}"/>
    <cellStyle name="Note" xfId="19207" hidden="1" xr:uid="{00000000-0005-0000-0000-000029A60000}"/>
    <cellStyle name="Note" xfId="19215" hidden="1" xr:uid="{00000000-0005-0000-0000-00002AA60000}"/>
    <cellStyle name="Note" xfId="19223" hidden="1" xr:uid="{00000000-0005-0000-0000-00002BA60000}"/>
    <cellStyle name="Note" xfId="19228" hidden="1" xr:uid="{00000000-0005-0000-0000-00002CA60000}"/>
    <cellStyle name="Note" xfId="19239" hidden="1" xr:uid="{00000000-0005-0000-0000-00002DA60000}"/>
    <cellStyle name="Note" xfId="18872" hidden="1" xr:uid="{00000000-0005-0000-0000-00002EA60000}"/>
    <cellStyle name="Note" xfId="19270" hidden="1" xr:uid="{00000000-0005-0000-0000-00002FA60000}"/>
    <cellStyle name="Note" xfId="19298" hidden="1" xr:uid="{00000000-0005-0000-0000-000030A60000}"/>
    <cellStyle name="Note" xfId="19311" hidden="1" xr:uid="{00000000-0005-0000-0000-000031A60000}"/>
    <cellStyle name="Note" xfId="19319" hidden="1" xr:uid="{00000000-0005-0000-0000-000032A60000}"/>
    <cellStyle name="Note" xfId="19303" hidden="1" xr:uid="{00000000-0005-0000-0000-000033A60000}"/>
    <cellStyle name="Note" xfId="19331" hidden="1" xr:uid="{00000000-0005-0000-0000-000034A60000}"/>
    <cellStyle name="Note" xfId="19339" hidden="1" xr:uid="{00000000-0005-0000-0000-000035A60000}"/>
    <cellStyle name="Note" xfId="19352" hidden="1" xr:uid="{00000000-0005-0000-0000-000036A60000}"/>
    <cellStyle name="Note" xfId="19360" hidden="1" xr:uid="{00000000-0005-0000-0000-000037A60000}"/>
    <cellStyle name="Note" xfId="19344" hidden="1" xr:uid="{00000000-0005-0000-0000-000038A60000}"/>
    <cellStyle name="Note" xfId="19371" hidden="1" xr:uid="{00000000-0005-0000-0000-000039A60000}"/>
    <cellStyle name="Note" xfId="19380" hidden="1" xr:uid="{00000000-0005-0000-0000-00003AA60000}"/>
    <cellStyle name="Note" xfId="19388" hidden="1" xr:uid="{00000000-0005-0000-0000-00003BA60000}"/>
    <cellStyle name="Note" xfId="19393" hidden="1" xr:uid="{00000000-0005-0000-0000-00003CA60000}"/>
    <cellStyle name="Note" xfId="19404" hidden="1" xr:uid="{00000000-0005-0000-0000-00003DA60000}"/>
    <cellStyle name="Note" xfId="19286" hidden="1" xr:uid="{00000000-0005-0000-0000-00003EA60000}"/>
    <cellStyle name="Note" xfId="19417" hidden="1" xr:uid="{00000000-0005-0000-0000-00003FA60000}"/>
    <cellStyle name="Note" xfId="19430" hidden="1" xr:uid="{00000000-0005-0000-0000-000040A60000}"/>
    <cellStyle name="Note" xfId="19438" hidden="1" xr:uid="{00000000-0005-0000-0000-000041A60000}"/>
    <cellStyle name="Note" xfId="19422" hidden="1" xr:uid="{00000000-0005-0000-0000-000042A60000}"/>
    <cellStyle name="Note" xfId="19449" hidden="1" xr:uid="{00000000-0005-0000-0000-000043A60000}"/>
    <cellStyle name="Note" xfId="19457" hidden="1" xr:uid="{00000000-0005-0000-0000-000044A60000}"/>
    <cellStyle name="Note" xfId="19470" hidden="1" xr:uid="{00000000-0005-0000-0000-000045A60000}"/>
    <cellStyle name="Note" xfId="19478" hidden="1" xr:uid="{00000000-0005-0000-0000-000046A60000}"/>
    <cellStyle name="Note" xfId="19462" hidden="1" xr:uid="{00000000-0005-0000-0000-000047A60000}"/>
    <cellStyle name="Note" xfId="19489" hidden="1" xr:uid="{00000000-0005-0000-0000-000048A60000}"/>
    <cellStyle name="Note" xfId="19497" hidden="1" xr:uid="{00000000-0005-0000-0000-000049A60000}"/>
    <cellStyle name="Note" xfId="19505" hidden="1" xr:uid="{00000000-0005-0000-0000-00004AA60000}"/>
    <cellStyle name="Note" xfId="19510" hidden="1" xr:uid="{00000000-0005-0000-0000-00004BA60000}"/>
    <cellStyle name="Note" xfId="19521" hidden="1" xr:uid="{00000000-0005-0000-0000-00004CA60000}"/>
    <cellStyle name="Note" xfId="19273" hidden="1" xr:uid="{00000000-0005-0000-0000-00004DA60000}"/>
    <cellStyle name="Note" xfId="19280" hidden="1" xr:uid="{00000000-0005-0000-0000-00004EA60000}"/>
    <cellStyle name="Note" xfId="19533" hidden="1" xr:uid="{00000000-0005-0000-0000-00004FA60000}"/>
    <cellStyle name="Note" xfId="19541" hidden="1" xr:uid="{00000000-0005-0000-0000-000050A60000}"/>
    <cellStyle name="Note" xfId="19525" hidden="1" xr:uid="{00000000-0005-0000-0000-000051A60000}"/>
    <cellStyle name="Note" xfId="19552" hidden="1" xr:uid="{00000000-0005-0000-0000-000052A60000}"/>
    <cellStyle name="Note" xfId="19560" hidden="1" xr:uid="{00000000-0005-0000-0000-000053A60000}"/>
    <cellStyle name="Note" xfId="19573" hidden="1" xr:uid="{00000000-0005-0000-0000-000054A60000}"/>
    <cellStyle name="Note" xfId="19581" hidden="1" xr:uid="{00000000-0005-0000-0000-000055A60000}"/>
    <cellStyle name="Note" xfId="19565" hidden="1" xr:uid="{00000000-0005-0000-0000-000056A60000}"/>
    <cellStyle name="Note" xfId="19592" hidden="1" xr:uid="{00000000-0005-0000-0000-000057A60000}"/>
    <cellStyle name="Note" xfId="19600" hidden="1" xr:uid="{00000000-0005-0000-0000-000058A60000}"/>
    <cellStyle name="Note" xfId="19608" hidden="1" xr:uid="{00000000-0005-0000-0000-000059A60000}"/>
    <cellStyle name="Note" xfId="19613" hidden="1" xr:uid="{00000000-0005-0000-0000-00005AA60000}"/>
    <cellStyle name="Note" xfId="19624" hidden="1" xr:uid="{00000000-0005-0000-0000-00005BA60000}"/>
    <cellStyle name="Note" xfId="19259" hidden="1" xr:uid="{00000000-0005-0000-0000-00005CA60000}"/>
    <cellStyle name="Note" xfId="18840" hidden="1" xr:uid="{00000000-0005-0000-0000-00005DA60000}"/>
    <cellStyle name="Note" xfId="18864" hidden="1" xr:uid="{00000000-0005-0000-0000-00005EA60000}"/>
    <cellStyle name="Note" xfId="19635" hidden="1" xr:uid="{00000000-0005-0000-0000-00005FA60000}"/>
    <cellStyle name="Note" xfId="19643" hidden="1" xr:uid="{00000000-0005-0000-0000-000060A60000}"/>
    <cellStyle name="Note" xfId="18867" hidden="1" xr:uid="{00000000-0005-0000-0000-000061A60000}"/>
    <cellStyle name="Note" xfId="19654" hidden="1" xr:uid="{00000000-0005-0000-0000-000062A60000}"/>
    <cellStyle name="Note" xfId="19662" hidden="1" xr:uid="{00000000-0005-0000-0000-000063A60000}"/>
    <cellStyle name="Note" xfId="19675" hidden="1" xr:uid="{00000000-0005-0000-0000-000064A60000}"/>
    <cellStyle name="Note" xfId="19683" hidden="1" xr:uid="{00000000-0005-0000-0000-000065A60000}"/>
    <cellStyle name="Note" xfId="19667" hidden="1" xr:uid="{00000000-0005-0000-0000-000066A60000}"/>
    <cellStyle name="Note" xfId="19694" hidden="1" xr:uid="{00000000-0005-0000-0000-000067A60000}"/>
    <cellStyle name="Note" xfId="19702" hidden="1" xr:uid="{00000000-0005-0000-0000-000068A60000}"/>
    <cellStyle name="Note" xfId="19710" hidden="1" xr:uid="{00000000-0005-0000-0000-000069A60000}"/>
    <cellStyle name="Note" xfId="19715" hidden="1" xr:uid="{00000000-0005-0000-0000-00006AA60000}"/>
    <cellStyle name="Note" xfId="19726" hidden="1" xr:uid="{00000000-0005-0000-0000-00006BA60000}"/>
    <cellStyle name="Note" xfId="18854" hidden="1" xr:uid="{00000000-0005-0000-0000-00006CA60000}"/>
    <cellStyle name="Note" xfId="19739" hidden="1" xr:uid="{00000000-0005-0000-0000-00006DA60000}"/>
    <cellStyle name="Note" xfId="19752" hidden="1" xr:uid="{00000000-0005-0000-0000-00006EA60000}"/>
    <cellStyle name="Note" xfId="19760" hidden="1" xr:uid="{00000000-0005-0000-0000-00006FA60000}"/>
    <cellStyle name="Note" xfId="19744" hidden="1" xr:uid="{00000000-0005-0000-0000-000070A60000}"/>
    <cellStyle name="Note" xfId="19771" hidden="1" xr:uid="{00000000-0005-0000-0000-000071A60000}"/>
    <cellStyle name="Note" xfId="19779" hidden="1" xr:uid="{00000000-0005-0000-0000-000072A60000}"/>
    <cellStyle name="Note" xfId="19792" hidden="1" xr:uid="{00000000-0005-0000-0000-000073A60000}"/>
    <cellStyle name="Note" xfId="19800" hidden="1" xr:uid="{00000000-0005-0000-0000-000074A60000}"/>
    <cellStyle name="Note" xfId="19784" hidden="1" xr:uid="{00000000-0005-0000-0000-000075A60000}"/>
    <cellStyle name="Note" xfId="19811" hidden="1" xr:uid="{00000000-0005-0000-0000-000076A60000}"/>
    <cellStyle name="Note" xfId="19819" hidden="1" xr:uid="{00000000-0005-0000-0000-000077A60000}"/>
    <cellStyle name="Note" xfId="19827" hidden="1" xr:uid="{00000000-0005-0000-0000-000078A60000}"/>
    <cellStyle name="Note" xfId="19832" hidden="1" xr:uid="{00000000-0005-0000-0000-000079A60000}"/>
    <cellStyle name="Note" xfId="19843" hidden="1" xr:uid="{00000000-0005-0000-0000-00007AA60000}"/>
    <cellStyle name="Note" xfId="18843" hidden="1" xr:uid="{00000000-0005-0000-0000-00007BA60000}"/>
    <cellStyle name="Note" xfId="18849" hidden="1" xr:uid="{00000000-0005-0000-0000-00007CA60000}"/>
    <cellStyle name="Note" xfId="19855" hidden="1" xr:uid="{00000000-0005-0000-0000-00007DA60000}"/>
    <cellStyle name="Note" xfId="19863" hidden="1" xr:uid="{00000000-0005-0000-0000-00007EA60000}"/>
    <cellStyle name="Note" xfId="19847" hidden="1" xr:uid="{00000000-0005-0000-0000-00007FA60000}"/>
    <cellStyle name="Note" xfId="19874" hidden="1" xr:uid="{00000000-0005-0000-0000-000080A60000}"/>
    <cellStyle name="Note" xfId="19882" hidden="1" xr:uid="{00000000-0005-0000-0000-000081A60000}"/>
    <cellStyle name="Note" xfId="19895" hidden="1" xr:uid="{00000000-0005-0000-0000-000082A60000}"/>
    <cellStyle name="Note" xfId="19903" hidden="1" xr:uid="{00000000-0005-0000-0000-000083A60000}"/>
    <cellStyle name="Note" xfId="19887" hidden="1" xr:uid="{00000000-0005-0000-0000-000084A60000}"/>
    <cellStyle name="Note" xfId="19914" hidden="1" xr:uid="{00000000-0005-0000-0000-000085A60000}"/>
    <cellStyle name="Note" xfId="19922" hidden="1" xr:uid="{00000000-0005-0000-0000-000086A60000}"/>
    <cellStyle name="Note" xfId="19930" hidden="1" xr:uid="{00000000-0005-0000-0000-000087A60000}"/>
    <cellStyle name="Note" xfId="19935" hidden="1" xr:uid="{00000000-0005-0000-0000-000088A60000}"/>
    <cellStyle name="Note" xfId="19946" hidden="1" xr:uid="{00000000-0005-0000-0000-000089A60000}"/>
    <cellStyle name="Note" xfId="19953" hidden="1" xr:uid="{00000000-0005-0000-0000-00008AA60000}"/>
    <cellStyle name="Note" xfId="19631" hidden="1" xr:uid="{00000000-0005-0000-0000-00008BA60000}"/>
    <cellStyle name="Note" xfId="19967" hidden="1" xr:uid="{00000000-0005-0000-0000-00008CA60000}"/>
    <cellStyle name="Note" xfId="19980" hidden="1" xr:uid="{00000000-0005-0000-0000-00008DA60000}"/>
    <cellStyle name="Note" xfId="19988" hidden="1" xr:uid="{00000000-0005-0000-0000-00008EA60000}"/>
    <cellStyle name="Note" xfId="19972" hidden="1" xr:uid="{00000000-0005-0000-0000-00008FA60000}"/>
    <cellStyle name="Note" xfId="19999" hidden="1" xr:uid="{00000000-0005-0000-0000-000090A60000}"/>
    <cellStyle name="Note" xfId="20007" hidden="1" xr:uid="{00000000-0005-0000-0000-000091A60000}"/>
    <cellStyle name="Note" xfId="20020" hidden="1" xr:uid="{00000000-0005-0000-0000-000092A60000}"/>
    <cellStyle name="Note" xfId="20028" hidden="1" xr:uid="{00000000-0005-0000-0000-000093A60000}"/>
    <cellStyle name="Note" xfId="20012" hidden="1" xr:uid="{00000000-0005-0000-0000-000094A60000}"/>
    <cellStyle name="Note" xfId="20039" hidden="1" xr:uid="{00000000-0005-0000-0000-000095A60000}"/>
    <cellStyle name="Note" xfId="20047" hidden="1" xr:uid="{00000000-0005-0000-0000-000096A60000}"/>
    <cellStyle name="Note" xfId="20055" hidden="1" xr:uid="{00000000-0005-0000-0000-000097A60000}"/>
    <cellStyle name="Note" xfId="20060" hidden="1" xr:uid="{00000000-0005-0000-0000-000098A60000}"/>
    <cellStyle name="Note" xfId="20071" hidden="1" xr:uid="{00000000-0005-0000-0000-000099A60000}"/>
    <cellStyle name="Note" xfId="19955" hidden="1" xr:uid="{00000000-0005-0000-0000-00009AA60000}"/>
    <cellStyle name="Note" xfId="20084" hidden="1" xr:uid="{00000000-0005-0000-0000-00009BA60000}"/>
    <cellStyle name="Note" xfId="20097" hidden="1" xr:uid="{00000000-0005-0000-0000-00009CA60000}"/>
    <cellStyle name="Note" xfId="20105" hidden="1" xr:uid="{00000000-0005-0000-0000-00009DA60000}"/>
    <cellStyle name="Note" xfId="20089" hidden="1" xr:uid="{00000000-0005-0000-0000-00009EA60000}"/>
    <cellStyle name="Note" xfId="20116" hidden="1" xr:uid="{00000000-0005-0000-0000-00009FA60000}"/>
    <cellStyle name="Note" xfId="20124" hidden="1" xr:uid="{00000000-0005-0000-0000-0000A0A60000}"/>
    <cellStyle name="Note" xfId="20137" hidden="1" xr:uid="{00000000-0005-0000-0000-0000A1A60000}"/>
    <cellStyle name="Note" xfId="20145" hidden="1" xr:uid="{00000000-0005-0000-0000-0000A2A60000}"/>
    <cellStyle name="Note" xfId="20129" hidden="1" xr:uid="{00000000-0005-0000-0000-0000A3A60000}"/>
    <cellStyle name="Note" xfId="20156" hidden="1" xr:uid="{00000000-0005-0000-0000-0000A4A60000}"/>
    <cellStyle name="Note" xfId="20164" hidden="1" xr:uid="{00000000-0005-0000-0000-0000A5A60000}"/>
    <cellStyle name="Note" xfId="20172" hidden="1" xr:uid="{00000000-0005-0000-0000-0000A6A60000}"/>
    <cellStyle name="Note" xfId="20177" hidden="1" xr:uid="{00000000-0005-0000-0000-0000A7A60000}"/>
    <cellStyle name="Note" xfId="20188" hidden="1" xr:uid="{00000000-0005-0000-0000-0000A8A60000}"/>
    <cellStyle name="Note" xfId="18875" hidden="1" xr:uid="{00000000-0005-0000-0000-0000A9A60000}"/>
    <cellStyle name="Note" xfId="19254" hidden="1" xr:uid="{00000000-0005-0000-0000-0000AAA60000}"/>
    <cellStyle name="Note" xfId="20200" hidden="1" xr:uid="{00000000-0005-0000-0000-0000ABA60000}"/>
    <cellStyle name="Note" xfId="20208" hidden="1" xr:uid="{00000000-0005-0000-0000-0000ACA60000}"/>
    <cellStyle name="Note" xfId="20192" hidden="1" xr:uid="{00000000-0005-0000-0000-0000ADA60000}"/>
    <cellStyle name="Note" xfId="20219" hidden="1" xr:uid="{00000000-0005-0000-0000-0000AEA60000}"/>
    <cellStyle name="Note" xfId="20227" hidden="1" xr:uid="{00000000-0005-0000-0000-0000AFA60000}"/>
    <cellStyle name="Note" xfId="20240" hidden="1" xr:uid="{00000000-0005-0000-0000-0000B0A60000}"/>
    <cellStyle name="Note" xfId="20248" hidden="1" xr:uid="{00000000-0005-0000-0000-0000B1A60000}"/>
    <cellStyle name="Note" xfId="20232" hidden="1" xr:uid="{00000000-0005-0000-0000-0000B2A60000}"/>
    <cellStyle name="Note" xfId="20259" hidden="1" xr:uid="{00000000-0005-0000-0000-0000B3A60000}"/>
    <cellStyle name="Note" xfId="20267" hidden="1" xr:uid="{00000000-0005-0000-0000-0000B4A60000}"/>
    <cellStyle name="Note" xfId="20275" hidden="1" xr:uid="{00000000-0005-0000-0000-0000B5A60000}"/>
    <cellStyle name="Note" xfId="20280" hidden="1" xr:uid="{00000000-0005-0000-0000-0000B6A60000}"/>
    <cellStyle name="Note" xfId="20291" hidden="1" xr:uid="{00000000-0005-0000-0000-0000B7A60000}"/>
    <cellStyle name="Note" xfId="20299" hidden="1" xr:uid="{00000000-0005-0000-0000-0000B8A60000}"/>
    <cellStyle name="Note" xfId="20307" hidden="1" xr:uid="{00000000-0005-0000-0000-0000B9A60000}"/>
    <cellStyle name="Note" xfId="20335" hidden="1" xr:uid="{00000000-0005-0000-0000-0000BAA60000}"/>
    <cellStyle name="Note" xfId="20348" hidden="1" xr:uid="{00000000-0005-0000-0000-0000BBA60000}"/>
    <cellStyle name="Note" xfId="20356" hidden="1" xr:uid="{00000000-0005-0000-0000-0000BCA60000}"/>
    <cellStyle name="Note" xfId="20340" hidden="1" xr:uid="{00000000-0005-0000-0000-0000BDA60000}"/>
    <cellStyle name="Note" xfId="20367" hidden="1" xr:uid="{00000000-0005-0000-0000-0000BEA60000}"/>
    <cellStyle name="Note" xfId="20375" hidden="1" xr:uid="{00000000-0005-0000-0000-0000BFA60000}"/>
    <cellStyle name="Note" xfId="20388" hidden="1" xr:uid="{00000000-0005-0000-0000-0000C0A60000}"/>
    <cellStyle name="Note" xfId="20396" hidden="1" xr:uid="{00000000-0005-0000-0000-0000C1A60000}"/>
    <cellStyle name="Note" xfId="20380" hidden="1" xr:uid="{00000000-0005-0000-0000-0000C2A60000}"/>
    <cellStyle name="Note" xfId="20407" hidden="1" xr:uid="{00000000-0005-0000-0000-0000C3A60000}"/>
    <cellStyle name="Note" xfId="20415" hidden="1" xr:uid="{00000000-0005-0000-0000-0000C4A60000}"/>
    <cellStyle name="Note" xfId="20423" hidden="1" xr:uid="{00000000-0005-0000-0000-0000C5A60000}"/>
    <cellStyle name="Note" xfId="20428" hidden="1" xr:uid="{00000000-0005-0000-0000-0000C6A60000}"/>
    <cellStyle name="Note" xfId="20439" hidden="1" xr:uid="{00000000-0005-0000-0000-0000C7A60000}"/>
    <cellStyle name="Note" xfId="20323" hidden="1" xr:uid="{00000000-0005-0000-0000-0000C8A60000}"/>
    <cellStyle name="Note" xfId="20452" hidden="1" xr:uid="{00000000-0005-0000-0000-0000C9A60000}"/>
    <cellStyle name="Note" xfId="20465" hidden="1" xr:uid="{00000000-0005-0000-0000-0000CAA60000}"/>
    <cellStyle name="Note" xfId="20473" hidden="1" xr:uid="{00000000-0005-0000-0000-0000CBA60000}"/>
    <cellStyle name="Note" xfId="20457" hidden="1" xr:uid="{00000000-0005-0000-0000-0000CCA60000}"/>
    <cellStyle name="Note" xfId="20484" hidden="1" xr:uid="{00000000-0005-0000-0000-0000CDA60000}"/>
    <cellStyle name="Note" xfId="20492" hidden="1" xr:uid="{00000000-0005-0000-0000-0000CEA60000}"/>
    <cellStyle name="Note" xfId="20505" hidden="1" xr:uid="{00000000-0005-0000-0000-0000CFA60000}"/>
    <cellStyle name="Note" xfId="20513" hidden="1" xr:uid="{00000000-0005-0000-0000-0000D0A60000}"/>
    <cellStyle name="Note" xfId="20497" hidden="1" xr:uid="{00000000-0005-0000-0000-0000D1A60000}"/>
    <cellStyle name="Note" xfId="20524" hidden="1" xr:uid="{00000000-0005-0000-0000-0000D2A60000}"/>
    <cellStyle name="Note" xfId="20532" hidden="1" xr:uid="{00000000-0005-0000-0000-0000D3A60000}"/>
    <cellStyle name="Note" xfId="20540" hidden="1" xr:uid="{00000000-0005-0000-0000-0000D4A60000}"/>
    <cellStyle name="Note" xfId="20545" hidden="1" xr:uid="{00000000-0005-0000-0000-0000D5A60000}"/>
    <cellStyle name="Note" xfId="20556" hidden="1" xr:uid="{00000000-0005-0000-0000-0000D6A60000}"/>
    <cellStyle name="Note" xfId="20310" hidden="1" xr:uid="{00000000-0005-0000-0000-0000D7A60000}"/>
    <cellStyle name="Note" xfId="20317" hidden="1" xr:uid="{00000000-0005-0000-0000-0000D8A60000}"/>
    <cellStyle name="Note" xfId="20568" hidden="1" xr:uid="{00000000-0005-0000-0000-0000D9A60000}"/>
    <cellStyle name="Note" xfId="20576" hidden="1" xr:uid="{00000000-0005-0000-0000-0000DAA60000}"/>
    <cellStyle name="Note" xfId="20560" hidden="1" xr:uid="{00000000-0005-0000-0000-0000DBA60000}"/>
    <cellStyle name="Note" xfId="20587" hidden="1" xr:uid="{00000000-0005-0000-0000-0000DCA60000}"/>
    <cellStyle name="Note" xfId="20595" hidden="1" xr:uid="{00000000-0005-0000-0000-0000DDA60000}"/>
    <cellStyle name="Note" xfId="20608" hidden="1" xr:uid="{00000000-0005-0000-0000-0000DEA60000}"/>
    <cellStyle name="Note" xfId="20616" hidden="1" xr:uid="{00000000-0005-0000-0000-0000DFA60000}"/>
    <cellStyle name="Note" xfId="20600" hidden="1" xr:uid="{00000000-0005-0000-0000-0000E0A60000}"/>
    <cellStyle name="Note" xfId="20627" hidden="1" xr:uid="{00000000-0005-0000-0000-0000E1A60000}"/>
    <cellStyle name="Note" xfId="20635" hidden="1" xr:uid="{00000000-0005-0000-0000-0000E2A60000}"/>
    <cellStyle name="Note" xfId="20643" hidden="1" xr:uid="{00000000-0005-0000-0000-0000E3A60000}"/>
    <cellStyle name="Note" xfId="20648" hidden="1" xr:uid="{00000000-0005-0000-0000-0000E4A60000}"/>
    <cellStyle name="Note" xfId="20659" hidden="1" xr:uid="{00000000-0005-0000-0000-0000E5A60000}"/>
    <cellStyle name="Note" xfId="12040" hidden="1" xr:uid="{00000000-0005-0000-0000-0000E6A60000}"/>
    <cellStyle name="Note" xfId="11654" hidden="1" xr:uid="{00000000-0005-0000-0000-0000E7A60000}"/>
    <cellStyle name="Note" xfId="12027" hidden="1" xr:uid="{00000000-0005-0000-0000-0000E8A60000}"/>
    <cellStyle name="Note" xfId="8370" hidden="1" xr:uid="{00000000-0005-0000-0000-0000E9A60000}"/>
    <cellStyle name="Note" xfId="11059" hidden="1" xr:uid="{00000000-0005-0000-0000-0000EAA60000}"/>
    <cellStyle name="Note" xfId="8367" hidden="1" xr:uid="{00000000-0005-0000-0000-0000EBA60000}"/>
    <cellStyle name="Note" xfId="16858" hidden="1" xr:uid="{00000000-0005-0000-0000-0000ECA60000}"/>
    <cellStyle name="Note" xfId="16001" hidden="1" xr:uid="{00000000-0005-0000-0000-0000EDA60000}"/>
    <cellStyle name="Note" xfId="16483" hidden="1" xr:uid="{00000000-0005-0000-0000-0000EEA60000}"/>
    <cellStyle name="Note" xfId="8363" hidden="1" xr:uid="{00000000-0005-0000-0000-0000EFA60000}"/>
    <cellStyle name="Note" xfId="8349" hidden="1" xr:uid="{00000000-0005-0000-0000-0000F0A60000}"/>
    <cellStyle name="Note" xfId="20665" hidden="1" xr:uid="{00000000-0005-0000-0000-0000F1A60000}"/>
    <cellStyle name="Note" xfId="20673" hidden="1" xr:uid="{00000000-0005-0000-0000-0000F2A60000}"/>
    <cellStyle name="Note" xfId="20678" hidden="1" xr:uid="{00000000-0005-0000-0000-0000F3A60000}"/>
    <cellStyle name="Note" xfId="20689" hidden="1" xr:uid="{00000000-0005-0000-0000-0000F4A60000}"/>
    <cellStyle name="Note" xfId="20697" hidden="1" xr:uid="{00000000-0005-0000-0000-0000F5A60000}"/>
    <cellStyle name="Note" xfId="20713" hidden="1" xr:uid="{00000000-0005-0000-0000-0000F6A60000}"/>
    <cellStyle name="Note" xfId="20726" hidden="1" xr:uid="{00000000-0005-0000-0000-0000F7A60000}"/>
    <cellStyle name="Note" xfId="20734" hidden="1" xr:uid="{00000000-0005-0000-0000-0000F8A60000}"/>
    <cellStyle name="Note" xfId="20718" hidden="1" xr:uid="{00000000-0005-0000-0000-0000F9A60000}"/>
    <cellStyle name="Note" xfId="20745" hidden="1" xr:uid="{00000000-0005-0000-0000-0000FAA60000}"/>
    <cellStyle name="Note" xfId="20753" hidden="1" xr:uid="{00000000-0005-0000-0000-0000FBA60000}"/>
    <cellStyle name="Note" xfId="20766" hidden="1" xr:uid="{00000000-0005-0000-0000-0000FCA60000}"/>
    <cellStyle name="Note" xfId="20774" hidden="1" xr:uid="{00000000-0005-0000-0000-0000FDA60000}"/>
    <cellStyle name="Note" xfId="20758" hidden="1" xr:uid="{00000000-0005-0000-0000-0000FEA60000}"/>
    <cellStyle name="Note" xfId="20785" hidden="1" xr:uid="{00000000-0005-0000-0000-0000FFA60000}"/>
    <cellStyle name="Note" xfId="20793" hidden="1" xr:uid="{00000000-0005-0000-0000-000000A70000}"/>
    <cellStyle name="Note" xfId="20801" hidden="1" xr:uid="{00000000-0005-0000-0000-000001A70000}"/>
    <cellStyle name="Note" xfId="20806" hidden="1" xr:uid="{00000000-0005-0000-0000-000002A70000}"/>
    <cellStyle name="Note" xfId="20817" hidden="1" xr:uid="{00000000-0005-0000-0000-000003A70000}"/>
    <cellStyle name="Note" xfId="20825" hidden="1" xr:uid="{00000000-0005-0000-0000-000004A70000}"/>
    <cellStyle name="Note" xfId="20702" hidden="1" xr:uid="{00000000-0005-0000-0000-000005A70000}"/>
    <cellStyle name="Note" xfId="20833" hidden="1" xr:uid="{00000000-0005-0000-0000-000006A70000}"/>
    <cellStyle name="Note" xfId="20846" hidden="1" xr:uid="{00000000-0005-0000-0000-000007A70000}"/>
    <cellStyle name="Note" xfId="20854" hidden="1" xr:uid="{00000000-0005-0000-0000-000008A70000}"/>
    <cellStyle name="Note" xfId="20838" hidden="1" xr:uid="{00000000-0005-0000-0000-000009A70000}"/>
    <cellStyle name="Note" xfId="20865" hidden="1" xr:uid="{00000000-0005-0000-0000-00000AA70000}"/>
    <cellStyle name="Note" xfId="20873" hidden="1" xr:uid="{00000000-0005-0000-0000-00000BA70000}"/>
    <cellStyle name="Note" xfId="20886" hidden="1" xr:uid="{00000000-0005-0000-0000-00000CA70000}"/>
    <cellStyle name="Note" xfId="20894" hidden="1" xr:uid="{00000000-0005-0000-0000-00000DA70000}"/>
    <cellStyle name="Note" xfId="20878" hidden="1" xr:uid="{00000000-0005-0000-0000-00000EA70000}"/>
    <cellStyle name="Note" xfId="20905" hidden="1" xr:uid="{00000000-0005-0000-0000-00000FA70000}"/>
    <cellStyle name="Note" xfId="20913" hidden="1" xr:uid="{00000000-0005-0000-0000-000010A70000}"/>
    <cellStyle name="Note" xfId="20921" hidden="1" xr:uid="{00000000-0005-0000-0000-000011A70000}"/>
    <cellStyle name="Note" xfId="20926" hidden="1" xr:uid="{00000000-0005-0000-0000-000012A70000}"/>
    <cellStyle name="Note" xfId="20937" hidden="1" xr:uid="{00000000-0005-0000-0000-000013A70000}"/>
    <cellStyle name="Note" xfId="20945" hidden="1" xr:uid="{00000000-0005-0000-0000-000014A70000}"/>
    <cellStyle name="Note" xfId="20953" hidden="1" xr:uid="{00000000-0005-0000-0000-000015A70000}"/>
    <cellStyle name="Note" xfId="20961" hidden="1" xr:uid="{00000000-0005-0000-0000-000016A70000}"/>
    <cellStyle name="Note" xfId="20974" hidden="1" xr:uid="{00000000-0005-0000-0000-000017A70000}"/>
    <cellStyle name="Note" xfId="20982" hidden="1" xr:uid="{00000000-0005-0000-0000-000018A70000}"/>
    <cellStyle name="Note" xfId="20966" hidden="1" xr:uid="{00000000-0005-0000-0000-000019A70000}"/>
    <cellStyle name="Note" xfId="20993" hidden="1" xr:uid="{00000000-0005-0000-0000-00001AA70000}"/>
    <cellStyle name="Note" xfId="21001" hidden="1" xr:uid="{00000000-0005-0000-0000-00001BA70000}"/>
    <cellStyle name="Note" xfId="21014" hidden="1" xr:uid="{00000000-0005-0000-0000-00001CA70000}"/>
    <cellStyle name="Note" xfId="21022" hidden="1" xr:uid="{00000000-0005-0000-0000-00001DA70000}"/>
    <cellStyle name="Note" xfId="21006" hidden="1" xr:uid="{00000000-0005-0000-0000-00001EA70000}"/>
    <cellStyle name="Note" xfId="21033" hidden="1" xr:uid="{00000000-0005-0000-0000-00001FA70000}"/>
    <cellStyle name="Note" xfId="21041" hidden="1" xr:uid="{00000000-0005-0000-0000-000020A70000}"/>
    <cellStyle name="Note" xfId="21049" hidden="1" xr:uid="{00000000-0005-0000-0000-000021A70000}"/>
    <cellStyle name="Note" xfId="21054" hidden="1" xr:uid="{00000000-0005-0000-0000-000022A70000}"/>
    <cellStyle name="Note" xfId="21065" hidden="1" xr:uid="{00000000-0005-0000-0000-000023A70000}"/>
    <cellStyle name="Note" xfId="21073" hidden="1" xr:uid="{00000000-0005-0000-0000-000024A70000}"/>
    <cellStyle name="Note" xfId="21081" hidden="1" xr:uid="{00000000-0005-0000-0000-000025A70000}"/>
    <cellStyle name="Note" xfId="21089" hidden="1" xr:uid="{00000000-0005-0000-0000-000026A70000}"/>
    <cellStyle name="Note" xfId="21102" hidden="1" xr:uid="{00000000-0005-0000-0000-000027A70000}"/>
    <cellStyle name="Note" xfId="21110" hidden="1" xr:uid="{00000000-0005-0000-0000-000028A70000}"/>
    <cellStyle name="Note" xfId="21094" hidden="1" xr:uid="{00000000-0005-0000-0000-000029A70000}"/>
    <cellStyle name="Note" xfId="21121" hidden="1" xr:uid="{00000000-0005-0000-0000-00002AA70000}"/>
    <cellStyle name="Note" xfId="21129" hidden="1" xr:uid="{00000000-0005-0000-0000-00002BA70000}"/>
    <cellStyle name="Note" xfId="21142" hidden="1" xr:uid="{00000000-0005-0000-0000-00002CA70000}"/>
    <cellStyle name="Note" xfId="21150" hidden="1" xr:uid="{00000000-0005-0000-0000-00002DA70000}"/>
    <cellStyle name="Note" xfId="21134" hidden="1" xr:uid="{00000000-0005-0000-0000-00002EA70000}"/>
    <cellStyle name="Note" xfId="21161" hidden="1" xr:uid="{00000000-0005-0000-0000-00002FA70000}"/>
    <cellStyle name="Note" xfId="21169" hidden="1" xr:uid="{00000000-0005-0000-0000-000030A70000}"/>
    <cellStyle name="Note" xfId="21177" hidden="1" xr:uid="{00000000-0005-0000-0000-000031A70000}"/>
    <cellStyle name="Note" xfId="21182" hidden="1" xr:uid="{00000000-0005-0000-0000-000032A70000}"/>
    <cellStyle name="Note" xfId="21193" hidden="1" xr:uid="{00000000-0005-0000-0000-000033A70000}"/>
    <cellStyle name="Note" xfId="21201" hidden="1" xr:uid="{00000000-0005-0000-0000-000034A70000}"/>
    <cellStyle name="Note" xfId="21212" hidden="1" xr:uid="{00000000-0005-0000-0000-000035A70000}"/>
    <cellStyle name="Note" xfId="21268" hidden="1" xr:uid="{00000000-0005-0000-0000-000036A70000}"/>
    <cellStyle name="Note" xfId="21296" hidden="1" xr:uid="{00000000-0005-0000-0000-000037A70000}"/>
    <cellStyle name="Note" xfId="21309" hidden="1" xr:uid="{00000000-0005-0000-0000-000038A70000}"/>
    <cellStyle name="Note" xfId="21317" hidden="1" xr:uid="{00000000-0005-0000-0000-000039A70000}"/>
    <cellStyle name="Note" xfId="21301" hidden="1" xr:uid="{00000000-0005-0000-0000-00003AA70000}"/>
    <cellStyle name="Note" xfId="21329" hidden="1" xr:uid="{00000000-0005-0000-0000-00003BA70000}"/>
    <cellStyle name="Note" xfId="21337" hidden="1" xr:uid="{00000000-0005-0000-0000-00003CA70000}"/>
    <cellStyle name="Note" xfId="21350" hidden="1" xr:uid="{00000000-0005-0000-0000-00003DA70000}"/>
    <cellStyle name="Note" xfId="21358" hidden="1" xr:uid="{00000000-0005-0000-0000-00003EA70000}"/>
    <cellStyle name="Note" xfId="21342" hidden="1" xr:uid="{00000000-0005-0000-0000-00003FA70000}"/>
    <cellStyle name="Note" xfId="21370" hidden="1" xr:uid="{00000000-0005-0000-0000-000040A70000}"/>
    <cellStyle name="Note" xfId="21378" hidden="1" xr:uid="{00000000-0005-0000-0000-000041A70000}"/>
    <cellStyle name="Note" xfId="21386" hidden="1" xr:uid="{00000000-0005-0000-0000-000042A70000}"/>
    <cellStyle name="Note" xfId="21391" hidden="1" xr:uid="{00000000-0005-0000-0000-000043A70000}"/>
    <cellStyle name="Note" xfId="21404" hidden="1" xr:uid="{00000000-0005-0000-0000-000044A70000}"/>
    <cellStyle name="Note" xfId="21284" hidden="1" xr:uid="{00000000-0005-0000-0000-000045A70000}"/>
    <cellStyle name="Note" xfId="21418" hidden="1" xr:uid="{00000000-0005-0000-0000-000046A70000}"/>
    <cellStyle name="Note" xfId="21431" hidden="1" xr:uid="{00000000-0005-0000-0000-000047A70000}"/>
    <cellStyle name="Note" xfId="21439" hidden="1" xr:uid="{00000000-0005-0000-0000-000048A70000}"/>
    <cellStyle name="Note" xfId="21423" hidden="1" xr:uid="{00000000-0005-0000-0000-000049A70000}"/>
    <cellStyle name="Note" xfId="21450" hidden="1" xr:uid="{00000000-0005-0000-0000-00004AA70000}"/>
    <cellStyle name="Note" xfId="21458" hidden="1" xr:uid="{00000000-0005-0000-0000-00004BA70000}"/>
    <cellStyle name="Note" xfId="21471" hidden="1" xr:uid="{00000000-0005-0000-0000-00004CA70000}"/>
    <cellStyle name="Note" xfId="21479" hidden="1" xr:uid="{00000000-0005-0000-0000-00004DA70000}"/>
    <cellStyle name="Note" xfId="21463" hidden="1" xr:uid="{00000000-0005-0000-0000-00004EA70000}"/>
    <cellStyle name="Note" xfId="21490" hidden="1" xr:uid="{00000000-0005-0000-0000-00004FA70000}"/>
    <cellStyle name="Note" xfId="21498" hidden="1" xr:uid="{00000000-0005-0000-0000-000050A70000}"/>
    <cellStyle name="Note" xfId="21506" hidden="1" xr:uid="{00000000-0005-0000-0000-000051A70000}"/>
    <cellStyle name="Note" xfId="21511" hidden="1" xr:uid="{00000000-0005-0000-0000-000052A70000}"/>
    <cellStyle name="Note" xfId="21522" hidden="1" xr:uid="{00000000-0005-0000-0000-000053A70000}"/>
    <cellStyle name="Note" xfId="21271" hidden="1" xr:uid="{00000000-0005-0000-0000-000054A70000}"/>
    <cellStyle name="Note" xfId="21278" hidden="1" xr:uid="{00000000-0005-0000-0000-000055A70000}"/>
    <cellStyle name="Note" xfId="21534" hidden="1" xr:uid="{00000000-0005-0000-0000-000056A70000}"/>
    <cellStyle name="Note" xfId="21542" hidden="1" xr:uid="{00000000-0005-0000-0000-000057A70000}"/>
    <cellStyle name="Note" xfId="21526" hidden="1" xr:uid="{00000000-0005-0000-0000-000058A70000}"/>
    <cellStyle name="Note" xfId="21553" hidden="1" xr:uid="{00000000-0005-0000-0000-000059A70000}"/>
    <cellStyle name="Note" xfId="21561" hidden="1" xr:uid="{00000000-0005-0000-0000-00005AA70000}"/>
    <cellStyle name="Note" xfId="21574" hidden="1" xr:uid="{00000000-0005-0000-0000-00005BA70000}"/>
    <cellStyle name="Note" xfId="21582" hidden="1" xr:uid="{00000000-0005-0000-0000-00005CA70000}"/>
    <cellStyle name="Note" xfId="21566" hidden="1" xr:uid="{00000000-0005-0000-0000-00005DA70000}"/>
    <cellStyle name="Note" xfId="21593" hidden="1" xr:uid="{00000000-0005-0000-0000-00005EA70000}"/>
    <cellStyle name="Note" xfId="21601" hidden="1" xr:uid="{00000000-0005-0000-0000-00005FA70000}"/>
    <cellStyle name="Note" xfId="21609" hidden="1" xr:uid="{00000000-0005-0000-0000-000060A70000}"/>
    <cellStyle name="Note" xfId="21614" hidden="1" xr:uid="{00000000-0005-0000-0000-000061A70000}"/>
    <cellStyle name="Note" xfId="21625" hidden="1" xr:uid="{00000000-0005-0000-0000-000062A70000}"/>
    <cellStyle name="Note" xfId="21258" hidden="1" xr:uid="{00000000-0005-0000-0000-000063A70000}"/>
    <cellStyle name="Note" xfId="21652" hidden="1" xr:uid="{00000000-0005-0000-0000-000064A70000}"/>
    <cellStyle name="Note" xfId="21680" hidden="1" xr:uid="{00000000-0005-0000-0000-000065A70000}"/>
    <cellStyle name="Note" xfId="21693" hidden="1" xr:uid="{00000000-0005-0000-0000-000066A70000}"/>
    <cellStyle name="Note" xfId="21701" hidden="1" xr:uid="{00000000-0005-0000-0000-000067A70000}"/>
    <cellStyle name="Note" xfId="21685" hidden="1" xr:uid="{00000000-0005-0000-0000-000068A70000}"/>
    <cellStyle name="Note" xfId="21713" hidden="1" xr:uid="{00000000-0005-0000-0000-000069A70000}"/>
    <cellStyle name="Note" xfId="21721" hidden="1" xr:uid="{00000000-0005-0000-0000-00006AA70000}"/>
    <cellStyle name="Note" xfId="21734" hidden="1" xr:uid="{00000000-0005-0000-0000-00006BA70000}"/>
    <cellStyle name="Note" xfId="21742" hidden="1" xr:uid="{00000000-0005-0000-0000-00006CA70000}"/>
    <cellStyle name="Note" xfId="21726" hidden="1" xr:uid="{00000000-0005-0000-0000-00006DA70000}"/>
    <cellStyle name="Note" xfId="21753" hidden="1" xr:uid="{00000000-0005-0000-0000-00006EA70000}"/>
    <cellStyle name="Note" xfId="21762" hidden="1" xr:uid="{00000000-0005-0000-0000-00006FA70000}"/>
    <cellStyle name="Note" xfId="21770" hidden="1" xr:uid="{00000000-0005-0000-0000-000070A70000}"/>
    <cellStyle name="Note" xfId="21775" hidden="1" xr:uid="{00000000-0005-0000-0000-000071A70000}"/>
    <cellStyle name="Note" xfId="21786" hidden="1" xr:uid="{00000000-0005-0000-0000-000072A70000}"/>
    <cellStyle name="Note" xfId="21668" hidden="1" xr:uid="{00000000-0005-0000-0000-000073A70000}"/>
    <cellStyle name="Note" xfId="21799" hidden="1" xr:uid="{00000000-0005-0000-0000-000074A70000}"/>
    <cellStyle name="Note" xfId="21812" hidden="1" xr:uid="{00000000-0005-0000-0000-000075A70000}"/>
    <cellStyle name="Note" xfId="21820" hidden="1" xr:uid="{00000000-0005-0000-0000-000076A70000}"/>
    <cellStyle name="Note" xfId="21804" hidden="1" xr:uid="{00000000-0005-0000-0000-000077A70000}"/>
    <cellStyle name="Note" xfId="21831" hidden="1" xr:uid="{00000000-0005-0000-0000-000078A70000}"/>
    <cellStyle name="Note" xfId="21839" hidden="1" xr:uid="{00000000-0005-0000-0000-000079A70000}"/>
    <cellStyle name="Note" xfId="21852" hidden="1" xr:uid="{00000000-0005-0000-0000-00007AA70000}"/>
    <cellStyle name="Note" xfId="21860" hidden="1" xr:uid="{00000000-0005-0000-0000-00007BA70000}"/>
    <cellStyle name="Note" xfId="21844" hidden="1" xr:uid="{00000000-0005-0000-0000-00007CA70000}"/>
    <cellStyle name="Note" xfId="21871" hidden="1" xr:uid="{00000000-0005-0000-0000-00007DA70000}"/>
    <cellStyle name="Note" xfId="21879" hidden="1" xr:uid="{00000000-0005-0000-0000-00007EA70000}"/>
    <cellStyle name="Note" xfId="21887" hidden="1" xr:uid="{00000000-0005-0000-0000-00007FA70000}"/>
    <cellStyle name="Note" xfId="21892" hidden="1" xr:uid="{00000000-0005-0000-0000-000080A70000}"/>
    <cellStyle name="Note" xfId="21903" hidden="1" xr:uid="{00000000-0005-0000-0000-000081A70000}"/>
    <cellStyle name="Note" xfId="21655" hidden="1" xr:uid="{00000000-0005-0000-0000-000082A70000}"/>
    <cellStyle name="Note" xfId="21662" hidden="1" xr:uid="{00000000-0005-0000-0000-000083A70000}"/>
    <cellStyle name="Note" xfId="21915" hidden="1" xr:uid="{00000000-0005-0000-0000-000084A70000}"/>
    <cellStyle name="Note" xfId="21923" hidden="1" xr:uid="{00000000-0005-0000-0000-000085A70000}"/>
    <cellStyle name="Note" xfId="21907" hidden="1" xr:uid="{00000000-0005-0000-0000-000086A70000}"/>
    <cellStyle name="Note" xfId="21934" hidden="1" xr:uid="{00000000-0005-0000-0000-000087A70000}"/>
    <cellStyle name="Note" xfId="21942" hidden="1" xr:uid="{00000000-0005-0000-0000-000088A70000}"/>
    <cellStyle name="Note" xfId="21955" hidden="1" xr:uid="{00000000-0005-0000-0000-000089A70000}"/>
    <cellStyle name="Note" xfId="21963" hidden="1" xr:uid="{00000000-0005-0000-0000-00008AA70000}"/>
    <cellStyle name="Note" xfId="21947" hidden="1" xr:uid="{00000000-0005-0000-0000-00008BA70000}"/>
    <cellStyle name="Note" xfId="21974" hidden="1" xr:uid="{00000000-0005-0000-0000-00008CA70000}"/>
    <cellStyle name="Note" xfId="21982" hidden="1" xr:uid="{00000000-0005-0000-0000-00008DA70000}"/>
    <cellStyle name="Note" xfId="21990" hidden="1" xr:uid="{00000000-0005-0000-0000-00008EA70000}"/>
    <cellStyle name="Note" xfId="21995" hidden="1" xr:uid="{00000000-0005-0000-0000-00008FA70000}"/>
    <cellStyle name="Note" xfId="22006" hidden="1" xr:uid="{00000000-0005-0000-0000-000090A70000}"/>
    <cellStyle name="Note" xfId="21641" hidden="1" xr:uid="{00000000-0005-0000-0000-000091A70000}"/>
    <cellStyle name="Note" xfId="21226" hidden="1" xr:uid="{00000000-0005-0000-0000-000092A70000}"/>
    <cellStyle name="Note" xfId="21250" hidden="1" xr:uid="{00000000-0005-0000-0000-000093A70000}"/>
    <cellStyle name="Note" xfId="22017" hidden="1" xr:uid="{00000000-0005-0000-0000-000094A70000}"/>
    <cellStyle name="Note" xfId="22025" hidden="1" xr:uid="{00000000-0005-0000-0000-000095A70000}"/>
    <cellStyle name="Note" xfId="21253" hidden="1" xr:uid="{00000000-0005-0000-0000-000096A70000}"/>
    <cellStyle name="Note" xfId="22036" hidden="1" xr:uid="{00000000-0005-0000-0000-000097A70000}"/>
    <cellStyle name="Note" xfId="22044" hidden="1" xr:uid="{00000000-0005-0000-0000-000098A70000}"/>
    <cellStyle name="Note" xfId="22057" hidden="1" xr:uid="{00000000-0005-0000-0000-000099A70000}"/>
    <cellStyle name="Note" xfId="22065" hidden="1" xr:uid="{00000000-0005-0000-0000-00009AA70000}"/>
    <cellStyle name="Note" xfId="22049" hidden="1" xr:uid="{00000000-0005-0000-0000-00009BA70000}"/>
    <cellStyle name="Note" xfId="22076" hidden="1" xr:uid="{00000000-0005-0000-0000-00009CA70000}"/>
    <cellStyle name="Note" xfId="22084" hidden="1" xr:uid="{00000000-0005-0000-0000-00009DA70000}"/>
    <cellStyle name="Note" xfId="22092" hidden="1" xr:uid="{00000000-0005-0000-0000-00009EA70000}"/>
    <cellStyle name="Note" xfId="22097" hidden="1" xr:uid="{00000000-0005-0000-0000-00009FA70000}"/>
    <cellStyle name="Note" xfId="22108" hidden="1" xr:uid="{00000000-0005-0000-0000-0000A0A70000}"/>
    <cellStyle name="Note" xfId="21240" hidden="1" xr:uid="{00000000-0005-0000-0000-0000A1A70000}"/>
    <cellStyle name="Note" xfId="22121" hidden="1" xr:uid="{00000000-0005-0000-0000-0000A2A70000}"/>
    <cellStyle name="Note" xfId="22134" hidden="1" xr:uid="{00000000-0005-0000-0000-0000A3A70000}"/>
    <cellStyle name="Note" xfId="22142" hidden="1" xr:uid="{00000000-0005-0000-0000-0000A4A70000}"/>
    <cellStyle name="Note" xfId="22126" hidden="1" xr:uid="{00000000-0005-0000-0000-0000A5A70000}"/>
    <cellStyle name="Note" xfId="22153" hidden="1" xr:uid="{00000000-0005-0000-0000-0000A6A70000}"/>
    <cellStyle name="Note" xfId="22161" hidden="1" xr:uid="{00000000-0005-0000-0000-0000A7A70000}"/>
    <cellStyle name="Note" xfId="22174" hidden="1" xr:uid="{00000000-0005-0000-0000-0000A8A70000}"/>
    <cellStyle name="Note" xfId="22182" hidden="1" xr:uid="{00000000-0005-0000-0000-0000A9A70000}"/>
    <cellStyle name="Note" xfId="22166" hidden="1" xr:uid="{00000000-0005-0000-0000-0000AAA70000}"/>
    <cellStyle name="Note" xfId="22193" hidden="1" xr:uid="{00000000-0005-0000-0000-0000ABA70000}"/>
    <cellStyle name="Note" xfId="22201" hidden="1" xr:uid="{00000000-0005-0000-0000-0000ACA70000}"/>
    <cellStyle name="Note" xfId="22209" hidden="1" xr:uid="{00000000-0005-0000-0000-0000ADA70000}"/>
    <cellStyle name="Note" xfId="22214" hidden="1" xr:uid="{00000000-0005-0000-0000-0000AEA70000}"/>
    <cellStyle name="Note" xfId="22225" hidden="1" xr:uid="{00000000-0005-0000-0000-0000AFA70000}"/>
    <cellStyle name="Note" xfId="21229" hidden="1" xr:uid="{00000000-0005-0000-0000-0000B0A70000}"/>
    <cellStyle name="Note" xfId="21235" hidden="1" xr:uid="{00000000-0005-0000-0000-0000B1A70000}"/>
    <cellStyle name="Note" xfId="22237" hidden="1" xr:uid="{00000000-0005-0000-0000-0000B2A70000}"/>
    <cellStyle name="Note" xfId="22245" hidden="1" xr:uid="{00000000-0005-0000-0000-0000B3A70000}"/>
    <cellStyle name="Note" xfId="22229" hidden="1" xr:uid="{00000000-0005-0000-0000-0000B4A70000}"/>
    <cellStyle name="Note" xfId="22256" hidden="1" xr:uid="{00000000-0005-0000-0000-0000B5A70000}"/>
    <cellStyle name="Note" xfId="22264" hidden="1" xr:uid="{00000000-0005-0000-0000-0000B6A70000}"/>
    <cellStyle name="Note" xfId="22277" hidden="1" xr:uid="{00000000-0005-0000-0000-0000B7A70000}"/>
    <cellStyle name="Note" xfId="22285" hidden="1" xr:uid="{00000000-0005-0000-0000-0000B8A70000}"/>
    <cellStyle name="Note" xfId="22269" hidden="1" xr:uid="{00000000-0005-0000-0000-0000B9A70000}"/>
    <cellStyle name="Note" xfId="22296" hidden="1" xr:uid="{00000000-0005-0000-0000-0000BAA70000}"/>
    <cellStyle name="Note" xfId="22304" hidden="1" xr:uid="{00000000-0005-0000-0000-0000BBA70000}"/>
    <cellStyle name="Note" xfId="22312" hidden="1" xr:uid="{00000000-0005-0000-0000-0000BCA70000}"/>
    <cellStyle name="Note" xfId="22317" hidden="1" xr:uid="{00000000-0005-0000-0000-0000BDA70000}"/>
    <cellStyle name="Note" xfId="22328" hidden="1" xr:uid="{00000000-0005-0000-0000-0000BEA70000}"/>
    <cellStyle name="Note" xfId="22335" hidden="1" xr:uid="{00000000-0005-0000-0000-0000BFA70000}"/>
    <cellStyle name="Note" xfId="22013" hidden="1" xr:uid="{00000000-0005-0000-0000-0000C0A70000}"/>
    <cellStyle name="Note" xfId="22349" hidden="1" xr:uid="{00000000-0005-0000-0000-0000C1A70000}"/>
    <cellStyle name="Note" xfId="22362" hidden="1" xr:uid="{00000000-0005-0000-0000-0000C2A70000}"/>
    <cellStyle name="Note" xfId="22370" hidden="1" xr:uid="{00000000-0005-0000-0000-0000C3A70000}"/>
    <cellStyle name="Note" xfId="22354" hidden="1" xr:uid="{00000000-0005-0000-0000-0000C4A70000}"/>
    <cellStyle name="Note" xfId="22381" hidden="1" xr:uid="{00000000-0005-0000-0000-0000C5A70000}"/>
    <cellStyle name="Note" xfId="22389" hidden="1" xr:uid="{00000000-0005-0000-0000-0000C6A70000}"/>
    <cellStyle name="Note" xfId="22402" hidden="1" xr:uid="{00000000-0005-0000-0000-0000C7A70000}"/>
    <cellStyle name="Note" xfId="22410" hidden="1" xr:uid="{00000000-0005-0000-0000-0000C8A70000}"/>
    <cellStyle name="Note" xfId="22394" hidden="1" xr:uid="{00000000-0005-0000-0000-0000C9A70000}"/>
    <cellStyle name="Note" xfId="22421" hidden="1" xr:uid="{00000000-0005-0000-0000-0000CAA70000}"/>
    <cellStyle name="Note" xfId="22429" hidden="1" xr:uid="{00000000-0005-0000-0000-0000CBA70000}"/>
    <cellStyle name="Note" xfId="22437" hidden="1" xr:uid="{00000000-0005-0000-0000-0000CCA70000}"/>
    <cellStyle name="Note" xfId="22442" hidden="1" xr:uid="{00000000-0005-0000-0000-0000CDA70000}"/>
    <cellStyle name="Note" xfId="22453" hidden="1" xr:uid="{00000000-0005-0000-0000-0000CEA70000}"/>
    <cellStyle name="Note" xfId="22337" hidden="1" xr:uid="{00000000-0005-0000-0000-0000CFA70000}"/>
    <cellStyle name="Note" xfId="22466" hidden="1" xr:uid="{00000000-0005-0000-0000-0000D0A70000}"/>
    <cellStyle name="Note" xfId="22479" hidden="1" xr:uid="{00000000-0005-0000-0000-0000D1A70000}"/>
    <cellStyle name="Note" xfId="22487" hidden="1" xr:uid="{00000000-0005-0000-0000-0000D2A70000}"/>
    <cellStyle name="Note" xfId="22471" hidden="1" xr:uid="{00000000-0005-0000-0000-0000D3A70000}"/>
    <cellStyle name="Note" xfId="22498" hidden="1" xr:uid="{00000000-0005-0000-0000-0000D4A70000}"/>
    <cellStyle name="Note" xfId="22506" hidden="1" xr:uid="{00000000-0005-0000-0000-0000D5A70000}"/>
    <cellStyle name="Note" xfId="22519" hidden="1" xr:uid="{00000000-0005-0000-0000-0000D6A70000}"/>
    <cellStyle name="Note" xfId="22527" hidden="1" xr:uid="{00000000-0005-0000-0000-0000D7A70000}"/>
    <cellStyle name="Note" xfId="22511" hidden="1" xr:uid="{00000000-0005-0000-0000-0000D8A70000}"/>
    <cellStyle name="Note" xfId="22538" hidden="1" xr:uid="{00000000-0005-0000-0000-0000D9A70000}"/>
    <cellStyle name="Note" xfId="22546" hidden="1" xr:uid="{00000000-0005-0000-0000-0000DAA70000}"/>
    <cellStyle name="Note" xfId="22554" hidden="1" xr:uid="{00000000-0005-0000-0000-0000DBA70000}"/>
    <cellStyle name="Note" xfId="22559" hidden="1" xr:uid="{00000000-0005-0000-0000-0000DCA70000}"/>
    <cellStyle name="Note" xfId="22570" hidden="1" xr:uid="{00000000-0005-0000-0000-0000DDA70000}"/>
    <cellStyle name="Note" xfId="21261" hidden="1" xr:uid="{00000000-0005-0000-0000-0000DEA70000}"/>
    <cellStyle name="Note" xfId="21636" hidden="1" xr:uid="{00000000-0005-0000-0000-0000DFA70000}"/>
    <cellStyle name="Note" xfId="22582" hidden="1" xr:uid="{00000000-0005-0000-0000-0000E0A70000}"/>
    <cellStyle name="Note" xfId="22590" hidden="1" xr:uid="{00000000-0005-0000-0000-0000E1A70000}"/>
    <cellStyle name="Note" xfId="22574" hidden="1" xr:uid="{00000000-0005-0000-0000-0000E2A70000}"/>
    <cellStyle name="Note" xfId="22601" hidden="1" xr:uid="{00000000-0005-0000-0000-0000E3A70000}"/>
    <cellStyle name="Note" xfId="22609" hidden="1" xr:uid="{00000000-0005-0000-0000-0000E4A70000}"/>
    <cellStyle name="Note" xfId="22622" hidden="1" xr:uid="{00000000-0005-0000-0000-0000E5A70000}"/>
    <cellStyle name="Note" xfId="22630" hidden="1" xr:uid="{00000000-0005-0000-0000-0000E6A70000}"/>
    <cellStyle name="Note" xfId="22614" hidden="1" xr:uid="{00000000-0005-0000-0000-0000E7A70000}"/>
    <cellStyle name="Note" xfId="22641" hidden="1" xr:uid="{00000000-0005-0000-0000-0000E8A70000}"/>
    <cellStyle name="Note" xfId="22649" hidden="1" xr:uid="{00000000-0005-0000-0000-0000E9A70000}"/>
    <cellStyle name="Note" xfId="22657" hidden="1" xr:uid="{00000000-0005-0000-0000-0000EAA70000}"/>
    <cellStyle name="Note" xfId="22662" hidden="1" xr:uid="{00000000-0005-0000-0000-0000EBA70000}"/>
    <cellStyle name="Note" xfId="22673" hidden="1" xr:uid="{00000000-0005-0000-0000-0000ECA70000}"/>
    <cellStyle name="Note" xfId="22681" hidden="1" xr:uid="{00000000-0005-0000-0000-0000EDA70000}"/>
    <cellStyle name="Note" xfId="22689" hidden="1" xr:uid="{00000000-0005-0000-0000-0000EEA70000}"/>
    <cellStyle name="Note" xfId="22717" hidden="1" xr:uid="{00000000-0005-0000-0000-0000EFA70000}"/>
    <cellStyle name="Note" xfId="22730" hidden="1" xr:uid="{00000000-0005-0000-0000-0000F0A70000}"/>
    <cellStyle name="Note" xfId="22738" hidden="1" xr:uid="{00000000-0005-0000-0000-0000F1A70000}"/>
    <cellStyle name="Note" xfId="22722" hidden="1" xr:uid="{00000000-0005-0000-0000-0000F2A70000}"/>
    <cellStyle name="Note" xfId="22749" hidden="1" xr:uid="{00000000-0005-0000-0000-0000F3A70000}"/>
    <cellStyle name="Note" xfId="22757" hidden="1" xr:uid="{00000000-0005-0000-0000-0000F4A70000}"/>
    <cellStyle name="Note" xfId="22770" hidden="1" xr:uid="{00000000-0005-0000-0000-0000F5A70000}"/>
    <cellStyle name="Note" xfId="22778" hidden="1" xr:uid="{00000000-0005-0000-0000-0000F6A70000}"/>
    <cellStyle name="Note" xfId="22762" hidden="1" xr:uid="{00000000-0005-0000-0000-0000F7A70000}"/>
    <cellStyle name="Note" xfId="22789" hidden="1" xr:uid="{00000000-0005-0000-0000-0000F8A70000}"/>
    <cellStyle name="Note" xfId="22797" hidden="1" xr:uid="{00000000-0005-0000-0000-0000F9A70000}"/>
    <cellStyle name="Note" xfId="22805" hidden="1" xr:uid="{00000000-0005-0000-0000-0000FAA70000}"/>
    <cellStyle name="Note" xfId="22810" hidden="1" xr:uid="{00000000-0005-0000-0000-0000FBA70000}"/>
    <cellStyle name="Note" xfId="22821" hidden="1" xr:uid="{00000000-0005-0000-0000-0000FCA70000}"/>
    <cellStyle name="Note" xfId="22705" hidden="1" xr:uid="{00000000-0005-0000-0000-0000FDA70000}"/>
    <cellStyle name="Note" xfId="22834" hidden="1" xr:uid="{00000000-0005-0000-0000-0000FEA70000}"/>
    <cellStyle name="Note" xfId="22847" hidden="1" xr:uid="{00000000-0005-0000-0000-0000FFA70000}"/>
    <cellStyle name="Note" xfId="22855" hidden="1" xr:uid="{00000000-0005-0000-0000-000000A80000}"/>
    <cellStyle name="Note" xfId="22839" hidden="1" xr:uid="{00000000-0005-0000-0000-000001A80000}"/>
    <cellStyle name="Note" xfId="22866" hidden="1" xr:uid="{00000000-0005-0000-0000-000002A80000}"/>
    <cellStyle name="Note" xfId="22874" hidden="1" xr:uid="{00000000-0005-0000-0000-000003A80000}"/>
    <cellStyle name="Note" xfId="22887" hidden="1" xr:uid="{00000000-0005-0000-0000-000004A80000}"/>
    <cellStyle name="Note" xfId="22895" hidden="1" xr:uid="{00000000-0005-0000-0000-000005A80000}"/>
    <cellStyle name="Note" xfId="22879" hidden="1" xr:uid="{00000000-0005-0000-0000-000006A80000}"/>
    <cellStyle name="Note" xfId="22906" hidden="1" xr:uid="{00000000-0005-0000-0000-000007A80000}"/>
    <cellStyle name="Note" xfId="22914" hidden="1" xr:uid="{00000000-0005-0000-0000-000008A80000}"/>
    <cellStyle name="Note" xfId="22922" hidden="1" xr:uid="{00000000-0005-0000-0000-000009A80000}"/>
    <cellStyle name="Note" xfId="22927" hidden="1" xr:uid="{00000000-0005-0000-0000-00000AA80000}"/>
    <cellStyle name="Note" xfId="22938" hidden="1" xr:uid="{00000000-0005-0000-0000-00000BA80000}"/>
    <cellStyle name="Note" xfId="22692" hidden="1" xr:uid="{00000000-0005-0000-0000-00000CA80000}"/>
    <cellStyle name="Note" xfId="22699" hidden="1" xr:uid="{00000000-0005-0000-0000-00000DA80000}"/>
    <cellStyle name="Note" xfId="22950" hidden="1" xr:uid="{00000000-0005-0000-0000-00000EA80000}"/>
    <cellStyle name="Note" xfId="22958" hidden="1" xr:uid="{00000000-0005-0000-0000-00000FA80000}"/>
    <cellStyle name="Note" xfId="22942" hidden="1" xr:uid="{00000000-0005-0000-0000-000010A80000}"/>
    <cellStyle name="Note" xfId="22969" hidden="1" xr:uid="{00000000-0005-0000-0000-000011A80000}"/>
    <cellStyle name="Note" xfId="22977" hidden="1" xr:uid="{00000000-0005-0000-0000-000012A80000}"/>
    <cellStyle name="Note" xfId="22990" hidden="1" xr:uid="{00000000-0005-0000-0000-000013A80000}"/>
    <cellStyle name="Note" xfId="22998" hidden="1" xr:uid="{00000000-0005-0000-0000-000014A80000}"/>
    <cellStyle name="Note" xfId="22982" hidden="1" xr:uid="{00000000-0005-0000-0000-000015A80000}"/>
    <cellStyle name="Note" xfId="23009" hidden="1" xr:uid="{00000000-0005-0000-0000-000016A80000}"/>
    <cellStyle name="Note" xfId="23017" hidden="1" xr:uid="{00000000-0005-0000-0000-000017A80000}"/>
    <cellStyle name="Note" xfId="23025" hidden="1" xr:uid="{00000000-0005-0000-0000-000018A80000}"/>
    <cellStyle name="Note" xfId="23030" hidden="1" xr:uid="{00000000-0005-0000-0000-000019A80000}"/>
    <cellStyle name="Note" xfId="23041" hidden="1" xr:uid="{00000000-0005-0000-0000-00001AA80000}"/>
    <cellStyle name="Note" xfId="23051" hidden="1" xr:uid="{00000000-0005-0000-0000-00001BA80000}"/>
    <cellStyle name="Note" xfId="23100" hidden="1" xr:uid="{00000000-0005-0000-0000-00001CA80000}"/>
    <cellStyle name="Note" xfId="23128" hidden="1" xr:uid="{00000000-0005-0000-0000-00001DA80000}"/>
    <cellStyle name="Note" xfId="23141" hidden="1" xr:uid="{00000000-0005-0000-0000-00001EA80000}"/>
    <cellStyle name="Note" xfId="23149" hidden="1" xr:uid="{00000000-0005-0000-0000-00001FA80000}"/>
    <cellStyle name="Note" xfId="23133" hidden="1" xr:uid="{00000000-0005-0000-0000-000020A80000}"/>
    <cellStyle name="Note" xfId="23161" hidden="1" xr:uid="{00000000-0005-0000-0000-000021A80000}"/>
    <cellStyle name="Note" xfId="23169" hidden="1" xr:uid="{00000000-0005-0000-0000-000022A80000}"/>
    <cellStyle name="Note" xfId="23182" hidden="1" xr:uid="{00000000-0005-0000-0000-000023A80000}"/>
    <cellStyle name="Note" xfId="23190" hidden="1" xr:uid="{00000000-0005-0000-0000-000024A80000}"/>
    <cellStyle name="Note" xfId="23174" hidden="1" xr:uid="{00000000-0005-0000-0000-000025A80000}"/>
    <cellStyle name="Note" xfId="23201" hidden="1" xr:uid="{00000000-0005-0000-0000-000026A80000}"/>
    <cellStyle name="Note" xfId="23210" hidden="1" xr:uid="{00000000-0005-0000-0000-000027A80000}"/>
    <cellStyle name="Note" xfId="23218" hidden="1" xr:uid="{00000000-0005-0000-0000-000028A80000}"/>
    <cellStyle name="Note" xfId="23223" hidden="1" xr:uid="{00000000-0005-0000-0000-000029A80000}"/>
    <cellStyle name="Note" xfId="23234" hidden="1" xr:uid="{00000000-0005-0000-0000-00002AA80000}"/>
    <cellStyle name="Note" xfId="23116" hidden="1" xr:uid="{00000000-0005-0000-0000-00002BA80000}"/>
    <cellStyle name="Note" xfId="23247" hidden="1" xr:uid="{00000000-0005-0000-0000-00002CA80000}"/>
    <cellStyle name="Note" xfId="23260" hidden="1" xr:uid="{00000000-0005-0000-0000-00002DA80000}"/>
    <cellStyle name="Note" xfId="23268" hidden="1" xr:uid="{00000000-0005-0000-0000-00002EA80000}"/>
    <cellStyle name="Note" xfId="23252" hidden="1" xr:uid="{00000000-0005-0000-0000-00002FA80000}"/>
    <cellStyle name="Note" xfId="23279" hidden="1" xr:uid="{00000000-0005-0000-0000-000030A80000}"/>
    <cellStyle name="Note" xfId="23287" hidden="1" xr:uid="{00000000-0005-0000-0000-000031A80000}"/>
    <cellStyle name="Note" xfId="23300" hidden="1" xr:uid="{00000000-0005-0000-0000-000032A80000}"/>
    <cellStyle name="Note" xfId="23308" hidden="1" xr:uid="{00000000-0005-0000-0000-000033A80000}"/>
    <cellStyle name="Note" xfId="23292" hidden="1" xr:uid="{00000000-0005-0000-0000-000034A80000}"/>
    <cellStyle name="Note" xfId="23319" hidden="1" xr:uid="{00000000-0005-0000-0000-000035A80000}"/>
    <cellStyle name="Note" xfId="23327" hidden="1" xr:uid="{00000000-0005-0000-0000-000036A80000}"/>
    <cellStyle name="Note" xfId="23335" hidden="1" xr:uid="{00000000-0005-0000-0000-000037A80000}"/>
    <cellStyle name="Note" xfId="23340" hidden="1" xr:uid="{00000000-0005-0000-0000-000038A80000}"/>
    <cellStyle name="Note" xfId="23351" hidden="1" xr:uid="{00000000-0005-0000-0000-000039A80000}"/>
    <cellStyle name="Note" xfId="23103" hidden="1" xr:uid="{00000000-0005-0000-0000-00003AA80000}"/>
    <cellStyle name="Note" xfId="23110" hidden="1" xr:uid="{00000000-0005-0000-0000-00003BA80000}"/>
    <cellStyle name="Note" xfId="23363" hidden="1" xr:uid="{00000000-0005-0000-0000-00003CA80000}"/>
    <cellStyle name="Note" xfId="23371" hidden="1" xr:uid="{00000000-0005-0000-0000-00003DA80000}"/>
    <cellStyle name="Note" xfId="23355" hidden="1" xr:uid="{00000000-0005-0000-0000-00003EA80000}"/>
    <cellStyle name="Note" xfId="23382" hidden="1" xr:uid="{00000000-0005-0000-0000-00003FA80000}"/>
    <cellStyle name="Note" xfId="23390" hidden="1" xr:uid="{00000000-0005-0000-0000-000040A80000}"/>
    <cellStyle name="Note" xfId="23403" hidden="1" xr:uid="{00000000-0005-0000-0000-000041A80000}"/>
    <cellStyle name="Note" xfId="23411" hidden="1" xr:uid="{00000000-0005-0000-0000-000042A80000}"/>
    <cellStyle name="Note" xfId="23395" hidden="1" xr:uid="{00000000-0005-0000-0000-000043A80000}"/>
    <cellStyle name="Note" xfId="23422" hidden="1" xr:uid="{00000000-0005-0000-0000-000044A80000}"/>
    <cellStyle name="Note" xfId="23430" hidden="1" xr:uid="{00000000-0005-0000-0000-000045A80000}"/>
    <cellStyle name="Note" xfId="23438" hidden="1" xr:uid="{00000000-0005-0000-0000-000046A80000}"/>
    <cellStyle name="Note" xfId="23443" hidden="1" xr:uid="{00000000-0005-0000-0000-000047A80000}"/>
    <cellStyle name="Note" xfId="23454" hidden="1" xr:uid="{00000000-0005-0000-0000-000048A80000}"/>
    <cellStyle name="Note" xfId="23089" hidden="1" xr:uid="{00000000-0005-0000-0000-000049A80000}"/>
    <cellStyle name="Note" xfId="23081" hidden="1" xr:uid="{00000000-0005-0000-0000-00004AA80000}"/>
    <cellStyle name="Note" xfId="23056" hidden="1" xr:uid="{00000000-0005-0000-0000-00004BA80000}"/>
    <cellStyle name="Note" xfId="23470" hidden="1" xr:uid="{00000000-0005-0000-0000-00004CA80000}"/>
    <cellStyle name="Note" xfId="23478" hidden="1" xr:uid="{00000000-0005-0000-0000-00004DA80000}"/>
    <cellStyle name="Note" xfId="23462" hidden="1" xr:uid="{00000000-0005-0000-0000-00004EA80000}"/>
    <cellStyle name="Note" xfId="23489" hidden="1" xr:uid="{00000000-0005-0000-0000-00004FA80000}"/>
    <cellStyle name="Note" xfId="23497" hidden="1" xr:uid="{00000000-0005-0000-0000-000050A80000}"/>
    <cellStyle name="Note" xfId="23510" hidden="1" xr:uid="{00000000-0005-0000-0000-000051A80000}"/>
    <cellStyle name="Note" xfId="23518" hidden="1" xr:uid="{00000000-0005-0000-0000-000052A80000}"/>
    <cellStyle name="Note" xfId="23502" hidden="1" xr:uid="{00000000-0005-0000-0000-000053A80000}"/>
    <cellStyle name="Note" xfId="23529" hidden="1" xr:uid="{00000000-0005-0000-0000-000054A80000}"/>
    <cellStyle name="Note" xfId="23537" hidden="1" xr:uid="{00000000-0005-0000-0000-000055A80000}"/>
    <cellStyle name="Note" xfId="23545" hidden="1" xr:uid="{00000000-0005-0000-0000-000056A80000}"/>
    <cellStyle name="Note" xfId="23550" hidden="1" xr:uid="{00000000-0005-0000-0000-000057A80000}"/>
    <cellStyle name="Note" xfId="23561" hidden="1" xr:uid="{00000000-0005-0000-0000-000058A80000}"/>
    <cellStyle name="Note" xfId="23459" hidden="1" xr:uid="{00000000-0005-0000-0000-000059A80000}"/>
    <cellStyle name="Note" xfId="23574" hidden="1" xr:uid="{00000000-0005-0000-0000-00005AA80000}"/>
    <cellStyle name="Note" xfId="23587" hidden="1" xr:uid="{00000000-0005-0000-0000-00005BA80000}"/>
    <cellStyle name="Note" xfId="23595" hidden="1" xr:uid="{00000000-0005-0000-0000-00005CA80000}"/>
    <cellStyle name="Note" xfId="23579" hidden="1" xr:uid="{00000000-0005-0000-0000-00005DA80000}"/>
    <cellStyle name="Note" xfId="23606" hidden="1" xr:uid="{00000000-0005-0000-0000-00005EA80000}"/>
    <cellStyle name="Note" xfId="23614" hidden="1" xr:uid="{00000000-0005-0000-0000-00005FA80000}"/>
    <cellStyle name="Note" xfId="23627" hidden="1" xr:uid="{00000000-0005-0000-0000-000060A80000}"/>
    <cellStyle name="Note" xfId="23635" hidden="1" xr:uid="{00000000-0005-0000-0000-000061A80000}"/>
    <cellStyle name="Note" xfId="23619" hidden="1" xr:uid="{00000000-0005-0000-0000-000062A80000}"/>
    <cellStyle name="Note" xfId="23646" hidden="1" xr:uid="{00000000-0005-0000-0000-000063A80000}"/>
    <cellStyle name="Note" xfId="23654" hidden="1" xr:uid="{00000000-0005-0000-0000-000064A80000}"/>
    <cellStyle name="Note" xfId="23662" hidden="1" xr:uid="{00000000-0005-0000-0000-000065A80000}"/>
    <cellStyle name="Note" xfId="23667" hidden="1" xr:uid="{00000000-0005-0000-0000-000066A80000}"/>
    <cellStyle name="Note" xfId="23678" hidden="1" xr:uid="{00000000-0005-0000-0000-000067A80000}"/>
    <cellStyle name="Note" xfId="23078" hidden="1" xr:uid="{00000000-0005-0000-0000-000068A80000}"/>
    <cellStyle name="Note" xfId="23071" hidden="1" xr:uid="{00000000-0005-0000-0000-000069A80000}"/>
    <cellStyle name="Note" xfId="23690" hidden="1" xr:uid="{00000000-0005-0000-0000-00006AA80000}"/>
    <cellStyle name="Note" xfId="23698" hidden="1" xr:uid="{00000000-0005-0000-0000-00006BA80000}"/>
    <cellStyle name="Note" xfId="23682" hidden="1" xr:uid="{00000000-0005-0000-0000-00006CA80000}"/>
    <cellStyle name="Note" xfId="23709" hidden="1" xr:uid="{00000000-0005-0000-0000-00006DA80000}"/>
    <cellStyle name="Note" xfId="23717" hidden="1" xr:uid="{00000000-0005-0000-0000-00006EA80000}"/>
    <cellStyle name="Note" xfId="23730" hidden="1" xr:uid="{00000000-0005-0000-0000-00006FA80000}"/>
    <cellStyle name="Note" xfId="23738" hidden="1" xr:uid="{00000000-0005-0000-0000-000070A80000}"/>
    <cellStyle name="Note" xfId="23722" hidden="1" xr:uid="{00000000-0005-0000-0000-000071A80000}"/>
    <cellStyle name="Note" xfId="23749" hidden="1" xr:uid="{00000000-0005-0000-0000-000072A80000}"/>
    <cellStyle name="Note" xfId="23757" hidden="1" xr:uid="{00000000-0005-0000-0000-000073A80000}"/>
    <cellStyle name="Note" xfId="23765" hidden="1" xr:uid="{00000000-0005-0000-0000-000074A80000}"/>
    <cellStyle name="Note" xfId="23770" hidden="1" xr:uid="{00000000-0005-0000-0000-000075A80000}"/>
    <cellStyle name="Note" xfId="23781" hidden="1" xr:uid="{00000000-0005-0000-0000-000076A80000}"/>
    <cellStyle name="Note" xfId="23791" hidden="1" xr:uid="{00000000-0005-0000-0000-000077A80000}"/>
    <cellStyle name="Note" xfId="23799" hidden="1" xr:uid="{00000000-0005-0000-0000-000078A80000}"/>
    <cellStyle name="Note" xfId="23827" hidden="1" xr:uid="{00000000-0005-0000-0000-000079A80000}"/>
    <cellStyle name="Note" xfId="23840" hidden="1" xr:uid="{00000000-0005-0000-0000-00007AA80000}"/>
    <cellStyle name="Note" xfId="23848" hidden="1" xr:uid="{00000000-0005-0000-0000-00007BA80000}"/>
    <cellStyle name="Note" xfId="23832" hidden="1" xr:uid="{00000000-0005-0000-0000-00007CA80000}"/>
    <cellStyle name="Note" xfId="23860" hidden="1" xr:uid="{00000000-0005-0000-0000-00007DA80000}"/>
    <cellStyle name="Note" xfId="23868" hidden="1" xr:uid="{00000000-0005-0000-0000-00007EA80000}"/>
    <cellStyle name="Note" xfId="23881" hidden="1" xr:uid="{00000000-0005-0000-0000-00007FA80000}"/>
    <cellStyle name="Note" xfId="23889" hidden="1" xr:uid="{00000000-0005-0000-0000-000080A80000}"/>
    <cellStyle name="Note" xfId="23873" hidden="1" xr:uid="{00000000-0005-0000-0000-000081A80000}"/>
    <cellStyle name="Note" xfId="23900" hidden="1" xr:uid="{00000000-0005-0000-0000-000082A80000}"/>
    <cellStyle name="Note" xfId="23909" hidden="1" xr:uid="{00000000-0005-0000-0000-000083A80000}"/>
    <cellStyle name="Note" xfId="23917" hidden="1" xr:uid="{00000000-0005-0000-0000-000084A80000}"/>
    <cellStyle name="Note" xfId="23922" hidden="1" xr:uid="{00000000-0005-0000-0000-000085A80000}"/>
    <cellStyle name="Note" xfId="23933" hidden="1" xr:uid="{00000000-0005-0000-0000-000086A80000}"/>
    <cellStyle name="Note" xfId="23815" hidden="1" xr:uid="{00000000-0005-0000-0000-000087A80000}"/>
    <cellStyle name="Note" xfId="23946" hidden="1" xr:uid="{00000000-0005-0000-0000-000088A80000}"/>
    <cellStyle name="Note" xfId="23959" hidden="1" xr:uid="{00000000-0005-0000-0000-000089A80000}"/>
    <cellStyle name="Note" xfId="23967" hidden="1" xr:uid="{00000000-0005-0000-0000-00008AA80000}"/>
    <cellStyle name="Note" xfId="23951" hidden="1" xr:uid="{00000000-0005-0000-0000-00008BA80000}"/>
    <cellStyle name="Note" xfId="23978" hidden="1" xr:uid="{00000000-0005-0000-0000-00008CA80000}"/>
    <cellStyle name="Note" xfId="23986" hidden="1" xr:uid="{00000000-0005-0000-0000-00008DA80000}"/>
    <cellStyle name="Note" xfId="23999" hidden="1" xr:uid="{00000000-0005-0000-0000-00008EA80000}"/>
    <cellStyle name="Note" xfId="24007" hidden="1" xr:uid="{00000000-0005-0000-0000-00008FA80000}"/>
    <cellStyle name="Note" xfId="23991" hidden="1" xr:uid="{00000000-0005-0000-0000-000090A80000}"/>
    <cellStyle name="Note" xfId="24018" hidden="1" xr:uid="{00000000-0005-0000-0000-000091A80000}"/>
    <cellStyle name="Note" xfId="24026" hidden="1" xr:uid="{00000000-0005-0000-0000-000092A80000}"/>
    <cellStyle name="Note" xfId="24034" hidden="1" xr:uid="{00000000-0005-0000-0000-000093A80000}"/>
    <cellStyle name="Note" xfId="24039" hidden="1" xr:uid="{00000000-0005-0000-0000-000094A80000}"/>
    <cellStyle name="Note" xfId="24050" hidden="1" xr:uid="{00000000-0005-0000-0000-000095A80000}"/>
    <cellStyle name="Note" xfId="23802" hidden="1" xr:uid="{00000000-0005-0000-0000-000096A80000}"/>
    <cellStyle name="Note" xfId="23809" hidden="1" xr:uid="{00000000-0005-0000-0000-000097A80000}"/>
    <cellStyle name="Note" xfId="24062" hidden="1" xr:uid="{00000000-0005-0000-0000-000098A80000}"/>
    <cellStyle name="Note" xfId="24070" hidden="1" xr:uid="{00000000-0005-0000-0000-000099A80000}"/>
    <cellStyle name="Note" xfId="24054" hidden="1" xr:uid="{00000000-0005-0000-0000-00009AA80000}"/>
    <cellStyle name="Note" xfId="24081" hidden="1" xr:uid="{00000000-0005-0000-0000-00009BA80000}"/>
    <cellStyle name="Note" xfId="24089" hidden="1" xr:uid="{00000000-0005-0000-0000-00009CA80000}"/>
    <cellStyle name="Note" xfId="24102" hidden="1" xr:uid="{00000000-0005-0000-0000-00009DA80000}"/>
    <cellStyle name="Note" xfId="24110" hidden="1" xr:uid="{00000000-0005-0000-0000-00009EA80000}"/>
    <cellStyle name="Note" xfId="24094" hidden="1" xr:uid="{00000000-0005-0000-0000-00009FA80000}"/>
    <cellStyle name="Note" xfId="24121" hidden="1" xr:uid="{00000000-0005-0000-0000-0000A0A80000}"/>
    <cellStyle name="Note" xfId="24129" hidden="1" xr:uid="{00000000-0005-0000-0000-0000A1A80000}"/>
    <cellStyle name="Note" xfId="24137" hidden="1" xr:uid="{00000000-0005-0000-0000-0000A2A80000}"/>
    <cellStyle name="Note" xfId="24142" hidden="1" xr:uid="{00000000-0005-0000-0000-0000A3A80000}"/>
    <cellStyle name="Note" xfId="24153" hidden="1" xr:uid="{00000000-0005-0000-0000-0000A4A80000}"/>
    <cellStyle name="Note" xfId="24413" hidden="1" xr:uid="{00000000-0005-0000-0000-0000A5A80000}"/>
    <cellStyle name="Note" xfId="24421" hidden="1" xr:uid="{00000000-0005-0000-0000-0000A6A80000}"/>
    <cellStyle name="Note" xfId="24434" hidden="1" xr:uid="{00000000-0005-0000-0000-0000A7A80000}"/>
    <cellStyle name="Note" xfId="24442" hidden="1" xr:uid="{00000000-0005-0000-0000-0000A8A80000}"/>
    <cellStyle name="Note" xfId="24426" hidden="1" xr:uid="{00000000-0005-0000-0000-0000A9A80000}"/>
    <cellStyle name="Note" xfId="24454" hidden="1" xr:uid="{00000000-0005-0000-0000-0000AAA80000}"/>
    <cellStyle name="Note" xfId="24462" hidden="1" xr:uid="{00000000-0005-0000-0000-0000ABA80000}"/>
    <cellStyle name="Note" xfId="24475" hidden="1" xr:uid="{00000000-0005-0000-0000-0000ACA80000}"/>
    <cellStyle name="Note" xfId="24483" hidden="1" xr:uid="{00000000-0005-0000-0000-0000ADA80000}"/>
    <cellStyle name="Note" xfId="24467" hidden="1" xr:uid="{00000000-0005-0000-0000-0000AEA80000}"/>
    <cellStyle name="Note" xfId="24494" hidden="1" xr:uid="{00000000-0005-0000-0000-0000AFA80000}"/>
    <cellStyle name="Note" xfId="24503" hidden="1" xr:uid="{00000000-0005-0000-0000-0000B0A80000}"/>
    <cellStyle name="Note" xfId="24511" hidden="1" xr:uid="{00000000-0005-0000-0000-0000B1A80000}"/>
    <cellStyle name="Note" xfId="24516" hidden="1" xr:uid="{00000000-0005-0000-0000-0000B2A80000}"/>
    <cellStyle name="Note" xfId="24527" hidden="1" xr:uid="{00000000-0005-0000-0000-0000B3A80000}"/>
    <cellStyle name="Note" xfId="24535" hidden="1" xr:uid="{00000000-0005-0000-0000-0000B4A80000}"/>
    <cellStyle name="Note" xfId="24545" hidden="1" xr:uid="{00000000-0005-0000-0000-0000B5A80000}"/>
    <cellStyle name="Note" xfId="24562" hidden="1" xr:uid="{00000000-0005-0000-0000-0000B6A80000}"/>
    <cellStyle name="Note" xfId="24581" hidden="1" xr:uid="{00000000-0005-0000-0000-0000B7A80000}"/>
    <cellStyle name="Note" xfId="24609" hidden="1" xr:uid="{00000000-0005-0000-0000-0000B8A80000}"/>
    <cellStyle name="Note" xfId="24622" hidden="1" xr:uid="{00000000-0005-0000-0000-0000B9A80000}"/>
    <cellStyle name="Note" xfId="24630" hidden="1" xr:uid="{00000000-0005-0000-0000-0000BAA80000}"/>
    <cellStyle name="Note" xfId="24614" hidden="1" xr:uid="{00000000-0005-0000-0000-0000BBA80000}"/>
    <cellStyle name="Note" xfId="24642" hidden="1" xr:uid="{00000000-0005-0000-0000-0000BCA80000}"/>
    <cellStyle name="Note" xfId="24650" hidden="1" xr:uid="{00000000-0005-0000-0000-0000BDA80000}"/>
    <cellStyle name="Note" xfId="24663" hidden="1" xr:uid="{00000000-0005-0000-0000-0000BEA80000}"/>
    <cellStyle name="Note" xfId="24671" hidden="1" xr:uid="{00000000-0005-0000-0000-0000BFA80000}"/>
    <cellStyle name="Note" xfId="24655" hidden="1" xr:uid="{00000000-0005-0000-0000-0000C0A80000}"/>
    <cellStyle name="Note" xfId="24682" hidden="1" xr:uid="{00000000-0005-0000-0000-0000C1A80000}"/>
    <cellStyle name="Note" xfId="24691" hidden="1" xr:uid="{00000000-0005-0000-0000-0000C2A80000}"/>
    <cellStyle name="Note" xfId="24699" hidden="1" xr:uid="{00000000-0005-0000-0000-0000C3A80000}"/>
    <cellStyle name="Note" xfId="24704" hidden="1" xr:uid="{00000000-0005-0000-0000-0000C4A80000}"/>
    <cellStyle name="Note" xfId="24715" hidden="1" xr:uid="{00000000-0005-0000-0000-0000C5A80000}"/>
    <cellStyle name="Note" xfId="24597" hidden="1" xr:uid="{00000000-0005-0000-0000-0000C6A80000}"/>
    <cellStyle name="Note" xfId="24728" hidden="1" xr:uid="{00000000-0005-0000-0000-0000C7A80000}"/>
    <cellStyle name="Note" xfId="24741" hidden="1" xr:uid="{00000000-0005-0000-0000-0000C8A80000}"/>
    <cellStyle name="Note" xfId="24749" hidden="1" xr:uid="{00000000-0005-0000-0000-0000C9A80000}"/>
    <cellStyle name="Note" xfId="24733" hidden="1" xr:uid="{00000000-0005-0000-0000-0000CAA80000}"/>
    <cellStyle name="Note" xfId="24760" hidden="1" xr:uid="{00000000-0005-0000-0000-0000CBA80000}"/>
    <cellStyle name="Note" xfId="24768" hidden="1" xr:uid="{00000000-0005-0000-0000-0000CCA80000}"/>
    <cellStyle name="Note" xfId="24781" hidden="1" xr:uid="{00000000-0005-0000-0000-0000CDA80000}"/>
    <cellStyle name="Note" xfId="24789" hidden="1" xr:uid="{00000000-0005-0000-0000-0000CEA80000}"/>
    <cellStyle name="Note" xfId="24773" hidden="1" xr:uid="{00000000-0005-0000-0000-0000CFA80000}"/>
    <cellStyle name="Note" xfId="24800" hidden="1" xr:uid="{00000000-0005-0000-0000-0000D0A80000}"/>
    <cellStyle name="Note" xfId="24808" hidden="1" xr:uid="{00000000-0005-0000-0000-0000D1A80000}"/>
    <cellStyle name="Note" xfId="24816" hidden="1" xr:uid="{00000000-0005-0000-0000-0000D2A80000}"/>
    <cellStyle name="Note" xfId="24821" hidden="1" xr:uid="{00000000-0005-0000-0000-0000D3A80000}"/>
    <cellStyle name="Note" xfId="24832" hidden="1" xr:uid="{00000000-0005-0000-0000-0000D4A80000}"/>
    <cellStyle name="Note" xfId="24584" hidden="1" xr:uid="{00000000-0005-0000-0000-0000D5A80000}"/>
    <cellStyle name="Note" xfId="24591" hidden="1" xr:uid="{00000000-0005-0000-0000-0000D6A80000}"/>
    <cellStyle name="Note" xfId="24844" hidden="1" xr:uid="{00000000-0005-0000-0000-0000D7A80000}"/>
    <cellStyle name="Note" xfId="24852" hidden="1" xr:uid="{00000000-0005-0000-0000-0000D8A80000}"/>
    <cellStyle name="Note" xfId="24836" hidden="1" xr:uid="{00000000-0005-0000-0000-0000D9A80000}"/>
    <cellStyle name="Note" xfId="24863" hidden="1" xr:uid="{00000000-0005-0000-0000-0000DAA80000}"/>
    <cellStyle name="Note" xfId="24871" hidden="1" xr:uid="{00000000-0005-0000-0000-0000DBA80000}"/>
    <cellStyle name="Note" xfId="24884" hidden="1" xr:uid="{00000000-0005-0000-0000-0000DCA80000}"/>
    <cellStyle name="Note" xfId="24892" hidden="1" xr:uid="{00000000-0005-0000-0000-0000DDA80000}"/>
    <cellStyle name="Note" xfId="24876" hidden="1" xr:uid="{00000000-0005-0000-0000-0000DEA80000}"/>
    <cellStyle name="Note" xfId="24903" hidden="1" xr:uid="{00000000-0005-0000-0000-0000DFA80000}"/>
    <cellStyle name="Note" xfId="24911" hidden="1" xr:uid="{00000000-0005-0000-0000-0000E0A80000}"/>
    <cellStyle name="Note" xfId="24919" hidden="1" xr:uid="{00000000-0005-0000-0000-0000E1A80000}"/>
    <cellStyle name="Note" xfId="24924" hidden="1" xr:uid="{00000000-0005-0000-0000-0000E2A80000}"/>
    <cellStyle name="Note" xfId="24935" hidden="1" xr:uid="{00000000-0005-0000-0000-0000E3A80000}"/>
    <cellStyle name="Note" xfId="24569" hidden="1" xr:uid="{00000000-0005-0000-0000-0000E4A80000}"/>
    <cellStyle name="Note" xfId="24945" hidden="1" xr:uid="{00000000-0005-0000-0000-0000E5A80000}"/>
    <cellStyle name="Note" xfId="24973" hidden="1" xr:uid="{00000000-0005-0000-0000-0000E6A80000}"/>
    <cellStyle name="Note" xfId="24986" hidden="1" xr:uid="{00000000-0005-0000-0000-0000E7A80000}"/>
    <cellStyle name="Note" xfId="24994" hidden="1" xr:uid="{00000000-0005-0000-0000-0000E8A80000}"/>
    <cellStyle name="Note" xfId="24978" hidden="1" xr:uid="{00000000-0005-0000-0000-0000E9A80000}"/>
    <cellStyle name="Note" xfId="25005" hidden="1" xr:uid="{00000000-0005-0000-0000-0000EAA80000}"/>
    <cellStyle name="Note" xfId="25013" hidden="1" xr:uid="{00000000-0005-0000-0000-0000EBA80000}"/>
    <cellStyle name="Note" xfId="25026" hidden="1" xr:uid="{00000000-0005-0000-0000-0000ECA80000}"/>
    <cellStyle name="Note" xfId="25034" hidden="1" xr:uid="{00000000-0005-0000-0000-0000EDA80000}"/>
    <cellStyle name="Note" xfId="25018" hidden="1" xr:uid="{00000000-0005-0000-0000-0000EEA80000}"/>
    <cellStyle name="Note" xfId="25045" hidden="1" xr:uid="{00000000-0005-0000-0000-0000EFA80000}"/>
    <cellStyle name="Note" xfId="25053" hidden="1" xr:uid="{00000000-0005-0000-0000-0000F0A80000}"/>
    <cellStyle name="Note" xfId="25061" hidden="1" xr:uid="{00000000-0005-0000-0000-0000F1A80000}"/>
    <cellStyle name="Note" xfId="25066" hidden="1" xr:uid="{00000000-0005-0000-0000-0000F2A80000}"/>
    <cellStyle name="Note" xfId="25077" hidden="1" xr:uid="{00000000-0005-0000-0000-0000F3A80000}"/>
    <cellStyle name="Note" xfId="24961" hidden="1" xr:uid="{00000000-0005-0000-0000-0000F4A80000}"/>
    <cellStyle name="Note" xfId="25090" hidden="1" xr:uid="{00000000-0005-0000-0000-0000F5A80000}"/>
    <cellStyle name="Note" xfId="25103" hidden="1" xr:uid="{00000000-0005-0000-0000-0000F6A80000}"/>
    <cellStyle name="Note" xfId="25111" hidden="1" xr:uid="{00000000-0005-0000-0000-0000F7A80000}"/>
    <cellStyle name="Note" xfId="25095" hidden="1" xr:uid="{00000000-0005-0000-0000-0000F8A80000}"/>
    <cellStyle name="Note" xfId="25122" hidden="1" xr:uid="{00000000-0005-0000-0000-0000F9A80000}"/>
    <cellStyle name="Note" xfId="25130" hidden="1" xr:uid="{00000000-0005-0000-0000-0000FAA80000}"/>
    <cellStyle name="Note" xfId="25143" hidden="1" xr:uid="{00000000-0005-0000-0000-0000FBA80000}"/>
    <cellStyle name="Note" xfId="25151" hidden="1" xr:uid="{00000000-0005-0000-0000-0000FCA80000}"/>
    <cellStyle name="Note" xfId="25135" hidden="1" xr:uid="{00000000-0005-0000-0000-0000FDA80000}"/>
    <cellStyle name="Note" xfId="25162" hidden="1" xr:uid="{00000000-0005-0000-0000-0000FEA80000}"/>
    <cellStyle name="Note" xfId="25170" hidden="1" xr:uid="{00000000-0005-0000-0000-0000FFA80000}"/>
    <cellStyle name="Note" xfId="25178" hidden="1" xr:uid="{00000000-0005-0000-0000-000000A90000}"/>
    <cellStyle name="Note" xfId="25183" hidden="1" xr:uid="{00000000-0005-0000-0000-000001A90000}"/>
    <cellStyle name="Note" xfId="25194" hidden="1" xr:uid="{00000000-0005-0000-0000-000002A90000}"/>
    <cellStyle name="Note" xfId="24948" hidden="1" xr:uid="{00000000-0005-0000-0000-000003A90000}"/>
    <cellStyle name="Note" xfId="24955" hidden="1" xr:uid="{00000000-0005-0000-0000-000004A90000}"/>
    <cellStyle name="Note" xfId="25206" hidden="1" xr:uid="{00000000-0005-0000-0000-000005A90000}"/>
    <cellStyle name="Note" xfId="25214" hidden="1" xr:uid="{00000000-0005-0000-0000-000006A90000}"/>
    <cellStyle name="Note" xfId="25198" hidden="1" xr:uid="{00000000-0005-0000-0000-000007A90000}"/>
    <cellStyle name="Note" xfId="25225" hidden="1" xr:uid="{00000000-0005-0000-0000-000008A90000}"/>
    <cellStyle name="Note" xfId="25233" hidden="1" xr:uid="{00000000-0005-0000-0000-000009A90000}"/>
    <cellStyle name="Note" xfId="25246" hidden="1" xr:uid="{00000000-0005-0000-0000-00000AA90000}"/>
    <cellStyle name="Note" xfId="25254" hidden="1" xr:uid="{00000000-0005-0000-0000-00000BA90000}"/>
    <cellStyle name="Note" xfId="25238" hidden="1" xr:uid="{00000000-0005-0000-0000-00000CA90000}"/>
    <cellStyle name="Note" xfId="25265" hidden="1" xr:uid="{00000000-0005-0000-0000-00000DA90000}"/>
    <cellStyle name="Note" xfId="25273" hidden="1" xr:uid="{00000000-0005-0000-0000-00000EA90000}"/>
    <cellStyle name="Note" xfId="25281" hidden="1" xr:uid="{00000000-0005-0000-0000-00000FA90000}"/>
    <cellStyle name="Note" xfId="25286" hidden="1" xr:uid="{00000000-0005-0000-0000-000010A90000}"/>
    <cellStyle name="Note" xfId="25297" hidden="1" xr:uid="{00000000-0005-0000-0000-000011A90000}"/>
    <cellStyle name="Note" xfId="25626" xr:uid="{00000000-0005-0000-0000-000012A90000}"/>
    <cellStyle name="Note 2" xfId="25627" xr:uid="{00000000-0005-0000-0000-000013A90000}"/>
    <cellStyle name="Note 3" xfId="25628" xr:uid="{00000000-0005-0000-0000-000014A90000}"/>
    <cellStyle name="Note 4" xfId="25629" xr:uid="{00000000-0005-0000-0000-000015A90000}"/>
    <cellStyle name="Note 5" xfId="26115" hidden="1" xr:uid="{00000000-0005-0000-0000-000016A90000}"/>
    <cellStyle name="Note 5" xfId="26197" hidden="1" xr:uid="{00000000-0005-0000-0000-000017A90000}"/>
    <cellStyle name="Note 5" xfId="26225" hidden="1" xr:uid="{00000000-0005-0000-0000-000018A90000}"/>
    <cellStyle name="Note 5" xfId="26238" hidden="1" xr:uid="{00000000-0005-0000-0000-000019A90000}"/>
    <cellStyle name="Note 5" xfId="26246" hidden="1" xr:uid="{00000000-0005-0000-0000-00001AA90000}"/>
    <cellStyle name="Note 5" xfId="26230" hidden="1" xr:uid="{00000000-0005-0000-0000-00001BA90000}"/>
    <cellStyle name="Note 5" xfId="26259" hidden="1" xr:uid="{00000000-0005-0000-0000-00001CA90000}"/>
    <cellStyle name="Note 5" xfId="26267" hidden="1" xr:uid="{00000000-0005-0000-0000-00001DA90000}"/>
    <cellStyle name="Note 5" xfId="26280" hidden="1" xr:uid="{00000000-0005-0000-0000-00001EA90000}"/>
    <cellStyle name="Note 5" xfId="26288" hidden="1" xr:uid="{00000000-0005-0000-0000-00001FA90000}"/>
    <cellStyle name="Note 5" xfId="26272" hidden="1" xr:uid="{00000000-0005-0000-0000-000020A90000}"/>
    <cellStyle name="Note 5" xfId="26299" hidden="1" xr:uid="{00000000-0005-0000-0000-000021A90000}"/>
    <cellStyle name="Note 5" xfId="26308" hidden="1" xr:uid="{00000000-0005-0000-0000-000022A90000}"/>
    <cellStyle name="Note 5" xfId="26316" hidden="1" xr:uid="{00000000-0005-0000-0000-000023A90000}"/>
    <cellStyle name="Note 5" xfId="26321" hidden="1" xr:uid="{00000000-0005-0000-0000-000024A90000}"/>
    <cellStyle name="Note 5" xfId="26332" hidden="1" xr:uid="{00000000-0005-0000-0000-000025A90000}"/>
    <cellStyle name="Note 5" xfId="26213" hidden="1" xr:uid="{00000000-0005-0000-0000-000026A90000}"/>
    <cellStyle name="Note 5" xfId="26345" hidden="1" xr:uid="{00000000-0005-0000-0000-000027A90000}"/>
    <cellStyle name="Note 5" xfId="26358" hidden="1" xr:uid="{00000000-0005-0000-0000-000028A90000}"/>
    <cellStyle name="Note 5" xfId="26366" hidden="1" xr:uid="{00000000-0005-0000-0000-000029A90000}"/>
    <cellStyle name="Note 5" xfId="26350" hidden="1" xr:uid="{00000000-0005-0000-0000-00002AA90000}"/>
    <cellStyle name="Note 5" xfId="26377" hidden="1" xr:uid="{00000000-0005-0000-0000-00002BA90000}"/>
    <cellStyle name="Note 5" xfId="26385" hidden="1" xr:uid="{00000000-0005-0000-0000-00002CA90000}"/>
    <cellStyle name="Note 5" xfId="26398" hidden="1" xr:uid="{00000000-0005-0000-0000-00002DA90000}"/>
    <cellStyle name="Note 5" xfId="26406" hidden="1" xr:uid="{00000000-0005-0000-0000-00002EA90000}"/>
    <cellStyle name="Note 5" xfId="26390" hidden="1" xr:uid="{00000000-0005-0000-0000-00002FA90000}"/>
    <cellStyle name="Note 5" xfId="26417" hidden="1" xr:uid="{00000000-0005-0000-0000-000030A90000}"/>
    <cellStyle name="Note 5" xfId="26425" hidden="1" xr:uid="{00000000-0005-0000-0000-000031A90000}"/>
    <cellStyle name="Note 5" xfId="26433" hidden="1" xr:uid="{00000000-0005-0000-0000-000032A90000}"/>
    <cellStyle name="Note 5" xfId="26438" hidden="1" xr:uid="{00000000-0005-0000-0000-000033A90000}"/>
    <cellStyle name="Note 5" xfId="26449" hidden="1" xr:uid="{00000000-0005-0000-0000-000034A90000}"/>
    <cellStyle name="Note 5" xfId="26200" hidden="1" xr:uid="{00000000-0005-0000-0000-000035A90000}"/>
    <cellStyle name="Note 5" xfId="26207" hidden="1" xr:uid="{00000000-0005-0000-0000-000036A90000}"/>
    <cellStyle name="Note 5" xfId="26461" hidden="1" xr:uid="{00000000-0005-0000-0000-000037A90000}"/>
    <cellStyle name="Note 5" xfId="26469" hidden="1" xr:uid="{00000000-0005-0000-0000-000038A90000}"/>
    <cellStyle name="Note 5" xfId="26453" hidden="1" xr:uid="{00000000-0005-0000-0000-000039A90000}"/>
    <cellStyle name="Note 5" xfId="26480" hidden="1" xr:uid="{00000000-0005-0000-0000-00003AA90000}"/>
    <cellStyle name="Note 5" xfId="26488" hidden="1" xr:uid="{00000000-0005-0000-0000-00003BA90000}"/>
    <cellStyle name="Note 5" xfId="26501" hidden="1" xr:uid="{00000000-0005-0000-0000-00003CA90000}"/>
    <cellStyle name="Note 5" xfId="26509" hidden="1" xr:uid="{00000000-0005-0000-0000-00003DA90000}"/>
    <cellStyle name="Note 5" xfId="26493" hidden="1" xr:uid="{00000000-0005-0000-0000-00003EA90000}"/>
    <cellStyle name="Note 5" xfId="26520" hidden="1" xr:uid="{00000000-0005-0000-0000-00003FA90000}"/>
    <cellStyle name="Note 5" xfId="26528" hidden="1" xr:uid="{00000000-0005-0000-0000-000040A90000}"/>
    <cellStyle name="Note 5" xfId="26536" hidden="1" xr:uid="{00000000-0005-0000-0000-000041A90000}"/>
    <cellStyle name="Note 5" xfId="26541" hidden="1" xr:uid="{00000000-0005-0000-0000-000042A90000}"/>
    <cellStyle name="Note 5" xfId="26552" hidden="1" xr:uid="{00000000-0005-0000-0000-000043A90000}"/>
    <cellStyle name="Note 5" xfId="26562" hidden="1" xr:uid="{00000000-0005-0000-0000-000044A90000}"/>
    <cellStyle name="Note 5" xfId="26137" hidden="1" xr:uid="{00000000-0005-0000-0000-000045A90000}"/>
    <cellStyle name="Note 5" xfId="26568" hidden="1" xr:uid="{00000000-0005-0000-0000-000046A90000}"/>
    <cellStyle name="Note 5" xfId="26581" hidden="1" xr:uid="{00000000-0005-0000-0000-000047A90000}"/>
    <cellStyle name="Note 5" xfId="26589" hidden="1" xr:uid="{00000000-0005-0000-0000-000048A90000}"/>
    <cellStyle name="Note 5" xfId="26573" hidden="1" xr:uid="{00000000-0005-0000-0000-000049A90000}"/>
    <cellStyle name="Note 5" xfId="26601" hidden="1" xr:uid="{00000000-0005-0000-0000-00004AA90000}"/>
    <cellStyle name="Note 5" xfId="26609" hidden="1" xr:uid="{00000000-0005-0000-0000-00004BA90000}"/>
    <cellStyle name="Note 5" xfId="26622" hidden="1" xr:uid="{00000000-0005-0000-0000-00004CA90000}"/>
    <cellStyle name="Note 5" xfId="26630" hidden="1" xr:uid="{00000000-0005-0000-0000-00004DA90000}"/>
    <cellStyle name="Note 5" xfId="26614" hidden="1" xr:uid="{00000000-0005-0000-0000-00004EA90000}"/>
    <cellStyle name="Note 5" xfId="26641" hidden="1" xr:uid="{00000000-0005-0000-0000-00004FA90000}"/>
    <cellStyle name="Note 5" xfId="26649" hidden="1" xr:uid="{00000000-0005-0000-0000-000050A90000}"/>
    <cellStyle name="Note 5" xfId="26657" hidden="1" xr:uid="{00000000-0005-0000-0000-000051A90000}"/>
    <cellStyle name="Note 5" xfId="26662" hidden="1" xr:uid="{00000000-0005-0000-0000-000052A90000}"/>
    <cellStyle name="Note 5" xfId="26673" hidden="1" xr:uid="{00000000-0005-0000-0000-000053A90000}"/>
    <cellStyle name="Note 5" xfId="26124" hidden="1" xr:uid="{00000000-0005-0000-0000-000054A90000}"/>
    <cellStyle name="Note 5" xfId="26686" hidden="1" xr:uid="{00000000-0005-0000-0000-000055A90000}"/>
    <cellStyle name="Note 5" xfId="26699" hidden="1" xr:uid="{00000000-0005-0000-0000-000056A90000}"/>
    <cellStyle name="Note 5" xfId="26707" hidden="1" xr:uid="{00000000-0005-0000-0000-000057A90000}"/>
    <cellStyle name="Note 5" xfId="26691" hidden="1" xr:uid="{00000000-0005-0000-0000-000058A90000}"/>
    <cellStyle name="Note 5" xfId="26718" hidden="1" xr:uid="{00000000-0005-0000-0000-000059A90000}"/>
    <cellStyle name="Note 5" xfId="26726" hidden="1" xr:uid="{00000000-0005-0000-0000-00005AA90000}"/>
    <cellStyle name="Note 5" xfId="26739" hidden="1" xr:uid="{00000000-0005-0000-0000-00005BA90000}"/>
    <cellStyle name="Note 5" xfId="26747" hidden="1" xr:uid="{00000000-0005-0000-0000-00005CA90000}"/>
    <cellStyle name="Note 5" xfId="26731" hidden="1" xr:uid="{00000000-0005-0000-0000-00005DA90000}"/>
    <cellStyle name="Note 5" xfId="26758" hidden="1" xr:uid="{00000000-0005-0000-0000-00005EA90000}"/>
    <cellStyle name="Note 5" xfId="26766" hidden="1" xr:uid="{00000000-0005-0000-0000-00005FA90000}"/>
    <cellStyle name="Note 5" xfId="26774" hidden="1" xr:uid="{00000000-0005-0000-0000-000060A90000}"/>
    <cellStyle name="Note 5" xfId="26779" hidden="1" xr:uid="{00000000-0005-0000-0000-000061A90000}"/>
    <cellStyle name="Note 5" xfId="26790" hidden="1" xr:uid="{00000000-0005-0000-0000-000062A90000}"/>
    <cellStyle name="Note 5" xfId="26134" hidden="1" xr:uid="{00000000-0005-0000-0000-000063A90000}"/>
    <cellStyle name="Note 5" xfId="26556" hidden="1" xr:uid="{00000000-0005-0000-0000-000064A90000}"/>
    <cellStyle name="Note 5" xfId="26802" hidden="1" xr:uid="{00000000-0005-0000-0000-000065A90000}"/>
    <cellStyle name="Note 5" xfId="26810" hidden="1" xr:uid="{00000000-0005-0000-0000-000066A90000}"/>
    <cellStyle name="Note 5" xfId="26794" hidden="1" xr:uid="{00000000-0005-0000-0000-000067A90000}"/>
    <cellStyle name="Note 5" xfId="26821" hidden="1" xr:uid="{00000000-0005-0000-0000-000068A90000}"/>
    <cellStyle name="Note 5" xfId="26829" hidden="1" xr:uid="{00000000-0005-0000-0000-000069A90000}"/>
    <cellStyle name="Note 5" xfId="26842" hidden="1" xr:uid="{00000000-0005-0000-0000-00006AA90000}"/>
    <cellStyle name="Note 5" xfId="26850" hidden="1" xr:uid="{00000000-0005-0000-0000-00006BA90000}"/>
    <cellStyle name="Note 5" xfId="26834" hidden="1" xr:uid="{00000000-0005-0000-0000-00006CA90000}"/>
    <cellStyle name="Note 5" xfId="26861" hidden="1" xr:uid="{00000000-0005-0000-0000-00006DA90000}"/>
    <cellStyle name="Note 5" xfId="26869" hidden="1" xr:uid="{00000000-0005-0000-0000-00006EA90000}"/>
    <cellStyle name="Note 5" xfId="26877" hidden="1" xr:uid="{00000000-0005-0000-0000-00006FA90000}"/>
    <cellStyle name="Note 5" xfId="26882" hidden="1" xr:uid="{00000000-0005-0000-0000-000070A90000}"/>
    <cellStyle name="Note 5" xfId="26893" hidden="1" xr:uid="{00000000-0005-0000-0000-000071A90000}"/>
    <cellStyle name="Note 5" xfId="26149" hidden="1" xr:uid="{00000000-0005-0000-0000-000072A90000}"/>
    <cellStyle name="Note 5" xfId="26155" hidden="1" xr:uid="{00000000-0005-0000-0000-000073A90000}"/>
    <cellStyle name="Note 5" xfId="26178" hidden="1" xr:uid="{00000000-0005-0000-0000-000074A90000}"/>
    <cellStyle name="Note 5" xfId="26903" hidden="1" xr:uid="{00000000-0005-0000-0000-000075A90000}"/>
    <cellStyle name="Note 5" xfId="26911" hidden="1" xr:uid="{00000000-0005-0000-0000-000076A90000}"/>
    <cellStyle name="Note 5" xfId="26561" hidden="1" xr:uid="{00000000-0005-0000-0000-000077A90000}"/>
    <cellStyle name="Note 5" xfId="26922" hidden="1" xr:uid="{00000000-0005-0000-0000-000078A90000}"/>
    <cellStyle name="Note 5" xfId="26930" hidden="1" xr:uid="{00000000-0005-0000-0000-000079A90000}"/>
    <cellStyle name="Note 5" xfId="26943" hidden="1" xr:uid="{00000000-0005-0000-0000-00007AA90000}"/>
    <cellStyle name="Note 5" xfId="26951" hidden="1" xr:uid="{00000000-0005-0000-0000-00007BA90000}"/>
    <cellStyle name="Note 5" xfId="26935" hidden="1" xr:uid="{00000000-0005-0000-0000-00007CA90000}"/>
    <cellStyle name="Note 5" xfId="26962" hidden="1" xr:uid="{00000000-0005-0000-0000-00007DA90000}"/>
    <cellStyle name="Note 5" xfId="26970" hidden="1" xr:uid="{00000000-0005-0000-0000-00007EA90000}"/>
    <cellStyle name="Note 5" xfId="26978" hidden="1" xr:uid="{00000000-0005-0000-0000-00007FA90000}"/>
    <cellStyle name="Note 5" xfId="26983" hidden="1" xr:uid="{00000000-0005-0000-0000-000080A90000}"/>
    <cellStyle name="Note 5" xfId="26994" hidden="1" xr:uid="{00000000-0005-0000-0000-000081A90000}"/>
    <cellStyle name="Note 5" xfId="26170" hidden="1" xr:uid="{00000000-0005-0000-0000-000082A90000}"/>
    <cellStyle name="Note 5" xfId="27007" hidden="1" xr:uid="{00000000-0005-0000-0000-000083A90000}"/>
    <cellStyle name="Note 5" xfId="27020" hidden="1" xr:uid="{00000000-0005-0000-0000-000084A90000}"/>
    <cellStyle name="Note 5" xfId="27028" hidden="1" xr:uid="{00000000-0005-0000-0000-000085A90000}"/>
    <cellStyle name="Note 5" xfId="27012" hidden="1" xr:uid="{00000000-0005-0000-0000-000086A90000}"/>
    <cellStyle name="Note 5" xfId="27039" hidden="1" xr:uid="{00000000-0005-0000-0000-000087A90000}"/>
    <cellStyle name="Note 5" xfId="27047" hidden="1" xr:uid="{00000000-0005-0000-0000-000088A90000}"/>
    <cellStyle name="Note 5" xfId="27060" hidden="1" xr:uid="{00000000-0005-0000-0000-000089A90000}"/>
    <cellStyle name="Note 5" xfId="27068" hidden="1" xr:uid="{00000000-0005-0000-0000-00008AA90000}"/>
    <cellStyle name="Note 5" xfId="27052" hidden="1" xr:uid="{00000000-0005-0000-0000-00008BA90000}"/>
    <cellStyle name="Note 5" xfId="27079" hidden="1" xr:uid="{00000000-0005-0000-0000-00008CA90000}"/>
    <cellStyle name="Note 5" xfId="27087" hidden="1" xr:uid="{00000000-0005-0000-0000-00008DA90000}"/>
    <cellStyle name="Note 5" xfId="27095" hidden="1" xr:uid="{00000000-0005-0000-0000-00008EA90000}"/>
    <cellStyle name="Note 5" xfId="27100" hidden="1" xr:uid="{00000000-0005-0000-0000-00008FA90000}"/>
    <cellStyle name="Note 5" xfId="27111" hidden="1" xr:uid="{00000000-0005-0000-0000-000090A90000}"/>
    <cellStyle name="Note 5" xfId="26158" hidden="1" xr:uid="{00000000-0005-0000-0000-000091A90000}"/>
    <cellStyle name="Note 5" xfId="26164" hidden="1" xr:uid="{00000000-0005-0000-0000-000092A90000}"/>
    <cellStyle name="Note 5" xfId="27123" hidden="1" xr:uid="{00000000-0005-0000-0000-000093A90000}"/>
    <cellStyle name="Note 5" xfId="27131" hidden="1" xr:uid="{00000000-0005-0000-0000-000094A90000}"/>
    <cellStyle name="Note 5" xfId="27115" hidden="1" xr:uid="{00000000-0005-0000-0000-000095A90000}"/>
    <cellStyle name="Note 5" xfId="27142" hidden="1" xr:uid="{00000000-0005-0000-0000-000096A90000}"/>
    <cellStyle name="Note 5" xfId="27150" hidden="1" xr:uid="{00000000-0005-0000-0000-000097A90000}"/>
    <cellStyle name="Note 5" xfId="27163" hidden="1" xr:uid="{00000000-0005-0000-0000-000098A90000}"/>
    <cellStyle name="Note 5" xfId="27171" hidden="1" xr:uid="{00000000-0005-0000-0000-000099A90000}"/>
    <cellStyle name="Note 5" xfId="27155" hidden="1" xr:uid="{00000000-0005-0000-0000-00009AA90000}"/>
    <cellStyle name="Note 5" xfId="27182" hidden="1" xr:uid="{00000000-0005-0000-0000-00009BA90000}"/>
    <cellStyle name="Note 5" xfId="27190" hidden="1" xr:uid="{00000000-0005-0000-0000-00009CA90000}"/>
    <cellStyle name="Note 5" xfId="27198" hidden="1" xr:uid="{00000000-0005-0000-0000-00009DA90000}"/>
    <cellStyle name="Note 5" xfId="27203" hidden="1" xr:uid="{00000000-0005-0000-0000-00009EA90000}"/>
    <cellStyle name="Note 5" xfId="27214" hidden="1" xr:uid="{00000000-0005-0000-0000-00009FA90000}"/>
    <cellStyle name="Note 5" xfId="51522" hidden="1" xr:uid="{00000000-0005-0000-0000-0000A0A90000}"/>
    <cellStyle name="Note 5" xfId="51602" hidden="1" xr:uid="{00000000-0005-0000-0000-0000A1A90000}"/>
    <cellStyle name="Note 5" xfId="51630" hidden="1" xr:uid="{00000000-0005-0000-0000-0000A2A90000}"/>
    <cellStyle name="Note 5" xfId="51643" hidden="1" xr:uid="{00000000-0005-0000-0000-0000A3A90000}"/>
    <cellStyle name="Note 5" xfId="51651" hidden="1" xr:uid="{00000000-0005-0000-0000-0000A4A90000}"/>
    <cellStyle name="Note 5" xfId="51635" hidden="1" xr:uid="{00000000-0005-0000-0000-0000A5A90000}"/>
    <cellStyle name="Note 5" xfId="51664" hidden="1" xr:uid="{00000000-0005-0000-0000-0000A6A90000}"/>
    <cellStyle name="Note 5" xfId="51672" hidden="1" xr:uid="{00000000-0005-0000-0000-0000A7A90000}"/>
    <cellStyle name="Note 5" xfId="51685" hidden="1" xr:uid="{00000000-0005-0000-0000-0000A8A90000}"/>
    <cellStyle name="Note 5" xfId="51693" hidden="1" xr:uid="{00000000-0005-0000-0000-0000A9A90000}"/>
    <cellStyle name="Note 5" xfId="51677" hidden="1" xr:uid="{00000000-0005-0000-0000-0000AAA90000}"/>
    <cellStyle name="Note 5" xfId="51704" hidden="1" xr:uid="{00000000-0005-0000-0000-0000ABA90000}"/>
    <cellStyle name="Note 5" xfId="51713" hidden="1" xr:uid="{00000000-0005-0000-0000-0000ACA90000}"/>
    <cellStyle name="Note 5" xfId="51721" hidden="1" xr:uid="{00000000-0005-0000-0000-0000ADA90000}"/>
    <cellStyle name="Note 5" xfId="51726" hidden="1" xr:uid="{00000000-0005-0000-0000-0000AEA90000}"/>
    <cellStyle name="Note 5" xfId="51737" hidden="1" xr:uid="{00000000-0005-0000-0000-0000AFA90000}"/>
    <cellStyle name="Note 5" xfId="51618" hidden="1" xr:uid="{00000000-0005-0000-0000-0000B0A90000}"/>
    <cellStyle name="Note 5" xfId="51750" hidden="1" xr:uid="{00000000-0005-0000-0000-0000B1A90000}"/>
    <cellStyle name="Note 5" xfId="51763" hidden="1" xr:uid="{00000000-0005-0000-0000-0000B2A90000}"/>
    <cellStyle name="Note 5" xfId="51771" hidden="1" xr:uid="{00000000-0005-0000-0000-0000B3A90000}"/>
    <cellStyle name="Note 5" xfId="51755" hidden="1" xr:uid="{00000000-0005-0000-0000-0000B4A90000}"/>
    <cellStyle name="Note 5" xfId="51782" hidden="1" xr:uid="{00000000-0005-0000-0000-0000B5A90000}"/>
    <cellStyle name="Note 5" xfId="51790" hidden="1" xr:uid="{00000000-0005-0000-0000-0000B6A90000}"/>
    <cellStyle name="Note 5" xfId="51803" hidden="1" xr:uid="{00000000-0005-0000-0000-0000B7A90000}"/>
    <cellStyle name="Note 5" xfId="51811" hidden="1" xr:uid="{00000000-0005-0000-0000-0000B8A90000}"/>
    <cellStyle name="Note 5" xfId="51795" hidden="1" xr:uid="{00000000-0005-0000-0000-0000B9A90000}"/>
    <cellStyle name="Note 5" xfId="51822" hidden="1" xr:uid="{00000000-0005-0000-0000-0000BAA90000}"/>
    <cellStyle name="Note 5" xfId="51830" hidden="1" xr:uid="{00000000-0005-0000-0000-0000BBA90000}"/>
    <cellStyle name="Note 5" xfId="51838" hidden="1" xr:uid="{00000000-0005-0000-0000-0000BCA90000}"/>
    <cellStyle name="Note 5" xfId="51843" hidden="1" xr:uid="{00000000-0005-0000-0000-0000BDA90000}"/>
    <cellStyle name="Note 5" xfId="51854" hidden="1" xr:uid="{00000000-0005-0000-0000-0000BEA90000}"/>
    <cellStyle name="Note 5" xfId="51605" hidden="1" xr:uid="{00000000-0005-0000-0000-0000BFA90000}"/>
    <cellStyle name="Note 5" xfId="51612" hidden="1" xr:uid="{00000000-0005-0000-0000-0000C0A90000}"/>
    <cellStyle name="Note 5" xfId="51866" hidden="1" xr:uid="{00000000-0005-0000-0000-0000C1A90000}"/>
    <cellStyle name="Note 5" xfId="51874" hidden="1" xr:uid="{00000000-0005-0000-0000-0000C2A90000}"/>
    <cellStyle name="Note 5" xfId="51858" hidden="1" xr:uid="{00000000-0005-0000-0000-0000C3A90000}"/>
    <cellStyle name="Note 5" xfId="51885" hidden="1" xr:uid="{00000000-0005-0000-0000-0000C4A90000}"/>
    <cellStyle name="Note 5" xfId="51893" hidden="1" xr:uid="{00000000-0005-0000-0000-0000C5A90000}"/>
    <cellStyle name="Note 5" xfId="51906" hidden="1" xr:uid="{00000000-0005-0000-0000-0000C6A90000}"/>
    <cellStyle name="Note 5" xfId="51914" hidden="1" xr:uid="{00000000-0005-0000-0000-0000C7A90000}"/>
    <cellStyle name="Note 5" xfId="51898" hidden="1" xr:uid="{00000000-0005-0000-0000-0000C8A90000}"/>
    <cellStyle name="Note 5" xfId="51925" hidden="1" xr:uid="{00000000-0005-0000-0000-0000C9A90000}"/>
    <cellStyle name="Note 5" xfId="51933" hidden="1" xr:uid="{00000000-0005-0000-0000-0000CAA90000}"/>
    <cellStyle name="Note 5" xfId="51941" hidden="1" xr:uid="{00000000-0005-0000-0000-0000CBA90000}"/>
    <cellStyle name="Note 5" xfId="51946" hidden="1" xr:uid="{00000000-0005-0000-0000-0000CCA90000}"/>
    <cellStyle name="Note 5" xfId="51957" hidden="1" xr:uid="{00000000-0005-0000-0000-0000CDA90000}"/>
    <cellStyle name="Note 5" xfId="51967" hidden="1" xr:uid="{00000000-0005-0000-0000-0000CEA90000}"/>
    <cellStyle name="Note 5" xfId="51544" hidden="1" xr:uid="{00000000-0005-0000-0000-0000CFA90000}"/>
    <cellStyle name="Note 5" xfId="51973" hidden="1" xr:uid="{00000000-0005-0000-0000-0000D0A90000}"/>
    <cellStyle name="Note 5" xfId="51986" hidden="1" xr:uid="{00000000-0005-0000-0000-0000D1A90000}"/>
    <cellStyle name="Note 5" xfId="51994" hidden="1" xr:uid="{00000000-0005-0000-0000-0000D2A90000}"/>
    <cellStyle name="Note 5" xfId="51978" hidden="1" xr:uid="{00000000-0005-0000-0000-0000D3A90000}"/>
    <cellStyle name="Note 5" xfId="52006" hidden="1" xr:uid="{00000000-0005-0000-0000-0000D4A90000}"/>
    <cellStyle name="Note 5" xfId="52014" hidden="1" xr:uid="{00000000-0005-0000-0000-0000D5A90000}"/>
    <cellStyle name="Note 5" xfId="52027" hidden="1" xr:uid="{00000000-0005-0000-0000-0000D6A90000}"/>
    <cellStyle name="Note 5" xfId="52035" hidden="1" xr:uid="{00000000-0005-0000-0000-0000D7A90000}"/>
    <cellStyle name="Note 5" xfId="52019" hidden="1" xr:uid="{00000000-0005-0000-0000-0000D8A90000}"/>
    <cellStyle name="Note 5" xfId="52046" hidden="1" xr:uid="{00000000-0005-0000-0000-0000D9A90000}"/>
    <cellStyle name="Note 5" xfId="52054" hidden="1" xr:uid="{00000000-0005-0000-0000-0000DAA90000}"/>
    <cellStyle name="Note 5" xfId="52062" hidden="1" xr:uid="{00000000-0005-0000-0000-0000DBA90000}"/>
    <cellStyle name="Note 5" xfId="52067" hidden="1" xr:uid="{00000000-0005-0000-0000-0000DCA90000}"/>
    <cellStyle name="Note 5" xfId="52078" hidden="1" xr:uid="{00000000-0005-0000-0000-0000DDA90000}"/>
    <cellStyle name="Note 5" xfId="51531" hidden="1" xr:uid="{00000000-0005-0000-0000-0000DEA90000}"/>
    <cellStyle name="Note 5" xfId="52091" hidden="1" xr:uid="{00000000-0005-0000-0000-0000DFA90000}"/>
    <cellStyle name="Note 5" xfId="52104" hidden="1" xr:uid="{00000000-0005-0000-0000-0000E0A90000}"/>
    <cellStyle name="Note 5" xfId="52112" hidden="1" xr:uid="{00000000-0005-0000-0000-0000E1A90000}"/>
    <cellStyle name="Note 5" xfId="52096" hidden="1" xr:uid="{00000000-0005-0000-0000-0000E2A90000}"/>
    <cellStyle name="Note 5" xfId="52123" hidden="1" xr:uid="{00000000-0005-0000-0000-0000E3A90000}"/>
    <cellStyle name="Note 5" xfId="52131" hidden="1" xr:uid="{00000000-0005-0000-0000-0000E4A90000}"/>
    <cellStyle name="Note 5" xfId="52144" hidden="1" xr:uid="{00000000-0005-0000-0000-0000E5A90000}"/>
    <cellStyle name="Note 5" xfId="52152" hidden="1" xr:uid="{00000000-0005-0000-0000-0000E6A90000}"/>
    <cellStyle name="Note 5" xfId="52136" hidden="1" xr:uid="{00000000-0005-0000-0000-0000E7A90000}"/>
    <cellStyle name="Note 5" xfId="52163" hidden="1" xr:uid="{00000000-0005-0000-0000-0000E8A90000}"/>
    <cellStyle name="Note 5" xfId="52171" hidden="1" xr:uid="{00000000-0005-0000-0000-0000E9A90000}"/>
    <cellStyle name="Note 5" xfId="52179" hidden="1" xr:uid="{00000000-0005-0000-0000-0000EAA90000}"/>
    <cellStyle name="Note 5" xfId="52184" hidden="1" xr:uid="{00000000-0005-0000-0000-0000EBA90000}"/>
    <cellStyle name="Note 5" xfId="52195" hidden="1" xr:uid="{00000000-0005-0000-0000-0000ECA90000}"/>
    <cellStyle name="Note 5" xfId="51541" hidden="1" xr:uid="{00000000-0005-0000-0000-0000EDA90000}"/>
    <cellStyle name="Note 5" xfId="51961" hidden="1" xr:uid="{00000000-0005-0000-0000-0000EEA90000}"/>
    <cellStyle name="Note 5" xfId="52207" hidden="1" xr:uid="{00000000-0005-0000-0000-0000EFA90000}"/>
    <cellStyle name="Note 5" xfId="52215" hidden="1" xr:uid="{00000000-0005-0000-0000-0000F0A90000}"/>
    <cellStyle name="Note 5" xfId="52199" hidden="1" xr:uid="{00000000-0005-0000-0000-0000F1A90000}"/>
    <cellStyle name="Note 5" xfId="52226" hidden="1" xr:uid="{00000000-0005-0000-0000-0000F2A90000}"/>
    <cellStyle name="Note 5" xfId="52234" hidden="1" xr:uid="{00000000-0005-0000-0000-0000F3A90000}"/>
    <cellStyle name="Note 5" xfId="52247" hidden="1" xr:uid="{00000000-0005-0000-0000-0000F4A90000}"/>
    <cellStyle name="Note 5" xfId="52255" hidden="1" xr:uid="{00000000-0005-0000-0000-0000F5A90000}"/>
    <cellStyle name="Note 5" xfId="52239" hidden="1" xr:uid="{00000000-0005-0000-0000-0000F6A90000}"/>
    <cellStyle name="Note 5" xfId="52266" hidden="1" xr:uid="{00000000-0005-0000-0000-0000F7A90000}"/>
    <cellStyle name="Note 5" xfId="52274" hidden="1" xr:uid="{00000000-0005-0000-0000-0000F8A90000}"/>
    <cellStyle name="Note 5" xfId="52282" hidden="1" xr:uid="{00000000-0005-0000-0000-0000F9A90000}"/>
    <cellStyle name="Note 5" xfId="52287" hidden="1" xr:uid="{00000000-0005-0000-0000-0000FAA90000}"/>
    <cellStyle name="Note 5" xfId="52298" hidden="1" xr:uid="{00000000-0005-0000-0000-0000FBA90000}"/>
    <cellStyle name="Note 5" xfId="51555" hidden="1" xr:uid="{00000000-0005-0000-0000-0000FCA90000}"/>
    <cellStyle name="Note 5" xfId="51561" hidden="1" xr:uid="{00000000-0005-0000-0000-0000FDA90000}"/>
    <cellStyle name="Note 5" xfId="51584" hidden="1" xr:uid="{00000000-0005-0000-0000-0000FEA90000}"/>
    <cellStyle name="Note 5" xfId="52308" hidden="1" xr:uid="{00000000-0005-0000-0000-0000FFA90000}"/>
    <cellStyle name="Note 5" xfId="52316" hidden="1" xr:uid="{00000000-0005-0000-0000-000000AA0000}"/>
    <cellStyle name="Note 5" xfId="51966" hidden="1" xr:uid="{00000000-0005-0000-0000-000001AA0000}"/>
    <cellStyle name="Note 5" xfId="52327" hidden="1" xr:uid="{00000000-0005-0000-0000-000002AA0000}"/>
    <cellStyle name="Note 5" xfId="52335" hidden="1" xr:uid="{00000000-0005-0000-0000-000003AA0000}"/>
    <cellStyle name="Note 5" xfId="52348" hidden="1" xr:uid="{00000000-0005-0000-0000-000004AA0000}"/>
    <cellStyle name="Note 5" xfId="52356" hidden="1" xr:uid="{00000000-0005-0000-0000-000005AA0000}"/>
    <cellStyle name="Note 5" xfId="52340" hidden="1" xr:uid="{00000000-0005-0000-0000-000006AA0000}"/>
    <cellStyle name="Note 5" xfId="52367" hidden="1" xr:uid="{00000000-0005-0000-0000-000007AA0000}"/>
    <cellStyle name="Note 5" xfId="52375" hidden="1" xr:uid="{00000000-0005-0000-0000-000008AA0000}"/>
    <cellStyle name="Note 5" xfId="52383" hidden="1" xr:uid="{00000000-0005-0000-0000-000009AA0000}"/>
    <cellStyle name="Note 5" xfId="52388" hidden="1" xr:uid="{00000000-0005-0000-0000-00000AAA0000}"/>
    <cellStyle name="Note 5" xfId="52399" hidden="1" xr:uid="{00000000-0005-0000-0000-00000BAA0000}"/>
    <cellStyle name="Note 5" xfId="51576" hidden="1" xr:uid="{00000000-0005-0000-0000-00000CAA0000}"/>
    <cellStyle name="Note 5" xfId="52412" hidden="1" xr:uid="{00000000-0005-0000-0000-00000DAA0000}"/>
    <cellStyle name="Note 5" xfId="52425" hidden="1" xr:uid="{00000000-0005-0000-0000-00000EAA0000}"/>
    <cellStyle name="Note 5" xfId="52433" hidden="1" xr:uid="{00000000-0005-0000-0000-00000FAA0000}"/>
    <cellStyle name="Note 5" xfId="52417" hidden="1" xr:uid="{00000000-0005-0000-0000-000010AA0000}"/>
    <cellStyle name="Note 5" xfId="52444" hidden="1" xr:uid="{00000000-0005-0000-0000-000011AA0000}"/>
    <cellStyle name="Note 5" xfId="52452" hidden="1" xr:uid="{00000000-0005-0000-0000-000012AA0000}"/>
    <cellStyle name="Note 5" xfId="52465" hidden="1" xr:uid="{00000000-0005-0000-0000-000013AA0000}"/>
    <cellStyle name="Note 5" xfId="52473" hidden="1" xr:uid="{00000000-0005-0000-0000-000014AA0000}"/>
    <cellStyle name="Note 5" xfId="52457" hidden="1" xr:uid="{00000000-0005-0000-0000-000015AA0000}"/>
    <cellStyle name="Note 5" xfId="52484" hidden="1" xr:uid="{00000000-0005-0000-0000-000016AA0000}"/>
    <cellStyle name="Note 5" xfId="52492" hidden="1" xr:uid="{00000000-0005-0000-0000-000017AA0000}"/>
    <cellStyle name="Note 5" xfId="52500" hidden="1" xr:uid="{00000000-0005-0000-0000-000018AA0000}"/>
    <cellStyle name="Note 5" xfId="52505" hidden="1" xr:uid="{00000000-0005-0000-0000-000019AA0000}"/>
    <cellStyle name="Note 5" xfId="52516" hidden="1" xr:uid="{00000000-0005-0000-0000-00001AAA0000}"/>
    <cellStyle name="Note 5" xfId="51564" hidden="1" xr:uid="{00000000-0005-0000-0000-00001BAA0000}"/>
    <cellStyle name="Note 5" xfId="51570" hidden="1" xr:uid="{00000000-0005-0000-0000-00001CAA0000}"/>
    <cellStyle name="Note 5" xfId="52528" hidden="1" xr:uid="{00000000-0005-0000-0000-00001DAA0000}"/>
    <cellStyle name="Note 5" xfId="52536" hidden="1" xr:uid="{00000000-0005-0000-0000-00001EAA0000}"/>
    <cellStyle name="Note 5" xfId="52520" hidden="1" xr:uid="{00000000-0005-0000-0000-00001FAA0000}"/>
    <cellStyle name="Note 5" xfId="52547" hidden="1" xr:uid="{00000000-0005-0000-0000-000020AA0000}"/>
    <cellStyle name="Note 5" xfId="52555" hidden="1" xr:uid="{00000000-0005-0000-0000-000021AA0000}"/>
    <cellStyle name="Note 5" xfId="52568" hidden="1" xr:uid="{00000000-0005-0000-0000-000022AA0000}"/>
    <cellStyle name="Note 5" xfId="52576" hidden="1" xr:uid="{00000000-0005-0000-0000-000023AA0000}"/>
    <cellStyle name="Note 5" xfId="52560" hidden="1" xr:uid="{00000000-0005-0000-0000-000024AA0000}"/>
    <cellStyle name="Note 5" xfId="52587" hidden="1" xr:uid="{00000000-0005-0000-0000-000025AA0000}"/>
    <cellStyle name="Note 5" xfId="52595" hidden="1" xr:uid="{00000000-0005-0000-0000-000026AA0000}"/>
    <cellStyle name="Note 5" xfId="52603" hidden="1" xr:uid="{00000000-0005-0000-0000-000027AA0000}"/>
    <cellStyle name="Note 5" xfId="52608" hidden="1" xr:uid="{00000000-0005-0000-0000-000028AA0000}"/>
    <cellStyle name="Note 5" xfId="52619" hidden="1" xr:uid="{00000000-0005-0000-0000-000029AA0000}"/>
    <cellStyle name="Note 5" xfId="27222" hidden="1" xr:uid="{00000000-0005-0000-0000-00002AAA0000}"/>
    <cellStyle name="Note 5" xfId="27230" hidden="1" xr:uid="{00000000-0005-0000-0000-00002BAA0000}"/>
    <cellStyle name="Note 5" xfId="27243" hidden="1" xr:uid="{00000000-0005-0000-0000-00002CAA0000}"/>
    <cellStyle name="Note 5" xfId="27251" hidden="1" xr:uid="{00000000-0005-0000-0000-00002DAA0000}"/>
    <cellStyle name="Note 5" xfId="27235" hidden="1" xr:uid="{00000000-0005-0000-0000-00002EAA0000}"/>
    <cellStyle name="Note 5" xfId="27263" hidden="1" xr:uid="{00000000-0005-0000-0000-00002FAA0000}"/>
    <cellStyle name="Note 5" xfId="27271" hidden="1" xr:uid="{00000000-0005-0000-0000-000030AA0000}"/>
    <cellStyle name="Note 5" xfId="27284" hidden="1" xr:uid="{00000000-0005-0000-0000-000031AA0000}"/>
    <cellStyle name="Note 5" xfId="27292" hidden="1" xr:uid="{00000000-0005-0000-0000-000032AA0000}"/>
    <cellStyle name="Note 5" xfId="27276" hidden="1" xr:uid="{00000000-0005-0000-0000-000033AA0000}"/>
    <cellStyle name="Note 5" xfId="27303" hidden="1" xr:uid="{00000000-0005-0000-0000-000034AA0000}"/>
    <cellStyle name="Note 5" xfId="27312" hidden="1" xr:uid="{00000000-0005-0000-0000-000035AA0000}"/>
    <cellStyle name="Note 5" xfId="27320" hidden="1" xr:uid="{00000000-0005-0000-0000-000036AA0000}"/>
    <cellStyle name="Note 5" xfId="27325" hidden="1" xr:uid="{00000000-0005-0000-0000-000037AA0000}"/>
    <cellStyle name="Note 5" xfId="27336" hidden="1" xr:uid="{00000000-0005-0000-0000-000038AA0000}"/>
    <cellStyle name="Note 5" xfId="27344" hidden="1" xr:uid="{00000000-0005-0000-0000-000039AA0000}"/>
    <cellStyle name="Note 5" xfId="27360" hidden="1" xr:uid="{00000000-0005-0000-0000-00003AAA0000}"/>
    <cellStyle name="Note 5" xfId="27373" hidden="1" xr:uid="{00000000-0005-0000-0000-00003BAA0000}"/>
    <cellStyle name="Note 5" xfId="27381" hidden="1" xr:uid="{00000000-0005-0000-0000-00003CAA0000}"/>
    <cellStyle name="Note 5" xfId="27365" hidden="1" xr:uid="{00000000-0005-0000-0000-00003DAA0000}"/>
    <cellStyle name="Note 5" xfId="27393" hidden="1" xr:uid="{00000000-0005-0000-0000-00003EAA0000}"/>
    <cellStyle name="Note 5" xfId="27401" hidden="1" xr:uid="{00000000-0005-0000-0000-00003FAA0000}"/>
    <cellStyle name="Note 5" xfId="27414" hidden="1" xr:uid="{00000000-0005-0000-0000-000040AA0000}"/>
    <cellStyle name="Note 5" xfId="27422" hidden="1" xr:uid="{00000000-0005-0000-0000-000041AA0000}"/>
    <cellStyle name="Note 5" xfId="27406" hidden="1" xr:uid="{00000000-0005-0000-0000-000042AA0000}"/>
    <cellStyle name="Note 5" xfId="27433" hidden="1" xr:uid="{00000000-0005-0000-0000-000043AA0000}"/>
    <cellStyle name="Note 5" xfId="27442" hidden="1" xr:uid="{00000000-0005-0000-0000-000044AA0000}"/>
    <cellStyle name="Note 5" xfId="27450" hidden="1" xr:uid="{00000000-0005-0000-0000-000045AA0000}"/>
    <cellStyle name="Note 5" xfId="27455" hidden="1" xr:uid="{00000000-0005-0000-0000-000046AA0000}"/>
    <cellStyle name="Note 5" xfId="27466" hidden="1" xr:uid="{00000000-0005-0000-0000-000047AA0000}"/>
    <cellStyle name="Note 5" xfId="27474" hidden="1" xr:uid="{00000000-0005-0000-0000-000048AA0000}"/>
    <cellStyle name="Note 5" xfId="27349" hidden="1" xr:uid="{00000000-0005-0000-0000-000049AA0000}"/>
    <cellStyle name="Note 5" xfId="27482" hidden="1" xr:uid="{00000000-0005-0000-0000-00004AAA0000}"/>
    <cellStyle name="Note 5" xfId="27495" hidden="1" xr:uid="{00000000-0005-0000-0000-00004BAA0000}"/>
    <cellStyle name="Note 5" xfId="27503" hidden="1" xr:uid="{00000000-0005-0000-0000-00004CAA0000}"/>
    <cellStyle name="Note 5" xfId="27487" hidden="1" xr:uid="{00000000-0005-0000-0000-00004DAA0000}"/>
    <cellStyle name="Note 5" xfId="27514" hidden="1" xr:uid="{00000000-0005-0000-0000-00004EAA0000}"/>
    <cellStyle name="Note 5" xfId="27522" hidden="1" xr:uid="{00000000-0005-0000-0000-00004FAA0000}"/>
    <cellStyle name="Note 5" xfId="27535" hidden="1" xr:uid="{00000000-0005-0000-0000-000050AA0000}"/>
    <cellStyle name="Note 5" xfId="27543" hidden="1" xr:uid="{00000000-0005-0000-0000-000051AA0000}"/>
    <cellStyle name="Note 5" xfId="27527" hidden="1" xr:uid="{00000000-0005-0000-0000-000052AA0000}"/>
    <cellStyle name="Note 5" xfId="27554" hidden="1" xr:uid="{00000000-0005-0000-0000-000053AA0000}"/>
    <cellStyle name="Note 5" xfId="27562" hidden="1" xr:uid="{00000000-0005-0000-0000-000054AA0000}"/>
    <cellStyle name="Note 5" xfId="27570" hidden="1" xr:uid="{00000000-0005-0000-0000-000055AA0000}"/>
    <cellStyle name="Note 5" xfId="27575" hidden="1" xr:uid="{00000000-0005-0000-0000-000056AA0000}"/>
    <cellStyle name="Note 5" xfId="27586" hidden="1" xr:uid="{00000000-0005-0000-0000-000057AA0000}"/>
    <cellStyle name="Note 5" xfId="27594" hidden="1" xr:uid="{00000000-0005-0000-0000-000058AA0000}"/>
    <cellStyle name="Note 5" xfId="27602" hidden="1" xr:uid="{00000000-0005-0000-0000-000059AA0000}"/>
    <cellStyle name="Note 5" xfId="27610" hidden="1" xr:uid="{00000000-0005-0000-0000-00005AAA0000}"/>
    <cellStyle name="Note 5" xfId="27623" hidden="1" xr:uid="{00000000-0005-0000-0000-00005BAA0000}"/>
    <cellStyle name="Note 5" xfId="27631" hidden="1" xr:uid="{00000000-0005-0000-0000-00005CAA0000}"/>
    <cellStyle name="Note 5" xfId="27615" hidden="1" xr:uid="{00000000-0005-0000-0000-00005DAA0000}"/>
    <cellStyle name="Note 5" xfId="27643" hidden="1" xr:uid="{00000000-0005-0000-0000-00005EAA0000}"/>
    <cellStyle name="Note 5" xfId="27651" hidden="1" xr:uid="{00000000-0005-0000-0000-00005FAA0000}"/>
    <cellStyle name="Note 5" xfId="27664" hidden="1" xr:uid="{00000000-0005-0000-0000-000060AA0000}"/>
    <cellStyle name="Note 5" xfId="27672" hidden="1" xr:uid="{00000000-0005-0000-0000-000061AA0000}"/>
    <cellStyle name="Note 5" xfId="27656" hidden="1" xr:uid="{00000000-0005-0000-0000-000062AA0000}"/>
    <cellStyle name="Note 5" xfId="27683" hidden="1" xr:uid="{00000000-0005-0000-0000-000063AA0000}"/>
    <cellStyle name="Note 5" xfId="27692" hidden="1" xr:uid="{00000000-0005-0000-0000-000064AA0000}"/>
    <cellStyle name="Note 5" xfId="27700" hidden="1" xr:uid="{00000000-0005-0000-0000-000065AA0000}"/>
    <cellStyle name="Note 5" xfId="27705" hidden="1" xr:uid="{00000000-0005-0000-0000-000066AA0000}"/>
    <cellStyle name="Note 5" xfId="27716" hidden="1" xr:uid="{00000000-0005-0000-0000-000067AA0000}"/>
    <cellStyle name="Note 5" xfId="27724" hidden="1" xr:uid="{00000000-0005-0000-0000-000068AA0000}"/>
    <cellStyle name="Note 5" xfId="27732" hidden="1" xr:uid="{00000000-0005-0000-0000-000069AA0000}"/>
    <cellStyle name="Note 5" xfId="27740" hidden="1" xr:uid="{00000000-0005-0000-0000-00006AAA0000}"/>
    <cellStyle name="Note 5" xfId="27753" hidden="1" xr:uid="{00000000-0005-0000-0000-00006BAA0000}"/>
    <cellStyle name="Note 5" xfId="27761" hidden="1" xr:uid="{00000000-0005-0000-0000-00006CAA0000}"/>
    <cellStyle name="Note 5" xfId="27745" hidden="1" xr:uid="{00000000-0005-0000-0000-00006DAA0000}"/>
    <cellStyle name="Note 5" xfId="27773" hidden="1" xr:uid="{00000000-0005-0000-0000-00006EAA0000}"/>
    <cellStyle name="Note 5" xfId="27781" hidden="1" xr:uid="{00000000-0005-0000-0000-00006FAA0000}"/>
    <cellStyle name="Note 5" xfId="27794" hidden="1" xr:uid="{00000000-0005-0000-0000-000070AA0000}"/>
    <cellStyle name="Note 5" xfId="27802" hidden="1" xr:uid="{00000000-0005-0000-0000-000071AA0000}"/>
    <cellStyle name="Note 5" xfId="27786" hidden="1" xr:uid="{00000000-0005-0000-0000-000072AA0000}"/>
    <cellStyle name="Note 5" xfId="27813" hidden="1" xr:uid="{00000000-0005-0000-0000-000073AA0000}"/>
    <cellStyle name="Note 5" xfId="27822" hidden="1" xr:uid="{00000000-0005-0000-0000-000074AA0000}"/>
    <cellStyle name="Note 5" xfId="27830" hidden="1" xr:uid="{00000000-0005-0000-0000-000075AA0000}"/>
    <cellStyle name="Note 5" xfId="27835" hidden="1" xr:uid="{00000000-0005-0000-0000-000076AA0000}"/>
    <cellStyle name="Note 5" xfId="27846" hidden="1" xr:uid="{00000000-0005-0000-0000-000077AA0000}"/>
    <cellStyle name="Note 5" xfId="27854" hidden="1" xr:uid="{00000000-0005-0000-0000-000078AA0000}"/>
    <cellStyle name="Note 5" xfId="27867" hidden="1" xr:uid="{00000000-0005-0000-0000-000079AA0000}"/>
    <cellStyle name="Note 5" xfId="27923" hidden="1" xr:uid="{00000000-0005-0000-0000-00007AAA0000}"/>
    <cellStyle name="Note 5" xfId="27951" hidden="1" xr:uid="{00000000-0005-0000-0000-00007BAA0000}"/>
    <cellStyle name="Note 5" xfId="27964" hidden="1" xr:uid="{00000000-0005-0000-0000-00007CAA0000}"/>
    <cellStyle name="Note 5" xfId="27972" hidden="1" xr:uid="{00000000-0005-0000-0000-00007DAA0000}"/>
    <cellStyle name="Note 5" xfId="27956" hidden="1" xr:uid="{00000000-0005-0000-0000-00007EAA0000}"/>
    <cellStyle name="Note 5" xfId="27985" hidden="1" xr:uid="{00000000-0005-0000-0000-00007FAA0000}"/>
    <cellStyle name="Note 5" xfId="27993" hidden="1" xr:uid="{00000000-0005-0000-0000-000080AA0000}"/>
    <cellStyle name="Note 5" xfId="28006" hidden="1" xr:uid="{00000000-0005-0000-0000-000081AA0000}"/>
    <cellStyle name="Note 5" xfId="28014" hidden="1" xr:uid="{00000000-0005-0000-0000-000082AA0000}"/>
    <cellStyle name="Note 5" xfId="27998" hidden="1" xr:uid="{00000000-0005-0000-0000-000083AA0000}"/>
    <cellStyle name="Note 5" xfId="28026" hidden="1" xr:uid="{00000000-0005-0000-0000-000084AA0000}"/>
    <cellStyle name="Note 5" xfId="28035" hidden="1" xr:uid="{00000000-0005-0000-0000-000085AA0000}"/>
    <cellStyle name="Note 5" xfId="28043" hidden="1" xr:uid="{00000000-0005-0000-0000-000086AA0000}"/>
    <cellStyle name="Note 5" xfId="28048" hidden="1" xr:uid="{00000000-0005-0000-0000-000087AA0000}"/>
    <cellStyle name="Note 5" xfId="28061" hidden="1" xr:uid="{00000000-0005-0000-0000-000088AA0000}"/>
    <cellStyle name="Note 5" xfId="27939" hidden="1" xr:uid="{00000000-0005-0000-0000-000089AA0000}"/>
    <cellStyle name="Note 5" xfId="28075" hidden="1" xr:uid="{00000000-0005-0000-0000-00008AAA0000}"/>
    <cellStyle name="Note 5" xfId="28088" hidden="1" xr:uid="{00000000-0005-0000-0000-00008BAA0000}"/>
    <cellStyle name="Note 5" xfId="28096" hidden="1" xr:uid="{00000000-0005-0000-0000-00008CAA0000}"/>
    <cellStyle name="Note 5" xfId="28080" hidden="1" xr:uid="{00000000-0005-0000-0000-00008DAA0000}"/>
    <cellStyle name="Note 5" xfId="28107" hidden="1" xr:uid="{00000000-0005-0000-0000-00008EAA0000}"/>
    <cellStyle name="Note 5" xfId="28115" hidden="1" xr:uid="{00000000-0005-0000-0000-00008FAA0000}"/>
    <cellStyle name="Note 5" xfId="28128" hidden="1" xr:uid="{00000000-0005-0000-0000-000090AA0000}"/>
    <cellStyle name="Note 5" xfId="28136" hidden="1" xr:uid="{00000000-0005-0000-0000-000091AA0000}"/>
    <cellStyle name="Note 5" xfId="28120" hidden="1" xr:uid="{00000000-0005-0000-0000-000092AA0000}"/>
    <cellStyle name="Note 5" xfId="28147" hidden="1" xr:uid="{00000000-0005-0000-0000-000093AA0000}"/>
    <cellStyle name="Note 5" xfId="28155" hidden="1" xr:uid="{00000000-0005-0000-0000-000094AA0000}"/>
    <cellStyle name="Note 5" xfId="28163" hidden="1" xr:uid="{00000000-0005-0000-0000-000095AA0000}"/>
    <cellStyle name="Note 5" xfId="28168" hidden="1" xr:uid="{00000000-0005-0000-0000-000096AA0000}"/>
    <cellStyle name="Note 5" xfId="28179" hidden="1" xr:uid="{00000000-0005-0000-0000-000097AA0000}"/>
    <cellStyle name="Note 5" xfId="27926" hidden="1" xr:uid="{00000000-0005-0000-0000-000098AA0000}"/>
    <cellStyle name="Note 5" xfId="27933" hidden="1" xr:uid="{00000000-0005-0000-0000-000099AA0000}"/>
    <cellStyle name="Note 5" xfId="28191" hidden="1" xr:uid="{00000000-0005-0000-0000-00009AAA0000}"/>
    <cellStyle name="Note 5" xfId="28199" hidden="1" xr:uid="{00000000-0005-0000-0000-00009BAA0000}"/>
    <cellStyle name="Note 5" xfId="28183" hidden="1" xr:uid="{00000000-0005-0000-0000-00009CAA0000}"/>
    <cellStyle name="Note 5" xfId="28210" hidden="1" xr:uid="{00000000-0005-0000-0000-00009DAA0000}"/>
    <cellStyle name="Note 5" xfId="28218" hidden="1" xr:uid="{00000000-0005-0000-0000-00009EAA0000}"/>
    <cellStyle name="Note 5" xfId="28231" hidden="1" xr:uid="{00000000-0005-0000-0000-00009FAA0000}"/>
    <cellStyle name="Note 5" xfId="28239" hidden="1" xr:uid="{00000000-0005-0000-0000-0000A0AA0000}"/>
    <cellStyle name="Note 5" xfId="28223" hidden="1" xr:uid="{00000000-0005-0000-0000-0000A1AA0000}"/>
    <cellStyle name="Note 5" xfId="28250" hidden="1" xr:uid="{00000000-0005-0000-0000-0000A2AA0000}"/>
    <cellStyle name="Note 5" xfId="28258" hidden="1" xr:uid="{00000000-0005-0000-0000-0000A3AA0000}"/>
    <cellStyle name="Note 5" xfId="28266" hidden="1" xr:uid="{00000000-0005-0000-0000-0000A4AA0000}"/>
    <cellStyle name="Note 5" xfId="28271" hidden="1" xr:uid="{00000000-0005-0000-0000-0000A5AA0000}"/>
    <cellStyle name="Note 5" xfId="28282" hidden="1" xr:uid="{00000000-0005-0000-0000-0000A6AA0000}"/>
    <cellStyle name="Note 5" xfId="27913" hidden="1" xr:uid="{00000000-0005-0000-0000-0000A7AA0000}"/>
    <cellStyle name="Note 5" xfId="28309" hidden="1" xr:uid="{00000000-0005-0000-0000-0000A8AA0000}"/>
    <cellStyle name="Note 5" xfId="28337" hidden="1" xr:uid="{00000000-0005-0000-0000-0000A9AA0000}"/>
    <cellStyle name="Note 5" xfId="28350" hidden="1" xr:uid="{00000000-0005-0000-0000-0000AAAA0000}"/>
    <cellStyle name="Note 5" xfId="28358" hidden="1" xr:uid="{00000000-0005-0000-0000-0000ABAA0000}"/>
    <cellStyle name="Note 5" xfId="28342" hidden="1" xr:uid="{00000000-0005-0000-0000-0000ACAA0000}"/>
    <cellStyle name="Note 5" xfId="28370" hidden="1" xr:uid="{00000000-0005-0000-0000-0000ADAA0000}"/>
    <cellStyle name="Note 5" xfId="28378" hidden="1" xr:uid="{00000000-0005-0000-0000-0000AEAA0000}"/>
    <cellStyle name="Note 5" xfId="28391" hidden="1" xr:uid="{00000000-0005-0000-0000-0000AFAA0000}"/>
    <cellStyle name="Note 5" xfId="28399" hidden="1" xr:uid="{00000000-0005-0000-0000-0000B0AA0000}"/>
    <cellStyle name="Note 5" xfId="28383" hidden="1" xr:uid="{00000000-0005-0000-0000-0000B1AA0000}"/>
    <cellStyle name="Note 5" xfId="28410" hidden="1" xr:uid="{00000000-0005-0000-0000-0000B2AA0000}"/>
    <cellStyle name="Note 5" xfId="28419" hidden="1" xr:uid="{00000000-0005-0000-0000-0000B3AA0000}"/>
    <cellStyle name="Note 5" xfId="28427" hidden="1" xr:uid="{00000000-0005-0000-0000-0000B4AA0000}"/>
    <cellStyle name="Note 5" xfId="28432" hidden="1" xr:uid="{00000000-0005-0000-0000-0000B5AA0000}"/>
    <cellStyle name="Note 5" xfId="28443" hidden="1" xr:uid="{00000000-0005-0000-0000-0000B6AA0000}"/>
    <cellStyle name="Note 5" xfId="28325" hidden="1" xr:uid="{00000000-0005-0000-0000-0000B7AA0000}"/>
    <cellStyle name="Note 5" xfId="28456" hidden="1" xr:uid="{00000000-0005-0000-0000-0000B8AA0000}"/>
    <cellStyle name="Note 5" xfId="28469" hidden="1" xr:uid="{00000000-0005-0000-0000-0000B9AA0000}"/>
    <cellStyle name="Note 5" xfId="28477" hidden="1" xr:uid="{00000000-0005-0000-0000-0000BAAA0000}"/>
    <cellStyle name="Note 5" xfId="28461" hidden="1" xr:uid="{00000000-0005-0000-0000-0000BBAA0000}"/>
    <cellStyle name="Note 5" xfId="28488" hidden="1" xr:uid="{00000000-0005-0000-0000-0000BCAA0000}"/>
    <cellStyle name="Note 5" xfId="28496" hidden="1" xr:uid="{00000000-0005-0000-0000-0000BDAA0000}"/>
    <cellStyle name="Note 5" xfId="28509" hidden="1" xr:uid="{00000000-0005-0000-0000-0000BEAA0000}"/>
    <cellStyle name="Note 5" xfId="28517" hidden="1" xr:uid="{00000000-0005-0000-0000-0000BFAA0000}"/>
    <cellStyle name="Note 5" xfId="28501" hidden="1" xr:uid="{00000000-0005-0000-0000-0000C0AA0000}"/>
    <cellStyle name="Note 5" xfId="28528" hidden="1" xr:uid="{00000000-0005-0000-0000-0000C1AA0000}"/>
    <cellStyle name="Note 5" xfId="28536" hidden="1" xr:uid="{00000000-0005-0000-0000-0000C2AA0000}"/>
    <cellStyle name="Note 5" xfId="28544" hidden="1" xr:uid="{00000000-0005-0000-0000-0000C3AA0000}"/>
    <cellStyle name="Note 5" xfId="28549" hidden="1" xr:uid="{00000000-0005-0000-0000-0000C4AA0000}"/>
    <cellStyle name="Note 5" xfId="28560" hidden="1" xr:uid="{00000000-0005-0000-0000-0000C5AA0000}"/>
    <cellStyle name="Note 5" xfId="28312" hidden="1" xr:uid="{00000000-0005-0000-0000-0000C6AA0000}"/>
    <cellStyle name="Note 5" xfId="28319" hidden="1" xr:uid="{00000000-0005-0000-0000-0000C7AA0000}"/>
    <cellStyle name="Note 5" xfId="28572" hidden="1" xr:uid="{00000000-0005-0000-0000-0000C8AA0000}"/>
    <cellStyle name="Note 5" xfId="28580" hidden="1" xr:uid="{00000000-0005-0000-0000-0000C9AA0000}"/>
    <cellStyle name="Note 5" xfId="28564" hidden="1" xr:uid="{00000000-0005-0000-0000-0000CAAA0000}"/>
    <cellStyle name="Note 5" xfId="28591" hidden="1" xr:uid="{00000000-0005-0000-0000-0000CBAA0000}"/>
    <cellStyle name="Note 5" xfId="28599" hidden="1" xr:uid="{00000000-0005-0000-0000-0000CCAA0000}"/>
    <cellStyle name="Note 5" xfId="28612" hidden="1" xr:uid="{00000000-0005-0000-0000-0000CDAA0000}"/>
    <cellStyle name="Note 5" xfId="28620" hidden="1" xr:uid="{00000000-0005-0000-0000-0000CEAA0000}"/>
    <cellStyle name="Note 5" xfId="28604" hidden="1" xr:uid="{00000000-0005-0000-0000-0000CFAA0000}"/>
    <cellStyle name="Note 5" xfId="28631" hidden="1" xr:uid="{00000000-0005-0000-0000-0000D0AA0000}"/>
    <cellStyle name="Note 5" xfId="28639" hidden="1" xr:uid="{00000000-0005-0000-0000-0000D1AA0000}"/>
    <cellStyle name="Note 5" xfId="28647" hidden="1" xr:uid="{00000000-0005-0000-0000-0000D2AA0000}"/>
    <cellStyle name="Note 5" xfId="28652" hidden="1" xr:uid="{00000000-0005-0000-0000-0000D3AA0000}"/>
    <cellStyle name="Note 5" xfId="28663" hidden="1" xr:uid="{00000000-0005-0000-0000-0000D4AA0000}"/>
    <cellStyle name="Note 5" xfId="28298" hidden="1" xr:uid="{00000000-0005-0000-0000-0000D5AA0000}"/>
    <cellStyle name="Note 5" xfId="27881" hidden="1" xr:uid="{00000000-0005-0000-0000-0000D6AA0000}"/>
    <cellStyle name="Note 5" xfId="27905" hidden="1" xr:uid="{00000000-0005-0000-0000-0000D7AA0000}"/>
    <cellStyle name="Note 5" xfId="28674" hidden="1" xr:uid="{00000000-0005-0000-0000-0000D8AA0000}"/>
    <cellStyle name="Note 5" xfId="28682" hidden="1" xr:uid="{00000000-0005-0000-0000-0000D9AA0000}"/>
    <cellStyle name="Note 5" xfId="27908" hidden="1" xr:uid="{00000000-0005-0000-0000-0000DAAA0000}"/>
    <cellStyle name="Note 5" xfId="28693" hidden="1" xr:uid="{00000000-0005-0000-0000-0000DBAA0000}"/>
    <cellStyle name="Note 5" xfId="28701" hidden="1" xr:uid="{00000000-0005-0000-0000-0000DCAA0000}"/>
    <cellStyle name="Note 5" xfId="28714" hidden="1" xr:uid="{00000000-0005-0000-0000-0000DDAA0000}"/>
    <cellStyle name="Note 5" xfId="28722" hidden="1" xr:uid="{00000000-0005-0000-0000-0000DEAA0000}"/>
    <cellStyle name="Note 5" xfId="28706" hidden="1" xr:uid="{00000000-0005-0000-0000-0000DFAA0000}"/>
    <cellStyle name="Note 5" xfId="28733" hidden="1" xr:uid="{00000000-0005-0000-0000-0000E0AA0000}"/>
    <cellStyle name="Note 5" xfId="28741" hidden="1" xr:uid="{00000000-0005-0000-0000-0000E1AA0000}"/>
    <cellStyle name="Note 5" xfId="28749" hidden="1" xr:uid="{00000000-0005-0000-0000-0000E2AA0000}"/>
    <cellStyle name="Note 5" xfId="28754" hidden="1" xr:uid="{00000000-0005-0000-0000-0000E3AA0000}"/>
    <cellStyle name="Note 5" xfId="28765" hidden="1" xr:uid="{00000000-0005-0000-0000-0000E4AA0000}"/>
    <cellStyle name="Note 5" xfId="27895" hidden="1" xr:uid="{00000000-0005-0000-0000-0000E5AA0000}"/>
    <cellStyle name="Note 5" xfId="28778" hidden="1" xr:uid="{00000000-0005-0000-0000-0000E6AA0000}"/>
    <cellStyle name="Note 5" xfId="28791" hidden="1" xr:uid="{00000000-0005-0000-0000-0000E7AA0000}"/>
    <cellStyle name="Note 5" xfId="28799" hidden="1" xr:uid="{00000000-0005-0000-0000-0000E8AA0000}"/>
    <cellStyle name="Note 5" xfId="28783" hidden="1" xr:uid="{00000000-0005-0000-0000-0000E9AA0000}"/>
    <cellStyle name="Note 5" xfId="28810" hidden="1" xr:uid="{00000000-0005-0000-0000-0000EAAA0000}"/>
    <cellStyle name="Note 5" xfId="28818" hidden="1" xr:uid="{00000000-0005-0000-0000-0000EBAA0000}"/>
    <cellStyle name="Note 5" xfId="28831" hidden="1" xr:uid="{00000000-0005-0000-0000-0000ECAA0000}"/>
    <cellStyle name="Note 5" xfId="28839" hidden="1" xr:uid="{00000000-0005-0000-0000-0000EDAA0000}"/>
    <cellStyle name="Note 5" xfId="28823" hidden="1" xr:uid="{00000000-0005-0000-0000-0000EEAA0000}"/>
    <cellStyle name="Note 5" xfId="28850" hidden="1" xr:uid="{00000000-0005-0000-0000-0000EFAA0000}"/>
    <cellStyle name="Note 5" xfId="28858" hidden="1" xr:uid="{00000000-0005-0000-0000-0000F0AA0000}"/>
    <cellStyle name="Note 5" xfId="28866" hidden="1" xr:uid="{00000000-0005-0000-0000-0000F1AA0000}"/>
    <cellStyle name="Note 5" xfId="28871" hidden="1" xr:uid="{00000000-0005-0000-0000-0000F2AA0000}"/>
    <cellStyle name="Note 5" xfId="28882" hidden="1" xr:uid="{00000000-0005-0000-0000-0000F3AA0000}"/>
    <cellStyle name="Note 5" xfId="27884" hidden="1" xr:uid="{00000000-0005-0000-0000-0000F4AA0000}"/>
    <cellStyle name="Note 5" xfId="27890" hidden="1" xr:uid="{00000000-0005-0000-0000-0000F5AA0000}"/>
    <cellStyle name="Note 5" xfId="28894" hidden="1" xr:uid="{00000000-0005-0000-0000-0000F6AA0000}"/>
    <cellStyle name="Note 5" xfId="28902" hidden="1" xr:uid="{00000000-0005-0000-0000-0000F7AA0000}"/>
    <cellStyle name="Note 5" xfId="28886" hidden="1" xr:uid="{00000000-0005-0000-0000-0000F8AA0000}"/>
    <cellStyle name="Note 5" xfId="28913" hidden="1" xr:uid="{00000000-0005-0000-0000-0000F9AA0000}"/>
    <cellStyle name="Note 5" xfId="28921" hidden="1" xr:uid="{00000000-0005-0000-0000-0000FAAA0000}"/>
    <cellStyle name="Note 5" xfId="28934" hidden="1" xr:uid="{00000000-0005-0000-0000-0000FBAA0000}"/>
    <cellStyle name="Note 5" xfId="28942" hidden="1" xr:uid="{00000000-0005-0000-0000-0000FCAA0000}"/>
    <cellStyle name="Note 5" xfId="28926" hidden="1" xr:uid="{00000000-0005-0000-0000-0000FDAA0000}"/>
    <cellStyle name="Note 5" xfId="28953" hidden="1" xr:uid="{00000000-0005-0000-0000-0000FEAA0000}"/>
    <cellStyle name="Note 5" xfId="28961" hidden="1" xr:uid="{00000000-0005-0000-0000-0000FFAA0000}"/>
    <cellStyle name="Note 5" xfId="28969" hidden="1" xr:uid="{00000000-0005-0000-0000-000000AB0000}"/>
    <cellStyle name="Note 5" xfId="28974" hidden="1" xr:uid="{00000000-0005-0000-0000-000001AB0000}"/>
    <cellStyle name="Note 5" xfId="28985" hidden="1" xr:uid="{00000000-0005-0000-0000-000002AB0000}"/>
    <cellStyle name="Note 5" xfId="28992" hidden="1" xr:uid="{00000000-0005-0000-0000-000003AB0000}"/>
    <cellStyle name="Note 5" xfId="28670" hidden="1" xr:uid="{00000000-0005-0000-0000-000004AB0000}"/>
    <cellStyle name="Note 5" xfId="29006" hidden="1" xr:uid="{00000000-0005-0000-0000-000005AB0000}"/>
    <cellStyle name="Note 5" xfId="29019" hidden="1" xr:uid="{00000000-0005-0000-0000-000006AB0000}"/>
    <cellStyle name="Note 5" xfId="29027" hidden="1" xr:uid="{00000000-0005-0000-0000-000007AB0000}"/>
    <cellStyle name="Note 5" xfId="29011" hidden="1" xr:uid="{00000000-0005-0000-0000-000008AB0000}"/>
    <cellStyle name="Note 5" xfId="29038" hidden="1" xr:uid="{00000000-0005-0000-0000-000009AB0000}"/>
    <cellStyle name="Note 5" xfId="29046" hidden="1" xr:uid="{00000000-0005-0000-0000-00000AAB0000}"/>
    <cellStyle name="Note 5" xfId="29059" hidden="1" xr:uid="{00000000-0005-0000-0000-00000BAB0000}"/>
    <cellStyle name="Note 5" xfId="29067" hidden="1" xr:uid="{00000000-0005-0000-0000-00000CAB0000}"/>
    <cellStyle name="Note 5" xfId="29051" hidden="1" xr:uid="{00000000-0005-0000-0000-00000DAB0000}"/>
    <cellStyle name="Note 5" xfId="29078" hidden="1" xr:uid="{00000000-0005-0000-0000-00000EAB0000}"/>
    <cellStyle name="Note 5" xfId="29086" hidden="1" xr:uid="{00000000-0005-0000-0000-00000FAB0000}"/>
    <cellStyle name="Note 5" xfId="29094" hidden="1" xr:uid="{00000000-0005-0000-0000-000010AB0000}"/>
    <cellStyle name="Note 5" xfId="29099" hidden="1" xr:uid="{00000000-0005-0000-0000-000011AB0000}"/>
    <cellStyle name="Note 5" xfId="29110" hidden="1" xr:uid="{00000000-0005-0000-0000-000012AB0000}"/>
    <cellStyle name="Note 5" xfId="28994" hidden="1" xr:uid="{00000000-0005-0000-0000-000013AB0000}"/>
    <cellStyle name="Note 5" xfId="29123" hidden="1" xr:uid="{00000000-0005-0000-0000-000014AB0000}"/>
    <cellStyle name="Note 5" xfId="29136" hidden="1" xr:uid="{00000000-0005-0000-0000-000015AB0000}"/>
    <cellStyle name="Note 5" xfId="29144" hidden="1" xr:uid="{00000000-0005-0000-0000-000016AB0000}"/>
    <cellStyle name="Note 5" xfId="29128" hidden="1" xr:uid="{00000000-0005-0000-0000-000017AB0000}"/>
    <cellStyle name="Note 5" xfId="29155" hidden="1" xr:uid="{00000000-0005-0000-0000-000018AB0000}"/>
    <cellStyle name="Note 5" xfId="29163" hidden="1" xr:uid="{00000000-0005-0000-0000-000019AB0000}"/>
    <cellStyle name="Note 5" xfId="29176" hidden="1" xr:uid="{00000000-0005-0000-0000-00001AAB0000}"/>
    <cellStyle name="Note 5" xfId="29184" hidden="1" xr:uid="{00000000-0005-0000-0000-00001BAB0000}"/>
    <cellStyle name="Note 5" xfId="29168" hidden="1" xr:uid="{00000000-0005-0000-0000-00001CAB0000}"/>
    <cellStyle name="Note 5" xfId="29195" hidden="1" xr:uid="{00000000-0005-0000-0000-00001DAB0000}"/>
    <cellStyle name="Note 5" xfId="29203" hidden="1" xr:uid="{00000000-0005-0000-0000-00001EAB0000}"/>
    <cellStyle name="Note 5" xfId="29211" hidden="1" xr:uid="{00000000-0005-0000-0000-00001FAB0000}"/>
    <cellStyle name="Note 5" xfId="29216" hidden="1" xr:uid="{00000000-0005-0000-0000-000020AB0000}"/>
    <cellStyle name="Note 5" xfId="29227" hidden="1" xr:uid="{00000000-0005-0000-0000-000021AB0000}"/>
    <cellStyle name="Note 5" xfId="27916" hidden="1" xr:uid="{00000000-0005-0000-0000-000022AB0000}"/>
    <cellStyle name="Note 5" xfId="28293" hidden="1" xr:uid="{00000000-0005-0000-0000-000023AB0000}"/>
    <cellStyle name="Note 5" xfId="29239" hidden="1" xr:uid="{00000000-0005-0000-0000-000024AB0000}"/>
    <cellStyle name="Note 5" xfId="29247" hidden="1" xr:uid="{00000000-0005-0000-0000-000025AB0000}"/>
    <cellStyle name="Note 5" xfId="29231" hidden="1" xr:uid="{00000000-0005-0000-0000-000026AB0000}"/>
    <cellStyle name="Note 5" xfId="29258" hidden="1" xr:uid="{00000000-0005-0000-0000-000027AB0000}"/>
    <cellStyle name="Note 5" xfId="29266" hidden="1" xr:uid="{00000000-0005-0000-0000-000028AB0000}"/>
    <cellStyle name="Note 5" xfId="29279" hidden="1" xr:uid="{00000000-0005-0000-0000-000029AB0000}"/>
    <cellStyle name="Note 5" xfId="29287" hidden="1" xr:uid="{00000000-0005-0000-0000-00002AAB0000}"/>
    <cellStyle name="Note 5" xfId="29271" hidden="1" xr:uid="{00000000-0005-0000-0000-00002BAB0000}"/>
    <cellStyle name="Note 5" xfId="29298" hidden="1" xr:uid="{00000000-0005-0000-0000-00002CAB0000}"/>
    <cellStyle name="Note 5" xfId="29306" hidden="1" xr:uid="{00000000-0005-0000-0000-00002DAB0000}"/>
    <cellStyle name="Note 5" xfId="29314" hidden="1" xr:uid="{00000000-0005-0000-0000-00002EAB0000}"/>
    <cellStyle name="Note 5" xfId="29319" hidden="1" xr:uid="{00000000-0005-0000-0000-00002FAB0000}"/>
    <cellStyle name="Note 5" xfId="29330" hidden="1" xr:uid="{00000000-0005-0000-0000-000030AB0000}"/>
    <cellStyle name="Note 5" xfId="29341" hidden="1" xr:uid="{00000000-0005-0000-0000-000031AB0000}"/>
    <cellStyle name="Note 5" xfId="29349" hidden="1" xr:uid="{00000000-0005-0000-0000-000032AB0000}"/>
    <cellStyle name="Note 5" xfId="29377" hidden="1" xr:uid="{00000000-0005-0000-0000-000033AB0000}"/>
    <cellStyle name="Note 5" xfId="29390" hidden="1" xr:uid="{00000000-0005-0000-0000-000034AB0000}"/>
    <cellStyle name="Note 5" xfId="29398" hidden="1" xr:uid="{00000000-0005-0000-0000-000035AB0000}"/>
    <cellStyle name="Note 5" xfId="29382" hidden="1" xr:uid="{00000000-0005-0000-0000-000036AB0000}"/>
    <cellStyle name="Note 5" xfId="29410" hidden="1" xr:uid="{00000000-0005-0000-0000-000037AB0000}"/>
    <cellStyle name="Note 5" xfId="29418" hidden="1" xr:uid="{00000000-0005-0000-0000-000038AB0000}"/>
    <cellStyle name="Note 5" xfId="29431" hidden="1" xr:uid="{00000000-0005-0000-0000-000039AB0000}"/>
    <cellStyle name="Note 5" xfId="29439" hidden="1" xr:uid="{00000000-0005-0000-0000-00003AAB0000}"/>
    <cellStyle name="Note 5" xfId="29423" hidden="1" xr:uid="{00000000-0005-0000-0000-00003BAB0000}"/>
    <cellStyle name="Note 5" xfId="29450" hidden="1" xr:uid="{00000000-0005-0000-0000-00003CAB0000}"/>
    <cellStyle name="Note 5" xfId="29459" hidden="1" xr:uid="{00000000-0005-0000-0000-00003DAB0000}"/>
    <cellStyle name="Note 5" xfId="29467" hidden="1" xr:uid="{00000000-0005-0000-0000-00003EAB0000}"/>
    <cellStyle name="Note 5" xfId="29472" hidden="1" xr:uid="{00000000-0005-0000-0000-00003FAB0000}"/>
    <cellStyle name="Note 5" xfId="29483" hidden="1" xr:uid="{00000000-0005-0000-0000-000040AB0000}"/>
    <cellStyle name="Note 5" xfId="29365" hidden="1" xr:uid="{00000000-0005-0000-0000-000041AB0000}"/>
    <cellStyle name="Note 5" xfId="29496" hidden="1" xr:uid="{00000000-0005-0000-0000-000042AB0000}"/>
    <cellStyle name="Note 5" xfId="29509" hidden="1" xr:uid="{00000000-0005-0000-0000-000043AB0000}"/>
    <cellStyle name="Note 5" xfId="29517" hidden="1" xr:uid="{00000000-0005-0000-0000-000044AB0000}"/>
    <cellStyle name="Note 5" xfId="29501" hidden="1" xr:uid="{00000000-0005-0000-0000-000045AB0000}"/>
    <cellStyle name="Note 5" xfId="29528" hidden="1" xr:uid="{00000000-0005-0000-0000-000046AB0000}"/>
    <cellStyle name="Note 5" xfId="29536" hidden="1" xr:uid="{00000000-0005-0000-0000-000047AB0000}"/>
    <cellStyle name="Note 5" xfId="29549" hidden="1" xr:uid="{00000000-0005-0000-0000-000048AB0000}"/>
    <cellStyle name="Note 5" xfId="29557" hidden="1" xr:uid="{00000000-0005-0000-0000-000049AB0000}"/>
    <cellStyle name="Note 5" xfId="29541" hidden="1" xr:uid="{00000000-0005-0000-0000-00004AAB0000}"/>
    <cellStyle name="Note 5" xfId="29568" hidden="1" xr:uid="{00000000-0005-0000-0000-00004BAB0000}"/>
    <cellStyle name="Note 5" xfId="29576" hidden="1" xr:uid="{00000000-0005-0000-0000-00004CAB0000}"/>
    <cellStyle name="Note 5" xfId="29584" hidden="1" xr:uid="{00000000-0005-0000-0000-00004DAB0000}"/>
    <cellStyle name="Note 5" xfId="29589" hidden="1" xr:uid="{00000000-0005-0000-0000-00004EAB0000}"/>
    <cellStyle name="Note 5" xfId="29600" hidden="1" xr:uid="{00000000-0005-0000-0000-00004FAB0000}"/>
    <cellStyle name="Note 5" xfId="29352" hidden="1" xr:uid="{00000000-0005-0000-0000-000050AB0000}"/>
    <cellStyle name="Note 5" xfId="29359" hidden="1" xr:uid="{00000000-0005-0000-0000-000051AB0000}"/>
    <cellStyle name="Note 5" xfId="29612" hidden="1" xr:uid="{00000000-0005-0000-0000-000052AB0000}"/>
    <cellStyle name="Note 5" xfId="29620" hidden="1" xr:uid="{00000000-0005-0000-0000-000053AB0000}"/>
    <cellStyle name="Note 5" xfId="29604" hidden="1" xr:uid="{00000000-0005-0000-0000-000054AB0000}"/>
    <cellStyle name="Note 5" xfId="29631" hidden="1" xr:uid="{00000000-0005-0000-0000-000055AB0000}"/>
    <cellStyle name="Note 5" xfId="29639" hidden="1" xr:uid="{00000000-0005-0000-0000-000056AB0000}"/>
    <cellStyle name="Note 5" xfId="29652" hidden="1" xr:uid="{00000000-0005-0000-0000-000057AB0000}"/>
    <cellStyle name="Note 5" xfId="29660" hidden="1" xr:uid="{00000000-0005-0000-0000-000058AB0000}"/>
    <cellStyle name="Note 5" xfId="29644" hidden="1" xr:uid="{00000000-0005-0000-0000-000059AB0000}"/>
    <cellStyle name="Note 5" xfId="29671" hidden="1" xr:uid="{00000000-0005-0000-0000-00005AAB0000}"/>
    <cellStyle name="Note 5" xfId="29679" hidden="1" xr:uid="{00000000-0005-0000-0000-00005BAB0000}"/>
    <cellStyle name="Note 5" xfId="29687" hidden="1" xr:uid="{00000000-0005-0000-0000-00005CAB0000}"/>
    <cellStyle name="Note 5" xfId="29692" hidden="1" xr:uid="{00000000-0005-0000-0000-00005DAB0000}"/>
    <cellStyle name="Note 5" xfId="29703" hidden="1" xr:uid="{00000000-0005-0000-0000-00005EAB0000}"/>
    <cellStyle name="Note 5" xfId="29712" hidden="1" xr:uid="{00000000-0005-0000-0000-00005FAB0000}"/>
    <cellStyle name="Note 5" xfId="29790" hidden="1" xr:uid="{00000000-0005-0000-0000-000060AB0000}"/>
    <cellStyle name="Note 5" xfId="29803" hidden="1" xr:uid="{00000000-0005-0000-0000-000061AB0000}"/>
    <cellStyle name="Note 5" xfId="29811" hidden="1" xr:uid="{00000000-0005-0000-0000-000062AB0000}"/>
    <cellStyle name="Note 5" xfId="29795" hidden="1" xr:uid="{00000000-0005-0000-0000-000063AB0000}"/>
    <cellStyle name="Note 5" xfId="29823" hidden="1" xr:uid="{00000000-0005-0000-0000-000064AB0000}"/>
    <cellStyle name="Note 5" xfId="29831" hidden="1" xr:uid="{00000000-0005-0000-0000-000065AB0000}"/>
    <cellStyle name="Note 5" xfId="29844" hidden="1" xr:uid="{00000000-0005-0000-0000-000066AB0000}"/>
    <cellStyle name="Note 5" xfId="29852" hidden="1" xr:uid="{00000000-0005-0000-0000-000067AB0000}"/>
    <cellStyle name="Note 5" xfId="29836" hidden="1" xr:uid="{00000000-0005-0000-0000-000068AB0000}"/>
    <cellStyle name="Note 5" xfId="29863" hidden="1" xr:uid="{00000000-0005-0000-0000-000069AB0000}"/>
    <cellStyle name="Note 5" xfId="29872" hidden="1" xr:uid="{00000000-0005-0000-0000-00006AAB0000}"/>
    <cellStyle name="Note 5" xfId="29880" hidden="1" xr:uid="{00000000-0005-0000-0000-00006BAB0000}"/>
    <cellStyle name="Note 5" xfId="29885" hidden="1" xr:uid="{00000000-0005-0000-0000-00006CAB0000}"/>
    <cellStyle name="Note 5" xfId="29896" hidden="1" xr:uid="{00000000-0005-0000-0000-00006DAB0000}"/>
    <cellStyle name="Note 5" xfId="29904" hidden="1" xr:uid="{00000000-0005-0000-0000-00006EAB0000}"/>
    <cellStyle name="Note 5" xfId="29920" hidden="1" xr:uid="{00000000-0005-0000-0000-00006FAB0000}"/>
    <cellStyle name="Note 5" xfId="29933" hidden="1" xr:uid="{00000000-0005-0000-0000-000070AB0000}"/>
    <cellStyle name="Note 5" xfId="29941" hidden="1" xr:uid="{00000000-0005-0000-0000-000071AB0000}"/>
    <cellStyle name="Note 5" xfId="29925" hidden="1" xr:uid="{00000000-0005-0000-0000-000072AB0000}"/>
    <cellStyle name="Note 5" xfId="29953" hidden="1" xr:uid="{00000000-0005-0000-0000-000073AB0000}"/>
    <cellStyle name="Note 5" xfId="29961" hidden="1" xr:uid="{00000000-0005-0000-0000-000074AB0000}"/>
    <cellStyle name="Note 5" xfId="29974" hidden="1" xr:uid="{00000000-0005-0000-0000-000075AB0000}"/>
    <cellStyle name="Note 5" xfId="29982" hidden="1" xr:uid="{00000000-0005-0000-0000-000076AB0000}"/>
    <cellStyle name="Note 5" xfId="29966" hidden="1" xr:uid="{00000000-0005-0000-0000-000077AB0000}"/>
    <cellStyle name="Note 5" xfId="29993" hidden="1" xr:uid="{00000000-0005-0000-0000-000078AB0000}"/>
    <cellStyle name="Note 5" xfId="30002" hidden="1" xr:uid="{00000000-0005-0000-0000-000079AB0000}"/>
    <cellStyle name="Note 5" xfId="30010" hidden="1" xr:uid="{00000000-0005-0000-0000-00007AAB0000}"/>
    <cellStyle name="Note 5" xfId="30015" hidden="1" xr:uid="{00000000-0005-0000-0000-00007BAB0000}"/>
    <cellStyle name="Note 5" xfId="30026" hidden="1" xr:uid="{00000000-0005-0000-0000-00007CAB0000}"/>
    <cellStyle name="Note 5" xfId="30034" hidden="1" xr:uid="{00000000-0005-0000-0000-00007DAB0000}"/>
    <cellStyle name="Note 5" xfId="29909" hidden="1" xr:uid="{00000000-0005-0000-0000-00007EAB0000}"/>
    <cellStyle name="Note 5" xfId="30042" hidden="1" xr:uid="{00000000-0005-0000-0000-00007FAB0000}"/>
    <cellStyle name="Note 5" xfId="30055" hidden="1" xr:uid="{00000000-0005-0000-0000-000080AB0000}"/>
    <cellStyle name="Note 5" xfId="30063" hidden="1" xr:uid="{00000000-0005-0000-0000-000081AB0000}"/>
    <cellStyle name="Note 5" xfId="30047" hidden="1" xr:uid="{00000000-0005-0000-0000-000082AB0000}"/>
    <cellStyle name="Note 5" xfId="30074" hidden="1" xr:uid="{00000000-0005-0000-0000-000083AB0000}"/>
    <cellStyle name="Note 5" xfId="30082" hidden="1" xr:uid="{00000000-0005-0000-0000-000084AB0000}"/>
    <cellStyle name="Note 5" xfId="30095" hidden="1" xr:uid="{00000000-0005-0000-0000-000085AB0000}"/>
    <cellStyle name="Note 5" xfId="30103" hidden="1" xr:uid="{00000000-0005-0000-0000-000086AB0000}"/>
    <cellStyle name="Note 5" xfId="30087" hidden="1" xr:uid="{00000000-0005-0000-0000-000087AB0000}"/>
    <cellStyle name="Note 5" xfId="30114" hidden="1" xr:uid="{00000000-0005-0000-0000-000088AB0000}"/>
    <cellStyle name="Note 5" xfId="30122" hidden="1" xr:uid="{00000000-0005-0000-0000-000089AB0000}"/>
    <cellStyle name="Note 5" xfId="30130" hidden="1" xr:uid="{00000000-0005-0000-0000-00008AAB0000}"/>
    <cellStyle name="Note 5" xfId="30135" hidden="1" xr:uid="{00000000-0005-0000-0000-00008BAB0000}"/>
    <cellStyle name="Note 5" xfId="30146" hidden="1" xr:uid="{00000000-0005-0000-0000-00008CAB0000}"/>
    <cellStyle name="Note 5" xfId="30154" hidden="1" xr:uid="{00000000-0005-0000-0000-00008DAB0000}"/>
    <cellStyle name="Note 5" xfId="30162" hidden="1" xr:uid="{00000000-0005-0000-0000-00008EAB0000}"/>
    <cellStyle name="Note 5" xfId="30170" hidden="1" xr:uid="{00000000-0005-0000-0000-00008FAB0000}"/>
    <cellStyle name="Note 5" xfId="30183" hidden="1" xr:uid="{00000000-0005-0000-0000-000090AB0000}"/>
    <cellStyle name="Note 5" xfId="30191" hidden="1" xr:uid="{00000000-0005-0000-0000-000091AB0000}"/>
    <cellStyle name="Note 5" xfId="30175" hidden="1" xr:uid="{00000000-0005-0000-0000-000092AB0000}"/>
    <cellStyle name="Note 5" xfId="30203" hidden="1" xr:uid="{00000000-0005-0000-0000-000093AB0000}"/>
    <cellStyle name="Note 5" xfId="30211" hidden="1" xr:uid="{00000000-0005-0000-0000-000094AB0000}"/>
    <cellStyle name="Note 5" xfId="30224" hidden="1" xr:uid="{00000000-0005-0000-0000-000095AB0000}"/>
    <cellStyle name="Note 5" xfId="30232" hidden="1" xr:uid="{00000000-0005-0000-0000-000096AB0000}"/>
    <cellStyle name="Note 5" xfId="30216" hidden="1" xr:uid="{00000000-0005-0000-0000-000097AB0000}"/>
    <cellStyle name="Note 5" xfId="30243" hidden="1" xr:uid="{00000000-0005-0000-0000-000098AB0000}"/>
    <cellStyle name="Note 5" xfId="30252" hidden="1" xr:uid="{00000000-0005-0000-0000-000099AB0000}"/>
    <cellStyle name="Note 5" xfId="30260" hidden="1" xr:uid="{00000000-0005-0000-0000-00009AAB0000}"/>
    <cellStyle name="Note 5" xfId="30265" hidden="1" xr:uid="{00000000-0005-0000-0000-00009BAB0000}"/>
    <cellStyle name="Note 5" xfId="30276" hidden="1" xr:uid="{00000000-0005-0000-0000-00009CAB0000}"/>
    <cellStyle name="Note 5" xfId="30284" hidden="1" xr:uid="{00000000-0005-0000-0000-00009DAB0000}"/>
    <cellStyle name="Note 5" xfId="30292" hidden="1" xr:uid="{00000000-0005-0000-0000-00009EAB0000}"/>
    <cellStyle name="Note 5" xfId="30300" hidden="1" xr:uid="{00000000-0005-0000-0000-00009FAB0000}"/>
    <cellStyle name="Note 5" xfId="30313" hidden="1" xr:uid="{00000000-0005-0000-0000-0000A0AB0000}"/>
    <cellStyle name="Note 5" xfId="30321" hidden="1" xr:uid="{00000000-0005-0000-0000-0000A1AB0000}"/>
    <cellStyle name="Note 5" xfId="30305" hidden="1" xr:uid="{00000000-0005-0000-0000-0000A2AB0000}"/>
    <cellStyle name="Note 5" xfId="30333" hidden="1" xr:uid="{00000000-0005-0000-0000-0000A3AB0000}"/>
    <cellStyle name="Note 5" xfId="30341" hidden="1" xr:uid="{00000000-0005-0000-0000-0000A4AB0000}"/>
    <cellStyle name="Note 5" xfId="30354" hidden="1" xr:uid="{00000000-0005-0000-0000-0000A5AB0000}"/>
    <cellStyle name="Note 5" xfId="30362" hidden="1" xr:uid="{00000000-0005-0000-0000-0000A6AB0000}"/>
    <cellStyle name="Note 5" xfId="30346" hidden="1" xr:uid="{00000000-0005-0000-0000-0000A7AB0000}"/>
    <cellStyle name="Note 5" xfId="30373" hidden="1" xr:uid="{00000000-0005-0000-0000-0000A8AB0000}"/>
    <cellStyle name="Note 5" xfId="30382" hidden="1" xr:uid="{00000000-0005-0000-0000-0000A9AB0000}"/>
    <cellStyle name="Note 5" xfId="30390" hidden="1" xr:uid="{00000000-0005-0000-0000-0000AAAB0000}"/>
    <cellStyle name="Note 5" xfId="30395" hidden="1" xr:uid="{00000000-0005-0000-0000-0000ABAB0000}"/>
    <cellStyle name="Note 5" xfId="30406" hidden="1" xr:uid="{00000000-0005-0000-0000-0000ACAB0000}"/>
    <cellStyle name="Note 5" xfId="30414" hidden="1" xr:uid="{00000000-0005-0000-0000-0000ADAB0000}"/>
    <cellStyle name="Note 5" xfId="30427" hidden="1" xr:uid="{00000000-0005-0000-0000-0000AEAB0000}"/>
    <cellStyle name="Note 5" xfId="30483" hidden="1" xr:uid="{00000000-0005-0000-0000-0000AFAB0000}"/>
    <cellStyle name="Note 5" xfId="30511" hidden="1" xr:uid="{00000000-0005-0000-0000-0000B0AB0000}"/>
    <cellStyle name="Note 5" xfId="30524" hidden="1" xr:uid="{00000000-0005-0000-0000-0000B1AB0000}"/>
    <cellStyle name="Note 5" xfId="30532" hidden="1" xr:uid="{00000000-0005-0000-0000-0000B2AB0000}"/>
    <cellStyle name="Note 5" xfId="30516" hidden="1" xr:uid="{00000000-0005-0000-0000-0000B3AB0000}"/>
    <cellStyle name="Note 5" xfId="30545" hidden="1" xr:uid="{00000000-0005-0000-0000-0000B4AB0000}"/>
    <cellStyle name="Note 5" xfId="30553" hidden="1" xr:uid="{00000000-0005-0000-0000-0000B5AB0000}"/>
    <cellStyle name="Note 5" xfId="30566" hidden="1" xr:uid="{00000000-0005-0000-0000-0000B6AB0000}"/>
    <cellStyle name="Note 5" xfId="30574" hidden="1" xr:uid="{00000000-0005-0000-0000-0000B7AB0000}"/>
    <cellStyle name="Note 5" xfId="30558" hidden="1" xr:uid="{00000000-0005-0000-0000-0000B8AB0000}"/>
    <cellStyle name="Note 5" xfId="30586" hidden="1" xr:uid="{00000000-0005-0000-0000-0000B9AB0000}"/>
    <cellStyle name="Note 5" xfId="30595" hidden="1" xr:uid="{00000000-0005-0000-0000-0000BAAB0000}"/>
    <cellStyle name="Note 5" xfId="30603" hidden="1" xr:uid="{00000000-0005-0000-0000-0000BBAB0000}"/>
    <cellStyle name="Note 5" xfId="30608" hidden="1" xr:uid="{00000000-0005-0000-0000-0000BCAB0000}"/>
    <cellStyle name="Note 5" xfId="30621" hidden="1" xr:uid="{00000000-0005-0000-0000-0000BDAB0000}"/>
    <cellStyle name="Note 5" xfId="30499" hidden="1" xr:uid="{00000000-0005-0000-0000-0000BEAB0000}"/>
    <cellStyle name="Note 5" xfId="30635" hidden="1" xr:uid="{00000000-0005-0000-0000-0000BFAB0000}"/>
    <cellStyle name="Note 5" xfId="30648" hidden="1" xr:uid="{00000000-0005-0000-0000-0000C0AB0000}"/>
    <cellStyle name="Note 5" xfId="30656" hidden="1" xr:uid="{00000000-0005-0000-0000-0000C1AB0000}"/>
    <cellStyle name="Note 5" xfId="30640" hidden="1" xr:uid="{00000000-0005-0000-0000-0000C2AB0000}"/>
    <cellStyle name="Note 5" xfId="30667" hidden="1" xr:uid="{00000000-0005-0000-0000-0000C3AB0000}"/>
    <cellStyle name="Note 5" xfId="30675" hidden="1" xr:uid="{00000000-0005-0000-0000-0000C4AB0000}"/>
    <cellStyle name="Note 5" xfId="30688" hidden="1" xr:uid="{00000000-0005-0000-0000-0000C5AB0000}"/>
    <cellStyle name="Note 5" xfId="30696" hidden="1" xr:uid="{00000000-0005-0000-0000-0000C6AB0000}"/>
    <cellStyle name="Note 5" xfId="30680" hidden="1" xr:uid="{00000000-0005-0000-0000-0000C7AB0000}"/>
    <cellStyle name="Note 5" xfId="30707" hidden="1" xr:uid="{00000000-0005-0000-0000-0000C8AB0000}"/>
    <cellStyle name="Note 5" xfId="30715" hidden="1" xr:uid="{00000000-0005-0000-0000-0000C9AB0000}"/>
    <cellStyle name="Note 5" xfId="30723" hidden="1" xr:uid="{00000000-0005-0000-0000-0000CAAB0000}"/>
    <cellStyle name="Note 5" xfId="30728" hidden="1" xr:uid="{00000000-0005-0000-0000-0000CBAB0000}"/>
    <cellStyle name="Note 5" xfId="30739" hidden="1" xr:uid="{00000000-0005-0000-0000-0000CCAB0000}"/>
    <cellStyle name="Note 5" xfId="30486" hidden="1" xr:uid="{00000000-0005-0000-0000-0000CDAB0000}"/>
    <cellStyle name="Note 5" xfId="30493" hidden="1" xr:uid="{00000000-0005-0000-0000-0000CEAB0000}"/>
    <cellStyle name="Note 5" xfId="30751" hidden="1" xr:uid="{00000000-0005-0000-0000-0000CFAB0000}"/>
    <cellStyle name="Note 5" xfId="30759" hidden="1" xr:uid="{00000000-0005-0000-0000-0000D0AB0000}"/>
    <cellStyle name="Note 5" xfId="30743" hidden="1" xr:uid="{00000000-0005-0000-0000-0000D1AB0000}"/>
    <cellStyle name="Note 5" xfId="30770" hidden="1" xr:uid="{00000000-0005-0000-0000-0000D2AB0000}"/>
    <cellStyle name="Note 5" xfId="30778" hidden="1" xr:uid="{00000000-0005-0000-0000-0000D3AB0000}"/>
    <cellStyle name="Note 5" xfId="30791" hidden="1" xr:uid="{00000000-0005-0000-0000-0000D4AB0000}"/>
    <cellStyle name="Note 5" xfId="30799" hidden="1" xr:uid="{00000000-0005-0000-0000-0000D5AB0000}"/>
    <cellStyle name="Note 5" xfId="30783" hidden="1" xr:uid="{00000000-0005-0000-0000-0000D6AB0000}"/>
    <cellStyle name="Note 5" xfId="30810" hidden="1" xr:uid="{00000000-0005-0000-0000-0000D7AB0000}"/>
    <cellStyle name="Note 5" xfId="30818" hidden="1" xr:uid="{00000000-0005-0000-0000-0000D8AB0000}"/>
    <cellStyle name="Note 5" xfId="30826" hidden="1" xr:uid="{00000000-0005-0000-0000-0000D9AB0000}"/>
    <cellStyle name="Note 5" xfId="30831" hidden="1" xr:uid="{00000000-0005-0000-0000-0000DAAB0000}"/>
    <cellStyle name="Note 5" xfId="30842" hidden="1" xr:uid="{00000000-0005-0000-0000-0000DBAB0000}"/>
    <cellStyle name="Note 5" xfId="30473" hidden="1" xr:uid="{00000000-0005-0000-0000-0000DCAB0000}"/>
    <cellStyle name="Note 5" xfId="30872" hidden="1" xr:uid="{00000000-0005-0000-0000-0000DDAB0000}"/>
    <cellStyle name="Note 5" xfId="30900" hidden="1" xr:uid="{00000000-0005-0000-0000-0000DEAB0000}"/>
    <cellStyle name="Note 5" xfId="30913" hidden="1" xr:uid="{00000000-0005-0000-0000-0000DFAB0000}"/>
    <cellStyle name="Note 5" xfId="30921" hidden="1" xr:uid="{00000000-0005-0000-0000-0000E0AB0000}"/>
    <cellStyle name="Note 5" xfId="30905" hidden="1" xr:uid="{00000000-0005-0000-0000-0000E1AB0000}"/>
    <cellStyle name="Note 5" xfId="30933" hidden="1" xr:uid="{00000000-0005-0000-0000-0000E2AB0000}"/>
    <cellStyle name="Note 5" xfId="30941" hidden="1" xr:uid="{00000000-0005-0000-0000-0000E3AB0000}"/>
    <cellStyle name="Note 5" xfId="30954" hidden="1" xr:uid="{00000000-0005-0000-0000-0000E4AB0000}"/>
    <cellStyle name="Note 5" xfId="30962" hidden="1" xr:uid="{00000000-0005-0000-0000-0000E5AB0000}"/>
    <cellStyle name="Note 5" xfId="30946" hidden="1" xr:uid="{00000000-0005-0000-0000-0000E6AB0000}"/>
    <cellStyle name="Note 5" xfId="30973" hidden="1" xr:uid="{00000000-0005-0000-0000-0000E7AB0000}"/>
    <cellStyle name="Note 5" xfId="30982" hidden="1" xr:uid="{00000000-0005-0000-0000-0000E8AB0000}"/>
    <cellStyle name="Note 5" xfId="30990" hidden="1" xr:uid="{00000000-0005-0000-0000-0000E9AB0000}"/>
    <cellStyle name="Note 5" xfId="30995" hidden="1" xr:uid="{00000000-0005-0000-0000-0000EAAB0000}"/>
    <cellStyle name="Note 5" xfId="31006" hidden="1" xr:uid="{00000000-0005-0000-0000-0000EBAB0000}"/>
    <cellStyle name="Note 5" xfId="30888" hidden="1" xr:uid="{00000000-0005-0000-0000-0000ECAB0000}"/>
    <cellStyle name="Note 5" xfId="31019" hidden="1" xr:uid="{00000000-0005-0000-0000-0000EDAB0000}"/>
    <cellStyle name="Note 5" xfId="31032" hidden="1" xr:uid="{00000000-0005-0000-0000-0000EEAB0000}"/>
    <cellStyle name="Note 5" xfId="31040" hidden="1" xr:uid="{00000000-0005-0000-0000-0000EFAB0000}"/>
    <cellStyle name="Note 5" xfId="31024" hidden="1" xr:uid="{00000000-0005-0000-0000-0000F0AB0000}"/>
    <cellStyle name="Note 5" xfId="31051" hidden="1" xr:uid="{00000000-0005-0000-0000-0000F1AB0000}"/>
    <cellStyle name="Note 5" xfId="31059" hidden="1" xr:uid="{00000000-0005-0000-0000-0000F2AB0000}"/>
    <cellStyle name="Note 5" xfId="31072" hidden="1" xr:uid="{00000000-0005-0000-0000-0000F3AB0000}"/>
    <cellStyle name="Note 5" xfId="31080" hidden="1" xr:uid="{00000000-0005-0000-0000-0000F4AB0000}"/>
    <cellStyle name="Note 5" xfId="31064" hidden="1" xr:uid="{00000000-0005-0000-0000-0000F5AB0000}"/>
    <cellStyle name="Note 5" xfId="31091" hidden="1" xr:uid="{00000000-0005-0000-0000-0000F6AB0000}"/>
    <cellStyle name="Note 5" xfId="31099" hidden="1" xr:uid="{00000000-0005-0000-0000-0000F7AB0000}"/>
    <cellStyle name="Note 5" xfId="31107" hidden="1" xr:uid="{00000000-0005-0000-0000-0000F8AB0000}"/>
    <cellStyle name="Note 5" xfId="31112" hidden="1" xr:uid="{00000000-0005-0000-0000-0000F9AB0000}"/>
    <cellStyle name="Note 5" xfId="31123" hidden="1" xr:uid="{00000000-0005-0000-0000-0000FAAB0000}"/>
    <cellStyle name="Note 5" xfId="30875" hidden="1" xr:uid="{00000000-0005-0000-0000-0000FBAB0000}"/>
    <cellStyle name="Note 5" xfId="30882" hidden="1" xr:uid="{00000000-0005-0000-0000-0000FCAB0000}"/>
    <cellStyle name="Note 5" xfId="31135" hidden="1" xr:uid="{00000000-0005-0000-0000-0000FDAB0000}"/>
    <cellStyle name="Note 5" xfId="31143" hidden="1" xr:uid="{00000000-0005-0000-0000-0000FEAB0000}"/>
    <cellStyle name="Note 5" xfId="31127" hidden="1" xr:uid="{00000000-0005-0000-0000-0000FFAB0000}"/>
    <cellStyle name="Note 5" xfId="31154" hidden="1" xr:uid="{00000000-0005-0000-0000-000000AC0000}"/>
    <cellStyle name="Note 5" xfId="31162" hidden="1" xr:uid="{00000000-0005-0000-0000-000001AC0000}"/>
    <cellStyle name="Note 5" xfId="31175" hidden="1" xr:uid="{00000000-0005-0000-0000-000002AC0000}"/>
    <cellStyle name="Note 5" xfId="31183" hidden="1" xr:uid="{00000000-0005-0000-0000-000003AC0000}"/>
    <cellStyle name="Note 5" xfId="31167" hidden="1" xr:uid="{00000000-0005-0000-0000-000004AC0000}"/>
    <cellStyle name="Note 5" xfId="31194" hidden="1" xr:uid="{00000000-0005-0000-0000-000005AC0000}"/>
    <cellStyle name="Note 5" xfId="31202" hidden="1" xr:uid="{00000000-0005-0000-0000-000006AC0000}"/>
    <cellStyle name="Note 5" xfId="31210" hidden="1" xr:uid="{00000000-0005-0000-0000-000007AC0000}"/>
    <cellStyle name="Note 5" xfId="31215" hidden="1" xr:uid="{00000000-0005-0000-0000-000008AC0000}"/>
    <cellStyle name="Note 5" xfId="31226" hidden="1" xr:uid="{00000000-0005-0000-0000-000009AC0000}"/>
    <cellStyle name="Note 5" xfId="30861" hidden="1" xr:uid="{00000000-0005-0000-0000-00000AAC0000}"/>
    <cellStyle name="Note 5" xfId="30441" hidden="1" xr:uid="{00000000-0005-0000-0000-00000BAC0000}"/>
    <cellStyle name="Note 5" xfId="30465" hidden="1" xr:uid="{00000000-0005-0000-0000-00000CAC0000}"/>
    <cellStyle name="Note 5" xfId="31237" hidden="1" xr:uid="{00000000-0005-0000-0000-00000DAC0000}"/>
    <cellStyle name="Note 5" xfId="31245" hidden="1" xr:uid="{00000000-0005-0000-0000-00000EAC0000}"/>
    <cellStyle name="Note 5" xfId="30468" hidden="1" xr:uid="{00000000-0005-0000-0000-00000FAC0000}"/>
    <cellStyle name="Note 5" xfId="31256" hidden="1" xr:uid="{00000000-0005-0000-0000-000010AC0000}"/>
    <cellStyle name="Note 5" xfId="31264" hidden="1" xr:uid="{00000000-0005-0000-0000-000011AC0000}"/>
    <cellStyle name="Note 5" xfId="31277" hidden="1" xr:uid="{00000000-0005-0000-0000-000012AC0000}"/>
    <cellStyle name="Note 5" xfId="31285" hidden="1" xr:uid="{00000000-0005-0000-0000-000013AC0000}"/>
    <cellStyle name="Note 5" xfId="31269" hidden="1" xr:uid="{00000000-0005-0000-0000-000014AC0000}"/>
    <cellStyle name="Note 5" xfId="31296" hidden="1" xr:uid="{00000000-0005-0000-0000-000015AC0000}"/>
    <cellStyle name="Note 5" xfId="31304" hidden="1" xr:uid="{00000000-0005-0000-0000-000016AC0000}"/>
    <cellStyle name="Note 5" xfId="31312" hidden="1" xr:uid="{00000000-0005-0000-0000-000017AC0000}"/>
    <cellStyle name="Note 5" xfId="31317" hidden="1" xr:uid="{00000000-0005-0000-0000-000018AC0000}"/>
    <cellStyle name="Note 5" xfId="31328" hidden="1" xr:uid="{00000000-0005-0000-0000-000019AC0000}"/>
    <cellStyle name="Note 5" xfId="30455" hidden="1" xr:uid="{00000000-0005-0000-0000-00001AAC0000}"/>
    <cellStyle name="Note 5" xfId="31341" hidden="1" xr:uid="{00000000-0005-0000-0000-00001BAC0000}"/>
    <cellStyle name="Note 5" xfId="31354" hidden="1" xr:uid="{00000000-0005-0000-0000-00001CAC0000}"/>
    <cellStyle name="Note 5" xfId="31362" hidden="1" xr:uid="{00000000-0005-0000-0000-00001DAC0000}"/>
    <cellStyle name="Note 5" xfId="31346" hidden="1" xr:uid="{00000000-0005-0000-0000-00001EAC0000}"/>
    <cellStyle name="Note 5" xfId="31373" hidden="1" xr:uid="{00000000-0005-0000-0000-00001FAC0000}"/>
    <cellStyle name="Note 5" xfId="31381" hidden="1" xr:uid="{00000000-0005-0000-0000-000020AC0000}"/>
    <cellStyle name="Note 5" xfId="31394" hidden="1" xr:uid="{00000000-0005-0000-0000-000021AC0000}"/>
    <cellStyle name="Note 5" xfId="31402" hidden="1" xr:uid="{00000000-0005-0000-0000-000022AC0000}"/>
    <cellStyle name="Note 5" xfId="31386" hidden="1" xr:uid="{00000000-0005-0000-0000-000023AC0000}"/>
    <cellStyle name="Note 5" xfId="31413" hidden="1" xr:uid="{00000000-0005-0000-0000-000024AC0000}"/>
    <cellStyle name="Note 5" xfId="31421" hidden="1" xr:uid="{00000000-0005-0000-0000-000025AC0000}"/>
    <cellStyle name="Note 5" xfId="31429" hidden="1" xr:uid="{00000000-0005-0000-0000-000026AC0000}"/>
    <cellStyle name="Note 5" xfId="31434" hidden="1" xr:uid="{00000000-0005-0000-0000-000027AC0000}"/>
    <cellStyle name="Note 5" xfId="31445" hidden="1" xr:uid="{00000000-0005-0000-0000-000028AC0000}"/>
    <cellStyle name="Note 5" xfId="30444" hidden="1" xr:uid="{00000000-0005-0000-0000-000029AC0000}"/>
    <cellStyle name="Note 5" xfId="30450" hidden="1" xr:uid="{00000000-0005-0000-0000-00002AAC0000}"/>
    <cellStyle name="Note 5" xfId="31457" hidden="1" xr:uid="{00000000-0005-0000-0000-00002BAC0000}"/>
    <cellStyle name="Note 5" xfId="31465" hidden="1" xr:uid="{00000000-0005-0000-0000-00002CAC0000}"/>
    <cellStyle name="Note 5" xfId="31449" hidden="1" xr:uid="{00000000-0005-0000-0000-00002DAC0000}"/>
    <cellStyle name="Note 5" xfId="31476" hidden="1" xr:uid="{00000000-0005-0000-0000-00002EAC0000}"/>
    <cellStyle name="Note 5" xfId="31484" hidden="1" xr:uid="{00000000-0005-0000-0000-00002FAC0000}"/>
    <cellStyle name="Note 5" xfId="31497" hidden="1" xr:uid="{00000000-0005-0000-0000-000030AC0000}"/>
    <cellStyle name="Note 5" xfId="31505" hidden="1" xr:uid="{00000000-0005-0000-0000-000031AC0000}"/>
    <cellStyle name="Note 5" xfId="31489" hidden="1" xr:uid="{00000000-0005-0000-0000-000032AC0000}"/>
    <cellStyle name="Note 5" xfId="31516" hidden="1" xr:uid="{00000000-0005-0000-0000-000033AC0000}"/>
    <cellStyle name="Note 5" xfId="31524" hidden="1" xr:uid="{00000000-0005-0000-0000-000034AC0000}"/>
    <cellStyle name="Note 5" xfId="31532" hidden="1" xr:uid="{00000000-0005-0000-0000-000035AC0000}"/>
    <cellStyle name="Note 5" xfId="31537" hidden="1" xr:uid="{00000000-0005-0000-0000-000036AC0000}"/>
    <cellStyle name="Note 5" xfId="31548" hidden="1" xr:uid="{00000000-0005-0000-0000-000037AC0000}"/>
    <cellStyle name="Note 5" xfId="31555" hidden="1" xr:uid="{00000000-0005-0000-0000-000038AC0000}"/>
    <cellStyle name="Note 5" xfId="31233" hidden="1" xr:uid="{00000000-0005-0000-0000-000039AC0000}"/>
    <cellStyle name="Note 5" xfId="31569" hidden="1" xr:uid="{00000000-0005-0000-0000-00003AAC0000}"/>
    <cellStyle name="Note 5" xfId="31582" hidden="1" xr:uid="{00000000-0005-0000-0000-00003BAC0000}"/>
    <cellStyle name="Note 5" xfId="31590" hidden="1" xr:uid="{00000000-0005-0000-0000-00003CAC0000}"/>
    <cellStyle name="Note 5" xfId="31574" hidden="1" xr:uid="{00000000-0005-0000-0000-00003DAC0000}"/>
    <cellStyle name="Note 5" xfId="31601" hidden="1" xr:uid="{00000000-0005-0000-0000-00003EAC0000}"/>
    <cellStyle name="Note 5" xfId="31609" hidden="1" xr:uid="{00000000-0005-0000-0000-00003FAC0000}"/>
    <cellStyle name="Note 5" xfId="31622" hidden="1" xr:uid="{00000000-0005-0000-0000-000040AC0000}"/>
    <cellStyle name="Note 5" xfId="31630" hidden="1" xr:uid="{00000000-0005-0000-0000-000041AC0000}"/>
    <cellStyle name="Note 5" xfId="31614" hidden="1" xr:uid="{00000000-0005-0000-0000-000042AC0000}"/>
    <cellStyle name="Note 5" xfId="31641" hidden="1" xr:uid="{00000000-0005-0000-0000-000043AC0000}"/>
    <cellStyle name="Note 5" xfId="31649" hidden="1" xr:uid="{00000000-0005-0000-0000-000044AC0000}"/>
    <cellStyle name="Note 5" xfId="31657" hidden="1" xr:uid="{00000000-0005-0000-0000-000045AC0000}"/>
    <cellStyle name="Note 5" xfId="31662" hidden="1" xr:uid="{00000000-0005-0000-0000-000046AC0000}"/>
    <cellStyle name="Note 5" xfId="31673" hidden="1" xr:uid="{00000000-0005-0000-0000-000047AC0000}"/>
    <cellStyle name="Note 5" xfId="31557" hidden="1" xr:uid="{00000000-0005-0000-0000-000048AC0000}"/>
    <cellStyle name="Note 5" xfId="31686" hidden="1" xr:uid="{00000000-0005-0000-0000-000049AC0000}"/>
    <cellStyle name="Note 5" xfId="31699" hidden="1" xr:uid="{00000000-0005-0000-0000-00004AAC0000}"/>
    <cellStyle name="Note 5" xfId="31707" hidden="1" xr:uid="{00000000-0005-0000-0000-00004BAC0000}"/>
    <cellStyle name="Note 5" xfId="31691" hidden="1" xr:uid="{00000000-0005-0000-0000-00004CAC0000}"/>
    <cellStyle name="Note 5" xfId="31718" hidden="1" xr:uid="{00000000-0005-0000-0000-00004DAC0000}"/>
    <cellStyle name="Note 5" xfId="31726" hidden="1" xr:uid="{00000000-0005-0000-0000-00004EAC0000}"/>
    <cellStyle name="Note 5" xfId="31739" hidden="1" xr:uid="{00000000-0005-0000-0000-00004FAC0000}"/>
    <cellStyle name="Note 5" xfId="31747" hidden="1" xr:uid="{00000000-0005-0000-0000-000050AC0000}"/>
    <cellStyle name="Note 5" xfId="31731" hidden="1" xr:uid="{00000000-0005-0000-0000-000051AC0000}"/>
    <cellStyle name="Note 5" xfId="31758" hidden="1" xr:uid="{00000000-0005-0000-0000-000052AC0000}"/>
    <cellStyle name="Note 5" xfId="31766" hidden="1" xr:uid="{00000000-0005-0000-0000-000053AC0000}"/>
    <cellStyle name="Note 5" xfId="31774" hidden="1" xr:uid="{00000000-0005-0000-0000-000054AC0000}"/>
    <cellStyle name="Note 5" xfId="31779" hidden="1" xr:uid="{00000000-0005-0000-0000-000055AC0000}"/>
    <cellStyle name="Note 5" xfId="31790" hidden="1" xr:uid="{00000000-0005-0000-0000-000056AC0000}"/>
    <cellStyle name="Note 5" xfId="30476" hidden="1" xr:uid="{00000000-0005-0000-0000-000057AC0000}"/>
    <cellStyle name="Note 5" xfId="30856" hidden="1" xr:uid="{00000000-0005-0000-0000-000058AC0000}"/>
    <cellStyle name="Note 5" xfId="31802" hidden="1" xr:uid="{00000000-0005-0000-0000-000059AC0000}"/>
    <cellStyle name="Note 5" xfId="31810" hidden="1" xr:uid="{00000000-0005-0000-0000-00005AAC0000}"/>
    <cellStyle name="Note 5" xfId="31794" hidden="1" xr:uid="{00000000-0005-0000-0000-00005BAC0000}"/>
    <cellStyle name="Note 5" xfId="31821" hidden="1" xr:uid="{00000000-0005-0000-0000-00005CAC0000}"/>
    <cellStyle name="Note 5" xfId="31829" hidden="1" xr:uid="{00000000-0005-0000-0000-00005DAC0000}"/>
    <cellStyle name="Note 5" xfId="31842" hidden="1" xr:uid="{00000000-0005-0000-0000-00005EAC0000}"/>
    <cellStyle name="Note 5" xfId="31850" hidden="1" xr:uid="{00000000-0005-0000-0000-00005FAC0000}"/>
    <cellStyle name="Note 5" xfId="31834" hidden="1" xr:uid="{00000000-0005-0000-0000-000060AC0000}"/>
    <cellStyle name="Note 5" xfId="31861" hidden="1" xr:uid="{00000000-0005-0000-0000-000061AC0000}"/>
    <cellStyle name="Note 5" xfId="31869" hidden="1" xr:uid="{00000000-0005-0000-0000-000062AC0000}"/>
    <cellStyle name="Note 5" xfId="31877" hidden="1" xr:uid="{00000000-0005-0000-0000-000063AC0000}"/>
    <cellStyle name="Note 5" xfId="31882" hidden="1" xr:uid="{00000000-0005-0000-0000-000064AC0000}"/>
    <cellStyle name="Note 5" xfId="31893" hidden="1" xr:uid="{00000000-0005-0000-0000-000065AC0000}"/>
    <cellStyle name="Note 5" xfId="31904" hidden="1" xr:uid="{00000000-0005-0000-0000-000066AC0000}"/>
    <cellStyle name="Note 5" xfId="31912" hidden="1" xr:uid="{00000000-0005-0000-0000-000067AC0000}"/>
    <cellStyle name="Note 5" xfId="31940" hidden="1" xr:uid="{00000000-0005-0000-0000-000068AC0000}"/>
    <cellStyle name="Note 5" xfId="31953" hidden="1" xr:uid="{00000000-0005-0000-0000-000069AC0000}"/>
    <cellStyle name="Note 5" xfId="31961" hidden="1" xr:uid="{00000000-0005-0000-0000-00006AAC0000}"/>
    <cellStyle name="Note 5" xfId="31945" hidden="1" xr:uid="{00000000-0005-0000-0000-00006BAC0000}"/>
    <cellStyle name="Note 5" xfId="31973" hidden="1" xr:uid="{00000000-0005-0000-0000-00006CAC0000}"/>
    <cellStyle name="Note 5" xfId="31981" hidden="1" xr:uid="{00000000-0005-0000-0000-00006DAC0000}"/>
    <cellStyle name="Note 5" xfId="31994" hidden="1" xr:uid="{00000000-0005-0000-0000-00006EAC0000}"/>
    <cellStyle name="Note 5" xfId="32002" hidden="1" xr:uid="{00000000-0005-0000-0000-00006FAC0000}"/>
    <cellStyle name="Note 5" xfId="31986" hidden="1" xr:uid="{00000000-0005-0000-0000-000070AC0000}"/>
    <cellStyle name="Note 5" xfId="32013" hidden="1" xr:uid="{00000000-0005-0000-0000-000071AC0000}"/>
    <cellStyle name="Note 5" xfId="32022" hidden="1" xr:uid="{00000000-0005-0000-0000-000072AC0000}"/>
    <cellStyle name="Note 5" xfId="32030" hidden="1" xr:uid="{00000000-0005-0000-0000-000073AC0000}"/>
    <cellStyle name="Note 5" xfId="32035" hidden="1" xr:uid="{00000000-0005-0000-0000-000074AC0000}"/>
    <cellStyle name="Note 5" xfId="32046" hidden="1" xr:uid="{00000000-0005-0000-0000-000075AC0000}"/>
    <cellStyle name="Note 5" xfId="31928" hidden="1" xr:uid="{00000000-0005-0000-0000-000076AC0000}"/>
    <cellStyle name="Note 5" xfId="32059" hidden="1" xr:uid="{00000000-0005-0000-0000-000077AC0000}"/>
    <cellStyle name="Note 5" xfId="32072" hidden="1" xr:uid="{00000000-0005-0000-0000-000078AC0000}"/>
    <cellStyle name="Note 5" xfId="32080" hidden="1" xr:uid="{00000000-0005-0000-0000-000079AC0000}"/>
    <cellStyle name="Note 5" xfId="32064" hidden="1" xr:uid="{00000000-0005-0000-0000-00007AAC0000}"/>
    <cellStyle name="Note 5" xfId="32091" hidden="1" xr:uid="{00000000-0005-0000-0000-00007BAC0000}"/>
    <cellStyle name="Note 5" xfId="32099" hidden="1" xr:uid="{00000000-0005-0000-0000-00007CAC0000}"/>
    <cellStyle name="Note 5" xfId="32112" hidden="1" xr:uid="{00000000-0005-0000-0000-00007DAC0000}"/>
    <cellStyle name="Note 5" xfId="32120" hidden="1" xr:uid="{00000000-0005-0000-0000-00007EAC0000}"/>
    <cellStyle name="Note 5" xfId="32104" hidden="1" xr:uid="{00000000-0005-0000-0000-00007FAC0000}"/>
    <cellStyle name="Note 5" xfId="32131" hidden="1" xr:uid="{00000000-0005-0000-0000-000080AC0000}"/>
    <cellStyle name="Note 5" xfId="32139" hidden="1" xr:uid="{00000000-0005-0000-0000-000081AC0000}"/>
    <cellStyle name="Note 5" xfId="32147" hidden="1" xr:uid="{00000000-0005-0000-0000-000082AC0000}"/>
    <cellStyle name="Note 5" xfId="32152" hidden="1" xr:uid="{00000000-0005-0000-0000-000083AC0000}"/>
    <cellStyle name="Note 5" xfId="32163" hidden="1" xr:uid="{00000000-0005-0000-0000-000084AC0000}"/>
    <cellStyle name="Note 5" xfId="31915" hidden="1" xr:uid="{00000000-0005-0000-0000-000085AC0000}"/>
    <cellStyle name="Note 5" xfId="31922" hidden="1" xr:uid="{00000000-0005-0000-0000-000086AC0000}"/>
    <cellStyle name="Note 5" xfId="32175" hidden="1" xr:uid="{00000000-0005-0000-0000-000087AC0000}"/>
    <cellStyle name="Note 5" xfId="32183" hidden="1" xr:uid="{00000000-0005-0000-0000-000088AC0000}"/>
    <cellStyle name="Note 5" xfId="32167" hidden="1" xr:uid="{00000000-0005-0000-0000-000089AC0000}"/>
    <cellStyle name="Note 5" xfId="32194" hidden="1" xr:uid="{00000000-0005-0000-0000-00008AAC0000}"/>
    <cellStyle name="Note 5" xfId="32202" hidden="1" xr:uid="{00000000-0005-0000-0000-00008BAC0000}"/>
    <cellStyle name="Note 5" xfId="32215" hidden="1" xr:uid="{00000000-0005-0000-0000-00008CAC0000}"/>
    <cellStyle name="Note 5" xfId="32223" hidden="1" xr:uid="{00000000-0005-0000-0000-00008DAC0000}"/>
    <cellStyle name="Note 5" xfId="32207" hidden="1" xr:uid="{00000000-0005-0000-0000-00008EAC0000}"/>
    <cellStyle name="Note 5" xfId="32234" hidden="1" xr:uid="{00000000-0005-0000-0000-00008FAC0000}"/>
    <cellStyle name="Note 5" xfId="32242" hidden="1" xr:uid="{00000000-0005-0000-0000-000090AC0000}"/>
    <cellStyle name="Note 5" xfId="32250" hidden="1" xr:uid="{00000000-0005-0000-0000-000091AC0000}"/>
    <cellStyle name="Note 5" xfId="32255" hidden="1" xr:uid="{00000000-0005-0000-0000-000092AC0000}"/>
    <cellStyle name="Note 5" xfId="32266" hidden="1" xr:uid="{00000000-0005-0000-0000-000093AC0000}"/>
    <cellStyle name="Note 5" xfId="29779" hidden="1" xr:uid="{00000000-0005-0000-0000-000094AC0000}"/>
    <cellStyle name="Note 5" xfId="29771" hidden="1" xr:uid="{00000000-0005-0000-0000-000095AC0000}"/>
    <cellStyle name="Note 5" xfId="29758" hidden="1" xr:uid="{00000000-0005-0000-0000-000096AC0000}"/>
    <cellStyle name="Note 5" xfId="29750" hidden="1" xr:uid="{00000000-0005-0000-0000-000097AC0000}"/>
    <cellStyle name="Note 5" xfId="29766" hidden="1" xr:uid="{00000000-0005-0000-0000-000098AC0000}"/>
    <cellStyle name="Note 5" xfId="29739" hidden="1" xr:uid="{00000000-0005-0000-0000-000099AC0000}"/>
    <cellStyle name="Note 5" xfId="29731" hidden="1" xr:uid="{00000000-0005-0000-0000-00009AAC0000}"/>
    <cellStyle name="Note 5" xfId="29721" hidden="1" xr:uid="{00000000-0005-0000-0000-00009BAC0000}"/>
    <cellStyle name="Note 5" xfId="32271" hidden="1" xr:uid="{00000000-0005-0000-0000-00009CAC0000}"/>
    <cellStyle name="Note 5" xfId="29727" hidden="1" xr:uid="{00000000-0005-0000-0000-00009DAC0000}"/>
    <cellStyle name="Note 5" xfId="32282" hidden="1" xr:uid="{00000000-0005-0000-0000-00009EAC0000}"/>
    <cellStyle name="Note 5" xfId="32290" hidden="1" xr:uid="{00000000-0005-0000-0000-00009FAC0000}"/>
    <cellStyle name="Note 5" xfId="32298" hidden="1" xr:uid="{00000000-0005-0000-0000-0000A0AC0000}"/>
    <cellStyle name="Note 5" xfId="32303" hidden="1" xr:uid="{00000000-0005-0000-0000-0000A1AC0000}"/>
    <cellStyle name="Note 5" xfId="32314" hidden="1" xr:uid="{00000000-0005-0000-0000-0000A2AC0000}"/>
    <cellStyle name="Note 5" xfId="32322" hidden="1" xr:uid="{00000000-0005-0000-0000-0000A3AC0000}"/>
    <cellStyle name="Note 5" xfId="32338" hidden="1" xr:uid="{00000000-0005-0000-0000-0000A4AC0000}"/>
    <cellStyle name="Note 5" xfId="32351" hidden="1" xr:uid="{00000000-0005-0000-0000-0000A5AC0000}"/>
    <cellStyle name="Note 5" xfId="32359" hidden="1" xr:uid="{00000000-0005-0000-0000-0000A6AC0000}"/>
    <cellStyle name="Note 5" xfId="32343" hidden="1" xr:uid="{00000000-0005-0000-0000-0000A7AC0000}"/>
    <cellStyle name="Note 5" xfId="32370" hidden="1" xr:uid="{00000000-0005-0000-0000-0000A8AC0000}"/>
    <cellStyle name="Note 5" xfId="32378" hidden="1" xr:uid="{00000000-0005-0000-0000-0000A9AC0000}"/>
    <cellStyle name="Note 5" xfId="32391" hidden="1" xr:uid="{00000000-0005-0000-0000-0000AAAC0000}"/>
    <cellStyle name="Note 5" xfId="32399" hidden="1" xr:uid="{00000000-0005-0000-0000-0000ABAC0000}"/>
    <cellStyle name="Note 5" xfId="32383" hidden="1" xr:uid="{00000000-0005-0000-0000-0000ACAC0000}"/>
    <cellStyle name="Note 5" xfId="32410" hidden="1" xr:uid="{00000000-0005-0000-0000-0000ADAC0000}"/>
    <cellStyle name="Note 5" xfId="32418" hidden="1" xr:uid="{00000000-0005-0000-0000-0000AEAC0000}"/>
    <cellStyle name="Note 5" xfId="32426" hidden="1" xr:uid="{00000000-0005-0000-0000-0000AFAC0000}"/>
    <cellStyle name="Note 5" xfId="32431" hidden="1" xr:uid="{00000000-0005-0000-0000-0000B0AC0000}"/>
    <cellStyle name="Note 5" xfId="32442" hidden="1" xr:uid="{00000000-0005-0000-0000-0000B1AC0000}"/>
    <cellStyle name="Note 5" xfId="32450" hidden="1" xr:uid="{00000000-0005-0000-0000-0000B2AC0000}"/>
    <cellStyle name="Note 5" xfId="32327" hidden="1" xr:uid="{00000000-0005-0000-0000-0000B3AC0000}"/>
    <cellStyle name="Note 5" xfId="32458" hidden="1" xr:uid="{00000000-0005-0000-0000-0000B4AC0000}"/>
    <cellStyle name="Note 5" xfId="32471" hidden="1" xr:uid="{00000000-0005-0000-0000-0000B5AC0000}"/>
    <cellStyle name="Note 5" xfId="32479" hidden="1" xr:uid="{00000000-0005-0000-0000-0000B6AC0000}"/>
    <cellStyle name="Note 5" xfId="32463" hidden="1" xr:uid="{00000000-0005-0000-0000-0000B7AC0000}"/>
    <cellStyle name="Note 5" xfId="32490" hidden="1" xr:uid="{00000000-0005-0000-0000-0000B8AC0000}"/>
    <cellStyle name="Note 5" xfId="32498" hidden="1" xr:uid="{00000000-0005-0000-0000-0000B9AC0000}"/>
    <cellStyle name="Note 5" xfId="32511" hidden="1" xr:uid="{00000000-0005-0000-0000-0000BAAC0000}"/>
    <cellStyle name="Note 5" xfId="32519" hidden="1" xr:uid="{00000000-0005-0000-0000-0000BBAC0000}"/>
    <cellStyle name="Note 5" xfId="32503" hidden="1" xr:uid="{00000000-0005-0000-0000-0000BCAC0000}"/>
    <cellStyle name="Note 5" xfId="32530" hidden="1" xr:uid="{00000000-0005-0000-0000-0000BDAC0000}"/>
    <cellStyle name="Note 5" xfId="32538" hidden="1" xr:uid="{00000000-0005-0000-0000-0000BEAC0000}"/>
    <cellStyle name="Note 5" xfId="32546" hidden="1" xr:uid="{00000000-0005-0000-0000-0000BFAC0000}"/>
    <cellStyle name="Note 5" xfId="32551" hidden="1" xr:uid="{00000000-0005-0000-0000-0000C0AC0000}"/>
    <cellStyle name="Note 5" xfId="32562" hidden="1" xr:uid="{00000000-0005-0000-0000-0000C1AC0000}"/>
    <cellStyle name="Note 5" xfId="32570" hidden="1" xr:uid="{00000000-0005-0000-0000-0000C2AC0000}"/>
    <cellStyle name="Note 5" xfId="32578" hidden="1" xr:uid="{00000000-0005-0000-0000-0000C3AC0000}"/>
    <cellStyle name="Note 5" xfId="32586" hidden="1" xr:uid="{00000000-0005-0000-0000-0000C4AC0000}"/>
    <cellStyle name="Note 5" xfId="32599" hidden="1" xr:uid="{00000000-0005-0000-0000-0000C5AC0000}"/>
    <cellStyle name="Note 5" xfId="32607" hidden="1" xr:uid="{00000000-0005-0000-0000-0000C6AC0000}"/>
    <cellStyle name="Note 5" xfId="32591" hidden="1" xr:uid="{00000000-0005-0000-0000-0000C7AC0000}"/>
    <cellStyle name="Note 5" xfId="32618" hidden="1" xr:uid="{00000000-0005-0000-0000-0000C8AC0000}"/>
    <cellStyle name="Note 5" xfId="32626" hidden="1" xr:uid="{00000000-0005-0000-0000-0000C9AC0000}"/>
    <cellStyle name="Note 5" xfId="32639" hidden="1" xr:uid="{00000000-0005-0000-0000-0000CAAC0000}"/>
    <cellStyle name="Note 5" xfId="32647" hidden="1" xr:uid="{00000000-0005-0000-0000-0000CBAC0000}"/>
    <cellStyle name="Note 5" xfId="32631" hidden="1" xr:uid="{00000000-0005-0000-0000-0000CCAC0000}"/>
    <cellStyle name="Note 5" xfId="32658" hidden="1" xr:uid="{00000000-0005-0000-0000-0000CDAC0000}"/>
    <cellStyle name="Note 5" xfId="32666" hidden="1" xr:uid="{00000000-0005-0000-0000-0000CEAC0000}"/>
    <cellStyle name="Note 5" xfId="32674" hidden="1" xr:uid="{00000000-0005-0000-0000-0000CFAC0000}"/>
    <cellStyle name="Note 5" xfId="32679" hidden="1" xr:uid="{00000000-0005-0000-0000-0000D0AC0000}"/>
    <cellStyle name="Note 5" xfId="32690" hidden="1" xr:uid="{00000000-0005-0000-0000-0000D1AC0000}"/>
    <cellStyle name="Note 5" xfId="32698" hidden="1" xr:uid="{00000000-0005-0000-0000-0000D2AC0000}"/>
    <cellStyle name="Note 5" xfId="32706" hidden="1" xr:uid="{00000000-0005-0000-0000-0000D3AC0000}"/>
    <cellStyle name="Note 5" xfId="32714" hidden="1" xr:uid="{00000000-0005-0000-0000-0000D4AC0000}"/>
    <cellStyle name="Note 5" xfId="32727" hidden="1" xr:uid="{00000000-0005-0000-0000-0000D5AC0000}"/>
    <cellStyle name="Note 5" xfId="32735" hidden="1" xr:uid="{00000000-0005-0000-0000-0000D6AC0000}"/>
    <cellStyle name="Note 5" xfId="32719" hidden="1" xr:uid="{00000000-0005-0000-0000-0000D7AC0000}"/>
    <cellStyle name="Note 5" xfId="32746" hidden="1" xr:uid="{00000000-0005-0000-0000-0000D8AC0000}"/>
    <cellStyle name="Note 5" xfId="32754" hidden="1" xr:uid="{00000000-0005-0000-0000-0000D9AC0000}"/>
    <cellStyle name="Note 5" xfId="32767" hidden="1" xr:uid="{00000000-0005-0000-0000-0000DAAC0000}"/>
    <cellStyle name="Note 5" xfId="32775" hidden="1" xr:uid="{00000000-0005-0000-0000-0000DBAC0000}"/>
    <cellStyle name="Note 5" xfId="32759" hidden="1" xr:uid="{00000000-0005-0000-0000-0000DCAC0000}"/>
    <cellStyle name="Note 5" xfId="32786" hidden="1" xr:uid="{00000000-0005-0000-0000-0000DDAC0000}"/>
    <cellStyle name="Note 5" xfId="32794" hidden="1" xr:uid="{00000000-0005-0000-0000-0000DEAC0000}"/>
    <cellStyle name="Note 5" xfId="32802" hidden="1" xr:uid="{00000000-0005-0000-0000-0000DFAC0000}"/>
    <cellStyle name="Note 5" xfId="32807" hidden="1" xr:uid="{00000000-0005-0000-0000-0000E0AC0000}"/>
    <cellStyle name="Note 5" xfId="32818" hidden="1" xr:uid="{00000000-0005-0000-0000-0000E1AC0000}"/>
    <cellStyle name="Note 5" xfId="32826" hidden="1" xr:uid="{00000000-0005-0000-0000-0000E2AC0000}"/>
    <cellStyle name="Note 5" xfId="32837" hidden="1" xr:uid="{00000000-0005-0000-0000-0000E3AC0000}"/>
    <cellStyle name="Note 5" xfId="32893" hidden="1" xr:uid="{00000000-0005-0000-0000-0000E4AC0000}"/>
    <cellStyle name="Note 5" xfId="32921" hidden="1" xr:uid="{00000000-0005-0000-0000-0000E5AC0000}"/>
    <cellStyle name="Note 5" xfId="32934" hidden="1" xr:uid="{00000000-0005-0000-0000-0000E6AC0000}"/>
    <cellStyle name="Note 5" xfId="32942" hidden="1" xr:uid="{00000000-0005-0000-0000-0000E7AC0000}"/>
    <cellStyle name="Note 5" xfId="32926" hidden="1" xr:uid="{00000000-0005-0000-0000-0000E8AC0000}"/>
    <cellStyle name="Note 5" xfId="32954" hidden="1" xr:uid="{00000000-0005-0000-0000-0000E9AC0000}"/>
    <cellStyle name="Note 5" xfId="32962" hidden="1" xr:uid="{00000000-0005-0000-0000-0000EAAC0000}"/>
    <cellStyle name="Note 5" xfId="32975" hidden="1" xr:uid="{00000000-0005-0000-0000-0000EBAC0000}"/>
    <cellStyle name="Note 5" xfId="32983" hidden="1" xr:uid="{00000000-0005-0000-0000-0000ECAC0000}"/>
    <cellStyle name="Note 5" xfId="32967" hidden="1" xr:uid="{00000000-0005-0000-0000-0000EDAC0000}"/>
    <cellStyle name="Note 5" xfId="32995" hidden="1" xr:uid="{00000000-0005-0000-0000-0000EEAC0000}"/>
    <cellStyle name="Note 5" xfId="33003" hidden="1" xr:uid="{00000000-0005-0000-0000-0000EFAC0000}"/>
    <cellStyle name="Note 5" xfId="33011" hidden="1" xr:uid="{00000000-0005-0000-0000-0000F0AC0000}"/>
    <cellStyle name="Note 5" xfId="33016" hidden="1" xr:uid="{00000000-0005-0000-0000-0000F1AC0000}"/>
    <cellStyle name="Note 5" xfId="33029" hidden="1" xr:uid="{00000000-0005-0000-0000-0000F2AC0000}"/>
    <cellStyle name="Note 5" xfId="32909" hidden="1" xr:uid="{00000000-0005-0000-0000-0000F3AC0000}"/>
    <cellStyle name="Note 5" xfId="33043" hidden="1" xr:uid="{00000000-0005-0000-0000-0000F4AC0000}"/>
    <cellStyle name="Note 5" xfId="33056" hidden="1" xr:uid="{00000000-0005-0000-0000-0000F5AC0000}"/>
    <cellStyle name="Note 5" xfId="33064" hidden="1" xr:uid="{00000000-0005-0000-0000-0000F6AC0000}"/>
    <cellStyle name="Note 5" xfId="33048" hidden="1" xr:uid="{00000000-0005-0000-0000-0000F7AC0000}"/>
    <cellStyle name="Note 5" xfId="33075" hidden="1" xr:uid="{00000000-0005-0000-0000-0000F8AC0000}"/>
    <cellStyle name="Note 5" xfId="33083" hidden="1" xr:uid="{00000000-0005-0000-0000-0000F9AC0000}"/>
    <cellStyle name="Note 5" xfId="33096" hidden="1" xr:uid="{00000000-0005-0000-0000-0000FAAC0000}"/>
    <cellStyle name="Note 5" xfId="33104" hidden="1" xr:uid="{00000000-0005-0000-0000-0000FBAC0000}"/>
    <cellStyle name="Note 5" xfId="33088" hidden="1" xr:uid="{00000000-0005-0000-0000-0000FCAC0000}"/>
    <cellStyle name="Note 5" xfId="33115" hidden="1" xr:uid="{00000000-0005-0000-0000-0000FDAC0000}"/>
    <cellStyle name="Note 5" xfId="33123" hidden="1" xr:uid="{00000000-0005-0000-0000-0000FEAC0000}"/>
    <cellStyle name="Note 5" xfId="33131" hidden="1" xr:uid="{00000000-0005-0000-0000-0000FFAC0000}"/>
    <cellStyle name="Note 5" xfId="33136" hidden="1" xr:uid="{00000000-0005-0000-0000-000000AD0000}"/>
    <cellStyle name="Note 5" xfId="33147" hidden="1" xr:uid="{00000000-0005-0000-0000-000001AD0000}"/>
    <cellStyle name="Note 5" xfId="32896" hidden="1" xr:uid="{00000000-0005-0000-0000-000002AD0000}"/>
    <cellStyle name="Note 5" xfId="32903" hidden="1" xr:uid="{00000000-0005-0000-0000-000003AD0000}"/>
    <cellStyle name="Note 5" xfId="33159" hidden="1" xr:uid="{00000000-0005-0000-0000-000004AD0000}"/>
    <cellStyle name="Note 5" xfId="33167" hidden="1" xr:uid="{00000000-0005-0000-0000-000005AD0000}"/>
    <cellStyle name="Note 5" xfId="33151" hidden="1" xr:uid="{00000000-0005-0000-0000-000006AD0000}"/>
    <cellStyle name="Note 5" xfId="33178" hidden="1" xr:uid="{00000000-0005-0000-0000-000007AD0000}"/>
    <cellStyle name="Note 5" xfId="33186" hidden="1" xr:uid="{00000000-0005-0000-0000-000008AD0000}"/>
    <cellStyle name="Note 5" xfId="33199" hidden="1" xr:uid="{00000000-0005-0000-0000-000009AD0000}"/>
    <cellStyle name="Note 5" xfId="33207" hidden="1" xr:uid="{00000000-0005-0000-0000-00000AAD0000}"/>
    <cellStyle name="Note 5" xfId="33191" hidden="1" xr:uid="{00000000-0005-0000-0000-00000BAD0000}"/>
    <cellStyle name="Note 5" xfId="33218" hidden="1" xr:uid="{00000000-0005-0000-0000-00000CAD0000}"/>
    <cellStyle name="Note 5" xfId="33226" hidden="1" xr:uid="{00000000-0005-0000-0000-00000DAD0000}"/>
    <cellStyle name="Note 5" xfId="33234" hidden="1" xr:uid="{00000000-0005-0000-0000-00000EAD0000}"/>
    <cellStyle name="Note 5" xfId="33239" hidden="1" xr:uid="{00000000-0005-0000-0000-00000FAD0000}"/>
    <cellStyle name="Note 5" xfId="33250" hidden="1" xr:uid="{00000000-0005-0000-0000-000010AD0000}"/>
    <cellStyle name="Note 5" xfId="32883" hidden="1" xr:uid="{00000000-0005-0000-0000-000011AD0000}"/>
    <cellStyle name="Note 5" xfId="33277" hidden="1" xr:uid="{00000000-0005-0000-0000-000012AD0000}"/>
    <cellStyle name="Note 5" xfId="33305" hidden="1" xr:uid="{00000000-0005-0000-0000-000013AD0000}"/>
    <cellStyle name="Note 5" xfId="33318" hidden="1" xr:uid="{00000000-0005-0000-0000-000014AD0000}"/>
    <cellStyle name="Note 5" xfId="33326" hidden="1" xr:uid="{00000000-0005-0000-0000-000015AD0000}"/>
    <cellStyle name="Note 5" xfId="33310" hidden="1" xr:uid="{00000000-0005-0000-0000-000016AD0000}"/>
    <cellStyle name="Note 5" xfId="33338" hidden="1" xr:uid="{00000000-0005-0000-0000-000017AD0000}"/>
    <cellStyle name="Note 5" xfId="33346" hidden="1" xr:uid="{00000000-0005-0000-0000-000018AD0000}"/>
    <cellStyle name="Note 5" xfId="33359" hidden="1" xr:uid="{00000000-0005-0000-0000-000019AD0000}"/>
    <cellStyle name="Note 5" xfId="33367" hidden="1" xr:uid="{00000000-0005-0000-0000-00001AAD0000}"/>
    <cellStyle name="Note 5" xfId="33351" hidden="1" xr:uid="{00000000-0005-0000-0000-00001BAD0000}"/>
    <cellStyle name="Note 5" xfId="33378" hidden="1" xr:uid="{00000000-0005-0000-0000-00001CAD0000}"/>
    <cellStyle name="Note 5" xfId="33387" hidden="1" xr:uid="{00000000-0005-0000-0000-00001DAD0000}"/>
    <cellStyle name="Note 5" xfId="33395" hidden="1" xr:uid="{00000000-0005-0000-0000-00001EAD0000}"/>
    <cellStyle name="Note 5" xfId="33400" hidden="1" xr:uid="{00000000-0005-0000-0000-00001FAD0000}"/>
    <cellStyle name="Note 5" xfId="33411" hidden="1" xr:uid="{00000000-0005-0000-0000-000020AD0000}"/>
    <cellStyle name="Note 5" xfId="33293" hidden="1" xr:uid="{00000000-0005-0000-0000-000021AD0000}"/>
    <cellStyle name="Note 5" xfId="33424" hidden="1" xr:uid="{00000000-0005-0000-0000-000022AD0000}"/>
    <cellStyle name="Note 5" xfId="33437" hidden="1" xr:uid="{00000000-0005-0000-0000-000023AD0000}"/>
    <cellStyle name="Note 5" xfId="33445" hidden="1" xr:uid="{00000000-0005-0000-0000-000024AD0000}"/>
    <cellStyle name="Note 5" xfId="33429" hidden="1" xr:uid="{00000000-0005-0000-0000-000025AD0000}"/>
    <cellStyle name="Note 5" xfId="33456" hidden="1" xr:uid="{00000000-0005-0000-0000-000026AD0000}"/>
    <cellStyle name="Note 5" xfId="33464" hidden="1" xr:uid="{00000000-0005-0000-0000-000027AD0000}"/>
    <cellStyle name="Note 5" xfId="33477" hidden="1" xr:uid="{00000000-0005-0000-0000-000028AD0000}"/>
    <cellStyle name="Note 5" xfId="33485" hidden="1" xr:uid="{00000000-0005-0000-0000-000029AD0000}"/>
    <cellStyle name="Note 5" xfId="33469" hidden="1" xr:uid="{00000000-0005-0000-0000-00002AAD0000}"/>
    <cellStyle name="Note 5" xfId="33496" hidden="1" xr:uid="{00000000-0005-0000-0000-00002BAD0000}"/>
    <cellStyle name="Note 5" xfId="33504" hidden="1" xr:uid="{00000000-0005-0000-0000-00002CAD0000}"/>
    <cellStyle name="Note 5" xfId="33512" hidden="1" xr:uid="{00000000-0005-0000-0000-00002DAD0000}"/>
    <cellStyle name="Note 5" xfId="33517" hidden="1" xr:uid="{00000000-0005-0000-0000-00002EAD0000}"/>
    <cellStyle name="Note 5" xfId="33528" hidden="1" xr:uid="{00000000-0005-0000-0000-00002FAD0000}"/>
    <cellStyle name="Note 5" xfId="33280" hidden="1" xr:uid="{00000000-0005-0000-0000-000030AD0000}"/>
    <cellStyle name="Note 5" xfId="33287" hidden="1" xr:uid="{00000000-0005-0000-0000-000031AD0000}"/>
    <cellStyle name="Note 5" xfId="33540" hidden="1" xr:uid="{00000000-0005-0000-0000-000032AD0000}"/>
    <cellStyle name="Note 5" xfId="33548" hidden="1" xr:uid="{00000000-0005-0000-0000-000033AD0000}"/>
    <cellStyle name="Note 5" xfId="33532" hidden="1" xr:uid="{00000000-0005-0000-0000-000034AD0000}"/>
    <cellStyle name="Note 5" xfId="33559" hidden="1" xr:uid="{00000000-0005-0000-0000-000035AD0000}"/>
    <cellStyle name="Note 5" xfId="33567" hidden="1" xr:uid="{00000000-0005-0000-0000-000036AD0000}"/>
    <cellStyle name="Note 5" xfId="33580" hidden="1" xr:uid="{00000000-0005-0000-0000-000037AD0000}"/>
    <cellStyle name="Note 5" xfId="33588" hidden="1" xr:uid="{00000000-0005-0000-0000-000038AD0000}"/>
    <cellStyle name="Note 5" xfId="33572" hidden="1" xr:uid="{00000000-0005-0000-0000-000039AD0000}"/>
    <cellStyle name="Note 5" xfId="33599" hidden="1" xr:uid="{00000000-0005-0000-0000-00003AAD0000}"/>
    <cellStyle name="Note 5" xfId="33607" hidden="1" xr:uid="{00000000-0005-0000-0000-00003BAD0000}"/>
    <cellStyle name="Note 5" xfId="33615" hidden="1" xr:uid="{00000000-0005-0000-0000-00003CAD0000}"/>
    <cellStyle name="Note 5" xfId="33620" hidden="1" xr:uid="{00000000-0005-0000-0000-00003DAD0000}"/>
    <cellStyle name="Note 5" xfId="33631" hidden="1" xr:uid="{00000000-0005-0000-0000-00003EAD0000}"/>
    <cellStyle name="Note 5" xfId="33266" hidden="1" xr:uid="{00000000-0005-0000-0000-00003FAD0000}"/>
    <cellStyle name="Note 5" xfId="32851" hidden="1" xr:uid="{00000000-0005-0000-0000-000040AD0000}"/>
    <cellStyle name="Note 5" xfId="32875" hidden="1" xr:uid="{00000000-0005-0000-0000-000041AD0000}"/>
    <cellStyle name="Note 5" xfId="33642" hidden="1" xr:uid="{00000000-0005-0000-0000-000042AD0000}"/>
    <cellStyle name="Note 5" xfId="33650" hidden="1" xr:uid="{00000000-0005-0000-0000-000043AD0000}"/>
    <cellStyle name="Note 5" xfId="32878" hidden="1" xr:uid="{00000000-0005-0000-0000-000044AD0000}"/>
    <cellStyle name="Note 5" xfId="33661" hidden="1" xr:uid="{00000000-0005-0000-0000-000045AD0000}"/>
    <cellStyle name="Note 5" xfId="33669" hidden="1" xr:uid="{00000000-0005-0000-0000-000046AD0000}"/>
    <cellStyle name="Note 5" xfId="33682" hidden="1" xr:uid="{00000000-0005-0000-0000-000047AD0000}"/>
    <cellStyle name="Note 5" xfId="33690" hidden="1" xr:uid="{00000000-0005-0000-0000-000048AD0000}"/>
    <cellStyle name="Note 5" xfId="33674" hidden="1" xr:uid="{00000000-0005-0000-0000-000049AD0000}"/>
    <cellStyle name="Note 5" xfId="33701" hidden="1" xr:uid="{00000000-0005-0000-0000-00004AAD0000}"/>
    <cellStyle name="Note 5" xfId="33709" hidden="1" xr:uid="{00000000-0005-0000-0000-00004BAD0000}"/>
    <cellStyle name="Note 5" xfId="33717" hidden="1" xr:uid="{00000000-0005-0000-0000-00004CAD0000}"/>
    <cellStyle name="Note 5" xfId="33722" hidden="1" xr:uid="{00000000-0005-0000-0000-00004DAD0000}"/>
    <cellStyle name="Note 5" xfId="33733" hidden="1" xr:uid="{00000000-0005-0000-0000-00004EAD0000}"/>
    <cellStyle name="Note 5" xfId="32865" hidden="1" xr:uid="{00000000-0005-0000-0000-00004FAD0000}"/>
    <cellStyle name="Note 5" xfId="33746" hidden="1" xr:uid="{00000000-0005-0000-0000-000050AD0000}"/>
    <cellStyle name="Note 5" xfId="33759" hidden="1" xr:uid="{00000000-0005-0000-0000-000051AD0000}"/>
    <cellStyle name="Note 5" xfId="33767" hidden="1" xr:uid="{00000000-0005-0000-0000-000052AD0000}"/>
    <cellStyle name="Note 5" xfId="33751" hidden="1" xr:uid="{00000000-0005-0000-0000-000053AD0000}"/>
    <cellStyle name="Note 5" xfId="33778" hidden="1" xr:uid="{00000000-0005-0000-0000-000054AD0000}"/>
    <cellStyle name="Note 5" xfId="33786" hidden="1" xr:uid="{00000000-0005-0000-0000-000055AD0000}"/>
    <cellStyle name="Note 5" xfId="33799" hidden="1" xr:uid="{00000000-0005-0000-0000-000056AD0000}"/>
    <cellStyle name="Note 5" xfId="33807" hidden="1" xr:uid="{00000000-0005-0000-0000-000057AD0000}"/>
    <cellStyle name="Note 5" xfId="33791" hidden="1" xr:uid="{00000000-0005-0000-0000-000058AD0000}"/>
    <cellStyle name="Note 5" xfId="33818" hidden="1" xr:uid="{00000000-0005-0000-0000-000059AD0000}"/>
    <cellStyle name="Note 5" xfId="33826" hidden="1" xr:uid="{00000000-0005-0000-0000-00005AAD0000}"/>
    <cellStyle name="Note 5" xfId="33834" hidden="1" xr:uid="{00000000-0005-0000-0000-00005BAD0000}"/>
    <cellStyle name="Note 5" xfId="33839" hidden="1" xr:uid="{00000000-0005-0000-0000-00005CAD0000}"/>
    <cellStyle name="Note 5" xfId="33850" hidden="1" xr:uid="{00000000-0005-0000-0000-00005DAD0000}"/>
    <cellStyle name="Note 5" xfId="32854" hidden="1" xr:uid="{00000000-0005-0000-0000-00005EAD0000}"/>
    <cellStyle name="Note 5" xfId="32860" hidden="1" xr:uid="{00000000-0005-0000-0000-00005FAD0000}"/>
    <cellStyle name="Note 5" xfId="33862" hidden="1" xr:uid="{00000000-0005-0000-0000-000060AD0000}"/>
    <cellStyle name="Note 5" xfId="33870" hidden="1" xr:uid="{00000000-0005-0000-0000-000061AD0000}"/>
    <cellStyle name="Note 5" xfId="33854" hidden="1" xr:uid="{00000000-0005-0000-0000-000062AD0000}"/>
    <cellStyle name="Note 5" xfId="33881" hidden="1" xr:uid="{00000000-0005-0000-0000-000063AD0000}"/>
    <cellStyle name="Note 5" xfId="33889" hidden="1" xr:uid="{00000000-0005-0000-0000-000064AD0000}"/>
    <cellStyle name="Note 5" xfId="33902" hidden="1" xr:uid="{00000000-0005-0000-0000-000065AD0000}"/>
    <cellStyle name="Note 5" xfId="33910" hidden="1" xr:uid="{00000000-0005-0000-0000-000066AD0000}"/>
    <cellStyle name="Note 5" xfId="33894" hidden="1" xr:uid="{00000000-0005-0000-0000-000067AD0000}"/>
    <cellStyle name="Note 5" xfId="33921" hidden="1" xr:uid="{00000000-0005-0000-0000-000068AD0000}"/>
    <cellStyle name="Note 5" xfId="33929" hidden="1" xr:uid="{00000000-0005-0000-0000-000069AD0000}"/>
    <cellStyle name="Note 5" xfId="33937" hidden="1" xr:uid="{00000000-0005-0000-0000-00006AAD0000}"/>
    <cellStyle name="Note 5" xfId="33942" hidden="1" xr:uid="{00000000-0005-0000-0000-00006BAD0000}"/>
    <cellStyle name="Note 5" xfId="33953" hidden="1" xr:uid="{00000000-0005-0000-0000-00006CAD0000}"/>
    <cellStyle name="Note 5" xfId="33960" hidden="1" xr:uid="{00000000-0005-0000-0000-00006DAD0000}"/>
    <cellStyle name="Note 5" xfId="33638" hidden="1" xr:uid="{00000000-0005-0000-0000-00006EAD0000}"/>
    <cellStyle name="Note 5" xfId="33974" hidden="1" xr:uid="{00000000-0005-0000-0000-00006FAD0000}"/>
    <cellStyle name="Note 5" xfId="33987" hidden="1" xr:uid="{00000000-0005-0000-0000-000070AD0000}"/>
    <cellStyle name="Note 5" xfId="33995" hidden="1" xr:uid="{00000000-0005-0000-0000-000071AD0000}"/>
    <cellStyle name="Note 5" xfId="33979" hidden="1" xr:uid="{00000000-0005-0000-0000-000072AD0000}"/>
    <cellStyle name="Note 5" xfId="34006" hidden="1" xr:uid="{00000000-0005-0000-0000-000073AD0000}"/>
    <cellStyle name="Note 5" xfId="34014" hidden="1" xr:uid="{00000000-0005-0000-0000-000074AD0000}"/>
    <cellStyle name="Note 5" xfId="34027" hidden="1" xr:uid="{00000000-0005-0000-0000-000075AD0000}"/>
    <cellStyle name="Note 5" xfId="34035" hidden="1" xr:uid="{00000000-0005-0000-0000-000076AD0000}"/>
    <cellStyle name="Note 5" xfId="34019" hidden="1" xr:uid="{00000000-0005-0000-0000-000077AD0000}"/>
    <cellStyle name="Note 5" xfId="34046" hidden="1" xr:uid="{00000000-0005-0000-0000-000078AD0000}"/>
    <cellStyle name="Note 5" xfId="34054" hidden="1" xr:uid="{00000000-0005-0000-0000-000079AD0000}"/>
    <cellStyle name="Note 5" xfId="34062" hidden="1" xr:uid="{00000000-0005-0000-0000-00007AAD0000}"/>
    <cellStyle name="Note 5" xfId="34067" hidden="1" xr:uid="{00000000-0005-0000-0000-00007BAD0000}"/>
    <cellStyle name="Note 5" xfId="34078" hidden="1" xr:uid="{00000000-0005-0000-0000-00007CAD0000}"/>
    <cellStyle name="Note 5" xfId="33962" hidden="1" xr:uid="{00000000-0005-0000-0000-00007DAD0000}"/>
    <cellStyle name="Note 5" xfId="34091" hidden="1" xr:uid="{00000000-0005-0000-0000-00007EAD0000}"/>
    <cellStyle name="Note 5" xfId="34104" hidden="1" xr:uid="{00000000-0005-0000-0000-00007FAD0000}"/>
    <cellStyle name="Note 5" xfId="34112" hidden="1" xr:uid="{00000000-0005-0000-0000-000080AD0000}"/>
    <cellStyle name="Note 5" xfId="34096" hidden="1" xr:uid="{00000000-0005-0000-0000-000081AD0000}"/>
    <cellStyle name="Note 5" xfId="34123" hidden="1" xr:uid="{00000000-0005-0000-0000-000082AD0000}"/>
    <cellStyle name="Note 5" xfId="34131" hidden="1" xr:uid="{00000000-0005-0000-0000-000083AD0000}"/>
    <cellStyle name="Note 5" xfId="34144" hidden="1" xr:uid="{00000000-0005-0000-0000-000084AD0000}"/>
    <cellStyle name="Note 5" xfId="34152" hidden="1" xr:uid="{00000000-0005-0000-0000-000085AD0000}"/>
    <cellStyle name="Note 5" xfId="34136" hidden="1" xr:uid="{00000000-0005-0000-0000-000086AD0000}"/>
    <cellStyle name="Note 5" xfId="34163" hidden="1" xr:uid="{00000000-0005-0000-0000-000087AD0000}"/>
    <cellStyle name="Note 5" xfId="34171" hidden="1" xr:uid="{00000000-0005-0000-0000-000088AD0000}"/>
    <cellStyle name="Note 5" xfId="34179" hidden="1" xr:uid="{00000000-0005-0000-0000-000089AD0000}"/>
    <cellStyle name="Note 5" xfId="34184" hidden="1" xr:uid="{00000000-0005-0000-0000-00008AAD0000}"/>
    <cellStyle name="Note 5" xfId="34195" hidden="1" xr:uid="{00000000-0005-0000-0000-00008BAD0000}"/>
    <cellStyle name="Note 5" xfId="32886" hidden="1" xr:uid="{00000000-0005-0000-0000-00008CAD0000}"/>
    <cellStyle name="Note 5" xfId="33261" hidden="1" xr:uid="{00000000-0005-0000-0000-00008DAD0000}"/>
    <cellStyle name="Note 5" xfId="34207" hidden="1" xr:uid="{00000000-0005-0000-0000-00008EAD0000}"/>
    <cellStyle name="Note 5" xfId="34215" hidden="1" xr:uid="{00000000-0005-0000-0000-00008FAD0000}"/>
    <cellStyle name="Note 5" xfId="34199" hidden="1" xr:uid="{00000000-0005-0000-0000-000090AD0000}"/>
    <cellStyle name="Note 5" xfId="34226" hidden="1" xr:uid="{00000000-0005-0000-0000-000091AD0000}"/>
    <cellStyle name="Note 5" xfId="34234" hidden="1" xr:uid="{00000000-0005-0000-0000-000092AD0000}"/>
    <cellStyle name="Note 5" xfId="34247" hidden="1" xr:uid="{00000000-0005-0000-0000-000093AD0000}"/>
    <cellStyle name="Note 5" xfId="34255" hidden="1" xr:uid="{00000000-0005-0000-0000-000094AD0000}"/>
    <cellStyle name="Note 5" xfId="34239" hidden="1" xr:uid="{00000000-0005-0000-0000-000095AD0000}"/>
    <cellStyle name="Note 5" xfId="34266" hidden="1" xr:uid="{00000000-0005-0000-0000-000096AD0000}"/>
    <cellStyle name="Note 5" xfId="34274" hidden="1" xr:uid="{00000000-0005-0000-0000-000097AD0000}"/>
    <cellStyle name="Note 5" xfId="34282" hidden="1" xr:uid="{00000000-0005-0000-0000-000098AD0000}"/>
    <cellStyle name="Note 5" xfId="34287" hidden="1" xr:uid="{00000000-0005-0000-0000-000099AD0000}"/>
    <cellStyle name="Note 5" xfId="34298" hidden="1" xr:uid="{00000000-0005-0000-0000-00009AAD0000}"/>
    <cellStyle name="Note 5" xfId="34306" hidden="1" xr:uid="{00000000-0005-0000-0000-00009BAD0000}"/>
    <cellStyle name="Note 5" xfId="34314" hidden="1" xr:uid="{00000000-0005-0000-0000-00009CAD0000}"/>
    <cellStyle name="Note 5" xfId="34342" hidden="1" xr:uid="{00000000-0005-0000-0000-00009DAD0000}"/>
    <cellStyle name="Note 5" xfId="34355" hidden="1" xr:uid="{00000000-0005-0000-0000-00009EAD0000}"/>
    <cellStyle name="Note 5" xfId="34363" hidden="1" xr:uid="{00000000-0005-0000-0000-00009FAD0000}"/>
    <cellStyle name="Note 5" xfId="34347" hidden="1" xr:uid="{00000000-0005-0000-0000-0000A0AD0000}"/>
    <cellStyle name="Note 5" xfId="34374" hidden="1" xr:uid="{00000000-0005-0000-0000-0000A1AD0000}"/>
    <cellStyle name="Note 5" xfId="34382" hidden="1" xr:uid="{00000000-0005-0000-0000-0000A2AD0000}"/>
    <cellStyle name="Note 5" xfId="34395" hidden="1" xr:uid="{00000000-0005-0000-0000-0000A3AD0000}"/>
    <cellStyle name="Note 5" xfId="34403" hidden="1" xr:uid="{00000000-0005-0000-0000-0000A4AD0000}"/>
    <cellStyle name="Note 5" xfId="34387" hidden="1" xr:uid="{00000000-0005-0000-0000-0000A5AD0000}"/>
    <cellStyle name="Note 5" xfId="34414" hidden="1" xr:uid="{00000000-0005-0000-0000-0000A6AD0000}"/>
    <cellStyle name="Note 5" xfId="34422" hidden="1" xr:uid="{00000000-0005-0000-0000-0000A7AD0000}"/>
    <cellStyle name="Note 5" xfId="34430" hidden="1" xr:uid="{00000000-0005-0000-0000-0000A8AD0000}"/>
    <cellStyle name="Note 5" xfId="34435" hidden="1" xr:uid="{00000000-0005-0000-0000-0000A9AD0000}"/>
    <cellStyle name="Note 5" xfId="34446" hidden="1" xr:uid="{00000000-0005-0000-0000-0000AAAD0000}"/>
    <cellStyle name="Note 5" xfId="34330" hidden="1" xr:uid="{00000000-0005-0000-0000-0000ABAD0000}"/>
    <cellStyle name="Note 5" xfId="34459" hidden="1" xr:uid="{00000000-0005-0000-0000-0000ACAD0000}"/>
    <cellStyle name="Note 5" xfId="34472" hidden="1" xr:uid="{00000000-0005-0000-0000-0000ADAD0000}"/>
    <cellStyle name="Note 5" xfId="34480" hidden="1" xr:uid="{00000000-0005-0000-0000-0000AEAD0000}"/>
    <cellStyle name="Note 5" xfId="34464" hidden="1" xr:uid="{00000000-0005-0000-0000-0000AFAD0000}"/>
    <cellStyle name="Note 5" xfId="34491" hidden="1" xr:uid="{00000000-0005-0000-0000-0000B0AD0000}"/>
    <cellStyle name="Note 5" xfId="34499" hidden="1" xr:uid="{00000000-0005-0000-0000-0000B1AD0000}"/>
    <cellStyle name="Note 5" xfId="34512" hidden="1" xr:uid="{00000000-0005-0000-0000-0000B2AD0000}"/>
    <cellStyle name="Note 5" xfId="34520" hidden="1" xr:uid="{00000000-0005-0000-0000-0000B3AD0000}"/>
    <cellStyle name="Note 5" xfId="34504" hidden="1" xr:uid="{00000000-0005-0000-0000-0000B4AD0000}"/>
    <cellStyle name="Note 5" xfId="34531" hidden="1" xr:uid="{00000000-0005-0000-0000-0000B5AD0000}"/>
    <cellStyle name="Note 5" xfId="34539" hidden="1" xr:uid="{00000000-0005-0000-0000-0000B6AD0000}"/>
    <cellStyle name="Note 5" xfId="34547" hidden="1" xr:uid="{00000000-0005-0000-0000-0000B7AD0000}"/>
    <cellStyle name="Note 5" xfId="34552" hidden="1" xr:uid="{00000000-0005-0000-0000-0000B8AD0000}"/>
    <cellStyle name="Note 5" xfId="34563" hidden="1" xr:uid="{00000000-0005-0000-0000-0000B9AD0000}"/>
    <cellStyle name="Note 5" xfId="34317" hidden="1" xr:uid="{00000000-0005-0000-0000-0000BAAD0000}"/>
    <cellStyle name="Note 5" xfId="34324" hidden="1" xr:uid="{00000000-0005-0000-0000-0000BBAD0000}"/>
    <cellStyle name="Note 5" xfId="34575" hidden="1" xr:uid="{00000000-0005-0000-0000-0000BCAD0000}"/>
    <cellStyle name="Note 5" xfId="34583" hidden="1" xr:uid="{00000000-0005-0000-0000-0000BDAD0000}"/>
    <cellStyle name="Note 5" xfId="34567" hidden="1" xr:uid="{00000000-0005-0000-0000-0000BEAD0000}"/>
    <cellStyle name="Note 5" xfId="34594" hidden="1" xr:uid="{00000000-0005-0000-0000-0000BFAD0000}"/>
    <cellStyle name="Note 5" xfId="34602" hidden="1" xr:uid="{00000000-0005-0000-0000-0000C0AD0000}"/>
    <cellStyle name="Note 5" xfId="34615" hidden="1" xr:uid="{00000000-0005-0000-0000-0000C1AD0000}"/>
    <cellStyle name="Note 5" xfId="34623" hidden="1" xr:uid="{00000000-0005-0000-0000-0000C2AD0000}"/>
    <cellStyle name="Note 5" xfId="34607" hidden="1" xr:uid="{00000000-0005-0000-0000-0000C3AD0000}"/>
    <cellStyle name="Note 5" xfId="34634" hidden="1" xr:uid="{00000000-0005-0000-0000-0000C4AD0000}"/>
    <cellStyle name="Note 5" xfId="34642" hidden="1" xr:uid="{00000000-0005-0000-0000-0000C5AD0000}"/>
    <cellStyle name="Note 5" xfId="34650" hidden="1" xr:uid="{00000000-0005-0000-0000-0000C6AD0000}"/>
    <cellStyle name="Note 5" xfId="34655" hidden="1" xr:uid="{00000000-0005-0000-0000-0000C7AD0000}"/>
    <cellStyle name="Note 5" xfId="34666" hidden="1" xr:uid="{00000000-0005-0000-0000-0000C8AD0000}"/>
    <cellStyle name="Note 5" xfId="34677" hidden="1" xr:uid="{00000000-0005-0000-0000-0000C9AD0000}"/>
    <cellStyle name="Note 5" xfId="34964" hidden="1" xr:uid="{00000000-0005-0000-0000-0000CAAD0000}"/>
    <cellStyle name="Note 5" xfId="34979" hidden="1" xr:uid="{00000000-0005-0000-0000-0000CBAD0000}"/>
    <cellStyle name="Note 5" xfId="34987" hidden="1" xr:uid="{00000000-0005-0000-0000-0000CCAD0000}"/>
    <cellStyle name="Note 5" xfId="34970" hidden="1" xr:uid="{00000000-0005-0000-0000-0000CDAD0000}"/>
    <cellStyle name="Note 5" xfId="35002" hidden="1" xr:uid="{00000000-0005-0000-0000-0000CEAD0000}"/>
    <cellStyle name="Note 5" xfId="35010" hidden="1" xr:uid="{00000000-0005-0000-0000-0000CFAD0000}"/>
    <cellStyle name="Note 5" xfId="35023" hidden="1" xr:uid="{00000000-0005-0000-0000-0000D0AD0000}"/>
    <cellStyle name="Note 5" xfId="35031" hidden="1" xr:uid="{00000000-0005-0000-0000-0000D1AD0000}"/>
    <cellStyle name="Note 5" xfId="35015" hidden="1" xr:uid="{00000000-0005-0000-0000-0000D2AD0000}"/>
    <cellStyle name="Note 5" xfId="35043" hidden="1" xr:uid="{00000000-0005-0000-0000-0000D3AD0000}"/>
    <cellStyle name="Note 5" xfId="35054" hidden="1" xr:uid="{00000000-0005-0000-0000-0000D4AD0000}"/>
    <cellStyle name="Note 5" xfId="35062" hidden="1" xr:uid="{00000000-0005-0000-0000-0000D5AD0000}"/>
    <cellStyle name="Note 5" xfId="35067" hidden="1" xr:uid="{00000000-0005-0000-0000-0000D6AD0000}"/>
    <cellStyle name="Note 5" xfId="35080" hidden="1" xr:uid="{00000000-0005-0000-0000-0000D7AD0000}"/>
    <cellStyle name="Note 5" xfId="35091" hidden="1" xr:uid="{00000000-0005-0000-0000-0000D8AD0000}"/>
    <cellStyle name="Note 5" xfId="35107" hidden="1" xr:uid="{00000000-0005-0000-0000-0000D9AD0000}"/>
    <cellStyle name="Note 5" xfId="35120" hidden="1" xr:uid="{00000000-0005-0000-0000-0000DAAD0000}"/>
    <cellStyle name="Note 5" xfId="35128" hidden="1" xr:uid="{00000000-0005-0000-0000-0000DBAD0000}"/>
    <cellStyle name="Note 5" xfId="35112" hidden="1" xr:uid="{00000000-0005-0000-0000-0000DCAD0000}"/>
    <cellStyle name="Note 5" xfId="35140" hidden="1" xr:uid="{00000000-0005-0000-0000-0000DDAD0000}"/>
    <cellStyle name="Note 5" xfId="35148" hidden="1" xr:uid="{00000000-0005-0000-0000-0000DEAD0000}"/>
    <cellStyle name="Note 5" xfId="35161" hidden="1" xr:uid="{00000000-0005-0000-0000-0000DFAD0000}"/>
    <cellStyle name="Note 5" xfId="35169" hidden="1" xr:uid="{00000000-0005-0000-0000-0000E0AD0000}"/>
    <cellStyle name="Note 5" xfId="35153" hidden="1" xr:uid="{00000000-0005-0000-0000-0000E1AD0000}"/>
    <cellStyle name="Note 5" xfId="35180" hidden="1" xr:uid="{00000000-0005-0000-0000-0000E2AD0000}"/>
    <cellStyle name="Note 5" xfId="35189" hidden="1" xr:uid="{00000000-0005-0000-0000-0000E3AD0000}"/>
    <cellStyle name="Note 5" xfId="35197" hidden="1" xr:uid="{00000000-0005-0000-0000-0000E4AD0000}"/>
    <cellStyle name="Note 5" xfId="35202" hidden="1" xr:uid="{00000000-0005-0000-0000-0000E5AD0000}"/>
    <cellStyle name="Note 5" xfId="35213" hidden="1" xr:uid="{00000000-0005-0000-0000-0000E6AD0000}"/>
    <cellStyle name="Note 5" xfId="35222" hidden="1" xr:uid="{00000000-0005-0000-0000-0000E7AD0000}"/>
    <cellStyle name="Note 5" xfId="35096" hidden="1" xr:uid="{00000000-0005-0000-0000-0000E8AD0000}"/>
    <cellStyle name="Note 5" xfId="35230" hidden="1" xr:uid="{00000000-0005-0000-0000-0000E9AD0000}"/>
    <cellStyle name="Note 5" xfId="35243" hidden="1" xr:uid="{00000000-0005-0000-0000-0000EAAD0000}"/>
    <cellStyle name="Note 5" xfId="35251" hidden="1" xr:uid="{00000000-0005-0000-0000-0000EBAD0000}"/>
    <cellStyle name="Note 5" xfId="35235" hidden="1" xr:uid="{00000000-0005-0000-0000-0000ECAD0000}"/>
    <cellStyle name="Note 5" xfId="35262" hidden="1" xr:uid="{00000000-0005-0000-0000-0000EDAD0000}"/>
    <cellStyle name="Note 5" xfId="35270" hidden="1" xr:uid="{00000000-0005-0000-0000-0000EEAD0000}"/>
    <cellStyle name="Note 5" xfId="35283" hidden="1" xr:uid="{00000000-0005-0000-0000-0000EFAD0000}"/>
    <cellStyle name="Note 5" xfId="35291" hidden="1" xr:uid="{00000000-0005-0000-0000-0000F0AD0000}"/>
    <cellStyle name="Note 5" xfId="35275" hidden="1" xr:uid="{00000000-0005-0000-0000-0000F1AD0000}"/>
    <cellStyle name="Note 5" xfId="35302" hidden="1" xr:uid="{00000000-0005-0000-0000-0000F2AD0000}"/>
    <cellStyle name="Note 5" xfId="35310" hidden="1" xr:uid="{00000000-0005-0000-0000-0000F3AD0000}"/>
    <cellStyle name="Note 5" xfId="35318" hidden="1" xr:uid="{00000000-0005-0000-0000-0000F4AD0000}"/>
    <cellStyle name="Note 5" xfId="35323" hidden="1" xr:uid="{00000000-0005-0000-0000-0000F5AD0000}"/>
    <cellStyle name="Note 5" xfId="35334" hidden="1" xr:uid="{00000000-0005-0000-0000-0000F6AD0000}"/>
    <cellStyle name="Note 5" xfId="35342" hidden="1" xr:uid="{00000000-0005-0000-0000-0000F7AD0000}"/>
    <cellStyle name="Note 5" xfId="35350" hidden="1" xr:uid="{00000000-0005-0000-0000-0000F8AD0000}"/>
    <cellStyle name="Note 5" xfId="35358" hidden="1" xr:uid="{00000000-0005-0000-0000-0000F9AD0000}"/>
    <cellStyle name="Note 5" xfId="35371" hidden="1" xr:uid="{00000000-0005-0000-0000-0000FAAD0000}"/>
    <cellStyle name="Note 5" xfId="35379" hidden="1" xr:uid="{00000000-0005-0000-0000-0000FBAD0000}"/>
    <cellStyle name="Note 5" xfId="35363" hidden="1" xr:uid="{00000000-0005-0000-0000-0000FCAD0000}"/>
    <cellStyle name="Note 5" xfId="35391" hidden="1" xr:uid="{00000000-0005-0000-0000-0000FDAD0000}"/>
    <cellStyle name="Note 5" xfId="35399" hidden="1" xr:uid="{00000000-0005-0000-0000-0000FEAD0000}"/>
    <cellStyle name="Note 5" xfId="35412" hidden="1" xr:uid="{00000000-0005-0000-0000-0000FFAD0000}"/>
    <cellStyle name="Note 5" xfId="35420" hidden="1" xr:uid="{00000000-0005-0000-0000-000000AE0000}"/>
    <cellStyle name="Note 5" xfId="35404" hidden="1" xr:uid="{00000000-0005-0000-0000-000001AE0000}"/>
    <cellStyle name="Note 5" xfId="35431" hidden="1" xr:uid="{00000000-0005-0000-0000-000002AE0000}"/>
    <cellStyle name="Note 5" xfId="35440" hidden="1" xr:uid="{00000000-0005-0000-0000-000003AE0000}"/>
    <cellStyle name="Note 5" xfId="35448" hidden="1" xr:uid="{00000000-0005-0000-0000-000004AE0000}"/>
    <cellStyle name="Note 5" xfId="35453" hidden="1" xr:uid="{00000000-0005-0000-0000-000005AE0000}"/>
    <cellStyle name="Note 5" xfId="35464" hidden="1" xr:uid="{00000000-0005-0000-0000-000006AE0000}"/>
    <cellStyle name="Note 5" xfId="35472" hidden="1" xr:uid="{00000000-0005-0000-0000-000007AE0000}"/>
    <cellStyle name="Note 5" xfId="35480" hidden="1" xr:uid="{00000000-0005-0000-0000-000008AE0000}"/>
    <cellStyle name="Note 5" xfId="35488" hidden="1" xr:uid="{00000000-0005-0000-0000-000009AE0000}"/>
    <cellStyle name="Note 5" xfId="35501" hidden="1" xr:uid="{00000000-0005-0000-0000-00000AAE0000}"/>
    <cellStyle name="Note 5" xfId="35509" hidden="1" xr:uid="{00000000-0005-0000-0000-00000BAE0000}"/>
    <cellStyle name="Note 5" xfId="35493" hidden="1" xr:uid="{00000000-0005-0000-0000-00000CAE0000}"/>
    <cellStyle name="Note 5" xfId="35521" hidden="1" xr:uid="{00000000-0005-0000-0000-00000DAE0000}"/>
    <cellStyle name="Note 5" xfId="35529" hidden="1" xr:uid="{00000000-0005-0000-0000-00000EAE0000}"/>
    <cellStyle name="Note 5" xfId="35542" hidden="1" xr:uid="{00000000-0005-0000-0000-00000FAE0000}"/>
    <cellStyle name="Note 5" xfId="35550" hidden="1" xr:uid="{00000000-0005-0000-0000-000010AE0000}"/>
    <cellStyle name="Note 5" xfId="35534" hidden="1" xr:uid="{00000000-0005-0000-0000-000011AE0000}"/>
    <cellStyle name="Note 5" xfId="35561" hidden="1" xr:uid="{00000000-0005-0000-0000-000012AE0000}"/>
    <cellStyle name="Note 5" xfId="35570" hidden="1" xr:uid="{00000000-0005-0000-0000-000013AE0000}"/>
    <cellStyle name="Note 5" xfId="35578" hidden="1" xr:uid="{00000000-0005-0000-0000-000014AE0000}"/>
    <cellStyle name="Note 5" xfId="35583" hidden="1" xr:uid="{00000000-0005-0000-0000-000015AE0000}"/>
    <cellStyle name="Note 5" xfId="35594" hidden="1" xr:uid="{00000000-0005-0000-0000-000016AE0000}"/>
    <cellStyle name="Note 5" xfId="35602" hidden="1" xr:uid="{00000000-0005-0000-0000-000017AE0000}"/>
    <cellStyle name="Note 5" xfId="35616" hidden="1" xr:uid="{00000000-0005-0000-0000-000018AE0000}"/>
    <cellStyle name="Note 5" xfId="35686" hidden="1" xr:uid="{00000000-0005-0000-0000-000019AE0000}"/>
    <cellStyle name="Note 5" xfId="35714" hidden="1" xr:uid="{00000000-0005-0000-0000-00001AAE0000}"/>
    <cellStyle name="Note 5" xfId="35727" hidden="1" xr:uid="{00000000-0005-0000-0000-00001BAE0000}"/>
    <cellStyle name="Note 5" xfId="35735" hidden="1" xr:uid="{00000000-0005-0000-0000-00001CAE0000}"/>
    <cellStyle name="Note 5" xfId="35719" hidden="1" xr:uid="{00000000-0005-0000-0000-00001DAE0000}"/>
    <cellStyle name="Note 5" xfId="35748" hidden="1" xr:uid="{00000000-0005-0000-0000-00001EAE0000}"/>
    <cellStyle name="Note 5" xfId="35756" hidden="1" xr:uid="{00000000-0005-0000-0000-00001FAE0000}"/>
    <cellStyle name="Note 5" xfId="35769" hidden="1" xr:uid="{00000000-0005-0000-0000-000020AE0000}"/>
    <cellStyle name="Note 5" xfId="35777" hidden="1" xr:uid="{00000000-0005-0000-0000-000021AE0000}"/>
    <cellStyle name="Note 5" xfId="35761" hidden="1" xr:uid="{00000000-0005-0000-0000-000022AE0000}"/>
    <cellStyle name="Note 5" xfId="35789" hidden="1" xr:uid="{00000000-0005-0000-0000-000023AE0000}"/>
    <cellStyle name="Note 5" xfId="35798" hidden="1" xr:uid="{00000000-0005-0000-0000-000024AE0000}"/>
    <cellStyle name="Note 5" xfId="35806" hidden="1" xr:uid="{00000000-0005-0000-0000-000025AE0000}"/>
    <cellStyle name="Note 5" xfId="35811" hidden="1" xr:uid="{00000000-0005-0000-0000-000026AE0000}"/>
    <cellStyle name="Note 5" xfId="35824" hidden="1" xr:uid="{00000000-0005-0000-0000-000027AE0000}"/>
    <cellStyle name="Note 5" xfId="35702" hidden="1" xr:uid="{00000000-0005-0000-0000-000028AE0000}"/>
    <cellStyle name="Note 5" xfId="35838" hidden="1" xr:uid="{00000000-0005-0000-0000-000029AE0000}"/>
    <cellStyle name="Note 5" xfId="35851" hidden="1" xr:uid="{00000000-0005-0000-0000-00002AAE0000}"/>
    <cellStyle name="Note 5" xfId="35859" hidden="1" xr:uid="{00000000-0005-0000-0000-00002BAE0000}"/>
    <cellStyle name="Note 5" xfId="35843" hidden="1" xr:uid="{00000000-0005-0000-0000-00002CAE0000}"/>
    <cellStyle name="Note 5" xfId="35870" hidden="1" xr:uid="{00000000-0005-0000-0000-00002DAE0000}"/>
    <cellStyle name="Note 5" xfId="35878" hidden="1" xr:uid="{00000000-0005-0000-0000-00002EAE0000}"/>
    <cellStyle name="Note 5" xfId="35891" hidden="1" xr:uid="{00000000-0005-0000-0000-00002FAE0000}"/>
    <cellStyle name="Note 5" xfId="35899" hidden="1" xr:uid="{00000000-0005-0000-0000-000030AE0000}"/>
    <cellStyle name="Note 5" xfId="35883" hidden="1" xr:uid="{00000000-0005-0000-0000-000031AE0000}"/>
    <cellStyle name="Note 5" xfId="35910" hidden="1" xr:uid="{00000000-0005-0000-0000-000032AE0000}"/>
    <cellStyle name="Note 5" xfId="35918" hidden="1" xr:uid="{00000000-0005-0000-0000-000033AE0000}"/>
    <cellStyle name="Note 5" xfId="35926" hidden="1" xr:uid="{00000000-0005-0000-0000-000034AE0000}"/>
    <cellStyle name="Note 5" xfId="35931" hidden="1" xr:uid="{00000000-0005-0000-0000-000035AE0000}"/>
    <cellStyle name="Note 5" xfId="35942" hidden="1" xr:uid="{00000000-0005-0000-0000-000036AE0000}"/>
    <cellStyle name="Note 5" xfId="35689" hidden="1" xr:uid="{00000000-0005-0000-0000-000037AE0000}"/>
    <cellStyle name="Note 5" xfId="35696" hidden="1" xr:uid="{00000000-0005-0000-0000-000038AE0000}"/>
    <cellStyle name="Note 5" xfId="35954" hidden="1" xr:uid="{00000000-0005-0000-0000-000039AE0000}"/>
    <cellStyle name="Note 5" xfId="35962" hidden="1" xr:uid="{00000000-0005-0000-0000-00003AAE0000}"/>
    <cellStyle name="Note 5" xfId="35946" hidden="1" xr:uid="{00000000-0005-0000-0000-00003BAE0000}"/>
    <cellStyle name="Note 5" xfId="35973" hidden="1" xr:uid="{00000000-0005-0000-0000-00003CAE0000}"/>
    <cellStyle name="Note 5" xfId="35981" hidden="1" xr:uid="{00000000-0005-0000-0000-00003DAE0000}"/>
    <cellStyle name="Note 5" xfId="35994" hidden="1" xr:uid="{00000000-0005-0000-0000-00003EAE0000}"/>
    <cellStyle name="Note 5" xfId="36002" hidden="1" xr:uid="{00000000-0005-0000-0000-00003FAE0000}"/>
    <cellStyle name="Note 5" xfId="35986" hidden="1" xr:uid="{00000000-0005-0000-0000-000040AE0000}"/>
    <cellStyle name="Note 5" xfId="36013" hidden="1" xr:uid="{00000000-0005-0000-0000-000041AE0000}"/>
    <cellStyle name="Note 5" xfId="36021" hidden="1" xr:uid="{00000000-0005-0000-0000-000042AE0000}"/>
    <cellStyle name="Note 5" xfId="36029" hidden="1" xr:uid="{00000000-0005-0000-0000-000043AE0000}"/>
    <cellStyle name="Note 5" xfId="36034" hidden="1" xr:uid="{00000000-0005-0000-0000-000044AE0000}"/>
    <cellStyle name="Note 5" xfId="36045" hidden="1" xr:uid="{00000000-0005-0000-0000-000045AE0000}"/>
    <cellStyle name="Note 5" xfId="35664" hidden="1" xr:uid="{00000000-0005-0000-0000-000046AE0000}"/>
    <cellStyle name="Note 5" xfId="36090" hidden="1" xr:uid="{00000000-0005-0000-0000-000047AE0000}"/>
    <cellStyle name="Note 5" xfId="36118" hidden="1" xr:uid="{00000000-0005-0000-0000-000048AE0000}"/>
    <cellStyle name="Note 5" xfId="36131" hidden="1" xr:uid="{00000000-0005-0000-0000-000049AE0000}"/>
    <cellStyle name="Note 5" xfId="36139" hidden="1" xr:uid="{00000000-0005-0000-0000-00004AAE0000}"/>
    <cellStyle name="Note 5" xfId="36123" hidden="1" xr:uid="{00000000-0005-0000-0000-00004BAE0000}"/>
    <cellStyle name="Note 5" xfId="36151" hidden="1" xr:uid="{00000000-0005-0000-0000-00004CAE0000}"/>
    <cellStyle name="Note 5" xfId="36159" hidden="1" xr:uid="{00000000-0005-0000-0000-00004DAE0000}"/>
    <cellStyle name="Note 5" xfId="36172" hidden="1" xr:uid="{00000000-0005-0000-0000-00004EAE0000}"/>
    <cellStyle name="Note 5" xfId="36180" hidden="1" xr:uid="{00000000-0005-0000-0000-00004FAE0000}"/>
    <cellStyle name="Note 5" xfId="36164" hidden="1" xr:uid="{00000000-0005-0000-0000-000050AE0000}"/>
    <cellStyle name="Note 5" xfId="36191" hidden="1" xr:uid="{00000000-0005-0000-0000-000051AE0000}"/>
    <cellStyle name="Note 5" xfId="36200" hidden="1" xr:uid="{00000000-0005-0000-0000-000052AE0000}"/>
    <cellStyle name="Note 5" xfId="36208" hidden="1" xr:uid="{00000000-0005-0000-0000-000053AE0000}"/>
    <cellStyle name="Note 5" xfId="36213" hidden="1" xr:uid="{00000000-0005-0000-0000-000054AE0000}"/>
    <cellStyle name="Note 5" xfId="36224" hidden="1" xr:uid="{00000000-0005-0000-0000-000055AE0000}"/>
    <cellStyle name="Note 5" xfId="36106" hidden="1" xr:uid="{00000000-0005-0000-0000-000056AE0000}"/>
    <cellStyle name="Note 5" xfId="36237" hidden="1" xr:uid="{00000000-0005-0000-0000-000057AE0000}"/>
    <cellStyle name="Note 5" xfId="36250" hidden="1" xr:uid="{00000000-0005-0000-0000-000058AE0000}"/>
    <cellStyle name="Note 5" xfId="36258" hidden="1" xr:uid="{00000000-0005-0000-0000-000059AE0000}"/>
    <cellStyle name="Note 5" xfId="36242" hidden="1" xr:uid="{00000000-0005-0000-0000-00005AAE0000}"/>
    <cellStyle name="Note 5" xfId="36269" hidden="1" xr:uid="{00000000-0005-0000-0000-00005BAE0000}"/>
    <cellStyle name="Note 5" xfId="36277" hidden="1" xr:uid="{00000000-0005-0000-0000-00005CAE0000}"/>
    <cellStyle name="Note 5" xfId="36290" hidden="1" xr:uid="{00000000-0005-0000-0000-00005DAE0000}"/>
    <cellStyle name="Note 5" xfId="36298" hidden="1" xr:uid="{00000000-0005-0000-0000-00005EAE0000}"/>
    <cellStyle name="Note 5" xfId="36282" hidden="1" xr:uid="{00000000-0005-0000-0000-00005FAE0000}"/>
    <cellStyle name="Note 5" xfId="36309" hidden="1" xr:uid="{00000000-0005-0000-0000-000060AE0000}"/>
    <cellStyle name="Note 5" xfId="36317" hidden="1" xr:uid="{00000000-0005-0000-0000-000061AE0000}"/>
    <cellStyle name="Note 5" xfId="36325" hidden="1" xr:uid="{00000000-0005-0000-0000-000062AE0000}"/>
    <cellStyle name="Note 5" xfId="36330" hidden="1" xr:uid="{00000000-0005-0000-0000-000063AE0000}"/>
    <cellStyle name="Note 5" xfId="36341" hidden="1" xr:uid="{00000000-0005-0000-0000-000064AE0000}"/>
    <cellStyle name="Note 5" xfId="36093" hidden="1" xr:uid="{00000000-0005-0000-0000-000065AE0000}"/>
    <cellStyle name="Note 5" xfId="36100" hidden="1" xr:uid="{00000000-0005-0000-0000-000066AE0000}"/>
    <cellStyle name="Note 5" xfId="36353" hidden="1" xr:uid="{00000000-0005-0000-0000-000067AE0000}"/>
    <cellStyle name="Note 5" xfId="36361" hidden="1" xr:uid="{00000000-0005-0000-0000-000068AE0000}"/>
    <cellStyle name="Note 5" xfId="36345" hidden="1" xr:uid="{00000000-0005-0000-0000-000069AE0000}"/>
    <cellStyle name="Note 5" xfId="36372" hidden="1" xr:uid="{00000000-0005-0000-0000-00006AAE0000}"/>
    <cellStyle name="Note 5" xfId="36380" hidden="1" xr:uid="{00000000-0005-0000-0000-00006BAE0000}"/>
    <cellStyle name="Note 5" xfId="36393" hidden="1" xr:uid="{00000000-0005-0000-0000-00006CAE0000}"/>
    <cellStyle name="Note 5" xfId="36401" hidden="1" xr:uid="{00000000-0005-0000-0000-00006DAE0000}"/>
    <cellStyle name="Note 5" xfId="36385" hidden="1" xr:uid="{00000000-0005-0000-0000-00006EAE0000}"/>
    <cellStyle name="Note 5" xfId="36412" hidden="1" xr:uid="{00000000-0005-0000-0000-00006FAE0000}"/>
    <cellStyle name="Note 5" xfId="36420" hidden="1" xr:uid="{00000000-0005-0000-0000-000070AE0000}"/>
    <cellStyle name="Note 5" xfId="36428" hidden="1" xr:uid="{00000000-0005-0000-0000-000071AE0000}"/>
    <cellStyle name="Note 5" xfId="36433" hidden="1" xr:uid="{00000000-0005-0000-0000-000072AE0000}"/>
    <cellStyle name="Note 5" xfId="36444" hidden="1" xr:uid="{00000000-0005-0000-0000-000073AE0000}"/>
    <cellStyle name="Note 5" xfId="36079" hidden="1" xr:uid="{00000000-0005-0000-0000-000074AE0000}"/>
    <cellStyle name="Note 5" xfId="35630" hidden="1" xr:uid="{00000000-0005-0000-0000-000075AE0000}"/>
    <cellStyle name="Note 5" xfId="35655" hidden="1" xr:uid="{00000000-0005-0000-0000-000076AE0000}"/>
    <cellStyle name="Note 5" xfId="36455" hidden="1" xr:uid="{00000000-0005-0000-0000-000077AE0000}"/>
    <cellStyle name="Note 5" xfId="36463" hidden="1" xr:uid="{00000000-0005-0000-0000-000078AE0000}"/>
    <cellStyle name="Note 5" xfId="35658" hidden="1" xr:uid="{00000000-0005-0000-0000-000079AE0000}"/>
    <cellStyle name="Note 5" xfId="36474" hidden="1" xr:uid="{00000000-0005-0000-0000-00007AAE0000}"/>
    <cellStyle name="Note 5" xfId="36482" hidden="1" xr:uid="{00000000-0005-0000-0000-00007BAE0000}"/>
    <cellStyle name="Note 5" xfId="36495" hidden="1" xr:uid="{00000000-0005-0000-0000-00007CAE0000}"/>
    <cellStyle name="Note 5" xfId="36503" hidden="1" xr:uid="{00000000-0005-0000-0000-00007DAE0000}"/>
    <cellStyle name="Note 5" xfId="36487" hidden="1" xr:uid="{00000000-0005-0000-0000-00007EAE0000}"/>
    <cellStyle name="Note 5" xfId="36514" hidden="1" xr:uid="{00000000-0005-0000-0000-00007FAE0000}"/>
    <cellStyle name="Note 5" xfId="36522" hidden="1" xr:uid="{00000000-0005-0000-0000-000080AE0000}"/>
    <cellStyle name="Note 5" xfId="36530" hidden="1" xr:uid="{00000000-0005-0000-0000-000081AE0000}"/>
    <cellStyle name="Note 5" xfId="36535" hidden="1" xr:uid="{00000000-0005-0000-0000-000082AE0000}"/>
    <cellStyle name="Note 5" xfId="36546" hidden="1" xr:uid="{00000000-0005-0000-0000-000083AE0000}"/>
    <cellStyle name="Note 5" xfId="35644" hidden="1" xr:uid="{00000000-0005-0000-0000-000084AE0000}"/>
    <cellStyle name="Note 5" xfId="36559" hidden="1" xr:uid="{00000000-0005-0000-0000-000085AE0000}"/>
    <cellStyle name="Note 5" xfId="36572" hidden="1" xr:uid="{00000000-0005-0000-0000-000086AE0000}"/>
    <cellStyle name="Note 5" xfId="36580" hidden="1" xr:uid="{00000000-0005-0000-0000-000087AE0000}"/>
    <cellStyle name="Note 5" xfId="36564" hidden="1" xr:uid="{00000000-0005-0000-0000-000088AE0000}"/>
    <cellStyle name="Note 5" xfId="36591" hidden="1" xr:uid="{00000000-0005-0000-0000-000089AE0000}"/>
    <cellStyle name="Note 5" xfId="36599" hidden="1" xr:uid="{00000000-0005-0000-0000-00008AAE0000}"/>
    <cellStyle name="Note 5" xfId="36612" hidden="1" xr:uid="{00000000-0005-0000-0000-00008BAE0000}"/>
    <cellStyle name="Note 5" xfId="36620" hidden="1" xr:uid="{00000000-0005-0000-0000-00008CAE0000}"/>
    <cellStyle name="Note 5" xfId="36604" hidden="1" xr:uid="{00000000-0005-0000-0000-00008DAE0000}"/>
    <cellStyle name="Note 5" xfId="36631" hidden="1" xr:uid="{00000000-0005-0000-0000-00008EAE0000}"/>
    <cellStyle name="Note 5" xfId="36639" hidden="1" xr:uid="{00000000-0005-0000-0000-00008FAE0000}"/>
    <cellStyle name="Note 5" xfId="36647" hidden="1" xr:uid="{00000000-0005-0000-0000-000090AE0000}"/>
    <cellStyle name="Note 5" xfId="36652" hidden="1" xr:uid="{00000000-0005-0000-0000-000091AE0000}"/>
    <cellStyle name="Note 5" xfId="36663" hidden="1" xr:uid="{00000000-0005-0000-0000-000092AE0000}"/>
    <cellStyle name="Note 5" xfId="35633" hidden="1" xr:uid="{00000000-0005-0000-0000-000093AE0000}"/>
    <cellStyle name="Note 5" xfId="35639" hidden="1" xr:uid="{00000000-0005-0000-0000-000094AE0000}"/>
    <cellStyle name="Note 5" xfId="36675" hidden="1" xr:uid="{00000000-0005-0000-0000-000095AE0000}"/>
    <cellStyle name="Note 5" xfId="36683" hidden="1" xr:uid="{00000000-0005-0000-0000-000096AE0000}"/>
    <cellStyle name="Note 5" xfId="36667" hidden="1" xr:uid="{00000000-0005-0000-0000-000097AE0000}"/>
    <cellStyle name="Note 5" xfId="36694" hidden="1" xr:uid="{00000000-0005-0000-0000-000098AE0000}"/>
    <cellStyle name="Note 5" xfId="36702" hidden="1" xr:uid="{00000000-0005-0000-0000-000099AE0000}"/>
    <cellStyle name="Note 5" xfId="36715" hidden="1" xr:uid="{00000000-0005-0000-0000-00009AAE0000}"/>
    <cellStyle name="Note 5" xfId="36723" hidden="1" xr:uid="{00000000-0005-0000-0000-00009BAE0000}"/>
    <cellStyle name="Note 5" xfId="36707" hidden="1" xr:uid="{00000000-0005-0000-0000-00009CAE0000}"/>
    <cellStyle name="Note 5" xfId="36734" hidden="1" xr:uid="{00000000-0005-0000-0000-00009DAE0000}"/>
    <cellStyle name="Note 5" xfId="36742" hidden="1" xr:uid="{00000000-0005-0000-0000-00009EAE0000}"/>
    <cellStyle name="Note 5" xfId="36750" hidden="1" xr:uid="{00000000-0005-0000-0000-00009FAE0000}"/>
    <cellStyle name="Note 5" xfId="36755" hidden="1" xr:uid="{00000000-0005-0000-0000-0000A0AE0000}"/>
    <cellStyle name="Note 5" xfId="36766" hidden="1" xr:uid="{00000000-0005-0000-0000-0000A1AE0000}"/>
    <cellStyle name="Note 5" xfId="36773" hidden="1" xr:uid="{00000000-0005-0000-0000-0000A2AE0000}"/>
    <cellStyle name="Note 5" xfId="36451" hidden="1" xr:uid="{00000000-0005-0000-0000-0000A3AE0000}"/>
    <cellStyle name="Note 5" xfId="36787" hidden="1" xr:uid="{00000000-0005-0000-0000-0000A4AE0000}"/>
    <cellStyle name="Note 5" xfId="36800" hidden="1" xr:uid="{00000000-0005-0000-0000-0000A5AE0000}"/>
    <cellStyle name="Note 5" xfId="36808" hidden="1" xr:uid="{00000000-0005-0000-0000-0000A6AE0000}"/>
    <cellStyle name="Note 5" xfId="36792" hidden="1" xr:uid="{00000000-0005-0000-0000-0000A7AE0000}"/>
    <cellStyle name="Note 5" xfId="36819" hidden="1" xr:uid="{00000000-0005-0000-0000-0000A8AE0000}"/>
    <cellStyle name="Note 5" xfId="36827" hidden="1" xr:uid="{00000000-0005-0000-0000-0000A9AE0000}"/>
    <cellStyle name="Note 5" xfId="36840" hidden="1" xr:uid="{00000000-0005-0000-0000-0000AAAE0000}"/>
    <cellStyle name="Note 5" xfId="36848" hidden="1" xr:uid="{00000000-0005-0000-0000-0000ABAE0000}"/>
    <cellStyle name="Note 5" xfId="36832" hidden="1" xr:uid="{00000000-0005-0000-0000-0000ACAE0000}"/>
    <cellStyle name="Note 5" xfId="36859" hidden="1" xr:uid="{00000000-0005-0000-0000-0000ADAE0000}"/>
    <cellStyle name="Note 5" xfId="36867" hidden="1" xr:uid="{00000000-0005-0000-0000-0000AEAE0000}"/>
    <cellStyle name="Note 5" xfId="36875" hidden="1" xr:uid="{00000000-0005-0000-0000-0000AFAE0000}"/>
    <cellStyle name="Note 5" xfId="36880" hidden="1" xr:uid="{00000000-0005-0000-0000-0000B0AE0000}"/>
    <cellStyle name="Note 5" xfId="36891" hidden="1" xr:uid="{00000000-0005-0000-0000-0000B1AE0000}"/>
    <cellStyle name="Note 5" xfId="36775" hidden="1" xr:uid="{00000000-0005-0000-0000-0000B2AE0000}"/>
    <cellStyle name="Note 5" xfId="36904" hidden="1" xr:uid="{00000000-0005-0000-0000-0000B3AE0000}"/>
    <cellStyle name="Note 5" xfId="36917" hidden="1" xr:uid="{00000000-0005-0000-0000-0000B4AE0000}"/>
    <cellStyle name="Note 5" xfId="36925" hidden="1" xr:uid="{00000000-0005-0000-0000-0000B5AE0000}"/>
    <cellStyle name="Note 5" xfId="36909" hidden="1" xr:uid="{00000000-0005-0000-0000-0000B6AE0000}"/>
    <cellStyle name="Note 5" xfId="36936" hidden="1" xr:uid="{00000000-0005-0000-0000-0000B7AE0000}"/>
    <cellStyle name="Note 5" xfId="36944" hidden="1" xr:uid="{00000000-0005-0000-0000-0000B8AE0000}"/>
    <cellStyle name="Note 5" xfId="36957" hidden="1" xr:uid="{00000000-0005-0000-0000-0000B9AE0000}"/>
    <cellStyle name="Note 5" xfId="36965" hidden="1" xr:uid="{00000000-0005-0000-0000-0000BAAE0000}"/>
    <cellStyle name="Note 5" xfId="36949" hidden="1" xr:uid="{00000000-0005-0000-0000-0000BBAE0000}"/>
    <cellStyle name="Note 5" xfId="36976" hidden="1" xr:uid="{00000000-0005-0000-0000-0000BCAE0000}"/>
    <cellStyle name="Note 5" xfId="36984" hidden="1" xr:uid="{00000000-0005-0000-0000-0000BDAE0000}"/>
    <cellStyle name="Note 5" xfId="36992" hidden="1" xr:uid="{00000000-0005-0000-0000-0000BEAE0000}"/>
    <cellStyle name="Note 5" xfId="36997" hidden="1" xr:uid="{00000000-0005-0000-0000-0000BFAE0000}"/>
    <cellStyle name="Note 5" xfId="37008" hidden="1" xr:uid="{00000000-0005-0000-0000-0000C0AE0000}"/>
    <cellStyle name="Note 5" xfId="35667" hidden="1" xr:uid="{00000000-0005-0000-0000-0000C1AE0000}"/>
    <cellStyle name="Note 5" xfId="36074" hidden="1" xr:uid="{00000000-0005-0000-0000-0000C2AE0000}"/>
    <cellStyle name="Note 5" xfId="37020" hidden="1" xr:uid="{00000000-0005-0000-0000-0000C3AE0000}"/>
    <cellStyle name="Note 5" xfId="37028" hidden="1" xr:uid="{00000000-0005-0000-0000-0000C4AE0000}"/>
    <cellStyle name="Note 5" xfId="37012" hidden="1" xr:uid="{00000000-0005-0000-0000-0000C5AE0000}"/>
    <cellStyle name="Note 5" xfId="37039" hidden="1" xr:uid="{00000000-0005-0000-0000-0000C6AE0000}"/>
    <cellStyle name="Note 5" xfId="37047" hidden="1" xr:uid="{00000000-0005-0000-0000-0000C7AE0000}"/>
    <cellStyle name="Note 5" xfId="37060" hidden="1" xr:uid="{00000000-0005-0000-0000-0000C8AE0000}"/>
    <cellStyle name="Note 5" xfId="37068" hidden="1" xr:uid="{00000000-0005-0000-0000-0000C9AE0000}"/>
    <cellStyle name="Note 5" xfId="37052" hidden="1" xr:uid="{00000000-0005-0000-0000-0000CAAE0000}"/>
    <cellStyle name="Note 5" xfId="37079" hidden="1" xr:uid="{00000000-0005-0000-0000-0000CBAE0000}"/>
    <cellStyle name="Note 5" xfId="37087" hidden="1" xr:uid="{00000000-0005-0000-0000-0000CCAE0000}"/>
    <cellStyle name="Note 5" xfId="37095" hidden="1" xr:uid="{00000000-0005-0000-0000-0000CDAE0000}"/>
    <cellStyle name="Note 5" xfId="37100" hidden="1" xr:uid="{00000000-0005-0000-0000-0000CEAE0000}"/>
    <cellStyle name="Note 5" xfId="37111" hidden="1" xr:uid="{00000000-0005-0000-0000-0000CFAE0000}"/>
    <cellStyle name="Note 5" xfId="37125" hidden="1" xr:uid="{00000000-0005-0000-0000-0000D0AE0000}"/>
    <cellStyle name="Note 5" xfId="37133" hidden="1" xr:uid="{00000000-0005-0000-0000-0000D1AE0000}"/>
    <cellStyle name="Note 5" xfId="37161" hidden="1" xr:uid="{00000000-0005-0000-0000-0000D2AE0000}"/>
    <cellStyle name="Note 5" xfId="37174" hidden="1" xr:uid="{00000000-0005-0000-0000-0000D3AE0000}"/>
    <cellStyle name="Note 5" xfId="37182" hidden="1" xr:uid="{00000000-0005-0000-0000-0000D4AE0000}"/>
    <cellStyle name="Note 5" xfId="37166" hidden="1" xr:uid="{00000000-0005-0000-0000-0000D5AE0000}"/>
    <cellStyle name="Note 5" xfId="37194" hidden="1" xr:uid="{00000000-0005-0000-0000-0000D6AE0000}"/>
    <cellStyle name="Note 5" xfId="37202" hidden="1" xr:uid="{00000000-0005-0000-0000-0000D7AE0000}"/>
    <cellStyle name="Note 5" xfId="37215" hidden="1" xr:uid="{00000000-0005-0000-0000-0000D8AE0000}"/>
    <cellStyle name="Note 5" xfId="37223" hidden="1" xr:uid="{00000000-0005-0000-0000-0000D9AE0000}"/>
    <cellStyle name="Note 5" xfId="37207" hidden="1" xr:uid="{00000000-0005-0000-0000-0000DAAE0000}"/>
    <cellStyle name="Note 5" xfId="37234" hidden="1" xr:uid="{00000000-0005-0000-0000-0000DBAE0000}"/>
    <cellStyle name="Note 5" xfId="37243" hidden="1" xr:uid="{00000000-0005-0000-0000-0000DCAE0000}"/>
    <cellStyle name="Note 5" xfId="37251" hidden="1" xr:uid="{00000000-0005-0000-0000-0000DDAE0000}"/>
    <cellStyle name="Note 5" xfId="37256" hidden="1" xr:uid="{00000000-0005-0000-0000-0000DEAE0000}"/>
    <cellStyle name="Note 5" xfId="37267" hidden="1" xr:uid="{00000000-0005-0000-0000-0000DFAE0000}"/>
    <cellStyle name="Note 5" xfId="37149" hidden="1" xr:uid="{00000000-0005-0000-0000-0000E0AE0000}"/>
    <cellStyle name="Note 5" xfId="37280" hidden="1" xr:uid="{00000000-0005-0000-0000-0000E1AE0000}"/>
    <cellStyle name="Note 5" xfId="37293" hidden="1" xr:uid="{00000000-0005-0000-0000-0000E2AE0000}"/>
    <cellStyle name="Note 5" xfId="37301" hidden="1" xr:uid="{00000000-0005-0000-0000-0000E3AE0000}"/>
    <cellStyle name="Note 5" xfId="37285" hidden="1" xr:uid="{00000000-0005-0000-0000-0000E4AE0000}"/>
    <cellStyle name="Note 5" xfId="37312" hidden="1" xr:uid="{00000000-0005-0000-0000-0000E5AE0000}"/>
    <cellStyle name="Note 5" xfId="37320" hidden="1" xr:uid="{00000000-0005-0000-0000-0000E6AE0000}"/>
    <cellStyle name="Note 5" xfId="37333" hidden="1" xr:uid="{00000000-0005-0000-0000-0000E7AE0000}"/>
    <cellStyle name="Note 5" xfId="37341" hidden="1" xr:uid="{00000000-0005-0000-0000-0000E8AE0000}"/>
    <cellStyle name="Note 5" xfId="37325" hidden="1" xr:uid="{00000000-0005-0000-0000-0000E9AE0000}"/>
    <cellStyle name="Note 5" xfId="37352" hidden="1" xr:uid="{00000000-0005-0000-0000-0000EAAE0000}"/>
    <cellStyle name="Note 5" xfId="37360" hidden="1" xr:uid="{00000000-0005-0000-0000-0000EBAE0000}"/>
    <cellStyle name="Note 5" xfId="37368" hidden="1" xr:uid="{00000000-0005-0000-0000-0000ECAE0000}"/>
    <cellStyle name="Note 5" xfId="37373" hidden="1" xr:uid="{00000000-0005-0000-0000-0000EDAE0000}"/>
    <cellStyle name="Note 5" xfId="37384" hidden="1" xr:uid="{00000000-0005-0000-0000-0000EEAE0000}"/>
    <cellStyle name="Note 5" xfId="37136" hidden="1" xr:uid="{00000000-0005-0000-0000-0000EFAE0000}"/>
    <cellStyle name="Note 5" xfId="37143" hidden="1" xr:uid="{00000000-0005-0000-0000-0000F0AE0000}"/>
    <cellStyle name="Note 5" xfId="37396" hidden="1" xr:uid="{00000000-0005-0000-0000-0000F1AE0000}"/>
    <cellStyle name="Note 5" xfId="37404" hidden="1" xr:uid="{00000000-0005-0000-0000-0000F2AE0000}"/>
    <cellStyle name="Note 5" xfId="37388" hidden="1" xr:uid="{00000000-0005-0000-0000-0000F3AE0000}"/>
    <cellStyle name="Note 5" xfId="37415" hidden="1" xr:uid="{00000000-0005-0000-0000-0000F4AE0000}"/>
    <cellStyle name="Note 5" xfId="37423" hidden="1" xr:uid="{00000000-0005-0000-0000-0000F5AE0000}"/>
    <cellStyle name="Note 5" xfId="37436" hidden="1" xr:uid="{00000000-0005-0000-0000-0000F6AE0000}"/>
    <cellStyle name="Note 5" xfId="37444" hidden="1" xr:uid="{00000000-0005-0000-0000-0000F7AE0000}"/>
    <cellStyle name="Note 5" xfId="37428" hidden="1" xr:uid="{00000000-0005-0000-0000-0000F8AE0000}"/>
    <cellStyle name="Note 5" xfId="37455" hidden="1" xr:uid="{00000000-0005-0000-0000-0000F9AE0000}"/>
    <cellStyle name="Note 5" xfId="37463" hidden="1" xr:uid="{00000000-0005-0000-0000-0000FAAE0000}"/>
    <cellStyle name="Note 5" xfId="37471" hidden="1" xr:uid="{00000000-0005-0000-0000-0000FBAE0000}"/>
    <cellStyle name="Note 5" xfId="37476" hidden="1" xr:uid="{00000000-0005-0000-0000-0000FCAE0000}"/>
    <cellStyle name="Note 5" xfId="37487" hidden="1" xr:uid="{00000000-0005-0000-0000-0000FDAE0000}"/>
    <cellStyle name="Note 5" xfId="34950" hidden="1" xr:uid="{00000000-0005-0000-0000-0000FEAE0000}"/>
    <cellStyle name="Note 5" xfId="34742" hidden="1" xr:uid="{00000000-0005-0000-0000-0000FFAE0000}"/>
    <cellStyle name="Note 5" xfId="34729" hidden="1" xr:uid="{00000000-0005-0000-0000-000000AF0000}"/>
    <cellStyle name="Note 5" xfId="34721" hidden="1" xr:uid="{00000000-0005-0000-0000-000001AF0000}"/>
    <cellStyle name="Note 5" xfId="34737" hidden="1" xr:uid="{00000000-0005-0000-0000-000002AF0000}"/>
    <cellStyle name="Note 5" xfId="34708" hidden="1" xr:uid="{00000000-0005-0000-0000-000003AF0000}"/>
    <cellStyle name="Note 5" xfId="34700" hidden="1" xr:uid="{00000000-0005-0000-0000-000004AF0000}"/>
    <cellStyle name="Note 5" xfId="34690" hidden="1" xr:uid="{00000000-0005-0000-0000-000005AF0000}"/>
    <cellStyle name="Note 5" xfId="37493" hidden="1" xr:uid="{00000000-0005-0000-0000-000006AF0000}"/>
    <cellStyle name="Note 5" xfId="36054" hidden="1" xr:uid="{00000000-0005-0000-0000-000007AF0000}"/>
    <cellStyle name="Note 5" xfId="37504" hidden="1" xr:uid="{00000000-0005-0000-0000-000008AF0000}"/>
    <cellStyle name="Note 5" xfId="37514" hidden="1" xr:uid="{00000000-0005-0000-0000-000009AF0000}"/>
    <cellStyle name="Note 5" xfId="37523" hidden="1" xr:uid="{00000000-0005-0000-0000-00000AAF0000}"/>
    <cellStyle name="Note 5" xfId="37528" hidden="1" xr:uid="{00000000-0005-0000-0000-00000BAF0000}"/>
    <cellStyle name="Note 5" xfId="37541" hidden="1" xr:uid="{00000000-0005-0000-0000-00000CAF0000}"/>
    <cellStyle name="Note 5" xfId="37550" hidden="1" xr:uid="{00000000-0005-0000-0000-00000DAF0000}"/>
    <cellStyle name="Note 5" xfId="37566" hidden="1" xr:uid="{00000000-0005-0000-0000-00000EAF0000}"/>
    <cellStyle name="Note 5" xfId="37579" hidden="1" xr:uid="{00000000-0005-0000-0000-00000FAF0000}"/>
    <cellStyle name="Note 5" xfId="37587" hidden="1" xr:uid="{00000000-0005-0000-0000-000010AF0000}"/>
    <cellStyle name="Note 5" xfId="37571" hidden="1" xr:uid="{00000000-0005-0000-0000-000011AF0000}"/>
    <cellStyle name="Note 5" xfId="37599" hidden="1" xr:uid="{00000000-0005-0000-0000-000012AF0000}"/>
    <cellStyle name="Note 5" xfId="37607" hidden="1" xr:uid="{00000000-0005-0000-0000-000013AF0000}"/>
    <cellStyle name="Note 5" xfId="37620" hidden="1" xr:uid="{00000000-0005-0000-0000-000014AF0000}"/>
    <cellStyle name="Note 5" xfId="37628" hidden="1" xr:uid="{00000000-0005-0000-0000-000015AF0000}"/>
    <cellStyle name="Note 5" xfId="37612" hidden="1" xr:uid="{00000000-0005-0000-0000-000016AF0000}"/>
    <cellStyle name="Note 5" xfId="37639" hidden="1" xr:uid="{00000000-0005-0000-0000-000017AF0000}"/>
    <cellStyle name="Note 5" xfId="37648" hidden="1" xr:uid="{00000000-0005-0000-0000-000018AF0000}"/>
    <cellStyle name="Note 5" xfId="37656" hidden="1" xr:uid="{00000000-0005-0000-0000-000019AF0000}"/>
    <cellStyle name="Note 5" xfId="37661" hidden="1" xr:uid="{00000000-0005-0000-0000-00001AAF0000}"/>
    <cellStyle name="Note 5" xfId="37672" hidden="1" xr:uid="{00000000-0005-0000-0000-00001BAF0000}"/>
    <cellStyle name="Note 5" xfId="37681" hidden="1" xr:uid="{00000000-0005-0000-0000-00001CAF0000}"/>
    <cellStyle name="Note 5" xfId="37555" hidden="1" xr:uid="{00000000-0005-0000-0000-00001DAF0000}"/>
    <cellStyle name="Note 5" xfId="37689" hidden="1" xr:uid="{00000000-0005-0000-0000-00001EAF0000}"/>
    <cellStyle name="Note 5" xfId="37702" hidden="1" xr:uid="{00000000-0005-0000-0000-00001FAF0000}"/>
    <cellStyle name="Note 5" xfId="37710" hidden="1" xr:uid="{00000000-0005-0000-0000-000020AF0000}"/>
    <cellStyle name="Note 5" xfId="37694" hidden="1" xr:uid="{00000000-0005-0000-0000-000021AF0000}"/>
    <cellStyle name="Note 5" xfId="37721" hidden="1" xr:uid="{00000000-0005-0000-0000-000022AF0000}"/>
    <cellStyle name="Note 5" xfId="37729" hidden="1" xr:uid="{00000000-0005-0000-0000-000023AF0000}"/>
    <cellStyle name="Note 5" xfId="37742" hidden="1" xr:uid="{00000000-0005-0000-0000-000024AF0000}"/>
    <cellStyle name="Note 5" xfId="37750" hidden="1" xr:uid="{00000000-0005-0000-0000-000025AF0000}"/>
    <cellStyle name="Note 5" xfId="37734" hidden="1" xr:uid="{00000000-0005-0000-0000-000026AF0000}"/>
    <cellStyle name="Note 5" xfId="37761" hidden="1" xr:uid="{00000000-0005-0000-0000-000027AF0000}"/>
    <cellStyle name="Note 5" xfId="37769" hidden="1" xr:uid="{00000000-0005-0000-0000-000028AF0000}"/>
    <cellStyle name="Note 5" xfId="37777" hidden="1" xr:uid="{00000000-0005-0000-0000-000029AF0000}"/>
    <cellStyle name="Note 5" xfId="37782" hidden="1" xr:uid="{00000000-0005-0000-0000-00002AAF0000}"/>
    <cellStyle name="Note 5" xfId="37793" hidden="1" xr:uid="{00000000-0005-0000-0000-00002BAF0000}"/>
    <cellStyle name="Note 5" xfId="37801" hidden="1" xr:uid="{00000000-0005-0000-0000-00002CAF0000}"/>
    <cellStyle name="Note 5" xfId="37809" hidden="1" xr:uid="{00000000-0005-0000-0000-00002DAF0000}"/>
    <cellStyle name="Note 5" xfId="37817" hidden="1" xr:uid="{00000000-0005-0000-0000-00002EAF0000}"/>
    <cellStyle name="Note 5" xfId="37830" hidden="1" xr:uid="{00000000-0005-0000-0000-00002FAF0000}"/>
    <cellStyle name="Note 5" xfId="37838" hidden="1" xr:uid="{00000000-0005-0000-0000-000030AF0000}"/>
    <cellStyle name="Note 5" xfId="37822" hidden="1" xr:uid="{00000000-0005-0000-0000-000031AF0000}"/>
    <cellStyle name="Note 5" xfId="37850" hidden="1" xr:uid="{00000000-0005-0000-0000-000032AF0000}"/>
    <cellStyle name="Note 5" xfId="37858" hidden="1" xr:uid="{00000000-0005-0000-0000-000033AF0000}"/>
    <cellStyle name="Note 5" xfId="37871" hidden="1" xr:uid="{00000000-0005-0000-0000-000034AF0000}"/>
    <cellStyle name="Note 5" xfId="37879" hidden="1" xr:uid="{00000000-0005-0000-0000-000035AF0000}"/>
    <cellStyle name="Note 5" xfId="37863" hidden="1" xr:uid="{00000000-0005-0000-0000-000036AF0000}"/>
    <cellStyle name="Note 5" xfId="37890" hidden="1" xr:uid="{00000000-0005-0000-0000-000037AF0000}"/>
    <cellStyle name="Note 5" xfId="37899" hidden="1" xr:uid="{00000000-0005-0000-0000-000038AF0000}"/>
    <cellStyle name="Note 5" xfId="37907" hidden="1" xr:uid="{00000000-0005-0000-0000-000039AF0000}"/>
    <cellStyle name="Note 5" xfId="37912" hidden="1" xr:uid="{00000000-0005-0000-0000-00003AAF0000}"/>
    <cellStyle name="Note 5" xfId="37923" hidden="1" xr:uid="{00000000-0005-0000-0000-00003BAF0000}"/>
    <cellStyle name="Note 5" xfId="37931" hidden="1" xr:uid="{00000000-0005-0000-0000-00003CAF0000}"/>
    <cellStyle name="Note 5" xfId="37939" hidden="1" xr:uid="{00000000-0005-0000-0000-00003DAF0000}"/>
    <cellStyle name="Note 5" xfId="37947" hidden="1" xr:uid="{00000000-0005-0000-0000-00003EAF0000}"/>
    <cellStyle name="Note 5" xfId="37960" hidden="1" xr:uid="{00000000-0005-0000-0000-00003FAF0000}"/>
    <cellStyle name="Note 5" xfId="37968" hidden="1" xr:uid="{00000000-0005-0000-0000-000040AF0000}"/>
    <cellStyle name="Note 5" xfId="37952" hidden="1" xr:uid="{00000000-0005-0000-0000-000041AF0000}"/>
    <cellStyle name="Note 5" xfId="37979" hidden="1" xr:uid="{00000000-0005-0000-0000-000042AF0000}"/>
    <cellStyle name="Note 5" xfId="37987" hidden="1" xr:uid="{00000000-0005-0000-0000-000043AF0000}"/>
    <cellStyle name="Note 5" xfId="38000" hidden="1" xr:uid="{00000000-0005-0000-0000-000044AF0000}"/>
    <cellStyle name="Note 5" xfId="38008" hidden="1" xr:uid="{00000000-0005-0000-0000-000045AF0000}"/>
    <cellStyle name="Note 5" xfId="37992" hidden="1" xr:uid="{00000000-0005-0000-0000-000046AF0000}"/>
    <cellStyle name="Note 5" xfId="38019" hidden="1" xr:uid="{00000000-0005-0000-0000-000047AF0000}"/>
    <cellStyle name="Note 5" xfId="38028" hidden="1" xr:uid="{00000000-0005-0000-0000-000048AF0000}"/>
    <cellStyle name="Note 5" xfId="38036" hidden="1" xr:uid="{00000000-0005-0000-0000-000049AF0000}"/>
    <cellStyle name="Note 5" xfId="38041" hidden="1" xr:uid="{00000000-0005-0000-0000-00004AAF0000}"/>
    <cellStyle name="Note 5" xfId="38052" hidden="1" xr:uid="{00000000-0005-0000-0000-00004BAF0000}"/>
    <cellStyle name="Note 5" xfId="38060" hidden="1" xr:uid="{00000000-0005-0000-0000-00004CAF0000}"/>
    <cellStyle name="Note 5" xfId="38074" hidden="1" xr:uid="{00000000-0005-0000-0000-00004DAF0000}"/>
    <cellStyle name="Note 5" xfId="38140" hidden="1" xr:uid="{00000000-0005-0000-0000-00004EAF0000}"/>
    <cellStyle name="Note 5" xfId="38168" hidden="1" xr:uid="{00000000-0005-0000-0000-00004FAF0000}"/>
    <cellStyle name="Note 5" xfId="38181" hidden="1" xr:uid="{00000000-0005-0000-0000-000050AF0000}"/>
    <cellStyle name="Note 5" xfId="38189" hidden="1" xr:uid="{00000000-0005-0000-0000-000051AF0000}"/>
    <cellStyle name="Note 5" xfId="38173" hidden="1" xr:uid="{00000000-0005-0000-0000-000052AF0000}"/>
    <cellStyle name="Note 5" xfId="38202" hidden="1" xr:uid="{00000000-0005-0000-0000-000053AF0000}"/>
    <cellStyle name="Note 5" xfId="38210" hidden="1" xr:uid="{00000000-0005-0000-0000-000054AF0000}"/>
    <cellStyle name="Note 5" xfId="38223" hidden="1" xr:uid="{00000000-0005-0000-0000-000055AF0000}"/>
    <cellStyle name="Note 5" xfId="38231" hidden="1" xr:uid="{00000000-0005-0000-0000-000056AF0000}"/>
    <cellStyle name="Note 5" xfId="38215" hidden="1" xr:uid="{00000000-0005-0000-0000-000057AF0000}"/>
    <cellStyle name="Note 5" xfId="38243" hidden="1" xr:uid="{00000000-0005-0000-0000-000058AF0000}"/>
    <cellStyle name="Note 5" xfId="38252" hidden="1" xr:uid="{00000000-0005-0000-0000-000059AF0000}"/>
    <cellStyle name="Note 5" xfId="38260" hidden="1" xr:uid="{00000000-0005-0000-0000-00005AAF0000}"/>
    <cellStyle name="Note 5" xfId="38265" hidden="1" xr:uid="{00000000-0005-0000-0000-00005BAF0000}"/>
    <cellStyle name="Note 5" xfId="38278" hidden="1" xr:uid="{00000000-0005-0000-0000-00005CAF0000}"/>
    <cellStyle name="Note 5" xfId="38156" hidden="1" xr:uid="{00000000-0005-0000-0000-00005DAF0000}"/>
    <cellStyle name="Note 5" xfId="38292" hidden="1" xr:uid="{00000000-0005-0000-0000-00005EAF0000}"/>
    <cellStyle name="Note 5" xfId="38305" hidden="1" xr:uid="{00000000-0005-0000-0000-00005FAF0000}"/>
    <cellStyle name="Note 5" xfId="38313" hidden="1" xr:uid="{00000000-0005-0000-0000-000060AF0000}"/>
    <cellStyle name="Note 5" xfId="38297" hidden="1" xr:uid="{00000000-0005-0000-0000-000061AF0000}"/>
    <cellStyle name="Note 5" xfId="38324" hidden="1" xr:uid="{00000000-0005-0000-0000-000062AF0000}"/>
    <cellStyle name="Note 5" xfId="38332" hidden="1" xr:uid="{00000000-0005-0000-0000-000063AF0000}"/>
    <cellStyle name="Note 5" xfId="38345" hidden="1" xr:uid="{00000000-0005-0000-0000-000064AF0000}"/>
    <cellStyle name="Note 5" xfId="38353" hidden="1" xr:uid="{00000000-0005-0000-0000-000065AF0000}"/>
    <cellStyle name="Note 5" xfId="38337" hidden="1" xr:uid="{00000000-0005-0000-0000-000066AF0000}"/>
    <cellStyle name="Note 5" xfId="38364" hidden="1" xr:uid="{00000000-0005-0000-0000-000067AF0000}"/>
    <cellStyle name="Note 5" xfId="38372" hidden="1" xr:uid="{00000000-0005-0000-0000-000068AF0000}"/>
    <cellStyle name="Note 5" xfId="38380" hidden="1" xr:uid="{00000000-0005-0000-0000-000069AF0000}"/>
    <cellStyle name="Note 5" xfId="38385" hidden="1" xr:uid="{00000000-0005-0000-0000-00006AAF0000}"/>
    <cellStyle name="Note 5" xfId="38396" hidden="1" xr:uid="{00000000-0005-0000-0000-00006BAF0000}"/>
    <cellStyle name="Note 5" xfId="38143" hidden="1" xr:uid="{00000000-0005-0000-0000-00006CAF0000}"/>
    <cellStyle name="Note 5" xfId="38150" hidden="1" xr:uid="{00000000-0005-0000-0000-00006DAF0000}"/>
    <cellStyle name="Note 5" xfId="38408" hidden="1" xr:uid="{00000000-0005-0000-0000-00006EAF0000}"/>
    <cellStyle name="Note 5" xfId="38416" hidden="1" xr:uid="{00000000-0005-0000-0000-00006FAF0000}"/>
    <cellStyle name="Note 5" xfId="38400" hidden="1" xr:uid="{00000000-0005-0000-0000-000070AF0000}"/>
    <cellStyle name="Note 5" xfId="38427" hidden="1" xr:uid="{00000000-0005-0000-0000-000071AF0000}"/>
    <cellStyle name="Note 5" xfId="38435" hidden="1" xr:uid="{00000000-0005-0000-0000-000072AF0000}"/>
    <cellStyle name="Note 5" xfId="38448" hidden="1" xr:uid="{00000000-0005-0000-0000-000073AF0000}"/>
    <cellStyle name="Note 5" xfId="38456" hidden="1" xr:uid="{00000000-0005-0000-0000-000074AF0000}"/>
    <cellStyle name="Note 5" xfId="38440" hidden="1" xr:uid="{00000000-0005-0000-0000-000075AF0000}"/>
    <cellStyle name="Note 5" xfId="38467" hidden="1" xr:uid="{00000000-0005-0000-0000-000076AF0000}"/>
    <cellStyle name="Note 5" xfId="38475" hidden="1" xr:uid="{00000000-0005-0000-0000-000077AF0000}"/>
    <cellStyle name="Note 5" xfId="38483" hidden="1" xr:uid="{00000000-0005-0000-0000-000078AF0000}"/>
    <cellStyle name="Note 5" xfId="38488" hidden="1" xr:uid="{00000000-0005-0000-0000-000079AF0000}"/>
    <cellStyle name="Note 5" xfId="38499" hidden="1" xr:uid="{00000000-0005-0000-0000-00007AAF0000}"/>
    <cellStyle name="Note 5" xfId="38122" hidden="1" xr:uid="{00000000-0005-0000-0000-00007BAF0000}"/>
    <cellStyle name="Note 5" xfId="38548" hidden="1" xr:uid="{00000000-0005-0000-0000-00007CAF0000}"/>
    <cellStyle name="Note 5" xfId="38576" hidden="1" xr:uid="{00000000-0005-0000-0000-00007DAF0000}"/>
    <cellStyle name="Note 5" xfId="38589" hidden="1" xr:uid="{00000000-0005-0000-0000-00007EAF0000}"/>
    <cellStyle name="Note 5" xfId="38597" hidden="1" xr:uid="{00000000-0005-0000-0000-00007FAF0000}"/>
    <cellStyle name="Note 5" xfId="38581" hidden="1" xr:uid="{00000000-0005-0000-0000-000080AF0000}"/>
    <cellStyle name="Note 5" xfId="38609" hidden="1" xr:uid="{00000000-0005-0000-0000-000081AF0000}"/>
    <cellStyle name="Note 5" xfId="38617" hidden="1" xr:uid="{00000000-0005-0000-0000-000082AF0000}"/>
    <cellStyle name="Note 5" xfId="38630" hidden="1" xr:uid="{00000000-0005-0000-0000-000083AF0000}"/>
    <cellStyle name="Note 5" xfId="38638" hidden="1" xr:uid="{00000000-0005-0000-0000-000084AF0000}"/>
    <cellStyle name="Note 5" xfId="38622" hidden="1" xr:uid="{00000000-0005-0000-0000-000085AF0000}"/>
    <cellStyle name="Note 5" xfId="38649" hidden="1" xr:uid="{00000000-0005-0000-0000-000086AF0000}"/>
    <cellStyle name="Note 5" xfId="38658" hidden="1" xr:uid="{00000000-0005-0000-0000-000087AF0000}"/>
    <cellStyle name="Note 5" xfId="38666" hidden="1" xr:uid="{00000000-0005-0000-0000-000088AF0000}"/>
    <cellStyle name="Note 5" xfId="38671" hidden="1" xr:uid="{00000000-0005-0000-0000-000089AF0000}"/>
    <cellStyle name="Note 5" xfId="38682" hidden="1" xr:uid="{00000000-0005-0000-0000-00008AAF0000}"/>
    <cellStyle name="Note 5" xfId="38564" hidden="1" xr:uid="{00000000-0005-0000-0000-00008BAF0000}"/>
    <cellStyle name="Note 5" xfId="38695" hidden="1" xr:uid="{00000000-0005-0000-0000-00008CAF0000}"/>
    <cellStyle name="Note 5" xfId="38708" hidden="1" xr:uid="{00000000-0005-0000-0000-00008DAF0000}"/>
    <cellStyle name="Note 5" xfId="38716" hidden="1" xr:uid="{00000000-0005-0000-0000-00008EAF0000}"/>
    <cellStyle name="Note 5" xfId="38700" hidden="1" xr:uid="{00000000-0005-0000-0000-00008FAF0000}"/>
    <cellStyle name="Note 5" xfId="38727" hidden="1" xr:uid="{00000000-0005-0000-0000-000090AF0000}"/>
    <cellStyle name="Note 5" xfId="38735" hidden="1" xr:uid="{00000000-0005-0000-0000-000091AF0000}"/>
    <cellStyle name="Note 5" xfId="38748" hidden="1" xr:uid="{00000000-0005-0000-0000-000092AF0000}"/>
    <cellStyle name="Note 5" xfId="38756" hidden="1" xr:uid="{00000000-0005-0000-0000-000093AF0000}"/>
    <cellStyle name="Note 5" xfId="38740" hidden="1" xr:uid="{00000000-0005-0000-0000-000094AF0000}"/>
    <cellStyle name="Note 5" xfId="38767" hidden="1" xr:uid="{00000000-0005-0000-0000-000095AF0000}"/>
    <cellStyle name="Note 5" xfId="38775" hidden="1" xr:uid="{00000000-0005-0000-0000-000096AF0000}"/>
    <cellStyle name="Note 5" xfId="38783" hidden="1" xr:uid="{00000000-0005-0000-0000-000097AF0000}"/>
    <cellStyle name="Note 5" xfId="38788" hidden="1" xr:uid="{00000000-0005-0000-0000-000098AF0000}"/>
    <cellStyle name="Note 5" xfId="38799" hidden="1" xr:uid="{00000000-0005-0000-0000-000099AF0000}"/>
    <cellStyle name="Note 5" xfId="38551" hidden="1" xr:uid="{00000000-0005-0000-0000-00009AAF0000}"/>
    <cellStyle name="Note 5" xfId="38558" hidden="1" xr:uid="{00000000-0005-0000-0000-00009BAF0000}"/>
    <cellStyle name="Note 5" xfId="38811" hidden="1" xr:uid="{00000000-0005-0000-0000-00009CAF0000}"/>
    <cellStyle name="Note 5" xfId="38819" hidden="1" xr:uid="{00000000-0005-0000-0000-00009DAF0000}"/>
    <cellStyle name="Note 5" xfId="38803" hidden="1" xr:uid="{00000000-0005-0000-0000-00009EAF0000}"/>
    <cellStyle name="Note 5" xfId="38830" hidden="1" xr:uid="{00000000-0005-0000-0000-00009FAF0000}"/>
    <cellStyle name="Note 5" xfId="38838" hidden="1" xr:uid="{00000000-0005-0000-0000-0000A0AF0000}"/>
    <cellStyle name="Note 5" xfId="38851" hidden="1" xr:uid="{00000000-0005-0000-0000-0000A1AF0000}"/>
    <cellStyle name="Note 5" xfId="38859" hidden="1" xr:uid="{00000000-0005-0000-0000-0000A2AF0000}"/>
    <cellStyle name="Note 5" xfId="38843" hidden="1" xr:uid="{00000000-0005-0000-0000-0000A3AF0000}"/>
    <cellStyle name="Note 5" xfId="38870" hidden="1" xr:uid="{00000000-0005-0000-0000-0000A4AF0000}"/>
    <cellStyle name="Note 5" xfId="38878" hidden="1" xr:uid="{00000000-0005-0000-0000-0000A5AF0000}"/>
    <cellStyle name="Note 5" xfId="38886" hidden="1" xr:uid="{00000000-0005-0000-0000-0000A6AF0000}"/>
    <cellStyle name="Note 5" xfId="38891" hidden="1" xr:uid="{00000000-0005-0000-0000-0000A7AF0000}"/>
    <cellStyle name="Note 5" xfId="38902" hidden="1" xr:uid="{00000000-0005-0000-0000-0000A8AF0000}"/>
    <cellStyle name="Note 5" xfId="38537" hidden="1" xr:uid="{00000000-0005-0000-0000-0000A9AF0000}"/>
    <cellStyle name="Note 5" xfId="38089" hidden="1" xr:uid="{00000000-0005-0000-0000-0000AAAF0000}"/>
    <cellStyle name="Note 5" xfId="38113" hidden="1" xr:uid="{00000000-0005-0000-0000-0000ABAF0000}"/>
    <cellStyle name="Note 5" xfId="38913" hidden="1" xr:uid="{00000000-0005-0000-0000-0000ACAF0000}"/>
    <cellStyle name="Note 5" xfId="38921" hidden="1" xr:uid="{00000000-0005-0000-0000-0000ADAF0000}"/>
    <cellStyle name="Note 5" xfId="38116" hidden="1" xr:uid="{00000000-0005-0000-0000-0000AEAF0000}"/>
    <cellStyle name="Note 5" xfId="38932" hidden="1" xr:uid="{00000000-0005-0000-0000-0000AFAF0000}"/>
    <cellStyle name="Note 5" xfId="38940" hidden="1" xr:uid="{00000000-0005-0000-0000-0000B0AF0000}"/>
    <cellStyle name="Note 5" xfId="38953" hidden="1" xr:uid="{00000000-0005-0000-0000-0000B1AF0000}"/>
    <cellStyle name="Note 5" xfId="38961" hidden="1" xr:uid="{00000000-0005-0000-0000-0000B2AF0000}"/>
    <cellStyle name="Note 5" xfId="38945" hidden="1" xr:uid="{00000000-0005-0000-0000-0000B3AF0000}"/>
    <cellStyle name="Note 5" xfId="38972" hidden="1" xr:uid="{00000000-0005-0000-0000-0000B4AF0000}"/>
    <cellStyle name="Note 5" xfId="38980" hidden="1" xr:uid="{00000000-0005-0000-0000-0000B5AF0000}"/>
    <cellStyle name="Note 5" xfId="38988" hidden="1" xr:uid="{00000000-0005-0000-0000-0000B6AF0000}"/>
    <cellStyle name="Note 5" xfId="38993" hidden="1" xr:uid="{00000000-0005-0000-0000-0000B7AF0000}"/>
    <cellStyle name="Note 5" xfId="39004" hidden="1" xr:uid="{00000000-0005-0000-0000-0000B8AF0000}"/>
    <cellStyle name="Note 5" xfId="38103" hidden="1" xr:uid="{00000000-0005-0000-0000-0000B9AF0000}"/>
    <cellStyle name="Note 5" xfId="39017" hidden="1" xr:uid="{00000000-0005-0000-0000-0000BAAF0000}"/>
    <cellStyle name="Note 5" xfId="39030" hidden="1" xr:uid="{00000000-0005-0000-0000-0000BBAF0000}"/>
    <cellStyle name="Note 5" xfId="39038" hidden="1" xr:uid="{00000000-0005-0000-0000-0000BCAF0000}"/>
    <cellStyle name="Note 5" xfId="39022" hidden="1" xr:uid="{00000000-0005-0000-0000-0000BDAF0000}"/>
    <cellStyle name="Note 5" xfId="39049" hidden="1" xr:uid="{00000000-0005-0000-0000-0000BEAF0000}"/>
    <cellStyle name="Note 5" xfId="39057" hidden="1" xr:uid="{00000000-0005-0000-0000-0000BFAF0000}"/>
    <cellStyle name="Note 5" xfId="39070" hidden="1" xr:uid="{00000000-0005-0000-0000-0000C0AF0000}"/>
    <cellStyle name="Note 5" xfId="39078" hidden="1" xr:uid="{00000000-0005-0000-0000-0000C1AF0000}"/>
    <cellStyle name="Note 5" xfId="39062" hidden="1" xr:uid="{00000000-0005-0000-0000-0000C2AF0000}"/>
    <cellStyle name="Note 5" xfId="39089" hidden="1" xr:uid="{00000000-0005-0000-0000-0000C3AF0000}"/>
    <cellStyle name="Note 5" xfId="39097" hidden="1" xr:uid="{00000000-0005-0000-0000-0000C4AF0000}"/>
    <cellStyle name="Note 5" xfId="39105" hidden="1" xr:uid="{00000000-0005-0000-0000-0000C5AF0000}"/>
    <cellStyle name="Note 5" xfId="39110" hidden="1" xr:uid="{00000000-0005-0000-0000-0000C6AF0000}"/>
    <cellStyle name="Note 5" xfId="39121" hidden="1" xr:uid="{00000000-0005-0000-0000-0000C7AF0000}"/>
    <cellStyle name="Note 5" xfId="38092" hidden="1" xr:uid="{00000000-0005-0000-0000-0000C8AF0000}"/>
    <cellStyle name="Note 5" xfId="38098" hidden="1" xr:uid="{00000000-0005-0000-0000-0000C9AF0000}"/>
    <cellStyle name="Note 5" xfId="39133" hidden="1" xr:uid="{00000000-0005-0000-0000-0000CAAF0000}"/>
    <cellStyle name="Note 5" xfId="39141" hidden="1" xr:uid="{00000000-0005-0000-0000-0000CBAF0000}"/>
    <cellStyle name="Note 5" xfId="39125" hidden="1" xr:uid="{00000000-0005-0000-0000-0000CCAF0000}"/>
    <cellStyle name="Note 5" xfId="39152" hidden="1" xr:uid="{00000000-0005-0000-0000-0000CDAF0000}"/>
    <cellStyle name="Note 5" xfId="39160" hidden="1" xr:uid="{00000000-0005-0000-0000-0000CEAF0000}"/>
    <cellStyle name="Note 5" xfId="39173" hidden="1" xr:uid="{00000000-0005-0000-0000-0000CFAF0000}"/>
    <cellStyle name="Note 5" xfId="39181" hidden="1" xr:uid="{00000000-0005-0000-0000-0000D0AF0000}"/>
    <cellStyle name="Note 5" xfId="39165" hidden="1" xr:uid="{00000000-0005-0000-0000-0000D1AF0000}"/>
    <cellStyle name="Note 5" xfId="39192" hidden="1" xr:uid="{00000000-0005-0000-0000-0000D2AF0000}"/>
    <cellStyle name="Note 5" xfId="39200" hidden="1" xr:uid="{00000000-0005-0000-0000-0000D3AF0000}"/>
    <cellStyle name="Note 5" xfId="39208" hidden="1" xr:uid="{00000000-0005-0000-0000-0000D4AF0000}"/>
    <cellStyle name="Note 5" xfId="39213" hidden="1" xr:uid="{00000000-0005-0000-0000-0000D5AF0000}"/>
    <cellStyle name="Note 5" xfId="39224" hidden="1" xr:uid="{00000000-0005-0000-0000-0000D6AF0000}"/>
    <cellStyle name="Note 5" xfId="39231" hidden="1" xr:uid="{00000000-0005-0000-0000-0000D7AF0000}"/>
    <cellStyle name="Note 5" xfId="38909" hidden="1" xr:uid="{00000000-0005-0000-0000-0000D8AF0000}"/>
    <cellStyle name="Note 5" xfId="39245" hidden="1" xr:uid="{00000000-0005-0000-0000-0000D9AF0000}"/>
    <cellStyle name="Note 5" xfId="39258" hidden="1" xr:uid="{00000000-0005-0000-0000-0000DAAF0000}"/>
    <cellStyle name="Note 5" xfId="39266" hidden="1" xr:uid="{00000000-0005-0000-0000-0000DBAF0000}"/>
    <cellStyle name="Note 5" xfId="39250" hidden="1" xr:uid="{00000000-0005-0000-0000-0000DCAF0000}"/>
    <cellStyle name="Note 5" xfId="39277" hidden="1" xr:uid="{00000000-0005-0000-0000-0000DDAF0000}"/>
    <cellStyle name="Note 5" xfId="39285" hidden="1" xr:uid="{00000000-0005-0000-0000-0000DEAF0000}"/>
    <cellStyle name="Note 5" xfId="39298" hidden="1" xr:uid="{00000000-0005-0000-0000-0000DFAF0000}"/>
    <cellStyle name="Note 5" xfId="39306" hidden="1" xr:uid="{00000000-0005-0000-0000-0000E0AF0000}"/>
    <cellStyle name="Note 5" xfId="39290" hidden="1" xr:uid="{00000000-0005-0000-0000-0000E1AF0000}"/>
    <cellStyle name="Note 5" xfId="39317" hidden="1" xr:uid="{00000000-0005-0000-0000-0000E2AF0000}"/>
    <cellStyle name="Note 5" xfId="39325" hidden="1" xr:uid="{00000000-0005-0000-0000-0000E3AF0000}"/>
    <cellStyle name="Note 5" xfId="39333" hidden="1" xr:uid="{00000000-0005-0000-0000-0000E4AF0000}"/>
    <cellStyle name="Note 5" xfId="39338" hidden="1" xr:uid="{00000000-0005-0000-0000-0000E5AF0000}"/>
    <cellStyle name="Note 5" xfId="39349" hidden="1" xr:uid="{00000000-0005-0000-0000-0000E6AF0000}"/>
    <cellStyle name="Note 5" xfId="39233" hidden="1" xr:uid="{00000000-0005-0000-0000-0000E7AF0000}"/>
    <cellStyle name="Note 5" xfId="39362" hidden="1" xr:uid="{00000000-0005-0000-0000-0000E8AF0000}"/>
    <cellStyle name="Note 5" xfId="39375" hidden="1" xr:uid="{00000000-0005-0000-0000-0000E9AF0000}"/>
    <cellStyle name="Note 5" xfId="39383" hidden="1" xr:uid="{00000000-0005-0000-0000-0000EAAF0000}"/>
    <cellStyle name="Note 5" xfId="39367" hidden="1" xr:uid="{00000000-0005-0000-0000-0000EBAF0000}"/>
    <cellStyle name="Note 5" xfId="39394" hidden="1" xr:uid="{00000000-0005-0000-0000-0000ECAF0000}"/>
    <cellStyle name="Note 5" xfId="39402" hidden="1" xr:uid="{00000000-0005-0000-0000-0000EDAF0000}"/>
    <cellStyle name="Note 5" xfId="39415" hidden="1" xr:uid="{00000000-0005-0000-0000-0000EEAF0000}"/>
    <cellStyle name="Note 5" xfId="39423" hidden="1" xr:uid="{00000000-0005-0000-0000-0000EFAF0000}"/>
    <cellStyle name="Note 5" xfId="39407" hidden="1" xr:uid="{00000000-0005-0000-0000-0000F0AF0000}"/>
    <cellStyle name="Note 5" xfId="39434" hidden="1" xr:uid="{00000000-0005-0000-0000-0000F1AF0000}"/>
    <cellStyle name="Note 5" xfId="39442" hidden="1" xr:uid="{00000000-0005-0000-0000-0000F2AF0000}"/>
    <cellStyle name="Note 5" xfId="39450" hidden="1" xr:uid="{00000000-0005-0000-0000-0000F3AF0000}"/>
    <cellStyle name="Note 5" xfId="39455" hidden="1" xr:uid="{00000000-0005-0000-0000-0000F4AF0000}"/>
    <cellStyle name="Note 5" xfId="39466" hidden="1" xr:uid="{00000000-0005-0000-0000-0000F5AF0000}"/>
    <cellStyle name="Note 5" xfId="38125" hidden="1" xr:uid="{00000000-0005-0000-0000-0000F6AF0000}"/>
    <cellStyle name="Note 5" xfId="38532" hidden="1" xr:uid="{00000000-0005-0000-0000-0000F7AF0000}"/>
    <cellStyle name="Note 5" xfId="39478" hidden="1" xr:uid="{00000000-0005-0000-0000-0000F8AF0000}"/>
    <cellStyle name="Note 5" xfId="39486" hidden="1" xr:uid="{00000000-0005-0000-0000-0000F9AF0000}"/>
    <cellStyle name="Note 5" xfId="39470" hidden="1" xr:uid="{00000000-0005-0000-0000-0000FAAF0000}"/>
    <cellStyle name="Note 5" xfId="39497" hidden="1" xr:uid="{00000000-0005-0000-0000-0000FBAF0000}"/>
    <cellStyle name="Note 5" xfId="39505" hidden="1" xr:uid="{00000000-0005-0000-0000-0000FCAF0000}"/>
    <cellStyle name="Note 5" xfId="39518" hidden="1" xr:uid="{00000000-0005-0000-0000-0000FDAF0000}"/>
    <cellStyle name="Note 5" xfId="39526" hidden="1" xr:uid="{00000000-0005-0000-0000-0000FEAF0000}"/>
    <cellStyle name="Note 5" xfId="39510" hidden="1" xr:uid="{00000000-0005-0000-0000-0000FFAF0000}"/>
    <cellStyle name="Note 5" xfId="39537" hidden="1" xr:uid="{00000000-0005-0000-0000-000000B00000}"/>
    <cellStyle name="Note 5" xfId="39545" hidden="1" xr:uid="{00000000-0005-0000-0000-000001B00000}"/>
    <cellStyle name="Note 5" xfId="39553" hidden="1" xr:uid="{00000000-0005-0000-0000-000002B00000}"/>
    <cellStyle name="Note 5" xfId="39558" hidden="1" xr:uid="{00000000-0005-0000-0000-000003B00000}"/>
    <cellStyle name="Note 5" xfId="39569" hidden="1" xr:uid="{00000000-0005-0000-0000-000004B00000}"/>
    <cellStyle name="Note 5" xfId="39580" hidden="1" xr:uid="{00000000-0005-0000-0000-000005B00000}"/>
    <cellStyle name="Note 5" xfId="39588" hidden="1" xr:uid="{00000000-0005-0000-0000-000006B00000}"/>
    <cellStyle name="Note 5" xfId="39616" hidden="1" xr:uid="{00000000-0005-0000-0000-000007B00000}"/>
    <cellStyle name="Note 5" xfId="39629" hidden="1" xr:uid="{00000000-0005-0000-0000-000008B00000}"/>
    <cellStyle name="Note 5" xfId="39637" hidden="1" xr:uid="{00000000-0005-0000-0000-000009B00000}"/>
    <cellStyle name="Note 5" xfId="39621" hidden="1" xr:uid="{00000000-0005-0000-0000-00000AB00000}"/>
    <cellStyle name="Note 5" xfId="39649" hidden="1" xr:uid="{00000000-0005-0000-0000-00000BB00000}"/>
    <cellStyle name="Note 5" xfId="39657" hidden="1" xr:uid="{00000000-0005-0000-0000-00000CB00000}"/>
    <cellStyle name="Note 5" xfId="39670" hidden="1" xr:uid="{00000000-0005-0000-0000-00000DB00000}"/>
    <cellStyle name="Note 5" xfId="39678" hidden="1" xr:uid="{00000000-0005-0000-0000-00000EB00000}"/>
    <cellStyle name="Note 5" xfId="39662" hidden="1" xr:uid="{00000000-0005-0000-0000-00000FB00000}"/>
    <cellStyle name="Note 5" xfId="39689" hidden="1" xr:uid="{00000000-0005-0000-0000-000010B00000}"/>
    <cellStyle name="Note 5" xfId="39698" hidden="1" xr:uid="{00000000-0005-0000-0000-000011B00000}"/>
    <cellStyle name="Note 5" xfId="39706" hidden="1" xr:uid="{00000000-0005-0000-0000-000012B00000}"/>
    <cellStyle name="Note 5" xfId="39711" hidden="1" xr:uid="{00000000-0005-0000-0000-000013B00000}"/>
    <cellStyle name="Note 5" xfId="39722" hidden="1" xr:uid="{00000000-0005-0000-0000-000014B00000}"/>
    <cellStyle name="Note 5" xfId="39604" hidden="1" xr:uid="{00000000-0005-0000-0000-000015B00000}"/>
    <cellStyle name="Note 5" xfId="39735" hidden="1" xr:uid="{00000000-0005-0000-0000-000016B00000}"/>
    <cellStyle name="Note 5" xfId="39748" hidden="1" xr:uid="{00000000-0005-0000-0000-000017B00000}"/>
    <cellStyle name="Note 5" xfId="39756" hidden="1" xr:uid="{00000000-0005-0000-0000-000018B00000}"/>
    <cellStyle name="Note 5" xfId="39740" hidden="1" xr:uid="{00000000-0005-0000-0000-000019B00000}"/>
    <cellStyle name="Note 5" xfId="39767" hidden="1" xr:uid="{00000000-0005-0000-0000-00001AB00000}"/>
    <cellStyle name="Note 5" xfId="39775" hidden="1" xr:uid="{00000000-0005-0000-0000-00001BB00000}"/>
    <cellStyle name="Note 5" xfId="39788" hidden="1" xr:uid="{00000000-0005-0000-0000-00001CB00000}"/>
    <cellStyle name="Note 5" xfId="39796" hidden="1" xr:uid="{00000000-0005-0000-0000-00001DB00000}"/>
    <cellStyle name="Note 5" xfId="39780" hidden="1" xr:uid="{00000000-0005-0000-0000-00001EB00000}"/>
    <cellStyle name="Note 5" xfId="39807" hidden="1" xr:uid="{00000000-0005-0000-0000-00001FB00000}"/>
    <cellStyle name="Note 5" xfId="39815" hidden="1" xr:uid="{00000000-0005-0000-0000-000020B00000}"/>
    <cellStyle name="Note 5" xfId="39823" hidden="1" xr:uid="{00000000-0005-0000-0000-000021B00000}"/>
    <cellStyle name="Note 5" xfId="39828" hidden="1" xr:uid="{00000000-0005-0000-0000-000022B00000}"/>
    <cellStyle name="Note 5" xfId="39839" hidden="1" xr:uid="{00000000-0005-0000-0000-000023B00000}"/>
    <cellStyle name="Note 5" xfId="39591" hidden="1" xr:uid="{00000000-0005-0000-0000-000024B00000}"/>
    <cellStyle name="Note 5" xfId="39598" hidden="1" xr:uid="{00000000-0005-0000-0000-000025B00000}"/>
    <cellStyle name="Note 5" xfId="39851" hidden="1" xr:uid="{00000000-0005-0000-0000-000026B00000}"/>
    <cellStyle name="Note 5" xfId="39859" hidden="1" xr:uid="{00000000-0005-0000-0000-000027B00000}"/>
    <cellStyle name="Note 5" xfId="39843" hidden="1" xr:uid="{00000000-0005-0000-0000-000028B00000}"/>
    <cellStyle name="Note 5" xfId="39870" hidden="1" xr:uid="{00000000-0005-0000-0000-000029B00000}"/>
    <cellStyle name="Note 5" xfId="39878" hidden="1" xr:uid="{00000000-0005-0000-0000-00002AB00000}"/>
    <cellStyle name="Note 5" xfId="39891" hidden="1" xr:uid="{00000000-0005-0000-0000-00002BB00000}"/>
    <cellStyle name="Note 5" xfId="39899" hidden="1" xr:uid="{00000000-0005-0000-0000-00002CB00000}"/>
    <cellStyle name="Note 5" xfId="39883" hidden="1" xr:uid="{00000000-0005-0000-0000-00002DB00000}"/>
    <cellStyle name="Note 5" xfId="39910" hidden="1" xr:uid="{00000000-0005-0000-0000-00002EB00000}"/>
    <cellStyle name="Note 5" xfId="39918" hidden="1" xr:uid="{00000000-0005-0000-0000-00002FB00000}"/>
    <cellStyle name="Note 5" xfId="39926" hidden="1" xr:uid="{00000000-0005-0000-0000-000030B00000}"/>
    <cellStyle name="Note 5" xfId="39931" hidden="1" xr:uid="{00000000-0005-0000-0000-000031B00000}"/>
    <cellStyle name="Note 5" xfId="39942" hidden="1" xr:uid="{00000000-0005-0000-0000-000032B00000}"/>
    <cellStyle name="Note 5" xfId="34755" hidden="1" xr:uid="{00000000-0005-0000-0000-000033B00000}"/>
    <cellStyle name="Note 5" xfId="34881" hidden="1" xr:uid="{00000000-0005-0000-0000-000034B00000}"/>
    <cellStyle name="Note 5" xfId="34891" hidden="1" xr:uid="{00000000-0005-0000-0000-000035B00000}"/>
    <cellStyle name="Note 5" xfId="35610" hidden="1" xr:uid="{00000000-0005-0000-0000-000036B00000}"/>
    <cellStyle name="Note 5" xfId="34885" hidden="1" xr:uid="{00000000-0005-0000-0000-000037B00000}"/>
    <cellStyle name="Note 5" xfId="34907" hidden="1" xr:uid="{00000000-0005-0000-0000-000038B00000}"/>
    <cellStyle name="Note 5" xfId="34914" hidden="1" xr:uid="{00000000-0005-0000-0000-000039B00000}"/>
    <cellStyle name="Note 5" xfId="34926" hidden="1" xr:uid="{00000000-0005-0000-0000-00003AB00000}"/>
    <cellStyle name="Note 5" xfId="36061" hidden="1" xr:uid="{00000000-0005-0000-0000-00003BB00000}"/>
    <cellStyle name="Note 5" xfId="34919" hidden="1" xr:uid="{00000000-0005-0000-0000-00003CB00000}"/>
    <cellStyle name="Note 5" xfId="34940" hidden="1" xr:uid="{00000000-0005-0000-0000-00003DB00000}"/>
    <cellStyle name="Note 5" xfId="39947" hidden="1" xr:uid="{00000000-0005-0000-0000-00003EB00000}"/>
    <cellStyle name="Note 5" xfId="39955" hidden="1" xr:uid="{00000000-0005-0000-0000-00003FB00000}"/>
    <cellStyle name="Note 5" xfId="39960" hidden="1" xr:uid="{00000000-0005-0000-0000-000040B00000}"/>
    <cellStyle name="Note 5" xfId="39971" hidden="1" xr:uid="{00000000-0005-0000-0000-000041B00000}"/>
    <cellStyle name="Note 5" xfId="39979" hidden="1" xr:uid="{00000000-0005-0000-0000-000042B00000}"/>
    <cellStyle name="Note 5" xfId="39995" hidden="1" xr:uid="{00000000-0005-0000-0000-000043B00000}"/>
    <cellStyle name="Note 5" xfId="40008" hidden="1" xr:uid="{00000000-0005-0000-0000-000044B00000}"/>
    <cellStyle name="Note 5" xfId="40016" hidden="1" xr:uid="{00000000-0005-0000-0000-000045B00000}"/>
    <cellStyle name="Note 5" xfId="40000" hidden="1" xr:uid="{00000000-0005-0000-0000-000046B00000}"/>
    <cellStyle name="Note 5" xfId="40028" hidden="1" xr:uid="{00000000-0005-0000-0000-000047B00000}"/>
    <cellStyle name="Note 5" xfId="40036" hidden="1" xr:uid="{00000000-0005-0000-0000-000048B00000}"/>
    <cellStyle name="Note 5" xfId="40049" hidden="1" xr:uid="{00000000-0005-0000-0000-000049B00000}"/>
    <cellStyle name="Note 5" xfId="40057" hidden="1" xr:uid="{00000000-0005-0000-0000-00004AB00000}"/>
    <cellStyle name="Note 5" xfId="40041" hidden="1" xr:uid="{00000000-0005-0000-0000-00004BB00000}"/>
    <cellStyle name="Note 5" xfId="40068" hidden="1" xr:uid="{00000000-0005-0000-0000-00004CB00000}"/>
    <cellStyle name="Note 5" xfId="40077" hidden="1" xr:uid="{00000000-0005-0000-0000-00004DB00000}"/>
    <cellStyle name="Note 5" xfId="40085" hidden="1" xr:uid="{00000000-0005-0000-0000-00004EB00000}"/>
    <cellStyle name="Note 5" xfId="40090" hidden="1" xr:uid="{00000000-0005-0000-0000-00004FB00000}"/>
    <cellStyle name="Note 5" xfId="40101" hidden="1" xr:uid="{00000000-0005-0000-0000-000050B00000}"/>
    <cellStyle name="Note 5" xfId="40109" hidden="1" xr:uid="{00000000-0005-0000-0000-000051B00000}"/>
    <cellStyle name="Note 5" xfId="39984" hidden="1" xr:uid="{00000000-0005-0000-0000-000052B00000}"/>
    <cellStyle name="Note 5" xfId="40117" hidden="1" xr:uid="{00000000-0005-0000-0000-000053B00000}"/>
    <cellStyle name="Note 5" xfId="40130" hidden="1" xr:uid="{00000000-0005-0000-0000-000054B00000}"/>
    <cellStyle name="Note 5" xfId="40138" hidden="1" xr:uid="{00000000-0005-0000-0000-000055B00000}"/>
    <cellStyle name="Note 5" xfId="40122" hidden="1" xr:uid="{00000000-0005-0000-0000-000056B00000}"/>
    <cellStyle name="Note 5" xfId="40149" hidden="1" xr:uid="{00000000-0005-0000-0000-000057B00000}"/>
    <cellStyle name="Note 5" xfId="40157" hidden="1" xr:uid="{00000000-0005-0000-0000-000058B00000}"/>
    <cellStyle name="Note 5" xfId="40170" hidden="1" xr:uid="{00000000-0005-0000-0000-000059B00000}"/>
    <cellStyle name="Note 5" xfId="40178" hidden="1" xr:uid="{00000000-0005-0000-0000-00005AB00000}"/>
    <cellStyle name="Note 5" xfId="40162" hidden="1" xr:uid="{00000000-0005-0000-0000-00005BB00000}"/>
    <cellStyle name="Note 5" xfId="40189" hidden="1" xr:uid="{00000000-0005-0000-0000-00005CB00000}"/>
    <cellStyle name="Note 5" xfId="40197" hidden="1" xr:uid="{00000000-0005-0000-0000-00005DB00000}"/>
    <cellStyle name="Note 5" xfId="40205" hidden="1" xr:uid="{00000000-0005-0000-0000-00005EB00000}"/>
    <cellStyle name="Note 5" xfId="40210" hidden="1" xr:uid="{00000000-0005-0000-0000-00005FB00000}"/>
    <cellStyle name="Note 5" xfId="40221" hidden="1" xr:uid="{00000000-0005-0000-0000-000060B00000}"/>
    <cellStyle name="Note 5" xfId="40229" hidden="1" xr:uid="{00000000-0005-0000-0000-000061B00000}"/>
    <cellStyle name="Note 5" xfId="40237" hidden="1" xr:uid="{00000000-0005-0000-0000-000062B00000}"/>
    <cellStyle name="Note 5" xfId="40245" hidden="1" xr:uid="{00000000-0005-0000-0000-000063B00000}"/>
    <cellStyle name="Note 5" xfId="40258" hidden="1" xr:uid="{00000000-0005-0000-0000-000064B00000}"/>
    <cellStyle name="Note 5" xfId="40266" hidden="1" xr:uid="{00000000-0005-0000-0000-000065B00000}"/>
    <cellStyle name="Note 5" xfId="40250" hidden="1" xr:uid="{00000000-0005-0000-0000-000066B00000}"/>
    <cellStyle name="Note 5" xfId="40278" hidden="1" xr:uid="{00000000-0005-0000-0000-000067B00000}"/>
    <cellStyle name="Note 5" xfId="40286" hidden="1" xr:uid="{00000000-0005-0000-0000-000068B00000}"/>
    <cellStyle name="Note 5" xfId="40299" hidden="1" xr:uid="{00000000-0005-0000-0000-000069B00000}"/>
    <cellStyle name="Note 5" xfId="40307" hidden="1" xr:uid="{00000000-0005-0000-0000-00006AB00000}"/>
    <cellStyle name="Note 5" xfId="40291" hidden="1" xr:uid="{00000000-0005-0000-0000-00006BB00000}"/>
    <cellStyle name="Note 5" xfId="40318" hidden="1" xr:uid="{00000000-0005-0000-0000-00006CB00000}"/>
    <cellStyle name="Note 5" xfId="40327" hidden="1" xr:uid="{00000000-0005-0000-0000-00006DB00000}"/>
    <cellStyle name="Note 5" xfId="40335" hidden="1" xr:uid="{00000000-0005-0000-0000-00006EB00000}"/>
    <cellStyle name="Note 5" xfId="40340" hidden="1" xr:uid="{00000000-0005-0000-0000-00006FB00000}"/>
    <cellStyle name="Note 5" xfId="40351" hidden="1" xr:uid="{00000000-0005-0000-0000-000070B00000}"/>
    <cellStyle name="Note 5" xfId="40359" hidden="1" xr:uid="{00000000-0005-0000-0000-000071B00000}"/>
    <cellStyle name="Note 5" xfId="40367" hidden="1" xr:uid="{00000000-0005-0000-0000-000072B00000}"/>
    <cellStyle name="Note 5" xfId="40375" hidden="1" xr:uid="{00000000-0005-0000-0000-000073B00000}"/>
    <cellStyle name="Note 5" xfId="40388" hidden="1" xr:uid="{00000000-0005-0000-0000-000074B00000}"/>
    <cellStyle name="Note 5" xfId="40396" hidden="1" xr:uid="{00000000-0005-0000-0000-000075B00000}"/>
    <cellStyle name="Note 5" xfId="40380" hidden="1" xr:uid="{00000000-0005-0000-0000-000076B00000}"/>
    <cellStyle name="Note 5" xfId="40407" hidden="1" xr:uid="{00000000-0005-0000-0000-000077B00000}"/>
    <cellStyle name="Note 5" xfId="40415" hidden="1" xr:uid="{00000000-0005-0000-0000-000078B00000}"/>
    <cellStyle name="Note 5" xfId="40428" hidden="1" xr:uid="{00000000-0005-0000-0000-000079B00000}"/>
    <cellStyle name="Note 5" xfId="40436" hidden="1" xr:uid="{00000000-0005-0000-0000-00007AB00000}"/>
    <cellStyle name="Note 5" xfId="40420" hidden="1" xr:uid="{00000000-0005-0000-0000-00007BB00000}"/>
    <cellStyle name="Note 5" xfId="40447" hidden="1" xr:uid="{00000000-0005-0000-0000-00007CB00000}"/>
    <cellStyle name="Note 5" xfId="40456" hidden="1" xr:uid="{00000000-0005-0000-0000-00007DB00000}"/>
    <cellStyle name="Note 5" xfId="40464" hidden="1" xr:uid="{00000000-0005-0000-0000-00007EB00000}"/>
    <cellStyle name="Note 5" xfId="40469" hidden="1" xr:uid="{00000000-0005-0000-0000-00007FB00000}"/>
    <cellStyle name="Note 5" xfId="40480" hidden="1" xr:uid="{00000000-0005-0000-0000-000080B00000}"/>
    <cellStyle name="Note 5" xfId="40488" hidden="1" xr:uid="{00000000-0005-0000-0000-000081B00000}"/>
    <cellStyle name="Note 5" xfId="40502" hidden="1" xr:uid="{00000000-0005-0000-0000-000082B00000}"/>
    <cellStyle name="Note 5" xfId="40560" hidden="1" xr:uid="{00000000-0005-0000-0000-000083B00000}"/>
    <cellStyle name="Note 5" xfId="40588" hidden="1" xr:uid="{00000000-0005-0000-0000-000084B00000}"/>
    <cellStyle name="Note 5" xfId="40601" hidden="1" xr:uid="{00000000-0005-0000-0000-000085B00000}"/>
    <cellStyle name="Note 5" xfId="40609" hidden="1" xr:uid="{00000000-0005-0000-0000-000086B00000}"/>
    <cellStyle name="Note 5" xfId="40593" hidden="1" xr:uid="{00000000-0005-0000-0000-000087B00000}"/>
    <cellStyle name="Note 5" xfId="40622" hidden="1" xr:uid="{00000000-0005-0000-0000-000088B00000}"/>
    <cellStyle name="Note 5" xfId="40630" hidden="1" xr:uid="{00000000-0005-0000-0000-000089B00000}"/>
    <cellStyle name="Note 5" xfId="40643" hidden="1" xr:uid="{00000000-0005-0000-0000-00008AB00000}"/>
    <cellStyle name="Note 5" xfId="40651" hidden="1" xr:uid="{00000000-0005-0000-0000-00008BB00000}"/>
    <cellStyle name="Note 5" xfId="40635" hidden="1" xr:uid="{00000000-0005-0000-0000-00008CB00000}"/>
    <cellStyle name="Note 5" xfId="40663" hidden="1" xr:uid="{00000000-0005-0000-0000-00008DB00000}"/>
    <cellStyle name="Note 5" xfId="40672" hidden="1" xr:uid="{00000000-0005-0000-0000-00008EB00000}"/>
    <cellStyle name="Note 5" xfId="40680" hidden="1" xr:uid="{00000000-0005-0000-0000-00008FB00000}"/>
    <cellStyle name="Note 5" xfId="40685" hidden="1" xr:uid="{00000000-0005-0000-0000-000090B00000}"/>
    <cellStyle name="Note 5" xfId="40698" hidden="1" xr:uid="{00000000-0005-0000-0000-000091B00000}"/>
    <cellStyle name="Note 5" xfId="40576" hidden="1" xr:uid="{00000000-0005-0000-0000-000092B00000}"/>
    <cellStyle name="Note 5" xfId="40712" hidden="1" xr:uid="{00000000-0005-0000-0000-000093B00000}"/>
    <cellStyle name="Note 5" xfId="40725" hidden="1" xr:uid="{00000000-0005-0000-0000-000094B00000}"/>
    <cellStyle name="Note 5" xfId="40733" hidden="1" xr:uid="{00000000-0005-0000-0000-000095B00000}"/>
    <cellStyle name="Note 5" xfId="40717" hidden="1" xr:uid="{00000000-0005-0000-0000-000096B00000}"/>
    <cellStyle name="Note 5" xfId="40744" hidden="1" xr:uid="{00000000-0005-0000-0000-000097B00000}"/>
    <cellStyle name="Note 5" xfId="40752" hidden="1" xr:uid="{00000000-0005-0000-0000-000098B00000}"/>
    <cellStyle name="Note 5" xfId="40765" hidden="1" xr:uid="{00000000-0005-0000-0000-000099B00000}"/>
    <cellStyle name="Note 5" xfId="40773" hidden="1" xr:uid="{00000000-0005-0000-0000-00009AB00000}"/>
    <cellStyle name="Note 5" xfId="40757" hidden="1" xr:uid="{00000000-0005-0000-0000-00009BB00000}"/>
    <cellStyle name="Note 5" xfId="40784" hidden="1" xr:uid="{00000000-0005-0000-0000-00009CB00000}"/>
    <cellStyle name="Note 5" xfId="40792" hidden="1" xr:uid="{00000000-0005-0000-0000-00009DB00000}"/>
    <cellStyle name="Note 5" xfId="40800" hidden="1" xr:uid="{00000000-0005-0000-0000-00009EB00000}"/>
    <cellStyle name="Note 5" xfId="40805" hidden="1" xr:uid="{00000000-0005-0000-0000-00009FB00000}"/>
    <cellStyle name="Note 5" xfId="40816" hidden="1" xr:uid="{00000000-0005-0000-0000-0000A0B00000}"/>
    <cellStyle name="Note 5" xfId="40563" hidden="1" xr:uid="{00000000-0005-0000-0000-0000A1B00000}"/>
    <cellStyle name="Note 5" xfId="40570" hidden="1" xr:uid="{00000000-0005-0000-0000-0000A2B00000}"/>
    <cellStyle name="Note 5" xfId="40828" hidden="1" xr:uid="{00000000-0005-0000-0000-0000A3B00000}"/>
    <cellStyle name="Note 5" xfId="40836" hidden="1" xr:uid="{00000000-0005-0000-0000-0000A4B00000}"/>
    <cellStyle name="Note 5" xfId="40820" hidden="1" xr:uid="{00000000-0005-0000-0000-0000A5B00000}"/>
    <cellStyle name="Note 5" xfId="40847" hidden="1" xr:uid="{00000000-0005-0000-0000-0000A6B00000}"/>
    <cellStyle name="Note 5" xfId="40855" hidden="1" xr:uid="{00000000-0005-0000-0000-0000A7B00000}"/>
    <cellStyle name="Note 5" xfId="40868" hidden="1" xr:uid="{00000000-0005-0000-0000-0000A8B00000}"/>
    <cellStyle name="Note 5" xfId="40876" hidden="1" xr:uid="{00000000-0005-0000-0000-0000A9B00000}"/>
    <cellStyle name="Note 5" xfId="40860" hidden="1" xr:uid="{00000000-0005-0000-0000-0000AAB00000}"/>
    <cellStyle name="Note 5" xfId="40887" hidden="1" xr:uid="{00000000-0005-0000-0000-0000ABB00000}"/>
    <cellStyle name="Note 5" xfId="40895" hidden="1" xr:uid="{00000000-0005-0000-0000-0000ACB00000}"/>
    <cellStyle name="Note 5" xfId="40903" hidden="1" xr:uid="{00000000-0005-0000-0000-0000ADB00000}"/>
    <cellStyle name="Note 5" xfId="40908" hidden="1" xr:uid="{00000000-0005-0000-0000-0000AEB00000}"/>
    <cellStyle name="Note 5" xfId="40919" hidden="1" xr:uid="{00000000-0005-0000-0000-0000AFB00000}"/>
    <cellStyle name="Note 5" xfId="40548" hidden="1" xr:uid="{00000000-0005-0000-0000-0000B0B00000}"/>
    <cellStyle name="Note 5" xfId="40958" hidden="1" xr:uid="{00000000-0005-0000-0000-0000B1B00000}"/>
    <cellStyle name="Note 5" xfId="40986" hidden="1" xr:uid="{00000000-0005-0000-0000-0000B2B00000}"/>
    <cellStyle name="Note 5" xfId="40999" hidden="1" xr:uid="{00000000-0005-0000-0000-0000B3B00000}"/>
    <cellStyle name="Note 5" xfId="41007" hidden="1" xr:uid="{00000000-0005-0000-0000-0000B4B00000}"/>
    <cellStyle name="Note 5" xfId="40991" hidden="1" xr:uid="{00000000-0005-0000-0000-0000B5B00000}"/>
    <cellStyle name="Note 5" xfId="41019" hidden="1" xr:uid="{00000000-0005-0000-0000-0000B6B00000}"/>
    <cellStyle name="Note 5" xfId="41027" hidden="1" xr:uid="{00000000-0005-0000-0000-0000B7B00000}"/>
    <cellStyle name="Note 5" xfId="41040" hidden="1" xr:uid="{00000000-0005-0000-0000-0000B8B00000}"/>
    <cellStyle name="Note 5" xfId="41048" hidden="1" xr:uid="{00000000-0005-0000-0000-0000B9B00000}"/>
    <cellStyle name="Note 5" xfId="41032" hidden="1" xr:uid="{00000000-0005-0000-0000-0000BAB00000}"/>
    <cellStyle name="Note 5" xfId="41059" hidden="1" xr:uid="{00000000-0005-0000-0000-0000BBB00000}"/>
    <cellStyle name="Note 5" xfId="41068" hidden="1" xr:uid="{00000000-0005-0000-0000-0000BCB00000}"/>
    <cellStyle name="Note 5" xfId="41076" hidden="1" xr:uid="{00000000-0005-0000-0000-0000BDB00000}"/>
    <cellStyle name="Note 5" xfId="41081" hidden="1" xr:uid="{00000000-0005-0000-0000-0000BEB00000}"/>
    <cellStyle name="Note 5" xfId="41092" hidden="1" xr:uid="{00000000-0005-0000-0000-0000BFB00000}"/>
    <cellStyle name="Note 5" xfId="40974" hidden="1" xr:uid="{00000000-0005-0000-0000-0000C0B00000}"/>
    <cellStyle name="Note 5" xfId="41105" hidden="1" xr:uid="{00000000-0005-0000-0000-0000C1B00000}"/>
    <cellStyle name="Note 5" xfId="41118" hidden="1" xr:uid="{00000000-0005-0000-0000-0000C2B00000}"/>
    <cellStyle name="Note 5" xfId="41126" hidden="1" xr:uid="{00000000-0005-0000-0000-0000C3B00000}"/>
    <cellStyle name="Note 5" xfId="41110" hidden="1" xr:uid="{00000000-0005-0000-0000-0000C4B00000}"/>
    <cellStyle name="Note 5" xfId="41137" hidden="1" xr:uid="{00000000-0005-0000-0000-0000C5B00000}"/>
    <cellStyle name="Note 5" xfId="41145" hidden="1" xr:uid="{00000000-0005-0000-0000-0000C6B00000}"/>
    <cellStyle name="Note 5" xfId="41158" hidden="1" xr:uid="{00000000-0005-0000-0000-0000C7B00000}"/>
    <cellStyle name="Note 5" xfId="41166" hidden="1" xr:uid="{00000000-0005-0000-0000-0000C8B00000}"/>
    <cellStyle name="Note 5" xfId="41150" hidden="1" xr:uid="{00000000-0005-0000-0000-0000C9B00000}"/>
    <cellStyle name="Note 5" xfId="41177" hidden="1" xr:uid="{00000000-0005-0000-0000-0000CAB00000}"/>
    <cellStyle name="Note 5" xfId="41185" hidden="1" xr:uid="{00000000-0005-0000-0000-0000CBB00000}"/>
    <cellStyle name="Note 5" xfId="41193" hidden="1" xr:uid="{00000000-0005-0000-0000-0000CCB00000}"/>
    <cellStyle name="Note 5" xfId="41198" hidden="1" xr:uid="{00000000-0005-0000-0000-0000CDB00000}"/>
    <cellStyle name="Note 5" xfId="41209" hidden="1" xr:uid="{00000000-0005-0000-0000-0000CEB00000}"/>
    <cellStyle name="Note 5" xfId="40961" hidden="1" xr:uid="{00000000-0005-0000-0000-0000CFB00000}"/>
    <cellStyle name="Note 5" xfId="40968" hidden="1" xr:uid="{00000000-0005-0000-0000-0000D0B00000}"/>
    <cellStyle name="Note 5" xfId="41221" hidden="1" xr:uid="{00000000-0005-0000-0000-0000D1B00000}"/>
    <cellStyle name="Note 5" xfId="41229" hidden="1" xr:uid="{00000000-0005-0000-0000-0000D2B00000}"/>
    <cellStyle name="Note 5" xfId="41213" hidden="1" xr:uid="{00000000-0005-0000-0000-0000D3B00000}"/>
    <cellStyle name="Note 5" xfId="41240" hidden="1" xr:uid="{00000000-0005-0000-0000-0000D4B00000}"/>
    <cellStyle name="Note 5" xfId="41248" hidden="1" xr:uid="{00000000-0005-0000-0000-0000D5B00000}"/>
    <cellStyle name="Note 5" xfId="41261" hidden="1" xr:uid="{00000000-0005-0000-0000-0000D6B00000}"/>
    <cellStyle name="Note 5" xfId="41269" hidden="1" xr:uid="{00000000-0005-0000-0000-0000D7B00000}"/>
    <cellStyle name="Note 5" xfId="41253" hidden="1" xr:uid="{00000000-0005-0000-0000-0000D8B00000}"/>
    <cellStyle name="Note 5" xfId="41280" hidden="1" xr:uid="{00000000-0005-0000-0000-0000D9B00000}"/>
    <cellStyle name="Note 5" xfId="41288" hidden="1" xr:uid="{00000000-0005-0000-0000-0000DAB00000}"/>
    <cellStyle name="Note 5" xfId="41296" hidden="1" xr:uid="{00000000-0005-0000-0000-0000DBB00000}"/>
    <cellStyle name="Note 5" xfId="41301" hidden="1" xr:uid="{00000000-0005-0000-0000-0000DCB00000}"/>
    <cellStyle name="Note 5" xfId="41312" hidden="1" xr:uid="{00000000-0005-0000-0000-0000DDB00000}"/>
    <cellStyle name="Note 5" xfId="40947" hidden="1" xr:uid="{00000000-0005-0000-0000-0000DEB00000}"/>
    <cellStyle name="Note 5" xfId="40516" hidden="1" xr:uid="{00000000-0005-0000-0000-0000DFB00000}"/>
    <cellStyle name="Note 5" xfId="40540" hidden="1" xr:uid="{00000000-0005-0000-0000-0000E0B00000}"/>
    <cellStyle name="Note 5" xfId="41323" hidden="1" xr:uid="{00000000-0005-0000-0000-0000E1B00000}"/>
    <cellStyle name="Note 5" xfId="41331" hidden="1" xr:uid="{00000000-0005-0000-0000-0000E2B00000}"/>
    <cellStyle name="Note 5" xfId="40543" hidden="1" xr:uid="{00000000-0005-0000-0000-0000E3B00000}"/>
    <cellStyle name="Note 5" xfId="41342" hidden="1" xr:uid="{00000000-0005-0000-0000-0000E4B00000}"/>
    <cellStyle name="Note 5" xfId="41350" hidden="1" xr:uid="{00000000-0005-0000-0000-0000E5B00000}"/>
    <cellStyle name="Note 5" xfId="41363" hidden="1" xr:uid="{00000000-0005-0000-0000-0000E6B00000}"/>
    <cellStyle name="Note 5" xfId="41371" hidden="1" xr:uid="{00000000-0005-0000-0000-0000E7B00000}"/>
    <cellStyle name="Note 5" xfId="41355" hidden="1" xr:uid="{00000000-0005-0000-0000-0000E8B00000}"/>
    <cellStyle name="Note 5" xfId="41382" hidden="1" xr:uid="{00000000-0005-0000-0000-0000E9B00000}"/>
    <cellStyle name="Note 5" xfId="41390" hidden="1" xr:uid="{00000000-0005-0000-0000-0000EAB00000}"/>
    <cellStyle name="Note 5" xfId="41398" hidden="1" xr:uid="{00000000-0005-0000-0000-0000EBB00000}"/>
    <cellStyle name="Note 5" xfId="41403" hidden="1" xr:uid="{00000000-0005-0000-0000-0000ECB00000}"/>
    <cellStyle name="Note 5" xfId="41414" hidden="1" xr:uid="{00000000-0005-0000-0000-0000EDB00000}"/>
    <cellStyle name="Note 5" xfId="40530" hidden="1" xr:uid="{00000000-0005-0000-0000-0000EEB00000}"/>
    <cellStyle name="Note 5" xfId="41427" hidden="1" xr:uid="{00000000-0005-0000-0000-0000EFB00000}"/>
    <cellStyle name="Note 5" xfId="41440" hidden="1" xr:uid="{00000000-0005-0000-0000-0000F0B00000}"/>
    <cellStyle name="Note 5" xfId="41448" hidden="1" xr:uid="{00000000-0005-0000-0000-0000F1B00000}"/>
    <cellStyle name="Note 5" xfId="41432" hidden="1" xr:uid="{00000000-0005-0000-0000-0000F2B00000}"/>
    <cellStyle name="Note 5" xfId="41459" hidden="1" xr:uid="{00000000-0005-0000-0000-0000F3B00000}"/>
    <cellStyle name="Note 5" xfId="41467" hidden="1" xr:uid="{00000000-0005-0000-0000-0000F4B00000}"/>
    <cellStyle name="Note 5" xfId="41480" hidden="1" xr:uid="{00000000-0005-0000-0000-0000F5B00000}"/>
    <cellStyle name="Note 5" xfId="41488" hidden="1" xr:uid="{00000000-0005-0000-0000-0000F6B00000}"/>
    <cellStyle name="Note 5" xfId="41472" hidden="1" xr:uid="{00000000-0005-0000-0000-0000F7B00000}"/>
    <cellStyle name="Note 5" xfId="41499" hidden="1" xr:uid="{00000000-0005-0000-0000-0000F8B00000}"/>
    <cellStyle name="Note 5" xfId="41507" hidden="1" xr:uid="{00000000-0005-0000-0000-0000F9B00000}"/>
    <cellStyle name="Note 5" xfId="41515" hidden="1" xr:uid="{00000000-0005-0000-0000-0000FAB00000}"/>
    <cellStyle name="Note 5" xfId="41520" hidden="1" xr:uid="{00000000-0005-0000-0000-0000FBB00000}"/>
    <cellStyle name="Note 5" xfId="41531" hidden="1" xr:uid="{00000000-0005-0000-0000-0000FCB00000}"/>
    <cellStyle name="Note 5" xfId="40519" hidden="1" xr:uid="{00000000-0005-0000-0000-0000FDB00000}"/>
    <cellStyle name="Note 5" xfId="40525" hidden="1" xr:uid="{00000000-0005-0000-0000-0000FEB00000}"/>
    <cellStyle name="Note 5" xfId="41543" hidden="1" xr:uid="{00000000-0005-0000-0000-0000FFB00000}"/>
    <cellStyle name="Note 5" xfId="41551" hidden="1" xr:uid="{00000000-0005-0000-0000-000000B10000}"/>
    <cellStyle name="Note 5" xfId="41535" hidden="1" xr:uid="{00000000-0005-0000-0000-000001B10000}"/>
    <cellStyle name="Note 5" xfId="41562" hidden="1" xr:uid="{00000000-0005-0000-0000-000002B10000}"/>
    <cellStyle name="Note 5" xfId="41570" hidden="1" xr:uid="{00000000-0005-0000-0000-000003B10000}"/>
    <cellStyle name="Note 5" xfId="41583" hidden="1" xr:uid="{00000000-0005-0000-0000-000004B10000}"/>
    <cellStyle name="Note 5" xfId="41591" hidden="1" xr:uid="{00000000-0005-0000-0000-000005B10000}"/>
    <cellStyle name="Note 5" xfId="41575" hidden="1" xr:uid="{00000000-0005-0000-0000-000006B10000}"/>
    <cellStyle name="Note 5" xfId="41602" hidden="1" xr:uid="{00000000-0005-0000-0000-000007B10000}"/>
    <cellStyle name="Note 5" xfId="41610" hidden="1" xr:uid="{00000000-0005-0000-0000-000008B10000}"/>
    <cellStyle name="Note 5" xfId="41618" hidden="1" xr:uid="{00000000-0005-0000-0000-000009B10000}"/>
    <cellStyle name="Note 5" xfId="41623" hidden="1" xr:uid="{00000000-0005-0000-0000-00000AB10000}"/>
    <cellStyle name="Note 5" xfId="41634" hidden="1" xr:uid="{00000000-0005-0000-0000-00000BB10000}"/>
    <cellStyle name="Note 5" xfId="41641" hidden="1" xr:uid="{00000000-0005-0000-0000-00000CB10000}"/>
    <cellStyle name="Note 5" xfId="41319" hidden="1" xr:uid="{00000000-0005-0000-0000-00000DB10000}"/>
    <cellStyle name="Note 5" xfId="41655" hidden="1" xr:uid="{00000000-0005-0000-0000-00000EB10000}"/>
    <cellStyle name="Note 5" xfId="41668" hidden="1" xr:uid="{00000000-0005-0000-0000-00000FB10000}"/>
    <cellStyle name="Note 5" xfId="41676" hidden="1" xr:uid="{00000000-0005-0000-0000-000010B10000}"/>
    <cellStyle name="Note 5" xfId="41660" hidden="1" xr:uid="{00000000-0005-0000-0000-000011B10000}"/>
    <cellStyle name="Note 5" xfId="41687" hidden="1" xr:uid="{00000000-0005-0000-0000-000012B10000}"/>
    <cellStyle name="Note 5" xfId="41695" hidden="1" xr:uid="{00000000-0005-0000-0000-000013B10000}"/>
    <cellStyle name="Note 5" xfId="41708" hidden="1" xr:uid="{00000000-0005-0000-0000-000014B10000}"/>
    <cellStyle name="Note 5" xfId="41716" hidden="1" xr:uid="{00000000-0005-0000-0000-000015B10000}"/>
    <cellStyle name="Note 5" xfId="41700" hidden="1" xr:uid="{00000000-0005-0000-0000-000016B10000}"/>
    <cellStyle name="Note 5" xfId="41727" hidden="1" xr:uid="{00000000-0005-0000-0000-000017B10000}"/>
    <cellStyle name="Note 5" xfId="41735" hidden="1" xr:uid="{00000000-0005-0000-0000-000018B10000}"/>
    <cellStyle name="Note 5" xfId="41743" hidden="1" xr:uid="{00000000-0005-0000-0000-000019B10000}"/>
    <cellStyle name="Note 5" xfId="41748" hidden="1" xr:uid="{00000000-0005-0000-0000-00001AB10000}"/>
    <cellStyle name="Note 5" xfId="41759" hidden="1" xr:uid="{00000000-0005-0000-0000-00001BB10000}"/>
    <cellStyle name="Note 5" xfId="41643" hidden="1" xr:uid="{00000000-0005-0000-0000-00001CB10000}"/>
    <cellStyle name="Note 5" xfId="41772" hidden="1" xr:uid="{00000000-0005-0000-0000-00001DB10000}"/>
    <cellStyle name="Note 5" xfId="41785" hidden="1" xr:uid="{00000000-0005-0000-0000-00001EB10000}"/>
    <cellStyle name="Note 5" xfId="41793" hidden="1" xr:uid="{00000000-0005-0000-0000-00001FB10000}"/>
    <cellStyle name="Note 5" xfId="41777" hidden="1" xr:uid="{00000000-0005-0000-0000-000020B10000}"/>
    <cellStyle name="Note 5" xfId="41804" hidden="1" xr:uid="{00000000-0005-0000-0000-000021B10000}"/>
    <cellStyle name="Note 5" xfId="41812" hidden="1" xr:uid="{00000000-0005-0000-0000-000022B10000}"/>
    <cellStyle name="Note 5" xfId="41825" hidden="1" xr:uid="{00000000-0005-0000-0000-000023B10000}"/>
    <cellStyle name="Note 5" xfId="41833" hidden="1" xr:uid="{00000000-0005-0000-0000-000024B10000}"/>
    <cellStyle name="Note 5" xfId="41817" hidden="1" xr:uid="{00000000-0005-0000-0000-000025B10000}"/>
    <cellStyle name="Note 5" xfId="41844" hidden="1" xr:uid="{00000000-0005-0000-0000-000026B10000}"/>
    <cellStyle name="Note 5" xfId="41852" hidden="1" xr:uid="{00000000-0005-0000-0000-000027B10000}"/>
    <cellStyle name="Note 5" xfId="41860" hidden="1" xr:uid="{00000000-0005-0000-0000-000028B10000}"/>
    <cellStyle name="Note 5" xfId="41865" hidden="1" xr:uid="{00000000-0005-0000-0000-000029B10000}"/>
    <cellStyle name="Note 5" xfId="41876" hidden="1" xr:uid="{00000000-0005-0000-0000-00002AB10000}"/>
    <cellStyle name="Note 5" xfId="40551" hidden="1" xr:uid="{00000000-0005-0000-0000-00002BB10000}"/>
    <cellStyle name="Note 5" xfId="40942" hidden="1" xr:uid="{00000000-0005-0000-0000-00002CB10000}"/>
    <cellStyle name="Note 5" xfId="41888" hidden="1" xr:uid="{00000000-0005-0000-0000-00002DB10000}"/>
    <cellStyle name="Note 5" xfId="41896" hidden="1" xr:uid="{00000000-0005-0000-0000-00002EB10000}"/>
    <cellStyle name="Note 5" xfId="41880" hidden="1" xr:uid="{00000000-0005-0000-0000-00002FB10000}"/>
    <cellStyle name="Note 5" xfId="41907" hidden="1" xr:uid="{00000000-0005-0000-0000-000030B10000}"/>
    <cellStyle name="Note 5" xfId="41915" hidden="1" xr:uid="{00000000-0005-0000-0000-000031B10000}"/>
    <cellStyle name="Note 5" xfId="41928" hidden="1" xr:uid="{00000000-0005-0000-0000-000032B10000}"/>
    <cellStyle name="Note 5" xfId="41936" hidden="1" xr:uid="{00000000-0005-0000-0000-000033B10000}"/>
    <cellStyle name="Note 5" xfId="41920" hidden="1" xr:uid="{00000000-0005-0000-0000-000034B10000}"/>
    <cellStyle name="Note 5" xfId="41947" hidden="1" xr:uid="{00000000-0005-0000-0000-000035B10000}"/>
    <cellStyle name="Note 5" xfId="41955" hidden="1" xr:uid="{00000000-0005-0000-0000-000036B10000}"/>
    <cellStyle name="Note 5" xfId="41963" hidden="1" xr:uid="{00000000-0005-0000-0000-000037B10000}"/>
    <cellStyle name="Note 5" xfId="41968" hidden="1" xr:uid="{00000000-0005-0000-0000-000038B10000}"/>
    <cellStyle name="Note 5" xfId="41979" hidden="1" xr:uid="{00000000-0005-0000-0000-000039B10000}"/>
    <cellStyle name="Note 5" xfId="41988" hidden="1" xr:uid="{00000000-0005-0000-0000-00003AB10000}"/>
    <cellStyle name="Note 5" xfId="41996" hidden="1" xr:uid="{00000000-0005-0000-0000-00003BB10000}"/>
    <cellStyle name="Note 5" xfId="42024" hidden="1" xr:uid="{00000000-0005-0000-0000-00003CB10000}"/>
    <cellStyle name="Note 5" xfId="42037" hidden="1" xr:uid="{00000000-0005-0000-0000-00003DB10000}"/>
    <cellStyle name="Note 5" xfId="42045" hidden="1" xr:uid="{00000000-0005-0000-0000-00003EB10000}"/>
    <cellStyle name="Note 5" xfId="42029" hidden="1" xr:uid="{00000000-0005-0000-0000-00003FB10000}"/>
    <cellStyle name="Note 5" xfId="42057" hidden="1" xr:uid="{00000000-0005-0000-0000-000040B10000}"/>
    <cellStyle name="Note 5" xfId="42065" hidden="1" xr:uid="{00000000-0005-0000-0000-000041B10000}"/>
    <cellStyle name="Note 5" xfId="42078" hidden="1" xr:uid="{00000000-0005-0000-0000-000042B10000}"/>
    <cellStyle name="Note 5" xfId="42086" hidden="1" xr:uid="{00000000-0005-0000-0000-000043B10000}"/>
    <cellStyle name="Note 5" xfId="42070" hidden="1" xr:uid="{00000000-0005-0000-0000-000044B10000}"/>
    <cellStyle name="Note 5" xfId="42097" hidden="1" xr:uid="{00000000-0005-0000-0000-000045B10000}"/>
    <cellStyle name="Note 5" xfId="42106" hidden="1" xr:uid="{00000000-0005-0000-0000-000046B10000}"/>
    <cellStyle name="Note 5" xfId="42114" hidden="1" xr:uid="{00000000-0005-0000-0000-000047B10000}"/>
    <cellStyle name="Note 5" xfId="42119" hidden="1" xr:uid="{00000000-0005-0000-0000-000048B10000}"/>
    <cellStyle name="Note 5" xfId="42130" hidden="1" xr:uid="{00000000-0005-0000-0000-000049B10000}"/>
    <cellStyle name="Note 5" xfId="42012" hidden="1" xr:uid="{00000000-0005-0000-0000-00004AB10000}"/>
    <cellStyle name="Note 5" xfId="42143" hidden="1" xr:uid="{00000000-0005-0000-0000-00004BB10000}"/>
    <cellStyle name="Note 5" xfId="42156" hidden="1" xr:uid="{00000000-0005-0000-0000-00004CB10000}"/>
    <cellStyle name="Note 5" xfId="42164" hidden="1" xr:uid="{00000000-0005-0000-0000-00004DB10000}"/>
    <cellStyle name="Note 5" xfId="42148" hidden="1" xr:uid="{00000000-0005-0000-0000-00004EB10000}"/>
    <cellStyle name="Note 5" xfId="42175" hidden="1" xr:uid="{00000000-0005-0000-0000-00004FB10000}"/>
    <cellStyle name="Note 5" xfId="42183" hidden="1" xr:uid="{00000000-0005-0000-0000-000050B10000}"/>
    <cellStyle name="Note 5" xfId="42196" hidden="1" xr:uid="{00000000-0005-0000-0000-000051B10000}"/>
    <cellStyle name="Note 5" xfId="42204" hidden="1" xr:uid="{00000000-0005-0000-0000-000052B10000}"/>
    <cellStyle name="Note 5" xfId="42188" hidden="1" xr:uid="{00000000-0005-0000-0000-000053B10000}"/>
    <cellStyle name="Note 5" xfId="42215" hidden="1" xr:uid="{00000000-0005-0000-0000-000054B10000}"/>
    <cellStyle name="Note 5" xfId="42223" hidden="1" xr:uid="{00000000-0005-0000-0000-000055B10000}"/>
    <cellStyle name="Note 5" xfId="42231" hidden="1" xr:uid="{00000000-0005-0000-0000-000056B10000}"/>
    <cellStyle name="Note 5" xfId="42236" hidden="1" xr:uid="{00000000-0005-0000-0000-000057B10000}"/>
    <cellStyle name="Note 5" xfId="42247" hidden="1" xr:uid="{00000000-0005-0000-0000-000058B10000}"/>
    <cellStyle name="Note 5" xfId="41999" hidden="1" xr:uid="{00000000-0005-0000-0000-000059B10000}"/>
    <cellStyle name="Note 5" xfId="42006" hidden="1" xr:uid="{00000000-0005-0000-0000-00005AB10000}"/>
    <cellStyle name="Note 5" xfId="42259" hidden="1" xr:uid="{00000000-0005-0000-0000-00005BB10000}"/>
    <cellStyle name="Note 5" xfId="42267" hidden="1" xr:uid="{00000000-0005-0000-0000-00005CB10000}"/>
    <cellStyle name="Note 5" xfId="42251" hidden="1" xr:uid="{00000000-0005-0000-0000-00005DB10000}"/>
    <cellStyle name="Note 5" xfId="42278" hidden="1" xr:uid="{00000000-0005-0000-0000-00005EB10000}"/>
    <cellStyle name="Note 5" xfId="42286" hidden="1" xr:uid="{00000000-0005-0000-0000-00005FB10000}"/>
    <cellStyle name="Note 5" xfId="42299" hidden="1" xr:uid="{00000000-0005-0000-0000-000060B10000}"/>
    <cellStyle name="Note 5" xfId="42307" hidden="1" xr:uid="{00000000-0005-0000-0000-000061B10000}"/>
    <cellStyle name="Note 5" xfId="42291" hidden="1" xr:uid="{00000000-0005-0000-0000-000062B10000}"/>
    <cellStyle name="Note 5" xfId="42318" hidden="1" xr:uid="{00000000-0005-0000-0000-000063B10000}"/>
    <cellStyle name="Note 5" xfId="42326" hidden="1" xr:uid="{00000000-0005-0000-0000-000064B10000}"/>
    <cellStyle name="Note 5" xfId="42334" hidden="1" xr:uid="{00000000-0005-0000-0000-000065B10000}"/>
    <cellStyle name="Note 5" xfId="42339" hidden="1" xr:uid="{00000000-0005-0000-0000-000066B10000}"/>
    <cellStyle name="Note 5" xfId="42350" hidden="1" xr:uid="{00000000-0005-0000-0000-000067B10000}"/>
    <cellStyle name="Note 5" xfId="34868" hidden="1" xr:uid="{00000000-0005-0000-0000-000068B10000}"/>
    <cellStyle name="Note 5" xfId="34808" hidden="1" xr:uid="{00000000-0005-0000-0000-000069B10000}"/>
    <cellStyle name="Note 5" xfId="39573" hidden="1" xr:uid="{00000000-0005-0000-0000-00006AB10000}"/>
    <cellStyle name="Note 5" xfId="34795" hidden="1" xr:uid="{00000000-0005-0000-0000-00006BB10000}"/>
    <cellStyle name="Note 5" xfId="34805" hidden="1" xr:uid="{00000000-0005-0000-0000-00006CB10000}"/>
    <cellStyle name="Note 5" xfId="34784" hidden="1" xr:uid="{00000000-0005-0000-0000-00006DB10000}"/>
    <cellStyle name="Note 5" xfId="34776" hidden="1" xr:uid="{00000000-0005-0000-0000-00006EB10000}"/>
    <cellStyle name="Note 5" xfId="34767" hidden="1" xr:uid="{00000000-0005-0000-0000-00006FB10000}"/>
    <cellStyle name="Note 5" xfId="34766" hidden="1" xr:uid="{00000000-0005-0000-0000-000070B10000}"/>
    <cellStyle name="Note 5" xfId="34714" hidden="1" xr:uid="{00000000-0005-0000-0000-000071B10000}"/>
    <cellStyle name="Note 5" xfId="34760" hidden="1" xr:uid="{00000000-0005-0000-0000-000072B10000}"/>
    <cellStyle name="Note 5" xfId="42353" hidden="1" xr:uid="{00000000-0005-0000-0000-000073B10000}"/>
    <cellStyle name="Note 5" xfId="42361" hidden="1" xr:uid="{00000000-0005-0000-0000-000074B10000}"/>
    <cellStyle name="Note 5" xfId="42366" hidden="1" xr:uid="{00000000-0005-0000-0000-000075B10000}"/>
    <cellStyle name="Note 5" xfId="42377" hidden="1" xr:uid="{00000000-0005-0000-0000-000076B10000}"/>
    <cellStyle name="Note 5" xfId="42385" hidden="1" xr:uid="{00000000-0005-0000-0000-000077B10000}"/>
    <cellStyle name="Note 5" xfId="42401" hidden="1" xr:uid="{00000000-0005-0000-0000-000078B10000}"/>
    <cellStyle name="Note 5" xfId="42414" hidden="1" xr:uid="{00000000-0005-0000-0000-000079B10000}"/>
    <cellStyle name="Note 5" xfId="42422" hidden="1" xr:uid="{00000000-0005-0000-0000-00007AB10000}"/>
    <cellStyle name="Note 5" xfId="42406" hidden="1" xr:uid="{00000000-0005-0000-0000-00007BB10000}"/>
    <cellStyle name="Note 5" xfId="42433" hidden="1" xr:uid="{00000000-0005-0000-0000-00007CB10000}"/>
    <cellStyle name="Note 5" xfId="42441" hidden="1" xr:uid="{00000000-0005-0000-0000-00007DB10000}"/>
    <cellStyle name="Note 5" xfId="42454" hidden="1" xr:uid="{00000000-0005-0000-0000-00007EB10000}"/>
    <cellStyle name="Note 5" xfId="42462" hidden="1" xr:uid="{00000000-0005-0000-0000-00007FB10000}"/>
    <cellStyle name="Note 5" xfId="42446" hidden="1" xr:uid="{00000000-0005-0000-0000-000080B10000}"/>
    <cellStyle name="Note 5" xfId="42473" hidden="1" xr:uid="{00000000-0005-0000-0000-000081B10000}"/>
    <cellStyle name="Note 5" xfId="42482" hidden="1" xr:uid="{00000000-0005-0000-0000-000082B10000}"/>
    <cellStyle name="Note 5" xfId="42490" hidden="1" xr:uid="{00000000-0005-0000-0000-000083B10000}"/>
    <cellStyle name="Note 5" xfId="42495" hidden="1" xr:uid="{00000000-0005-0000-0000-000084B10000}"/>
    <cellStyle name="Note 5" xfId="42506" hidden="1" xr:uid="{00000000-0005-0000-0000-000085B10000}"/>
    <cellStyle name="Note 5" xfId="42514" hidden="1" xr:uid="{00000000-0005-0000-0000-000086B10000}"/>
    <cellStyle name="Note 5" xfId="42390" hidden="1" xr:uid="{00000000-0005-0000-0000-000087B10000}"/>
    <cellStyle name="Note 5" xfId="42522" hidden="1" xr:uid="{00000000-0005-0000-0000-000088B10000}"/>
    <cellStyle name="Note 5" xfId="42535" hidden="1" xr:uid="{00000000-0005-0000-0000-000089B10000}"/>
    <cellStyle name="Note 5" xfId="42543" hidden="1" xr:uid="{00000000-0005-0000-0000-00008AB10000}"/>
    <cellStyle name="Note 5" xfId="42527" hidden="1" xr:uid="{00000000-0005-0000-0000-00008BB10000}"/>
    <cellStyle name="Note 5" xfId="42554" hidden="1" xr:uid="{00000000-0005-0000-0000-00008CB10000}"/>
    <cellStyle name="Note 5" xfId="42562" hidden="1" xr:uid="{00000000-0005-0000-0000-00008DB10000}"/>
    <cellStyle name="Note 5" xfId="42575" hidden="1" xr:uid="{00000000-0005-0000-0000-00008EB10000}"/>
    <cellStyle name="Note 5" xfId="42583" hidden="1" xr:uid="{00000000-0005-0000-0000-00008FB10000}"/>
    <cellStyle name="Note 5" xfId="42567" hidden="1" xr:uid="{00000000-0005-0000-0000-000090B10000}"/>
    <cellStyle name="Note 5" xfId="42594" hidden="1" xr:uid="{00000000-0005-0000-0000-000091B10000}"/>
    <cellStyle name="Note 5" xfId="42602" hidden="1" xr:uid="{00000000-0005-0000-0000-000092B10000}"/>
    <cellStyle name="Note 5" xfId="42610" hidden="1" xr:uid="{00000000-0005-0000-0000-000093B10000}"/>
    <cellStyle name="Note 5" xfId="42615" hidden="1" xr:uid="{00000000-0005-0000-0000-000094B10000}"/>
    <cellStyle name="Note 5" xfId="42626" hidden="1" xr:uid="{00000000-0005-0000-0000-000095B10000}"/>
    <cellStyle name="Note 5" xfId="42634" hidden="1" xr:uid="{00000000-0005-0000-0000-000096B10000}"/>
    <cellStyle name="Note 5" xfId="42642" hidden="1" xr:uid="{00000000-0005-0000-0000-000097B10000}"/>
    <cellStyle name="Note 5" xfId="42650" hidden="1" xr:uid="{00000000-0005-0000-0000-000098B10000}"/>
    <cellStyle name="Note 5" xfId="42663" hidden="1" xr:uid="{00000000-0005-0000-0000-000099B10000}"/>
    <cellStyle name="Note 5" xfId="42671" hidden="1" xr:uid="{00000000-0005-0000-0000-00009AB10000}"/>
    <cellStyle name="Note 5" xfId="42655" hidden="1" xr:uid="{00000000-0005-0000-0000-00009BB10000}"/>
    <cellStyle name="Note 5" xfId="42683" hidden="1" xr:uid="{00000000-0005-0000-0000-00009CB10000}"/>
    <cellStyle name="Note 5" xfId="42691" hidden="1" xr:uid="{00000000-0005-0000-0000-00009DB10000}"/>
    <cellStyle name="Note 5" xfId="42704" hidden="1" xr:uid="{00000000-0005-0000-0000-00009EB10000}"/>
    <cellStyle name="Note 5" xfId="42712" hidden="1" xr:uid="{00000000-0005-0000-0000-00009FB10000}"/>
    <cellStyle name="Note 5" xfId="42696" hidden="1" xr:uid="{00000000-0005-0000-0000-0000A0B10000}"/>
    <cellStyle name="Note 5" xfId="42723" hidden="1" xr:uid="{00000000-0005-0000-0000-0000A1B10000}"/>
    <cellStyle name="Note 5" xfId="42732" hidden="1" xr:uid="{00000000-0005-0000-0000-0000A2B10000}"/>
    <cellStyle name="Note 5" xfId="42740" hidden="1" xr:uid="{00000000-0005-0000-0000-0000A3B10000}"/>
    <cellStyle name="Note 5" xfId="42745" hidden="1" xr:uid="{00000000-0005-0000-0000-0000A4B10000}"/>
    <cellStyle name="Note 5" xfId="42756" hidden="1" xr:uid="{00000000-0005-0000-0000-0000A5B10000}"/>
    <cellStyle name="Note 5" xfId="42764" hidden="1" xr:uid="{00000000-0005-0000-0000-0000A6B10000}"/>
    <cellStyle name="Note 5" xfId="42772" hidden="1" xr:uid="{00000000-0005-0000-0000-0000A7B10000}"/>
    <cellStyle name="Note 5" xfId="42780" hidden="1" xr:uid="{00000000-0005-0000-0000-0000A8B10000}"/>
    <cellStyle name="Note 5" xfId="42793" hidden="1" xr:uid="{00000000-0005-0000-0000-0000A9B10000}"/>
    <cellStyle name="Note 5" xfId="42801" hidden="1" xr:uid="{00000000-0005-0000-0000-0000AAB10000}"/>
    <cellStyle name="Note 5" xfId="42785" hidden="1" xr:uid="{00000000-0005-0000-0000-0000ABB10000}"/>
    <cellStyle name="Note 5" xfId="42812" hidden="1" xr:uid="{00000000-0005-0000-0000-0000ACB10000}"/>
    <cellStyle name="Note 5" xfId="42820" hidden="1" xr:uid="{00000000-0005-0000-0000-0000ADB10000}"/>
    <cellStyle name="Note 5" xfId="42833" hidden="1" xr:uid="{00000000-0005-0000-0000-0000AEB10000}"/>
    <cellStyle name="Note 5" xfId="42841" hidden="1" xr:uid="{00000000-0005-0000-0000-0000AFB10000}"/>
    <cellStyle name="Note 5" xfId="42825" hidden="1" xr:uid="{00000000-0005-0000-0000-0000B0B10000}"/>
    <cellStyle name="Note 5" xfId="42852" hidden="1" xr:uid="{00000000-0005-0000-0000-0000B1B10000}"/>
    <cellStyle name="Note 5" xfId="42861" hidden="1" xr:uid="{00000000-0005-0000-0000-0000B2B10000}"/>
    <cellStyle name="Note 5" xfId="42869" hidden="1" xr:uid="{00000000-0005-0000-0000-0000B3B10000}"/>
    <cellStyle name="Note 5" xfId="42874" hidden="1" xr:uid="{00000000-0005-0000-0000-0000B4B10000}"/>
    <cellStyle name="Note 5" xfId="42885" hidden="1" xr:uid="{00000000-0005-0000-0000-0000B5B10000}"/>
    <cellStyle name="Note 5" xfId="42893" hidden="1" xr:uid="{00000000-0005-0000-0000-0000B6B10000}"/>
    <cellStyle name="Note 5" xfId="42907" hidden="1" xr:uid="{00000000-0005-0000-0000-0000B7B10000}"/>
    <cellStyle name="Note 5" xfId="42965" hidden="1" xr:uid="{00000000-0005-0000-0000-0000B8B10000}"/>
    <cellStyle name="Note 5" xfId="42993" hidden="1" xr:uid="{00000000-0005-0000-0000-0000B9B10000}"/>
    <cellStyle name="Note 5" xfId="43006" hidden="1" xr:uid="{00000000-0005-0000-0000-0000BAB10000}"/>
    <cellStyle name="Note 5" xfId="43014" hidden="1" xr:uid="{00000000-0005-0000-0000-0000BBB10000}"/>
    <cellStyle name="Note 5" xfId="42998" hidden="1" xr:uid="{00000000-0005-0000-0000-0000BCB10000}"/>
    <cellStyle name="Note 5" xfId="43026" hidden="1" xr:uid="{00000000-0005-0000-0000-0000BDB10000}"/>
    <cellStyle name="Note 5" xfId="43034" hidden="1" xr:uid="{00000000-0005-0000-0000-0000BEB10000}"/>
    <cellStyle name="Note 5" xfId="43047" hidden="1" xr:uid="{00000000-0005-0000-0000-0000BFB10000}"/>
    <cellStyle name="Note 5" xfId="43055" hidden="1" xr:uid="{00000000-0005-0000-0000-0000C0B10000}"/>
    <cellStyle name="Note 5" xfId="43039" hidden="1" xr:uid="{00000000-0005-0000-0000-0000C1B10000}"/>
    <cellStyle name="Note 5" xfId="43067" hidden="1" xr:uid="{00000000-0005-0000-0000-0000C2B10000}"/>
    <cellStyle name="Note 5" xfId="43076" hidden="1" xr:uid="{00000000-0005-0000-0000-0000C3B10000}"/>
    <cellStyle name="Note 5" xfId="43084" hidden="1" xr:uid="{00000000-0005-0000-0000-0000C4B10000}"/>
    <cellStyle name="Note 5" xfId="43089" hidden="1" xr:uid="{00000000-0005-0000-0000-0000C5B10000}"/>
    <cellStyle name="Note 5" xfId="43102" hidden="1" xr:uid="{00000000-0005-0000-0000-0000C6B10000}"/>
    <cellStyle name="Note 5" xfId="42981" hidden="1" xr:uid="{00000000-0005-0000-0000-0000C7B10000}"/>
    <cellStyle name="Note 5" xfId="43116" hidden="1" xr:uid="{00000000-0005-0000-0000-0000C8B10000}"/>
    <cellStyle name="Note 5" xfId="43129" hidden="1" xr:uid="{00000000-0005-0000-0000-0000C9B10000}"/>
    <cellStyle name="Note 5" xfId="43137" hidden="1" xr:uid="{00000000-0005-0000-0000-0000CAB10000}"/>
    <cellStyle name="Note 5" xfId="43121" hidden="1" xr:uid="{00000000-0005-0000-0000-0000CBB10000}"/>
    <cellStyle name="Note 5" xfId="43148" hidden="1" xr:uid="{00000000-0005-0000-0000-0000CCB10000}"/>
    <cellStyle name="Note 5" xfId="43156" hidden="1" xr:uid="{00000000-0005-0000-0000-0000CDB10000}"/>
    <cellStyle name="Note 5" xfId="43169" hidden="1" xr:uid="{00000000-0005-0000-0000-0000CEB10000}"/>
    <cellStyle name="Note 5" xfId="43177" hidden="1" xr:uid="{00000000-0005-0000-0000-0000CFB10000}"/>
    <cellStyle name="Note 5" xfId="43161" hidden="1" xr:uid="{00000000-0005-0000-0000-0000D0B10000}"/>
    <cellStyle name="Note 5" xfId="43188" hidden="1" xr:uid="{00000000-0005-0000-0000-0000D1B10000}"/>
    <cellStyle name="Note 5" xfId="43196" hidden="1" xr:uid="{00000000-0005-0000-0000-0000D2B10000}"/>
    <cellStyle name="Note 5" xfId="43204" hidden="1" xr:uid="{00000000-0005-0000-0000-0000D3B10000}"/>
    <cellStyle name="Note 5" xfId="43209" hidden="1" xr:uid="{00000000-0005-0000-0000-0000D4B10000}"/>
    <cellStyle name="Note 5" xfId="43220" hidden="1" xr:uid="{00000000-0005-0000-0000-0000D5B10000}"/>
    <cellStyle name="Note 5" xfId="42968" hidden="1" xr:uid="{00000000-0005-0000-0000-0000D6B10000}"/>
    <cellStyle name="Note 5" xfId="42975" hidden="1" xr:uid="{00000000-0005-0000-0000-0000D7B10000}"/>
    <cellStyle name="Note 5" xfId="43232" hidden="1" xr:uid="{00000000-0005-0000-0000-0000D8B10000}"/>
    <cellStyle name="Note 5" xfId="43240" hidden="1" xr:uid="{00000000-0005-0000-0000-0000D9B10000}"/>
    <cellStyle name="Note 5" xfId="43224" hidden="1" xr:uid="{00000000-0005-0000-0000-0000DAB10000}"/>
    <cellStyle name="Note 5" xfId="43251" hidden="1" xr:uid="{00000000-0005-0000-0000-0000DBB10000}"/>
    <cellStyle name="Note 5" xfId="43259" hidden="1" xr:uid="{00000000-0005-0000-0000-0000DCB10000}"/>
    <cellStyle name="Note 5" xfId="43272" hidden="1" xr:uid="{00000000-0005-0000-0000-0000DDB10000}"/>
    <cellStyle name="Note 5" xfId="43280" hidden="1" xr:uid="{00000000-0005-0000-0000-0000DEB10000}"/>
    <cellStyle name="Note 5" xfId="43264" hidden="1" xr:uid="{00000000-0005-0000-0000-0000DFB10000}"/>
    <cellStyle name="Note 5" xfId="43291" hidden="1" xr:uid="{00000000-0005-0000-0000-0000E0B10000}"/>
    <cellStyle name="Note 5" xfId="43299" hidden="1" xr:uid="{00000000-0005-0000-0000-0000E1B10000}"/>
    <cellStyle name="Note 5" xfId="43307" hidden="1" xr:uid="{00000000-0005-0000-0000-0000E2B10000}"/>
    <cellStyle name="Note 5" xfId="43312" hidden="1" xr:uid="{00000000-0005-0000-0000-0000E3B10000}"/>
    <cellStyle name="Note 5" xfId="43323" hidden="1" xr:uid="{00000000-0005-0000-0000-0000E4B10000}"/>
    <cellStyle name="Note 5" xfId="42953" hidden="1" xr:uid="{00000000-0005-0000-0000-0000E5B10000}"/>
    <cellStyle name="Note 5" xfId="43360" hidden="1" xr:uid="{00000000-0005-0000-0000-0000E6B10000}"/>
    <cellStyle name="Note 5" xfId="43388" hidden="1" xr:uid="{00000000-0005-0000-0000-0000E7B10000}"/>
    <cellStyle name="Note 5" xfId="43401" hidden="1" xr:uid="{00000000-0005-0000-0000-0000E8B10000}"/>
    <cellStyle name="Note 5" xfId="43409" hidden="1" xr:uid="{00000000-0005-0000-0000-0000E9B10000}"/>
    <cellStyle name="Note 5" xfId="43393" hidden="1" xr:uid="{00000000-0005-0000-0000-0000EAB10000}"/>
    <cellStyle name="Note 5" xfId="43421" hidden="1" xr:uid="{00000000-0005-0000-0000-0000EBB10000}"/>
    <cellStyle name="Note 5" xfId="43429" hidden="1" xr:uid="{00000000-0005-0000-0000-0000ECB10000}"/>
    <cellStyle name="Note 5" xfId="43442" hidden="1" xr:uid="{00000000-0005-0000-0000-0000EDB10000}"/>
    <cellStyle name="Note 5" xfId="43450" hidden="1" xr:uid="{00000000-0005-0000-0000-0000EEB10000}"/>
    <cellStyle name="Note 5" xfId="43434" hidden="1" xr:uid="{00000000-0005-0000-0000-0000EFB10000}"/>
    <cellStyle name="Note 5" xfId="43461" hidden="1" xr:uid="{00000000-0005-0000-0000-0000F0B10000}"/>
    <cellStyle name="Note 5" xfId="43470" hidden="1" xr:uid="{00000000-0005-0000-0000-0000F1B10000}"/>
    <cellStyle name="Note 5" xfId="43478" hidden="1" xr:uid="{00000000-0005-0000-0000-0000F2B10000}"/>
    <cellStyle name="Note 5" xfId="43483" hidden="1" xr:uid="{00000000-0005-0000-0000-0000F3B10000}"/>
    <cellStyle name="Note 5" xfId="43494" hidden="1" xr:uid="{00000000-0005-0000-0000-0000F4B10000}"/>
    <cellStyle name="Note 5" xfId="43376" hidden="1" xr:uid="{00000000-0005-0000-0000-0000F5B10000}"/>
    <cellStyle name="Note 5" xfId="43507" hidden="1" xr:uid="{00000000-0005-0000-0000-0000F6B10000}"/>
    <cellStyle name="Note 5" xfId="43520" hidden="1" xr:uid="{00000000-0005-0000-0000-0000F7B10000}"/>
    <cellStyle name="Note 5" xfId="43528" hidden="1" xr:uid="{00000000-0005-0000-0000-0000F8B10000}"/>
    <cellStyle name="Note 5" xfId="43512" hidden="1" xr:uid="{00000000-0005-0000-0000-0000F9B10000}"/>
    <cellStyle name="Note 5" xfId="43539" hidden="1" xr:uid="{00000000-0005-0000-0000-0000FAB10000}"/>
    <cellStyle name="Note 5" xfId="43547" hidden="1" xr:uid="{00000000-0005-0000-0000-0000FBB10000}"/>
    <cellStyle name="Note 5" xfId="43560" hidden="1" xr:uid="{00000000-0005-0000-0000-0000FCB10000}"/>
    <cellStyle name="Note 5" xfId="43568" hidden="1" xr:uid="{00000000-0005-0000-0000-0000FDB10000}"/>
    <cellStyle name="Note 5" xfId="43552" hidden="1" xr:uid="{00000000-0005-0000-0000-0000FEB10000}"/>
    <cellStyle name="Note 5" xfId="43579" hidden="1" xr:uid="{00000000-0005-0000-0000-0000FFB10000}"/>
    <cellStyle name="Note 5" xfId="43587" hidden="1" xr:uid="{00000000-0005-0000-0000-000000B20000}"/>
    <cellStyle name="Note 5" xfId="43595" hidden="1" xr:uid="{00000000-0005-0000-0000-000001B20000}"/>
    <cellStyle name="Note 5" xfId="43600" hidden="1" xr:uid="{00000000-0005-0000-0000-000002B20000}"/>
    <cellStyle name="Note 5" xfId="43611" hidden="1" xr:uid="{00000000-0005-0000-0000-000003B20000}"/>
    <cellStyle name="Note 5" xfId="43363" hidden="1" xr:uid="{00000000-0005-0000-0000-000004B20000}"/>
    <cellStyle name="Note 5" xfId="43370" hidden="1" xr:uid="{00000000-0005-0000-0000-000005B20000}"/>
    <cellStyle name="Note 5" xfId="43623" hidden="1" xr:uid="{00000000-0005-0000-0000-000006B20000}"/>
    <cellStyle name="Note 5" xfId="43631" hidden="1" xr:uid="{00000000-0005-0000-0000-000007B20000}"/>
    <cellStyle name="Note 5" xfId="43615" hidden="1" xr:uid="{00000000-0005-0000-0000-000008B20000}"/>
    <cellStyle name="Note 5" xfId="43642" hidden="1" xr:uid="{00000000-0005-0000-0000-000009B20000}"/>
    <cellStyle name="Note 5" xfId="43650" hidden="1" xr:uid="{00000000-0005-0000-0000-00000AB20000}"/>
    <cellStyle name="Note 5" xfId="43663" hidden="1" xr:uid="{00000000-0005-0000-0000-00000BB20000}"/>
    <cellStyle name="Note 5" xfId="43671" hidden="1" xr:uid="{00000000-0005-0000-0000-00000CB20000}"/>
    <cellStyle name="Note 5" xfId="43655" hidden="1" xr:uid="{00000000-0005-0000-0000-00000DB20000}"/>
    <cellStyle name="Note 5" xfId="43682" hidden="1" xr:uid="{00000000-0005-0000-0000-00000EB20000}"/>
    <cellStyle name="Note 5" xfId="43690" hidden="1" xr:uid="{00000000-0005-0000-0000-00000FB20000}"/>
    <cellStyle name="Note 5" xfId="43698" hidden="1" xr:uid="{00000000-0005-0000-0000-000010B20000}"/>
    <cellStyle name="Note 5" xfId="43703" hidden="1" xr:uid="{00000000-0005-0000-0000-000011B20000}"/>
    <cellStyle name="Note 5" xfId="43714" hidden="1" xr:uid="{00000000-0005-0000-0000-000012B20000}"/>
    <cellStyle name="Note 5" xfId="43349" hidden="1" xr:uid="{00000000-0005-0000-0000-000013B20000}"/>
    <cellStyle name="Note 5" xfId="42921" hidden="1" xr:uid="{00000000-0005-0000-0000-000014B20000}"/>
    <cellStyle name="Note 5" xfId="42945" hidden="1" xr:uid="{00000000-0005-0000-0000-000015B20000}"/>
    <cellStyle name="Note 5" xfId="43725" hidden="1" xr:uid="{00000000-0005-0000-0000-000016B20000}"/>
    <cellStyle name="Note 5" xfId="43733" hidden="1" xr:uid="{00000000-0005-0000-0000-000017B20000}"/>
    <cellStyle name="Note 5" xfId="42948" hidden="1" xr:uid="{00000000-0005-0000-0000-000018B20000}"/>
    <cellStyle name="Note 5" xfId="43744" hidden="1" xr:uid="{00000000-0005-0000-0000-000019B20000}"/>
    <cellStyle name="Note 5" xfId="43752" hidden="1" xr:uid="{00000000-0005-0000-0000-00001AB20000}"/>
    <cellStyle name="Note 5" xfId="43765" hidden="1" xr:uid="{00000000-0005-0000-0000-00001BB20000}"/>
    <cellStyle name="Note 5" xfId="43773" hidden="1" xr:uid="{00000000-0005-0000-0000-00001CB20000}"/>
    <cellStyle name="Note 5" xfId="43757" hidden="1" xr:uid="{00000000-0005-0000-0000-00001DB20000}"/>
    <cellStyle name="Note 5" xfId="43784" hidden="1" xr:uid="{00000000-0005-0000-0000-00001EB20000}"/>
    <cellStyle name="Note 5" xfId="43792" hidden="1" xr:uid="{00000000-0005-0000-0000-00001FB20000}"/>
    <cellStyle name="Note 5" xfId="43800" hidden="1" xr:uid="{00000000-0005-0000-0000-000020B20000}"/>
    <cellStyle name="Note 5" xfId="43805" hidden="1" xr:uid="{00000000-0005-0000-0000-000021B20000}"/>
    <cellStyle name="Note 5" xfId="43816" hidden="1" xr:uid="{00000000-0005-0000-0000-000022B20000}"/>
    <cellStyle name="Note 5" xfId="42935" hidden="1" xr:uid="{00000000-0005-0000-0000-000023B20000}"/>
    <cellStyle name="Note 5" xfId="43829" hidden="1" xr:uid="{00000000-0005-0000-0000-000024B20000}"/>
    <cellStyle name="Note 5" xfId="43842" hidden="1" xr:uid="{00000000-0005-0000-0000-000025B20000}"/>
    <cellStyle name="Note 5" xfId="43850" hidden="1" xr:uid="{00000000-0005-0000-0000-000026B20000}"/>
    <cellStyle name="Note 5" xfId="43834" hidden="1" xr:uid="{00000000-0005-0000-0000-000027B20000}"/>
    <cellStyle name="Note 5" xfId="43861" hidden="1" xr:uid="{00000000-0005-0000-0000-000028B20000}"/>
    <cellStyle name="Note 5" xfId="43869" hidden="1" xr:uid="{00000000-0005-0000-0000-000029B20000}"/>
    <cellStyle name="Note 5" xfId="43882" hidden="1" xr:uid="{00000000-0005-0000-0000-00002AB20000}"/>
    <cellStyle name="Note 5" xfId="43890" hidden="1" xr:uid="{00000000-0005-0000-0000-00002BB20000}"/>
    <cellStyle name="Note 5" xfId="43874" hidden="1" xr:uid="{00000000-0005-0000-0000-00002CB20000}"/>
    <cellStyle name="Note 5" xfId="43901" hidden="1" xr:uid="{00000000-0005-0000-0000-00002DB20000}"/>
    <cellStyle name="Note 5" xfId="43909" hidden="1" xr:uid="{00000000-0005-0000-0000-00002EB20000}"/>
    <cellStyle name="Note 5" xfId="43917" hidden="1" xr:uid="{00000000-0005-0000-0000-00002FB20000}"/>
    <cellStyle name="Note 5" xfId="43922" hidden="1" xr:uid="{00000000-0005-0000-0000-000030B20000}"/>
    <cellStyle name="Note 5" xfId="43933" hidden="1" xr:uid="{00000000-0005-0000-0000-000031B20000}"/>
    <cellStyle name="Note 5" xfId="42924" hidden="1" xr:uid="{00000000-0005-0000-0000-000032B20000}"/>
    <cellStyle name="Note 5" xfId="42930" hidden="1" xr:uid="{00000000-0005-0000-0000-000033B20000}"/>
    <cellStyle name="Note 5" xfId="43945" hidden="1" xr:uid="{00000000-0005-0000-0000-000034B20000}"/>
    <cellStyle name="Note 5" xfId="43953" hidden="1" xr:uid="{00000000-0005-0000-0000-000035B20000}"/>
    <cellStyle name="Note 5" xfId="43937" hidden="1" xr:uid="{00000000-0005-0000-0000-000036B20000}"/>
    <cellStyle name="Note 5" xfId="43964" hidden="1" xr:uid="{00000000-0005-0000-0000-000037B20000}"/>
    <cellStyle name="Note 5" xfId="43972" hidden="1" xr:uid="{00000000-0005-0000-0000-000038B20000}"/>
    <cellStyle name="Note 5" xfId="43985" hidden="1" xr:uid="{00000000-0005-0000-0000-000039B20000}"/>
    <cellStyle name="Note 5" xfId="43993" hidden="1" xr:uid="{00000000-0005-0000-0000-00003AB20000}"/>
    <cellStyle name="Note 5" xfId="43977" hidden="1" xr:uid="{00000000-0005-0000-0000-00003BB20000}"/>
    <cellStyle name="Note 5" xfId="44004" hidden="1" xr:uid="{00000000-0005-0000-0000-00003CB20000}"/>
    <cellStyle name="Note 5" xfId="44012" hidden="1" xr:uid="{00000000-0005-0000-0000-00003DB20000}"/>
    <cellStyle name="Note 5" xfId="44020" hidden="1" xr:uid="{00000000-0005-0000-0000-00003EB20000}"/>
    <cellStyle name="Note 5" xfId="44025" hidden="1" xr:uid="{00000000-0005-0000-0000-00003FB20000}"/>
    <cellStyle name="Note 5" xfId="44036" hidden="1" xr:uid="{00000000-0005-0000-0000-000040B20000}"/>
    <cellStyle name="Note 5" xfId="44043" hidden="1" xr:uid="{00000000-0005-0000-0000-000041B20000}"/>
    <cellStyle name="Note 5" xfId="43721" hidden="1" xr:uid="{00000000-0005-0000-0000-000042B20000}"/>
    <cellStyle name="Note 5" xfId="44057" hidden="1" xr:uid="{00000000-0005-0000-0000-000043B20000}"/>
    <cellStyle name="Note 5" xfId="44070" hidden="1" xr:uid="{00000000-0005-0000-0000-000044B20000}"/>
    <cellStyle name="Note 5" xfId="44078" hidden="1" xr:uid="{00000000-0005-0000-0000-000045B20000}"/>
    <cellStyle name="Note 5" xfId="44062" hidden="1" xr:uid="{00000000-0005-0000-0000-000046B20000}"/>
    <cellStyle name="Note 5" xfId="44089" hidden="1" xr:uid="{00000000-0005-0000-0000-000047B20000}"/>
    <cellStyle name="Note 5" xfId="44097" hidden="1" xr:uid="{00000000-0005-0000-0000-000048B20000}"/>
    <cellStyle name="Note 5" xfId="44110" hidden="1" xr:uid="{00000000-0005-0000-0000-000049B20000}"/>
    <cellStyle name="Note 5" xfId="44118" hidden="1" xr:uid="{00000000-0005-0000-0000-00004AB20000}"/>
    <cellStyle name="Note 5" xfId="44102" hidden="1" xr:uid="{00000000-0005-0000-0000-00004BB20000}"/>
    <cellStyle name="Note 5" xfId="44129" hidden="1" xr:uid="{00000000-0005-0000-0000-00004CB20000}"/>
    <cellStyle name="Note 5" xfId="44137" hidden="1" xr:uid="{00000000-0005-0000-0000-00004DB20000}"/>
    <cellStyle name="Note 5" xfId="44145" hidden="1" xr:uid="{00000000-0005-0000-0000-00004EB20000}"/>
    <cellStyle name="Note 5" xfId="44150" hidden="1" xr:uid="{00000000-0005-0000-0000-00004FB20000}"/>
    <cellStyle name="Note 5" xfId="44161" hidden="1" xr:uid="{00000000-0005-0000-0000-000050B20000}"/>
    <cellStyle name="Note 5" xfId="44045" hidden="1" xr:uid="{00000000-0005-0000-0000-000051B20000}"/>
    <cellStyle name="Note 5" xfId="44174" hidden="1" xr:uid="{00000000-0005-0000-0000-000052B20000}"/>
    <cellStyle name="Note 5" xfId="44187" hidden="1" xr:uid="{00000000-0005-0000-0000-000053B20000}"/>
    <cellStyle name="Note 5" xfId="44195" hidden="1" xr:uid="{00000000-0005-0000-0000-000054B20000}"/>
    <cellStyle name="Note 5" xfId="44179" hidden="1" xr:uid="{00000000-0005-0000-0000-000055B20000}"/>
    <cellStyle name="Note 5" xfId="44206" hidden="1" xr:uid="{00000000-0005-0000-0000-000056B20000}"/>
    <cellStyle name="Note 5" xfId="44214" hidden="1" xr:uid="{00000000-0005-0000-0000-000057B20000}"/>
    <cellStyle name="Note 5" xfId="44227" hidden="1" xr:uid="{00000000-0005-0000-0000-000058B20000}"/>
    <cellStyle name="Note 5" xfId="44235" hidden="1" xr:uid="{00000000-0005-0000-0000-000059B20000}"/>
    <cellStyle name="Note 5" xfId="44219" hidden="1" xr:uid="{00000000-0005-0000-0000-00005AB20000}"/>
    <cellStyle name="Note 5" xfId="44246" hidden="1" xr:uid="{00000000-0005-0000-0000-00005BB20000}"/>
    <cellStyle name="Note 5" xfId="44254" hidden="1" xr:uid="{00000000-0005-0000-0000-00005CB20000}"/>
    <cellStyle name="Note 5" xfId="44262" hidden="1" xr:uid="{00000000-0005-0000-0000-00005DB20000}"/>
    <cellStyle name="Note 5" xfId="44267" hidden="1" xr:uid="{00000000-0005-0000-0000-00005EB20000}"/>
    <cellStyle name="Note 5" xfId="44278" hidden="1" xr:uid="{00000000-0005-0000-0000-00005FB20000}"/>
    <cellStyle name="Note 5" xfId="42956" hidden="1" xr:uid="{00000000-0005-0000-0000-000060B20000}"/>
    <cellStyle name="Note 5" xfId="43344" hidden="1" xr:uid="{00000000-0005-0000-0000-000061B20000}"/>
    <cellStyle name="Note 5" xfId="44290" hidden="1" xr:uid="{00000000-0005-0000-0000-000062B20000}"/>
    <cellStyle name="Note 5" xfId="44298" hidden="1" xr:uid="{00000000-0005-0000-0000-000063B20000}"/>
    <cellStyle name="Note 5" xfId="44282" hidden="1" xr:uid="{00000000-0005-0000-0000-000064B20000}"/>
    <cellStyle name="Note 5" xfId="44309" hidden="1" xr:uid="{00000000-0005-0000-0000-000065B20000}"/>
    <cellStyle name="Note 5" xfId="44317" hidden="1" xr:uid="{00000000-0005-0000-0000-000066B20000}"/>
    <cellStyle name="Note 5" xfId="44330" hidden="1" xr:uid="{00000000-0005-0000-0000-000067B20000}"/>
    <cellStyle name="Note 5" xfId="44338" hidden="1" xr:uid="{00000000-0005-0000-0000-000068B20000}"/>
    <cellStyle name="Note 5" xfId="44322" hidden="1" xr:uid="{00000000-0005-0000-0000-000069B20000}"/>
    <cellStyle name="Note 5" xfId="44349" hidden="1" xr:uid="{00000000-0005-0000-0000-00006AB20000}"/>
    <cellStyle name="Note 5" xfId="44357" hidden="1" xr:uid="{00000000-0005-0000-0000-00006BB20000}"/>
    <cellStyle name="Note 5" xfId="44365" hidden="1" xr:uid="{00000000-0005-0000-0000-00006CB20000}"/>
    <cellStyle name="Note 5" xfId="44370" hidden="1" xr:uid="{00000000-0005-0000-0000-00006DB20000}"/>
    <cellStyle name="Note 5" xfId="44381" hidden="1" xr:uid="{00000000-0005-0000-0000-00006EB20000}"/>
    <cellStyle name="Note 5" xfId="44390" hidden="1" xr:uid="{00000000-0005-0000-0000-00006FB20000}"/>
    <cellStyle name="Note 5" xfId="44398" hidden="1" xr:uid="{00000000-0005-0000-0000-000070B20000}"/>
    <cellStyle name="Note 5" xfId="44426" hidden="1" xr:uid="{00000000-0005-0000-0000-000071B20000}"/>
    <cellStyle name="Note 5" xfId="44439" hidden="1" xr:uid="{00000000-0005-0000-0000-000072B20000}"/>
    <cellStyle name="Note 5" xfId="44447" hidden="1" xr:uid="{00000000-0005-0000-0000-000073B20000}"/>
    <cellStyle name="Note 5" xfId="44431" hidden="1" xr:uid="{00000000-0005-0000-0000-000074B20000}"/>
    <cellStyle name="Note 5" xfId="44458" hidden="1" xr:uid="{00000000-0005-0000-0000-000075B20000}"/>
    <cellStyle name="Note 5" xfId="44466" hidden="1" xr:uid="{00000000-0005-0000-0000-000076B20000}"/>
    <cellStyle name="Note 5" xfId="44479" hidden="1" xr:uid="{00000000-0005-0000-0000-000077B20000}"/>
    <cellStyle name="Note 5" xfId="44487" hidden="1" xr:uid="{00000000-0005-0000-0000-000078B20000}"/>
    <cellStyle name="Note 5" xfId="44471" hidden="1" xr:uid="{00000000-0005-0000-0000-000079B20000}"/>
    <cellStyle name="Note 5" xfId="44498" hidden="1" xr:uid="{00000000-0005-0000-0000-00007AB20000}"/>
    <cellStyle name="Note 5" xfId="44507" hidden="1" xr:uid="{00000000-0005-0000-0000-00007BB20000}"/>
    <cellStyle name="Note 5" xfId="44515" hidden="1" xr:uid="{00000000-0005-0000-0000-00007CB20000}"/>
    <cellStyle name="Note 5" xfId="44520" hidden="1" xr:uid="{00000000-0005-0000-0000-00007DB20000}"/>
    <cellStyle name="Note 5" xfId="44531" hidden="1" xr:uid="{00000000-0005-0000-0000-00007EB20000}"/>
    <cellStyle name="Note 5" xfId="44414" hidden="1" xr:uid="{00000000-0005-0000-0000-00007FB20000}"/>
    <cellStyle name="Note 5" xfId="44544" hidden="1" xr:uid="{00000000-0005-0000-0000-000080B20000}"/>
    <cellStyle name="Note 5" xfId="44557" hidden="1" xr:uid="{00000000-0005-0000-0000-000081B20000}"/>
    <cellStyle name="Note 5" xfId="44565" hidden="1" xr:uid="{00000000-0005-0000-0000-000082B20000}"/>
    <cellStyle name="Note 5" xfId="44549" hidden="1" xr:uid="{00000000-0005-0000-0000-000083B20000}"/>
    <cellStyle name="Note 5" xfId="44576" hidden="1" xr:uid="{00000000-0005-0000-0000-000084B20000}"/>
    <cellStyle name="Note 5" xfId="44584" hidden="1" xr:uid="{00000000-0005-0000-0000-000085B20000}"/>
    <cellStyle name="Note 5" xfId="44597" hidden="1" xr:uid="{00000000-0005-0000-0000-000086B20000}"/>
    <cellStyle name="Note 5" xfId="44605" hidden="1" xr:uid="{00000000-0005-0000-0000-000087B20000}"/>
    <cellStyle name="Note 5" xfId="44589" hidden="1" xr:uid="{00000000-0005-0000-0000-000088B20000}"/>
    <cellStyle name="Note 5" xfId="44616" hidden="1" xr:uid="{00000000-0005-0000-0000-000089B20000}"/>
    <cellStyle name="Note 5" xfId="44624" hidden="1" xr:uid="{00000000-0005-0000-0000-00008AB20000}"/>
    <cellStyle name="Note 5" xfId="44632" hidden="1" xr:uid="{00000000-0005-0000-0000-00008BB20000}"/>
    <cellStyle name="Note 5" xfId="44637" hidden="1" xr:uid="{00000000-0005-0000-0000-00008CB20000}"/>
    <cellStyle name="Note 5" xfId="44648" hidden="1" xr:uid="{00000000-0005-0000-0000-00008DB20000}"/>
    <cellStyle name="Note 5" xfId="44401" hidden="1" xr:uid="{00000000-0005-0000-0000-00008EB20000}"/>
    <cellStyle name="Note 5" xfId="44408" hidden="1" xr:uid="{00000000-0005-0000-0000-00008FB20000}"/>
    <cellStyle name="Note 5" xfId="44660" hidden="1" xr:uid="{00000000-0005-0000-0000-000090B20000}"/>
    <cellStyle name="Note 5" xfId="44668" hidden="1" xr:uid="{00000000-0005-0000-0000-000091B20000}"/>
    <cellStyle name="Note 5" xfId="44652" hidden="1" xr:uid="{00000000-0005-0000-0000-000092B20000}"/>
    <cellStyle name="Note 5" xfId="44679" hidden="1" xr:uid="{00000000-0005-0000-0000-000093B20000}"/>
    <cellStyle name="Note 5" xfId="44687" hidden="1" xr:uid="{00000000-0005-0000-0000-000094B20000}"/>
    <cellStyle name="Note 5" xfId="44700" hidden="1" xr:uid="{00000000-0005-0000-0000-000095B20000}"/>
    <cellStyle name="Note 5" xfId="44708" hidden="1" xr:uid="{00000000-0005-0000-0000-000096B20000}"/>
    <cellStyle name="Note 5" xfId="44692" hidden="1" xr:uid="{00000000-0005-0000-0000-000097B20000}"/>
    <cellStyle name="Note 5" xfId="44719" hidden="1" xr:uid="{00000000-0005-0000-0000-000098B20000}"/>
    <cellStyle name="Note 5" xfId="44727" hidden="1" xr:uid="{00000000-0005-0000-0000-000099B20000}"/>
    <cellStyle name="Note 5" xfId="44735" hidden="1" xr:uid="{00000000-0005-0000-0000-00009AB20000}"/>
    <cellStyle name="Note 5" xfId="44740" hidden="1" xr:uid="{00000000-0005-0000-0000-00009BB20000}"/>
    <cellStyle name="Note 5" xfId="44751" hidden="1" xr:uid="{00000000-0005-0000-0000-00009CB20000}"/>
    <cellStyle name="Note 5" xfId="34819" hidden="1" xr:uid="{00000000-0005-0000-0000-00009DB20000}"/>
    <cellStyle name="Note 5" xfId="34856" hidden="1" xr:uid="{00000000-0005-0000-0000-00009EB20000}"/>
    <cellStyle name="Note 5" xfId="41982" hidden="1" xr:uid="{00000000-0005-0000-0000-00009FB20000}"/>
    <cellStyle name="Note 5" xfId="35672" hidden="1" xr:uid="{00000000-0005-0000-0000-0000A0B20000}"/>
    <cellStyle name="Note 5" xfId="35083" hidden="1" xr:uid="{00000000-0005-0000-0000-0000A1B20000}"/>
    <cellStyle name="Note 5" xfId="36048" hidden="1" xr:uid="{00000000-0005-0000-0000-0000A2B20000}"/>
    <cellStyle name="Note 5" xfId="37114" hidden="1" xr:uid="{00000000-0005-0000-0000-0000A3B20000}"/>
    <cellStyle name="Note 5" xfId="35674" hidden="1" xr:uid="{00000000-0005-0000-0000-0000A4B20000}"/>
    <cellStyle name="Note 5" xfId="34862" hidden="1" xr:uid="{00000000-0005-0000-0000-0000A5B20000}"/>
    <cellStyle name="Note 5" xfId="34670" hidden="1" xr:uid="{00000000-0005-0000-0000-0000A6B20000}"/>
    <cellStyle name="Note 5" xfId="34865" hidden="1" xr:uid="{00000000-0005-0000-0000-0000A7B20000}"/>
    <cellStyle name="Note 5" xfId="44754" hidden="1" xr:uid="{00000000-0005-0000-0000-0000A8B20000}"/>
    <cellStyle name="Note 5" xfId="44762" hidden="1" xr:uid="{00000000-0005-0000-0000-0000A9B20000}"/>
    <cellStyle name="Note 5" xfId="44767" hidden="1" xr:uid="{00000000-0005-0000-0000-0000AAB20000}"/>
    <cellStyle name="Note 5" xfId="44778" hidden="1" xr:uid="{00000000-0005-0000-0000-0000ABB20000}"/>
    <cellStyle name="Note 5" xfId="44786" hidden="1" xr:uid="{00000000-0005-0000-0000-0000ACB20000}"/>
    <cellStyle name="Note 5" xfId="44802" hidden="1" xr:uid="{00000000-0005-0000-0000-0000ADB20000}"/>
    <cellStyle name="Note 5" xfId="44815" hidden="1" xr:uid="{00000000-0005-0000-0000-0000AEB20000}"/>
    <cellStyle name="Note 5" xfId="44823" hidden="1" xr:uid="{00000000-0005-0000-0000-0000AFB20000}"/>
    <cellStyle name="Note 5" xfId="44807" hidden="1" xr:uid="{00000000-0005-0000-0000-0000B0B20000}"/>
    <cellStyle name="Note 5" xfId="44834" hidden="1" xr:uid="{00000000-0005-0000-0000-0000B1B20000}"/>
    <cellStyle name="Note 5" xfId="44842" hidden="1" xr:uid="{00000000-0005-0000-0000-0000B2B20000}"/>
    <cellStyle name="Note 5" xfId="44855" hidden="1" xr:uid="{00000000-0005-0000-0000-0000B3B20000}"/>
    <cellStyle name="Note 5" xfId="44863" hidden="1" xr:uid="{00000000-0005-0000-0000-0000B4B20000}"/>
    <cellStyle name="Note 5" xfId="44847" hidden="1" xr:uid="{00000000-0005-0000-0000-0000B5B20000}"/>
    <cellStyle name="Note 5" xfId="44874" hidden="1" xr:uid="{00000000-0005-0000-0000-0000B6B20000}"/>
    <cellStyle name="Note 5" xfId="44882" hidden="1" xr:uid="{00000000-0005-0000-0000-0000B7B20000}"/>
    <cellStyle name="Note 5" xfId="44890" hidden="1" xr:uid="{00000000-0005-0000-0000-0000B8B20000}"/>
    <cellStyle name="Note 5" xfId="44895" hidden="1" xr:uid="{00000000-0005-0000-0000-0000B9B20000}"/>
    <cellStyle name="Note 5" xfId="44906" hidden="1" xr:uid="{00000000-0005-0000-0000-0000BAB20000}"/>
    <cellStyle name="Note 5" xfId="44914" hidden="1" xr:uid="{00000000-0005-0000-0000-0000BBB20000}"/>
    <cellStyle name="Note 5" xfId="44791" hidden="1" xr:uid="{00000000-0005-0000-0000-0000BCB20000}"/>
    <cellStyle name="Note 5" xfId="44922" hidden="1" xr:uid="{00000000-0005-0000-0000-0000BDB20000}"/>
    <cellStyle name="Note 5" xfId="44935" hidden="1" xr:uid="{00000000-0005-0000-0000-0000BEB20000}"/>
    <cellStyle name="Note 5" xfId="44943" hidden="1" xr:uid="{00000000-0005-0000-0000-0000BFB20000}"/>
    <cellStyle name="Note 5" xfId="44927" hidden="1" xr:uid="{00000000-0005-0000-0000-0000C0B20000}"/>
    <cellStyle name="Note 5" xfId="44954" hidden="1" xr:uid="{00000000-0005-0000-0000-0000C1B20000}"/>
    <cellStyle name="Note 5" xfId="44962" hidden="1" xr:uid="{00000000-0005-0000-0000-0000C2B20000}"/>
    <cellStyle name="Note 5" xfId="44975" hidden="1" xr:uid="{00000000-0005-0000-0000-0000C3B20000}"/>
    <cellStyle name="Note 5" xfId="44983" hidden="1" xr:uid="{00000000-0005-0000-0000-0000C4B20000}"/>
    <cellStyle name="Note 5" xfId="44967" hidden="1" xr:uid="{00000000-0005-0000-0000-0000C5B20000}"/>
    <cellStyle name="Note 5" xfId="44994" hidden="1" xr:uid="{00000000-0005-0000-0000-0000C6B20000}"/>
    <cellStyle name="Note 5" xfId="45002" hidden="1" xr:uid="{00000000-0005-0000-0000-0000C7B20000}"/>
    <cellStyle name="Note 5" xfId="45010" hidden="1" xr:uid="{00000000-0005-0000-0000-0000C8B20000}"/>
    <cellStyle name="Note 5" xfId="45015" hidden="1" xr:uid="{00000000-0005-0000-0000-0000C9B20000}"/>
    <cellStyle name="Note 5" xfId="45026" hidden="1" xr:uid="{00000000-0005-0000-0000-0000CAB20000}"/>
    <cellStyle name="Note 5" xfId="45034" hidden="1" xr:uid="{00000000-0005-0000-0000-0000CBB20000}"/>
    <cellStyle name="Note 5" xfId="45042" hidden="1" xr:uid="{00000000-0005-0000-0000-0000CCB20000}"/>
    <cellStyle name="Note 5" xfId="45050" hidden="1" xr:uid="{00000000-0005-0000-0000-0000CDB20000}"/>
    <cellStyle name="Note 5" xfId="45063" hidden="1" xr:uid="{00000000-0005-0000-0000-0000CEB20000}"/>
    <cellStyle name="Note 5" xfId="45071" hidden="1" xr:uid="{00000000-0005-0000-0000-0000CFB20000}"/>
    <cellStyle name="Note 5" xfId="45055" hidden="1" xr:uid="{00000000-0005-0000-0000-0000D0B20000}"/>
    <cellStyle name="Note 5" xfId="45082" hidden="1" xr:uid="{00000000-0005-0000-0000-0000D1B20000}"/>
    <cellStyle name="Note 5" xfId="45090" hidden="1" xr:uid="{00000000-0005-0000-0000-0000D2B20000}"/>
    <cellStyle name="Note 5" xfId="45103" hidden="1" xr:uid="{00000000-0005-0000-0000-0000D3B20000}"/>
    <cellStyle name="Note 5" xfId="45111" hidden="1" xr:uid="{00000000-0005-0000-0000-0000D4B20000}"/>
    <cellStyle name="Note 5" xfId="45095" hidden="1" xr:uid="{00000000-0005-0000-0000-0000D5B20000}"/>
    <cellStyle name="Note 5" xfId="45122" hidden="1" xr:uid="{00000000-0005-0000-0000-0000D6B20000}"/>
    <cellStyle name="Note 5" xfId="45130" hidden="1" xr:uid="{00000000-0005-0000-0000-0000D7B20000}"/>
    <cellStyle name="Note 5" xfId="45138" hidden="1" xr:uid="{00000000-0005-0000-0000-0000D8B20000}"/>
    <cellStyle name="Note 5" xfId="45143" hidden="1" xr:uid="{00000000-0005-0000-0000-0000D9B20000}"/>
    <cellStyle name="Note 5" xfId="45154" hidden="1" xr:uid="{00000000-0005-0000-0000-0000DAB20000}"/>
    <cellStyle name="Note 5" xfId="45162" hidden="1" xr:uid="{00000000-0005-0000-0000-0000DBB20000}"/>
    <cellStyle name="Note 5" xfId="45170" hidden="1" xr:uid="{00000000-0005-0000-0000-0000DCB20000}"/>
    <cellStyle name="Note 5" xfId="45178" hidden="1" xr:uid="{00000000-0005-0000-0000-0000DDB20000}"/>
    <cellStyle name="Note 5" xfId="45191" hidden="1" xr:uid="{00000000-0005-0000-0000-0000DEB20000}"/>
    <cellStyle name="Note 5" xfId="45199" hidden="1" xr:uid="{00000000-0005-0000-0000-0000DFB20000}"/>
    <cellStyle name="Note 5" xfId="45183" hidden="1" xr:uid="{00000000-0005-0000-0000-0000E0B20000}"/>
    <cellStyle name="Note 5" xfId="45210" hidden="1" xr:uid="{00000000-0005-0000-0000-0000E1B20000}"/>
    <cellStyle name="Note 5" xfId="45218" hidden="1" xr:uid="{00000000-0005-0000-0000-0000E2B20000}"/>
    <cellStyle name="Note 5" xfId="45231" hidden="1" xr:uid="{00000000-0005-0000-0000-0000E3B20000}"/>
    <cellStyle name="Note 5" xfId="45239" hidden="1" xr:uid="{00000000-0005-0000-0000-0000E4B20000}"/>
    <cellStyle name="Note 5" xfId="45223" hidden="1" xr:uid="{00000000-0005-0000-0000-0000E5B20000}"/>
    <cellStyle name="Note 5" xfId="45250" hidden="1" xr:uid="{00000000-0005-0000-0000-0000E6B20000}"/>
    <cellStyle name="Note 5" xfId="45258" hidden="1" xr:uid="{00000000-0005-0000-0000-0000E7B20000}"/>
    <cellStyle name="Note 5" xfId="45266" hidden="1" xr:uid="{00000000-0005-0000-0000-0000E8B20000}"/>
    <cellStyle name="Note 5" xfId="45271" hidden="1" xr:uid="{00000000-0005-0000-0000-0000E9B20000}"/>
    <cellStyle name="Note 5" xfId="45282" hidden="1" xr:uid="{00000000-0005-0000-0000-0000EAB20000}"/>
    <cellStyle name="Note 5" xfId="45290" hidden="1" xr:uid="{00000000-0005-0000-0000-0000EBB20000}"/>
    <cellStyle name="Note 5" xfId="45301" hidden="1" xr:uid="{00000000-0005-0000-0000-0000ECB20000}"/>
    <cellStyle name="Note 5" xfId="45357" hidden="1" xr:uid="{00000000-0005-0000-0000-0000EDB20000}"/>
    <cellStyle name="Note 5" xfId="45385" hidden="1" xr:uid="{00000000-0005-0000-0000-0000EEB20000}"/>
    <cellStyle name="Note 5" xfId="45398" hidden="1" xr:uid="{00000000-0005-0000-0000-0000EFB20000}"/>
    <cellStyle name="Note 5" xfId="45406" hidden="1" xr:uid="{00000000-0005-0000-0000-0000F0B20000}"/>
    <cellStyle name="Note 5" xfId="45390" hidden="1" xr:uid="{00000000-0005-0000-0000-0000F1B20000}"/>
    <cellStyle name="Note 5" xfId="45418" hidden="1" xr:uid="{00000000-0005-0000-0000-0000F2B20000}"/>
    <cellStyle name="Note 5" xfId="45426" hidden="1" xr:uid="{00000000-0005-0000-0000-0000F3B20000}"/>
    <cellStyle name="Note 5" xfId="45439" hidden="1" xr:uid="{00000000-0005-0000-0000-0000F4B20000}"/>
    <cellStyle name="Note 5" xfId="45447" hidden="1" xr:uid="{00000000-0005-0000-0000-0000F5B20000}"/>
    <cellStyle name="Note 5" xfId="45431" hidden="1" xr:uid="{00000000-0005-0000-0000-0000F6B20000}"/>
    <cellStyle name="Note 5" xfId="45459" hidden="1" xr:uid="{00000000-0005-0000-0000-0000F7B20000}"/>
    <cellStyle name="Note 5" xfId="45467" hidden="1" xr:uid="{00000000-0005-0000-0000-0000F8B20000}"/>
    <cellStyle name="Note 5" xfId="45475" hidden="1" xr:uid="{00000000-0005-0000-0000-0000F9B20000}"/>
    <cellStyle name="Note 5" xfId="45480" hidden="1" xr:uid="{00000000-0005-0000-0000-0000FAB20000}"/>
    <cellStyle name="Note 5" xfId="45493" hidden="1" xr:uid="{00000000-0005-0000-0000-0000FBB20000}"/>
    <cellStyle name="Note 5" xfId="45373" hidden="1" xr:uid="{00000000-0005-0000-0000-0000FCB20000}"/>
    <cellStyle name="Note 5" xfId="45507" hidden="1" xr:uid="{00000000-0005-0000-0000-0000FDB20000}"/>
    <cellStyle name="Note 5" xfId="45520" hidden="1" xr:uid="{00000000-0005-0000-0000-0000FEB20000}"/>
    <cellStyle name="Note 5" xfId="45528" hidden="1" xr:uid="{00000000-0005-0000-0000-0000FFB20000}"/>
    <cellStyle name="Note 5" xfId="45512" hidden="1" xr:uid="{00000000-0005-0000-0000-000000B30000}"/>
    <cellStyle name="Note 5" xfId="45539" hidden="1" xr:uid="{00000000-0005-0000-0000-000001B30000}"/>
    <cellStyle name="Note 5" xfId="45547" hidden="1" xr:uid="{00000000-0005-0000-0000-000002B30000}"/>
    <cellStyle name="Note 5" xfId="45560" hidden="1" xr:uid="{00000000-0005-0000-0000-000003B30000}"/>
    <cellStyle name="Note 5" xfId="45568" hidden="1" xr:uid="{00000000-0005-0000-0000-000004B30000}"/>
    <cellStyle name="Note 5" xfId="45552" hidden="1" xr:uid="{00000000-0005-0000-0000-000005B30000}"/>
    <cellStyle name="Note 5" xfId="45579" hidden="1" xr:uid="{00000000-0005-0000-0000-000006B30000}"/>
    <cellStyle name="Note 5" xfId="45587" hidden="1" xr:uid="{00000000-0005-0000-0000-000007B30000}"/>
    <cellStyle name="Note 5" xfId="45595" hidden="1" xr:uid="{00000000-0005-0000-0000-000008B30000}"/>
    <cellStyle name="Note 5" xfId="45600" hidden="1" xr:uid="{00000000-0005-0000-0000-000009B30000}"/>
    <cellStyle name="Note 5" xfId="45611" hidden="1" xr:uid="{00000000-0005-0000-0000-00000AB30000}"/>
    <cellStyle name="Note 5" xfId="45360" hidden="1" xr:uid="{00000000-0005-0000-0000-00000BB30000}"/>
    <cellStyle name="Note 5" xfId="45367" hidden="1" xr:uid="{00000000-0005-0000-0000-00000CB30000}"/>
    <cellStyle name="Note 5" xfId="45623" hidden="1" xr:uid="{00000000-0005-0000-0000-00000DB30000}"/>
    <cellStyle name="Note 5" xfId="45631" hidden="1" xr:uid="{00000000-0005-0000-0000-00000EB30000}"/>
    <cellStyle name="Note 5" xfId="45615" hidden="1" xr:uid="{00000000-0005-0000-0000-00000FB30000}"/>
    <cellStyle name="Note 5" xfId="45642" hidden="1" xr:uid="{00000000-0005-0000-0000-000010B30000}"/>
    <cellStyle name="Note 5" xfId="45650" hidden="1" xr:uid="{00000000-0005-0000-0000-000011B30000}"/>
    <cellStyle name="Note 5" xfId="45663" hidden="1" xr:uid="{00000000-0005-0000-0000-000012B30000}"/>
    <cellStyle name="Note 5" xfId="45671" hidden="1" xr:uid="{00000000-0005-0000-0000-000013B30000}"/>
    <cellStyle name="Note 5" xfId="45655" hidden="1" xr:uid="{00000000-0005-0000-0000-000014B30000}"/>
    <cellStyle name="Note 5" xfId="45682" hidden="1" xr:uid="{00000000-0005-0000-0000-000015B30000}"/>
    <cellStyle name="Note 5" xfId="45690" hidden="1" xr:uid="{00000000-0005-0000-0000-000016B30000}"/>
    <cellStyle name="Note 5" xfId="45698" hidden="1" xr:uid="{00000000-0005-0000-0000-000017B30000}"/>
    <cellStyle name="Note 5" xfId="45703" hidden="1" xr:uid="{00000000-0005-0000-0000-000018B30000}"/>
    <cellStyle name="Note 5" xfId="45714" hidden="1" xr:uid="{00000000-0005-0000-0000-000019B30000}"/>
    <cellStyle name="Note 5" xfId="45347" hidden="1" xr:uid="{00000000-0005-0000-0000-00001AB30000}"/>
    <cellStyle name="Note 5" xfId="45745" hidden="1" xr:uid="{00000000-0005-0000-0000-00001BB30000}"/>
    <cellStyle name="Note 5" xfId="45773" hidden="1" xr:uid="{00000000-0005-0000-0000-00001CB30000}"/>
    <cellStyle name="Note 5" xfId="45786" hidden="1" xr:uid="{00000000-0005-0000-0000-00001DB30000}"/>
    <cellStyle name="Note 5" xfId="45794" hidden="1" xr:uid="{00000000-0005-0000-0000-00001EB30000}"/>
    <cellStyle name="Note 5" xfId="45778" hidden="1" xr:uid="{00000000-0005-0000-0000-00001FB30000}"/>
    <cellStyle name="Note 5" xfId="45806" hidden="1" xr:uid="{00000000-0005-0000-0000-000020B30000}"/>
    <cellStyle name="Note 5" xfId="45814" hidden="1" xr:uid="{00000000-0005-0000-0000-000021B30000}"/>
    <cellStyle name="Note 5" xfId="45827" hidden="1" xr:uid="{00000000-0005-0000-0000-000022B30000}"/>
    <cellStyle name="Note 5" xfId="45835" hidden="1" xr:uid="{00000000-0005-0000-0000-000023B30000}"/>
    <cellStyle name="Note 5" xfId="45819" hidden="1" xr:uid="{00000000-0005-0000-0000-000024B30000}"/>
    <cellStyle name="Note 5" xfId="45846" hidden="1" xr:uid="{00000000-0005-0000-0000-000025B30000}"/>
    <cellStyle name="Note 5" xfId="45855" hidden="1" xr:uid="{00000000-0005-0000-0000-000026B30000}"/>
    <cellStyle name="Note 5" xfId="45863" hidden="1" xr:uid="{00000000-0005-0000-0000-000027B30000}"/>
    <cellStyle name="Note 5" xfId="45868" hidden="1" xr:uid="{00000000-0005-0000-0000-000028B30000}"/>
    <cellStyle name="Note 5" xfId="45879" hidden="1" xr:uid="{00000000-0005-0000-0000-000029B30000}"/>
    <cellStyle name="Note 5" xfId="45761" hidden="1" xr:uid="{00000000-0005-0000-0000-00002AB30000}"/>
    <cellStyle name="Note 5" xfId="45892" hidden="1" xr:uid="{00000000-0005-0000-0000-00002BB30000}"/>
    <cellStyle name="Note 5" xfId="45905" hidden="1" xr:uid="{00000000-0005-0000-0000-00002CB30000}"/>
    <cellStyle name="Note 5" xfId="45913" hidden="1" xr:uid="{00000000-0005-0000-0000-00002DB30000}"/>
    <cellStyle name="Note 5" xfId="45897" hidden="1" xr:uid="{00000000-0005-0000-0000-00002EB30000}"/>
    <cellStyle name="Note 5" xfId="45924" hidden="1" xr:uid="{00000000-0005-0000-0000-00002FB30000}"/>
    <cellStyle name="Note 5" xfId="45932" hidden="1" xr:uid="{00000000-0005-0000-0000-000030B30000}"/>
    <cellStyle name="Note 5" xfId="45945" hidden="1" xr:uid="{00000000-0005-0000-0000-000031B30000}"/>
    <cellStyle name="Note 5" xfId="45953" hidden="1" xr:uid="{00000000-0005-0000-0000-000032B30000}"/>
    <cellStyle name="Note 5" xfId="45937" hidden="1" xr:uid="{00000000-0005-0000-0000-000033B30000}"/>
    <cellStyle name="Note 5" xfId="45964" hidden="1" xr:uid="{00000000-0005-0000-0000-000034B30000}"/>
    <cellStyle name="Note 5" xfId="45972" hidden="1" xr:uid="{00000000-0005-0000-0000-000035B30000}"/>
    <cellStyle name="Note 5" xfId="45980" hidden="1" xr:uid="{00000000-0005-0000-0000-000036B30000}"/>
    <cellStyle name="Note 5" xfId="45985" hidden="1" xr:uid="{00000000-0005-0000-0000-000037B30000}"/>
    <cellStyle name="Note 5" xfId="45996" hidden="1" xr:uid="{00000000-0005-0000-0000-000038B30000}"/>
    <cellStyle name="Note 5" xfId="45748" hidden="1" xr:uid="{00000000-0005-0000-0000-000039B30000}"/>
    <cellStyle name="Note 5" xfId="45755" hidden="1" xr:uid="{00000000-0005-0000-0000-00003AB30000}"/>
    <cellStyle name="Note 5" xfId="46008" hidden="1" xr:uid="{00000000-0005-0000-0000-00003BB30000}"/>
    <cellStyle name="Note 5" xfId="46016" hidden="1" xr:uid="{00000000-0005-0000-0000-00003CB30000}"/>
    <cellStyle name="Note 5" xfId="46000" hidden="1" xr:uid="{00000000-0005-0000-0000-00003DB30000}"/>
    <cellStyle name="Note 5" xfId="46027" hidden="1" xr:uid="{00000000-0005-0000-0000-00003EB30000}"/>
    <cellStyle name="Note 5" xfId="46035" hidden="1" xr:uid="{00000000-0005-0000-0000-00003FB30000}"/>
    <cellStyle name="Note 5" xfId="46048" hidden="1" xr:uid="{00000000-0005-0000-0000-000040B30000}"/>
    <cellStyle name="Note 5" xfId="46056" hidden="1" xr:uid="{00000000-0005-0000-0000-000041B30000}"/>
    <cellStyle name="Note 5" xfId="46040" hidden="1" xr:uid="{00000000-0005-0000-0000-000042B30000}"/>
    <cellStyle name="Note 5" xfId="46067" hidden="1" xr:uid="{00000000-0005-0000-0000-000043B30000}"/>
    <cellStyle name="Note 5" xfId="46075" hidden="1" xr:uid="{00000000-0005-0000-0000-000044B30000}"/>
    <cellStyle name="Note 5" xfId="46083" hidden="1" xr:uid="{00000000-0005-0000-0000-000045B30000}"/>
    <cellStyle name="Note 5" xfId="46088" hidden="1" xr:uid="{00000000-0005-0000-0000-000046B30000}"/>
    <cellStyle name="Note 5" xfId="46099" hidden="1" xr:uid="{00000000-0005-0000-0000-000047B30000}"/>
    <cellStyle name="Note 5" xfId="45734" hidden="1" xr:uid="{00000000-0005-0000-0000-000048B30000}"/>
    <cellStyle name="Note 5" xfId="45315" hidden="1" xr:uid="{00000000-0005-0000-0000-000049B30000}"/>
    <cellStyle name="Note 5" xfId="45339" hidden="1" xr:uid="{00000000-0005-0000-0000-00004AB30000}"/>
    <cellStyle name="Note 5" xfId="46110" hidden="1" xr:uid="{00000000-0005-0000-0000-00004BB30000}"/>
    <cellStyle name="Note 5" xfId="46118" hidden="1" xr:uid="{00000000-0005-0000-0000-00004CB30000}"/>
    <cellStyle name="Note 5" xfId="45342" hidden="1" xr:uid="{00000000-0005-0000-0000-00004DB30000}"/>
    <cellStyle name="Note 5" xfId="46129" hidden="1" xr:uid="{00000000-0005-0000-0000-00004EB30000}"/>
    <cellStyle name="Note 5" xfId="46137" hidden="1" xr:uid="{00000000-0005-0000-0000-00004FB30000}"/>
    <cellStyle name="Note 5" xfId="46150" hidden="1" xr:uid="{00000000-0005-0000-0000-000050B30000}"/>
    <cellStyle name="Note 5" xfId="46158" hidden="1" xr:uid="{00000000-0005-0000-0000-000051B30000}"/>
    <cellStyle name="Note 5" xfId="46142" hidden="1" xr:uid="{00000000-0005-0000-0000-000052B30000}"/>
    <cellStyle name="Note 5" xfId="46169" hidden="1" xr:uid="{00000000-0005-0000-0000-000053B30000}"/>
    <cellStyle name="Note 5" xfId="46177" hidden="1" xr:uid="{00000000-0005-0000-0000-000054B30000}"/>
    <cellStyle name="Note 5" xfId="46185" hidden="1" xr:uid="{00000000-0005-0000-0000-000055B30000}"/>
    <cellStyle name="Note 5" xfId="46190" hidden="1" xr:uid="{00000000-0005-0000-0000-000056B30000}"/>
    <cellStyle name="Note 5" xfId="46201" hidden="1" xr:uid="{00000000-0005-0000-0000-000057B30000}"/>
    <cellStyle name="Note 5" xfId="45329" hidden="1" xr:uid="{00000000-0005-0000-0000-000058B30000}"/>
    <cellStyle name="Note 5" xfId="46214" hidden="1" xr:uid="{00000000-0005-0000-0000-000059B30000}"/>
    <cellStyle name="Note 5" xfId="46227" hidden="1" xr:uid="{00000000-0005-0000-0000-00005AB30000}"/>
    <cellStyle name="Note 5" xfId="46235" hidden="1" xr:uid="{00000000-0005-0000-0000-00005BB30000}"/>
    <cellStyle name="Note 5" xfId="46219" hidden="1" xr:uid="{00000000-0005-0000-0000-00005CB30000}"/>
    <cellStyle name="Note 5" xfId="46246" hidden="1" xr:uid="{00000000-0005-0000-0000-00005DB30000}"/>
    <cellStyle name="Note 5" xfId="46254" hidden="1" xr:uid="{00000000-0005-0000-0000-00005EB30000}"/>
    <cellStyle name="Note 5" xfId="46267" hidden="1" xr:uid="{00000000-0005-0000-0000-00005FB30000}"/>
    <cellStyle name="Note 5" xfId="46275" hidden="1" xr:uid="{00000000-0005-0000-0000-000060B30000}"/>
    <cellStyle name="Note 5" xfId="46259" hidden="1" xr:uid="{00000000-0005-0000-0000-000061B30000}"/>
    <cellStyle name="Note 5" xfId="46286" hidden="1" xr:uid="{00000000-0005-0000-0000-000062B30000}"/>
    <cellStyle name="Note 5" xfId="46294" hidden="1" xr:uid="{00000000-0005-0000-0000-000063B30000}"/>
    <cellStyle name="Note 5" xfId="46302" hidden="1" xr:uid="{00000000-0005-0000-0000-000064B30000}"/>
    <cellStyle name="Note 5" xfId="46307" hidden="1" xr:uid="{00000000-0005-0000-0000-000065B30000}"/>
    <cellStyle name="Note 5" xfId="46318" hidden="1" xr:uid="{00000000-0005-0000-0000-000066B30000}"/>
    <cellStyle name="Note 5" xfId="45318" hidden="1" xr:uid="{00000000-0005-0000-0000-000067B30000}"/>
    <cellStyle name="Note 5" xfId="45324" hidden="1" xr:uid="{00000000-0005-0000-0000-000068B30000}"/>
    <cellStyle name="Note 5" xfId="46330" hidden="1" xr:uid="{00000000-0005-0000-0000-000069B30000}"/>
    <cellStyle name="Note 5" xfId="46338" hidden="1" xr:uid="{00000000-0005-0000-0000-00006AB30000}"/>
    <cellStyle name="Note 5" xfId="46322" hidden="1" xr:uid="{00000000-0005-0000-0000-00006BB30000}"/>
    <cellStyle name="Note 5" xfId="46349" hidden="1" xr:uid="{00000000-0005-0000-0000-00006CB30000}"/>
    <cellStyle name="Note 5" xfId="46357" hidden="1" xr:uid="{00000000-0005-0000-0000-00006DB30000}"/>
    <cellStyle name="Note 5" xfId="46370" hidden="1" xr:uid="{00000000-0005-0000-0000-00006EB30000}"/>
    <cellStyle name="Note 5" xfId="46378" hidden="1" xr:uid="{00000000-0005-0000-0000-00006FB30000}"/>
    <cellStyle name="Note 5" xfId="46362" hidden="1" xr:uid="{00000000-0005-0000-0000-000070B30000}"/>
    <cellStyle name="Note 5" xfId="46389" hidden="1" xr:uid="{00000000-0005-0000-0000-000071B30000}"/>
    <cellStyle name="Note 5" xfId="46397" hidden="1" xr:uid="{00000000-0005-0000-0000-000072B30000}"/>
    <cellStyle name="Note 5" xfId="46405" hidden="1" xr:uid="{00000000-0005-0000-0000-000073B30000}"/>
    <cellStyle name="Note 5" xfId="46410" hidden="1" xr:uid="{00000000-0005-0000-0000-000074B30000}"/>
    <cellStyle name="Note 5" xfId="46421" hidden="1" xr:uid="{00000000-0005-0000-0000-000075B30000}"/>
    <cellStyle name="Note 5" xfId="46428" hidden="1" xr:uid="{00000000-0005-0000-0000-000076B30000}"/>
    <cellStyle name="Note 5" xfId="46106" hidden="1" xr:uid="{00000000-0005-0000-0000-000077B30000}"/>
    <cellStyle name="Note 5" xfId="46442" hidden="1" xr:uid="{00000000-0005-0000-0000-000078B30000}"/>
    <cellStyle name="Note 5" xfId="46455" hidden="1" xr:uid="{00000000-0005-0000-0000-000079B30000}"/>
    <cellStyle name="Note 5" xfId="46463" hidden="1" xr:uid="{00000000-0005-0000-0000-00007AB30000}"/>
    <cellStyle name="Note 5" xfId="46447" hidden="1" xr:uid="{00000000-0005-0000-0000-00007BB30000}"/>
    <cellStyle name="Note 5" xfId="46474" hidden="1" xr:uid="{00000000-0005-0000-0000-00007CB30000}"/>
    <cellStyle name="Note 5" xfId="46482" hidden="1" xr:uid="{00000000-0005-0000-0000-00007DB30000}"/>
    <cellStyle name="Note 5" xfId="46495" hidden="1" xr:uid="{00000000-0005-0000-0000-00007EB30000}"/>
    <cellStyle name="Note 5" xfId="46503" hidden="1" xr:uid="{00000000-0005-0000-0000-00007FB30000}"/>
    <cellStyle name="Note 5" xfId="46487" hidden="1" xr:uid="{00000000-0005-0000-0000-000080B30000}"/>
    <cellStyle name="Note 5" xfId="46514" hidden="1" xr:uid="{00000000-0005-0000-0000-000081B30000}"/>
    <cellStyle name="Note 5" xfId="46522" hidden="1" xr:uid="{00000000-0005-0000-0000-000082B30000}"/>
    <cellStyle name="Note 5" xfId="46530" hidden="1" xr:uid="{00000000-0005-0000-0000-000083B30000}"/>
    <cellStyle name="Note 5" xfId="46535" hidden="1" xr:uid="{00000000-0005-0000-0000-000084B30000}"/>
    <cellStyle name="Note 5" xfId="46546" hidden="1" xr:uid="{00000000-0005-0000-0000-000085B30000}"/>
    <cellStyle name="Note 5" xfId="46430" hidden="1" xr:uid="{00000000-0005-0000-0000-000086B30000}"/>
    <cellStyle name="Note 5" xfId="46559" hidden="1" xr:uid="{00000000-0005-0000-0000-000087B30000}"/>
    <cellStyle name="Note 5" xfId="46572" hidden="1" xr:uid="{00000000-0005-0000-0000-000088B30000}"/>
    <cellStyle name="Note 5" xfId="46580" hidden="1" xr:uid="{00000000-0005-0000-0000-000089B30000}"/>
    <cellStyle name="Note 5" xfId="46564" hidden="1" xr:uid="{00000000-0005-0000-0000-00008AB30000}"/>
    <cellStyle name="Note 5" xfId="46591" hidden="1" xr:uid="{00000000-0005-0000-0000-00008BB30000}"/>
    <cellStyle name="Note 5" xfId="46599" hidden="1" xr:uid="{00000000-0005-0000-0000-00008CB30000}"/>
    <cellStyle name="Note 5" xfId="46612" hidden="1" xr:uid="{00000000-0005-0000-0000-00008DB30000}"/>
    <cellStyle name="Note 5" xfId="46620" hidden="1" xr:uid="{00000000-0005-0000-0000-00008EB30000}"/>
    <cellStyle name="Note 5" xfId="46604" hidden="1" xr:uid="{00000000-0005-0000-0000-00008FB30000}"/>
    <cellStyle name="Note 5" xfId="46631" hidden="1" xr:uid="{00000000-0005-0000-0000-000090B30000}"/>
    <cellStyle name="Note 5" xfId="46639" hidden="1" xr:uid="{00000000-0005-0000-0000-000091B30000}"/>
    <cellStyle name="Note 5" xfId="46647" hidden="1" xr:uid="{00000000-0005-0000-0000-000092B30000}"/>
    <cellStyle name="Note 5" xfId="46652" hidden="1" xr:uid="{00000000-0005-0000-0000-000093B30000}"/>
    <cellStyle name="Note 5" xfId="46663" hidden="1" xr:uid="{00000000-0005-0000-0000-000094B30000}"/>
    <cellStyle name="Note 5" xfId="45350" hidden="1" xr:uid="{00000000-0005-0000-0000-000095B30000}"/>
    <cellStyle name="Note 5" xfId="45729" hidden="1" xr:uid="{00000000-0005-0000-0000-000096B30000}"/>
    <cellStyle name="Note 5" xfId="46675" hidden="1" xr:uid="{00000000-0005-0000-0000-000097B30000}"/>
    <cellStyle name="Note 5" xfId="46683" hidden="1" xr:uid="{00000000-0005-0000-0000-000098B30000}"/>
    <cellStyle name="Note 5" xfId="46667" hidden="1" xr:uid="{00000000-0005-0000-0000-000099B30000}"/>
    <cellStyle name="Note 5" xfId="46694" hidden="1" xr:uid="{00000000-0005-0000-0000-00009AB30000}"/>
    <cellStyle name="Note 5" xfId="46702" hidden="1" xr:uid="{00000000-0005-0000-0000-00009BB30000}"/>
    <cellStyle name="Note 5" xfId="46715" hidden="1" xr:uid="{00000000-0005-0000-0000-00009CB30000}"/>
    <cellStyle name="Note 5" xfId="46723" hidden="1" xr:uid="{00000000-0005-0000-0000-00009DB30000}"/>
    <cellStyle name="Note 5" xfId="46707" hidden="1" xr:uid="{00000000-0005-0000-0000-00009EB30000}"/>
    <cellStyle name="Note 5" xfId="46734" hidden="1" xr:uid="{00000000-0005-0000-0000-00009FB30000}"/>
    <cellStyle name="Note 5" xfId="46742" hidden="1" xr:uid="{00000000-0005-0000-0000-0000A0B30000}"/>
    <cellStyle name="Note 5" xfId="46750" hidden="1" xr:uid="{00000000-0005-0000-0000-0000A1B30000}"/>
    <cellStyle name="Note 5" xfId="46755" hidden="1" xr:uid="{00000000-0005-0000-0000-0000A2B30000}"/>
    <cellStyle name="Note 5" xfId="46766" hidden="1" xr:uid="{00000000-0005-0000-0000-0000A3B30000}"/>
    <cellStyle name="Note 5" xfId="46774" hidden="1" xr:uid="{00000000-0005-0000-0000-0000A4B30000}"/>
    <cellStyle name="Note 5" xfId="46782" hidden="1" xr:uid="{00000000-0005-0000-0000-0000A5B30000}"/>
    <cellStyle name="Note 5" xfId="46810" hidden="1" xr:uid="{00000000-0005-0000-0000-0000A6B30000}"/>
    <cellStyle name="Note 5" xfId="46823" hidden="1" xr:uid="{00000000-0005-0000-0000-0000A7B30000}"/>
    <cellStyle name="Note 5" xfId="46831" hidden="1" xr:uid="{00000000-0005-0000-0000-0000A8B30000}"/>
    <cellStyle name="Note 5" xfId="46815" hidden="1" xr:uid="{00000000-0005-0000-0000-0000A9B30000}"/>
    <cellStyle name="Note 5" xfId="46842" hidden="1" xr:uid="{00000000-0005-0000-0000-0000AAB30000}"/>
    <cellStyle name="Note 5" xfId="46850" hidden="1" xr:uid="{00000000-0005-0000-0000-0000ABB30000}"/>
    <cellStyle name="Note 5" xfId="46863" hidden="1" xr:uid="{00000000-0005-0000-0000-0000ACB30000}"/>
    <cellStyle name="Note 5" xfId="46871" hidden="1" xr:uid="{00000000-0005-0000-0000-0000ADB30000}"/>
    <cellStyle name="Note 5" xfId="46855" hidden="1" xr:uid="{00000000-0005-0000-0000-0000AEB30000}"/>
    <cellStyle name="Note 5" xfId="46882" hidden="1" xr:uid="{00000000-0005-0000-0000-0000AFB30000}"/>
    <cellStyle name="Note 5" xfId="46890" hidden="1" xr:uid="{00000000-0005-0000-0000-0000B0B30000}"/>
    <cellStyle name="Note 5" xfId="46898" hidden="1" xr:uid="{00000000-0005-0000-0000-0000B1B30000}"/>
    <cellStyle name="Note 5" xfId="46903" hidden="1" xr:uid="{00000000-0005-0000-0000-0000B2B30000}"/>
    <cellStyle name="Note 5" xfId="46914" hidden="1" xr:uid="{00000000-0005-0000-0000-0000B3B30000}"/>
    <cellStyle name="Note 5" xfId="46798" hidden="1" xr:uid="{00000000-0005-0000-0000-0000B4B30000}"/>
    <cellStyle name="Note 5" xfId="46927" hidden="1" xr:uid="{00000000-0005-0000-0000-0000B5B30000}"/>
    <cellStyle name="Note 5" xfId="46940" hidden="1" xr:uid="{00000000-0005-0000-0000-0000B6B30000}"/>
    <cellStyle name="Note 5" xfId="46948" hidden="1" xr:uid="{00000000-0005-0000-0000-0000B7B30000}"/>
    <cellStyle name="Note 5" xfId="46932" hidden="1" xr:uid="{00000000-0005-0000-0000-0000B8B30000}"/>
    <cellStyle name="Note 5" xfId="46959" hidden="1" xr:uid="{00000000-0005-0000-0000-0000B9B30000}"/>
    <cellStyle name="Note 5" xfId="46967" hidden="1" xr:uid="{00000000-0005-0000-0000-0000BAB30000}"/>
    <cellStyle name="Note 5" xfId="46980" hidden="1" xr:uid="{00000000-0005-0000-0000-0000BBB30000}"/>
    <cellStyle name="Note 5" xfId="46988" hidden="1" xr:uid="{00000000-0005-0000-0000-0000BCB30000}"/>
    <cellStyle name="Note 5" xfId="46972" hidden="1" xr:uid="{00000000-0005-0000-0000-0000BDB30000}"/>
    <cellStyle name="Note 5" xfId="46999" hidden="1" xr:uid="{00000000-0005-0000-0000-0000BEB30000}"/>
    <cellStyle name="Note 5" xfId="47007" hidden="1" xr:uid="{00000000-0005-0000-0000-0000BFB30000}"/>
    <cellStyle name="Note 5" xfId="47015" hidden="1" xr:uid="{00000000-0005-0000-0000-0000C0B30000}"/>
    <cellStyle name="Note 5" xfId="47020" hidden="1" xr:uid="{00000000-0005-0000-0000-0000C1B30000}"/>
    <cellStyle name="Note 5" xfId="47031" hidden="1" xr:uid="{00000000-0005-0000-0000-0000C2B30000}"/>
    <cellStyle name="Note 5" xfId="46785" hidden="1" xr:uid="{00000000-0005-0000-0000-0000C3B30000}"/>
    <cellStyle name="Note 5" xfId="46792" hidden="1" xr:uid="{00000000-0005-0000-0000-0000C4B30000}"/>
    <cellStyle name="Note 5" xfId="47043" hidden="1" xr:uid="{00000000-0005-0000-0000-0000C5B30000}"/>
    <cellStyle name="Note 5" xfId="47051" hidden="1" xr:uid="{00000000-0005-0000-0000-0000C6B30000}"/>
    <cellStyle name="Note 5" xfId="47035" hidden="1" xr:uid="{00000000-0005-0000-0000-0000C7B30000}"/>
    <cellStyle name="Note 5" xfId="47062" hidden="1" xr:uid="{00000000-0005-0000-0000-0000C8B30000}"/>
    <cellStyle name="Note 5" xfId="47070" hidden="1" xr:uid="{00000000-0005-0000-0000-0000C9B30000}"/>
    <cellStyle name="Note 5" xfId="47083" hidden="1" xr:uid="{00000000-0005-0000-0000-0000CAB30000}"/>
    <cellStyle name="Note 5" xfId="47091" hidden="1" xr:uid="{00000000-0005-0000-0000-0000CBB30000}"/>
    <cellStyle name="Note 5" xfId="47075" hidden="1" xr:uid="{00000000-0005-0000-0000-0000CCB30000}"/>
    <cellStyle name="Note 5" xfId="47102" hidden="1" xr:uid="{00000000-0005-0000-0000-0000CDB30000}"/>
    <cellStyle name="Note 5" xfId="47110" hidden="1" xr:uid="{00000000-0005-0000-0000-0000CEB30000}"/>
    <cellStyle name="Note 5" xfId="47118" hidden="1" xr:uid="{00000000-0005-0000-0000-0000CFB30000}"/>
    <cellStyle name="Note 5" xfId="47123" hidden="1" xr:uid="{00000000-0005-0000-0000-0000D0B30000}"/>
    <cellStyle name="Note 5" xfId="47134" hidden="1" xr:uid="{00000000-0005-0000-0000-0000D1B30000}"/>
    <cellStyle name="Note 5" xfId="38515" hidden="1" xr:uid="{00000000-0005-0000-0000-0000D2B30000}"/>
    <cellStyle name="Note 5" xfId="38129" hidden="1" xr:uid="{00000000-0005-0000-0000-0000D3B30000}"/>
    <cellStyle name="Note 5" xfId="38502" hidden="1" xr:uid="{00000000-0005-0000-0000-0000D4B30000}"/>
    <cellStyle name="Note 5" xfId="34845" hidden="1" xr:uid="{00000000-0005-0000-0000-0000D5B30000}"/>
    <cellStyle name="Note 5" xfId="37534" hidden="1" xr:uid="{00000000-0005-0000-0000-0000D6B30000}"/>
    <cellStyle name="Note 5" xfId="34842" hidden="1" xr:uid="{00000000-0005-0000-0000-0000D7B30000}"/>
    <cellStyle name="Note 5" xfId="43333" hidden="1" xr:uid="{00000000-0005-0000-0000-0000D8B30000}"/>
    <cellStyle name="Note 5" xfId="42476" hidden="1" xr:uid="{00000000-0005-0000-0000-0000D9B30000}"/>
    <cellStyle name="Note 5" xfId="42958" hidden="1" xr:uid="{00000000-0005-0000-0000-0000DAB30000}"/>
    <cellStyle name="Note 5" xfId="34838" hidden="1" xr:uid="{00000000-0005-0000-0000-0000DBB30000}"/>
    <cellStyle name="Note 5" xfId="34824" hidden="1" xr:uid="{00000000-0005-0000-0000-0000DCB30000}"/>
    <cellStyle name="Note 5" xfId="47140" hidden="1" xr:uid="{00000000-0005-0000-0000-0000DDB30000}"/>
    <cellStyle name="Note 5" xfId="47148" hidden="1" xr:uid="{00000000-0005-0000-0000-0000DEB30000}"/>
    <cellStyle name="Note 5" xfId="47153" hidden="1" xr:uid="{00000000-0005-0000-0000-0000DFB30000}"/>
    <cellStyle name="Note 5" xfId="47164" hidden="1" xr:uid="{00000000-0005-0000-0000-0000E0B30000}"/>
    <cellStyle name="Note 5" xfId="47172" hidden="1" xr:uid="{00000000-0005-0000-0000-0000E1B30000}"/>
    <cellStyle name="Note 5" xfId="47188" hidden="1" xr:uid="{00000000-0005-0000-0000-0000E2B30000}"/>
    <cellStyle name="Note 5" xfId="47201" hidden="1" xr:uid="{00000000-0005-0000-0000-0000E3B30000}"/>
    <cellStyle name="Note 5" xfId="47209" hidden="1" xr:uid="{00000000-0005-0000-0000-0000E4B30000}"/>
    <cellStyle name="Note 5" xfId="47193" hidden="1" xr:uid="{00000000-0005-0000-0000-0000E5B30000}"/>
    <cellStyle name="Note 5" xfId="47220" hidden="1" xr:uid="{00000000-0005-0000-0000-0000E6B30000}"/>
    <cellStyle name="Note 5" xfId="47228" hidden="1" xr:uid="{00000000-0005-0000-0000-0000E7B30000}"/>
    <cellStyle name="Note 5" xfId="47241" hidden="1" xr:uid="{00000000-0005-0000-0000-0000E8B30000}"/>
    <cellStyle name="Note 5" xfId="47249" hidden="1" xr:uid="{00000000-0005-0000-0000-0000E9B30000}"/>
    <cellStyle name="Note 5" xfId="47233" hidden="1" xr:uid="{00000000-0005-0000-0000-0000EAB30000}"/>
    <cellStyle name="Note 5" xfId="47260" hidden="1" xr:uid="{00000000-0005-0000-0000-0000EBB30000}"/>
    <cellStyle name="Note 5" xfId="47268" hidden="1" xr:uid="{00000000-0005-0000-0000-0000ECB30000}"/>
    <cellStyle name="Note 5" xfId="47276" hidden="1" xr:uid="{00000000-0005-0000-0000-0000EDB30000}"/>
    <cellStyle name="Note 5" xfId="47281" hidden="1" xr:uid="{00000000-0005-0000-0000-0000EEB30000}"/>
    <cellStyle name="Note 5" xfId="47292" hidden="1" xr:uid="{00000000-0005-0000-0000-0000EFB30000}"/>
    <cellStyle name="Note 5" xfId="47300" hidden="1" xr:uid="{00000000-0005-0000-0000-0000F0B30000}"/>
    <cellStyle name="Note 5" xfId="47177" hidden="1" xr:uid="{00000000-0005-0000-0000-0000F1B30000}"/>
    <cellStyle name="Note 5" xfId="47308" hidden="1" xr:uid="{00000000-0005-0000-0000-0000F2B30000}"/>
    <cellStyle name="Note 5" xfId="47321" hidden="1" xr:uid="{00000000-0005-0000-0000-0000F3B30000}"/>
    <cellStyle name="Note 5" xfId="47329" hidden="1" xr:uid="{00000000-0005-0000-0000-0000F4B30000}"/>
    <cellStyle name="Note 5" xfId="47313" hidden="1" xr:uid="{00000000-0005-0000-0000-0000F5B30000}"/>
    <cellStyle name="Note 5" xfId="47340" hidden="1" xr:uid="{00000000-0005-0000-0000-0000F6B30000}"/>
    <cellStyle name="Note 5" xfId="47348" hidden="1" xr:uid="{00000000-0005-0000-0000-0000F7B30000}"/>
    <cellStyle name="Note 5" xfId="47361" hidden="1" xr:uid="{00000000-0005-0000-0000-0000F8B30000}"/>
    <cellStyle name="Note 5" xfId="47369" hidden="1" xr:uid="{00000000-0005-0000-0000-0000F9B30000}"/>
    <cellStyle name="Note 5" xfId="47353" hidden="1" xr:uid="{00000000-0005-0000-0000-0000FAB30000}"/>
    <cellStyle name="Note 5" xfId="47380" hidden="1" xr:uid="{00000000-0005-0000-0000-0000FBB30000}"/>
    <cellStyle name="Note 5" xfId="47388" hidden="1" xr:uid="{00000000-0005-0000-0000-0000FCB30000}"/>
    <cellStyle name="Note 5" xfId="47396" hidden="1" xr:uid="{00000000-0005-0000-0000-0000FDB30000}"/>
    <cellStyle name="Note 5" xfId="47401" hidden="1" xr:uid="{00000000-0005-0000-0000-0000FEB30000}"/>
    <cellStyle name="Note 5" xfId="47412" hidden="1" xr:uid="{00000000-0005-0000-0000-0000FFB30000}"/>
    <cellStyle name="Note 5" xfId="47420" hidden="1" xr:uid="{00000000-0005-0000-0000-000000B40000}"/>
    <cellStyle name="Note 5" xfId="47428" hidden="1" xr:uid="{00000000-0005-0000-0000-000001B40000}"/>
    <cellStyle name="Note 5" xfId="47436" hidden="1" xr:uid="{00000000-0005-0000-0000-000002B40000}"/>
    <cellStyle name="Note 5" xfId="47449" hidden="1" xr:uid="{00000000-0005-0000-0000-000003B40000}"/>
    <cellStyle name="Note 5" xfId="47457" hidden="1" xr:uid="{00000000-0005-0000-0000-000004B40000}"/>
    <cellStyle name="Note 5" xfId="47441" hidden="1" xr:uid="{00000000-0005-0000-0000-000005B40000}"/>
    <cellStyle name="Note 5" xfId="47468" hidden="1" xr:uid="{00000000-0005-0000-0000-000006B40000}"/>
    <cellStyle name="Note 5" xfId="47476" hidden="1" xr:uid="{00000000-0005-0000-0000-000007B40000}"/>
    <cellStyle name="Note 5" xfId="47489" hidden="1" xr:uid="{00000000-0005-0000-0000-000008B40000}"/>
    <cellStyle name="Note 5" xfId="47497" hidden="1" xr:uid="{00000000-0005-0000-0000-000009B40000}"/>
    <cellStyle name="Note 5" xfId="47481" hidden="1" xr:uid="{00000000-0005-0000-0000-00000AB40000}"/>
    <cellStyle name="Note 5" xfId="47508" hidden="1" xr:uid="{00000000-0005-0000-0000-00000BB40000}"/>
    <cellStyle name="Note 5" xfId="47516" hidden="1" xr:uid="{00000000-0005-0000-0000-00000CB40000}"/>
    <cellStyle name="Note 5" xfId="47524" hidden="1" xr:uid="{00000000-0005-0000-0000-00000DB40000}"/>
    <cellStyle name="Note 5" xfId="47529" hidden="1" xr:uid="{00000000-0005-0000-0000-00000EB40000}"/>
    <cellStyle name="Note 5" xfId="47540" hidden="1" xr:uid="{00000000-0005-0000-0000-00000FB40000}"/>
    <cellStyle name="Note 5" xfId="47548" hidden="1" xr:uid="{00000000-0005-0000-0000-000010B40000}"/>
    <cellStyle name="Note 5" xfId="47556" hidden="1" xr:uid="{00000000-0005-0000-0000-000011B40000}"/>
    <cellStyle name="Note 5" xfId="47564" hidden="1" xr:uid="{00000000-0005-0000-0000-000012B40000}"/>
    <cellStyle name="Note 5" xfId="47577" hidden="1" xr:uid="{00000000-0005-0000-0000-000013B40000}"/>
    <cellStyle name="Note 5" xfId="47585" hidden="1" xr:uid="{00000000-0005-0000-0000-000014B40000}"/>
    <cellStyle name="Note 5" xfId="47569" hidden="1" xr:uid="{00000000-0005-0000-0000-000015B40000}"/>
    <cellStyle name="Note 5" xfId="47596" hidden="1" xr:uid="{00000000-0005-0000-0000-000016B40000}"/>
    <cellStyle name="Note 5" xfId="47604" hidden="1" xr:uid="{00000000-0005-0000-0000-000017B40000}"/>
    <cellStyle name="Note 5" xfId="47617" hidden="1" xr:uid="{00000000-0005-0000-0000-000018B40000}"/>
    <cellStyle name="Note 5" xfId="47625" hidden="1" xr:uid="{00000000-0005-0000-0000-000019B40000}"/>
    <cellStyle name="Note 5" xfId="47609" hidden="1" xr:uid="{00000000-0005-0000-0000-00001AB40000}"/>
    <cellStyle name="Note 5" xfId="47636" hidden="1" xr:uid="{00000000-0005-0000-0000-00001BB40000}"/>
    <cellStyle name="Note 5" xfId="47644" hidden="1" xr:uid="{00000000-0005-0000-0000-00001CB40000}"/>
    <cellStyle name="Note 5" xfId="47652" hidden="1" xr:uid="{00000000-0005-0000-0000-00001DB40000}"/>
    <cellStyle name="Note 5" xfId="47657" hidden="1" xr:uid="{00000000-0005-0000-0000-00001EB40000}"/>
    <cellStyle name="Note 5" xfId="47668" hidden="1" xr:uid="{00000000-0005-0000-0000-00001FB40000}"/>
    <cellStyle name="Note 5" xfId="47676" hidden="1" xr:uid="{00000000-0005-0000-0000-000020B40000}"/>
    <cellStyle name="Note 5" xfId="47687" hidden="1" xr:uid="{00000000-0005-0000-0000-000021B40000}"/>
    <cellStyle name="Note 5" xfId="47743" hidden="1" xr:uid="{00000000-0005-0000-0000-000022B40000}"/>
    <cellStyle name="Note 5" xfId="47771" hidden="1" xr:uid="{00000000-0005-0000-0000-000023B40000}"/>
    <cellStyle name="Note 5" xfId="47784" hidden="1" xr:uid="{00000000-0005-0000-0000-000024B40000}"/>
    <cellStyle name="Note 5" xfId="47792" hidden="1" xr:uid="{00000000-0005-0000-0000-000025B40000}"/>
    <cellStyle name="Note 5" xfId="47776" hidden="1" xr:uid="{00000000-0005-0000-0000-000026B40000}"/>
    <cellStyle name="Note 5" xfId="47804" hidden="1" xr:uid="{00000000-0005-0000-0000-000027B40000}"/>
    <cellStyle name="Note 5" xfId="47812" hidden="1" xr:uid="{00000000-0005-0000-0000-000028B40000}"/>
    <cellStyle name="Note 5" xfId="47825" hidden="1" xr:uid="{00000000-0005-0000-0000-000029B40000}"/>
    <cellStyle name="Note 5" xfId="47833" hidden="1" xr:uid="{00000000-0005-0000-0000-00002AB40000}"/>
    <cellStyle name="Note 5" xfId="47817" hidden="1" xr:uid="{00000000-0005-0000-0000-00002BB40000}"/>
    <cellStyle name="Note 5" xfId="47845" hidden="1" xr:uid="{00000000-0005-0000-0000-00002CB40000}"/>
    <cellStyle name="Note 5" xfId="47853" hidden="1" xr:uid="{00000000-0005-0000-0000-00002DB40000}"/>
    <cellStyle name="Note 5" xfId="47861" hidden="1" xr:uid="{00000000-0005-0000-0000-00002EB40000}"/>
    <cellStyle name="Note 5" xfId="47866" hidden="1" xr:uid="{00000000-0005-0000-0000-00002FB40000}"/>
    <cellStyle name="Note 5" xfId="47879" hidden="1" xr:uid="{00000000-0005-0000-0000-000030B40000}"/>
    <cellStyle name="Note 5" xfId="47759" hidden="1" xr:uid="{00000000-0005-0000-0000-000031B40000}"/>
    <cellStyle name="Note 5" xfId="47893" hidden="1" xr:uid="{00000000-0005-0000-0000-000032B40000}"/>
    <cellStyle name="Note 5" xfId="47906" hidden="1" xr:uid="{00000000-0005-0000-0000-000033B40000}"/>
    <cellStyle name="Note 5" xfId="47914" hidden="1" xr:uid="{00000000-0005-0000-0000-000034B40000}"/>
    <cellStyle name="Note 5" xfId="47898" hidden="1" xr:uid="{00000000-0005-0000-0000-000035B40000}"/>
    <cellStyle name="Note 5" xfId="47925" hidden="1" xr:uid="{00000000-0005-0000-0000-000036B40000}"/>
    <cellStyle name="Note 5" xfId="47933" hidden="1" xr:uid="{00000000-0005-0000-0000-000037B40000}"/>
    <cellStyle name="Note 5" xfId="47946" hidden="1" xr:uid="{00000000-0005-0000-0000-000038B40000}"/>
    <cellStyle name="Note 5" xfId="47954" hidden="1" xr:uid="{00000000-0005-0000-0000-000039B40000}"/>
    <cellStyle name="Note 5" xfId="47938" hidden="1" xr:uid="{00000000-0005-0000-0000-00003AB40000}"/>
    <cellStyle name="Note 5" xfId="47965" hidden="1" xr:uid="{00000000-0005-0000-0000-00003BB40000}"/>
    <cellStyle name="Note 5" xfId="47973" hidden="1" xr:uid="{00000000-0005-0000-0000-00003CB40000}"/>
    <cellStyle name="Note 5" xfId="47981" hidden="1" xr:uid="{00000000-0005-0000-0000-00003DB40000}"/>
    <cellStyle name="Note 5" xfId="47986" hidden="1" xr:uid="{00000000-0005-0000-0000-00003EB40000}"/>
    <cellStyle name="Note 5" xfId="47997" hidden="1" xr:uid="{00000000-0005-0000-0000-00003FB40000}"/>
    <cellStyle name="Note 5" xfId="47746" hidden="1" xr:uid="{00000000-0005-0000-0000-000040B40000}"/>
    <cellStyle name="Note 5" xfId="47753" hidden="1" xr:uid="{00000000-0005-0000-0000-000041B40000}"/>
    <cellStyle name="Note 5" xfId="48009" hidden="1" xr:uid="{00000000-0005-0000-0000-000042B40000}"/>
    <cellStyle name="Note 5" xfId="48017" hidden="1" xr:uid="{00000000-0005-0000-0000-000043B40000}"/>
    <cellStyle name="Note 5" xfId="48001" hidden="1" xr:uid="{00000000-0005-0000-0000-000044B40000}"/>
    <cellStyle name="Note 5" xfId="48028" hidden="1" xr:uid="{00000000-0005-0000-0000-000045B40000}"/>
    <cellStyle name="Note 5" xfId="48036" hidden="1" xr:uid="{00000000-0005-0000-0000-000046B40000}"/>
    <cellStyle name="Note 5" xfId="48049" hidden="1" xr:uid="{00000000-0005-0000-0000-000047B40000}"/>
    <cellStyle name="Note 5" xfId="48057" hidden="1" xr:uid="{00000000-0005-0000-0000-000048B40000}"/>
    <cellStyle name="Note 5" xfId="48041" hidden="1" xr:uid="{00000000-0005-0000-0000-000049B40000}"/>
    <cellStyle name="Note 5" xfId="48068" hidden="1" xr:uid="{00000000-0005-0000-0000-00004AB40000}"/>
    <cellStyle name="Note 5" xfId="48076" hidden="1" xr:uid="{00000000-0005-0000-0000-00004BB40000}"/>
    <cellStyle name="Note 5" xfId="48084" hidden="1" xr:uid="{00000000-0005-0000-0000-00004CB40000}"/>
    <cellStyle name="Note 5" xfId="48089" hidden="1" xr:uid="{00000000-0005-0000-0000-00004DB40000}"/>
    <cellStyle name="Note 5" xfId="48100" hidden="1" xr:uid="{00000000-0005-0000-0000-00004EB40000}"/>
    <cellStyle name="Note 5" xfId="47733" hidden="1" xr:uid="{00000000-0005-0000-0000-00004FB40000}"/>
    <cellStyle name="Note 5" xfId="48127" hidden="1" xr:uid="{00000000-0005-0000-0000-000050B40000}"/>
    <cellStyle name="Note 5" xfId="48155" hidden="1" xr:uid="{00000000-0005-0000-0000-000051B40000}"/>
    <cellStyle name="Note 5" xfId="48168" hidden="1" xr:uid="{00000000-0005-0000-0000-000052B40000}"/>
    <cellStyle name="Note 5" xfId="48176" hidden="1" xr:uid="{00000000-0005-0000-0000-000053B40000}"/>
    <cellStyle name="Note 5" xfId="48160" hidden="1" xr:uid="{00000000-0005-0000-0000-000054B40000}"/>
    <cellStyle name="Note 5" xfId="48188" hidden="1" xr:uid="{00000000-0005-0000-0000-000055B40000}"/>
    <cellStyle name="Note 5" xfId="48196" hidden="1" xr:uid="{00000000-0005-0000-0000-000056B40000}"/>
    <cellStyle name="Note 5" xfId="48209" hidden="1" xr:uid="{00000000-0005-0000-0000-000057B40000}"/>
    <cellStyle name="Note 5" xfId="48217" hidden="1" xr:uid="{00000000-0005-0000-0000-000058B40000}"/>
    <cellStyle name="Note 5" xfId="48201" hidden="1" xr:uid="{00000000-0005-0000-0000-000059B40000}"/>
    <cellStyle name="Note 5" xfId="48228" hidden="1" xr:uid="{00000000-0005-0000-0000-00005AB40000}"/>
    <cellStyle name="Note 5" xfId="48237" hidden="1" xr:uid="{00000000-0005-0000-0000-00005BB40000}"/>
    <cellStyle name="Note 5" xfId="48245" hidden="1" xr:uid="{00000000-0005-0000-0000-00005CB40000}"/>
    <cellStyle name="Note 5" xfId="48250" hidden="1" xr:uid="{00000000-0005-0000-0000-00005DB40000}"/>
    <cellStyle name="Note 5" xfId="48261" hidden="1" xr:uid="{00000000-0005-0000-0000-00005EB40000}"/>
    <cellStyle name="Note 5" xfId="48143" hidden="1" xr:uid="{00000000-0005-0000-0000-00005FB40000}"/>
    <cellStyle name="Note 5" xfId="48274" hidden="1" xr:uid="{00000000-0005-0000-0000-000060B40000}"/>
    <cellStyle name="Note 5" xfId="48287" hidden="1" xr:uid="{00000000-0005-0000-0000-000061B40000}"/>
    <cellStyle name="Note 5" xfId="48295" hidden="1" xr:uid="{00000000-0005-0000-0000-000062B40000}"/>
    <cellStyle name="Note 5" xfId="48279" hidden="1" xr:uid="{00000000-0005-0000-0000-000063B40000}"/>
    <cellStyle name="Note 5" xfId="48306" hidden="1" xr:uid="{00000000-0005-0000-0000-000064B40000}"/>
    <cellStyle name="Note 5" xfId="48314" hidden="1" xr:uid="{00000000-0005-0000-0000-000065B40000}"/>
    <cellStyle name="Note 5" xfId="48327" hidden="1" xr:uid="{00000000-0005-0000-0000-000066B40000}"/>
    <cellStyle name="Note 5" xfId="48335" hidden="1" xr:uid="{00000000-0005-0000-0000-000067B40000}"/>
    <cellStyle name="Note 5" xfId="48319" hidden="1" xr:uid="{00000000-0005-0000-0000-000068B40000}"/>
    <cellStyle name="Note 5" xfId="48346" hidden="1" xr:uid="{00000000-0005-0000-0000-000069B40000}"/>
    <cellStyle name="Note 5" xfId="48354" hidden="1" xr:uid="{00000000-0005-0000-0000-00006AB40000}"/>
    <cellStyle name="Note 5" xfId="48362" hidden="1" xr:uid="{00000000-0005-0000-0000-00006BB40000}"/>
    <cellStyle name="Note 5" xfId="48367" hidden="1" xr:uid="{00000000-0005-0000-0000-00006CB40000}"/>
    <cellStyle name="Note 5" xfId="48378" hidden="1" xr:uid="{00000000-0005-0000-0000-00006DB40000}"/>
    <cellStyle name="Note 5" xfId="48130" hidden="1" xr:uid="{00000000-0005-0000-0000-00006EB40000}"/>
    <cellStyle name="Note 5" xfId="48137" hidden="1" xr:uid="{00000000-0005-0000-0000-00006FB40000}"/>
    <cellStyle name="Note 5" xfId="48390" hidden="1" xr:uid="{00000000-0005-0000-0000-000070B40000}"/>
    <cellStyle name="Note 5" xfId="48398" hidden="1" xr:uid="{00000000-0005-0000-0000-000071B40000}"/>
    <cellStyle name="Note 5" xfId="48382" hidden="1" xr:uid="{00000000-0005-0000-0000-000072B40000}"/>
    <cellStyle name="Note 5" xfId="48409" hidden="1" xr:uid="{00000000-0005-0000-0000-000073B40000}"/>
    <cellStyle name="Note 5" xfId="48417" hidden="1" xr:uid="{00000000-0005-0000-0000-000074B40000}"/>
    <cellStyle name="Note 5" xfId="48430" hidden="1" xr:uid="{00000000-0005-0000-0000-000075B40000}"/>
    <cellStyle name="Note 5" xfId="48438" hidden="1" xr:uid="{00000000-0005-0000-0000-000076B40000}"/>
    <cellStyle name="Note 5" xfId="48422" hidden="1" xr:uid="{00000000-0005-0000-0000-000077B40000}"/>
    <cellStyle name="Note 5" xfId="48449" hidden="1" xr:uid="{00000000-0005-0000-0000-000078B40000}"/>
    <cellStyle name="Note 5" xfId="48457" hidden="1" xr:uid="{00000000-0005-0000-0000-000079B40000}"/>
    <cellStyle name="Note 5" xfId="48465" hidden="1" xr:uid="{00000000-0005-0000-0000-00007AB40000}"/>
    <cellStyle name="Note 5" xfId="48470" hidden="1" xr:uid="{00000000-0005-0000-0000-00007BB40000}"/>
    <cellStyle name="Note 5" xfId="48481" hidden="1" xr:uid="{00000000-0005-0000-0000-00007CB40000}"/>
    <cellStyle name="Note 5" xfId="48116" hidden="1" xr:uid="{00000000-0005-0000-0000-00007DB40000}"/>
    <cellStyle name="Note 5" xfId="47701" hidden="1" xr:uid="{00000000-0005-0000-0000-00007EB40000}"/>
    <cellStyle name="Note 5" xfId="47725" hidden="1" xr:uid="{00000000-0005-0000-0000-00007FB40000}"/>
    <cellStyle name="Note 5" xfId="48492" hidden="1" xr:uid="{00000000-0005-0000-0000-000080B40000}"/>
    <cellStyle name="Note 5" xfId="48500" hidden="1" xr:uid="{00000000-0005-0000-0000-000081B40000}"/>
    <cellStyle name="Note 5" xfId="47728" hidden="1" xr:uid="{00000000-0005-0000-0000-000082B40000}"/>
    <cellStyle name="Note 5" xfId="48511" hidden="1" xr:uid="{00000000-0005-0000-0000-000083B40000}"/>
    <cellStyle name="Note 5" xfId="48519" hidden="1" xr:uid="{00000000-0005-0000-0000-000084B40000}"/>
    <cellStyle name="Note 5" xfId="48532" hidden="1" xr:uid="{00000000-0005-0000-0000-000085B40000}"/>
    <cellStyle name="Note 5" xfId="48540" hidden="1" xr:uid="{00000000-0005-0000-0000-000086B40000}"/>
    <cellStyle name="Note 5" xfId="48524" hidden="1" xr:uid="{00000000-0005-0000-0000-000087B40000}"/>
    <cellStyle name="Note 5" xfId="48551" hidden="1" xr:uid="{00000000-0005-0000-0000-000088B40000}"/>
    <cellStyle name="Note 5" xfId="48559" hidden="1" xr:uid="{00000000-0005-0000-0000-000089B40000}"/>
    <cellStyle name="Note 5" xfId="48567" hidden="1" xr:uid="{00000000-0005-0000-0000-00008AB40000}"/>
    <cellStyle name="Note 5" xfId="48572" hidden="1" xr:uid="{00000000-0005-0000-0000-00008BB40000}"/>
    <cellStyle name="Note 5" xfId="48583" hidden="1" xr:uid="{00000000-0005-0000-0000-00008CB40000}"/>
    <cellStyle name="Note 5" xfId="47715" hidden="1" xr:uid="{00000000-0005-0000-0000-00008DB40000}"/>
    <cellStyle name="Note 5" xfId="48596" hidden="1" xr:uid="{00000000-0005-0000-0000-00008EB40000}"/>
    <cellStyle name="Note 5" xfId="48609" hidden="1" xr:uid="{00000000-0005-0000-0000-00008FB40000}"/>
    <cellStyle name="Note 5" xfId="48617" hidden="1" xr:uid="{00000000-0005-0000-0000-000090B40000}"/>
    <cellStyle name="Note 5" xfId="48601" hidden="1" xr:uid="{00000000-0005-0000-0000-000091B40000}"/>
    <cellStyle name="Note 5" xfId="48628" hidden="1" xr:uid="{00000000-0005-0000-0000-000092B40000}"/>
    <cellStyle name="Note 5" xfId="48636" hidden="1" xr:uid="{00000000-0005-0000-0000-000093B40000}"/>
    <cellStyle name="Note 5" xfId="48649" hidden="1" xr:uid="{00000000-0005-0000-0000-000094B40000}"/>
    <cellStyle name="Note 5" xfId="48657" hidden="1" xr:uid="{00000000-0005-0000-0000-000095B40000}"/>
    <cellStyle name="Note 5" xfId="48641" hidden="1" xr:uid="{00000000-0005-0000-0000-000096B40000}"/>
    <cellStyle name="Note 5" xfId="48668" hidden="1" xr:uid="{00000000-0005-0000-0000-000097B40000}"/>
    <cellStyle name="Note 5" xfId="48676" hidden="1" xr:uid="{00000000-0005-0000-0000-000098B40000}"/>
    <cellStyle name="Note 5" xfId="48684" hidden="1" xr:uid="{00000000-0005-0000-0000-000099B40000}"/>
    <cellStyle name="Note 5" xfId="48689" hidden="1" xr:uid="{00000000-0005-0000-0000-00009AB40000}"/>
    <cellStyle name="Note 5" xfId="48700" hidden="1" xr:uid="{00000000-0005-0000-0000-00009BB40000}"/>
    <cellStyle name="Note 5" xfId="47704" hidden="1" xr:uid="{00000000-0005-0000-0000-00009CB40000}"/>
    <cellStyle name="Note 5" xfId="47710" hidden="1" xr:uid="{00000000-0005-0000-0000-00009DB40000}"/>
    <cellStyle name="Note 5" xfId="48712" hidden="1" xr:uid="{00000000-0005-0000-0000-00009EB40000}"/>
    <cellStyle name="Note 5" xfId="48720" hidden="1" xr:uid="{00000000-0005-0000-0000-00009FB40000}"/>
    <cellStyle name="Note 5" xfId="48704" hidden="1" xr:uid="{00000000-0005-0000-0000-0000A0B40000}"/>
    <cellStyle name="Note 5" xfId="48731" hidden="1" xr:uid="{00000000-0005-0000-0000-0000A1B40000}"/>
    <cellStyle name="Note 5" xfId="48739" hidden="1" xr:uid="{00000000-0005-0000-0000-0000A2B40000}"/>
    <cellStyle name="Note 5" xfId="48752" hidden="1" xr:uid="{00000000-0005-0000-0000-0000A3B40000}"/>
    <cellStyle name="Note 5" xfId="48760" hidden="1" xr:uid="{00000000-0005-0000-0000-0000A4B40000}"/>
    <cellStyle name="Note 5" xfId="48744" hidden="1" xr:uid="{00000000-0005-0000-0000-0000A5B40000}"/>
    <cellStyle name="Note 5" xfId="48771" hidden="1" xr:uid="{00000000-0005-0000-0000-0000A6B40000}"/>
    <cellStyle name="Note 5" xfId="48779" hidden="1" xr:uid="{00000000-0005-0000-0000-0000A7B40000}"/>
    <cellStyle name="Note 5" xfId="48787" hidden="1" xr:uid="{00000000-0005-0000-0000-0000A8B40000}"/>
    <cellStyle name="Note 5" xfId="48792" hidden="1" xr:uid="{00000000-0005-0000-0000-0000A9B40000}"/>
    <cellStyle name="Note 5" xfId="48803" hidden="1" xr:uid="{00000000-0005-0000-0000-0000AAB40000}"/>
    <cellStyle name="Note 5" xfId="48810" hidden="1" xr:uid="{00000000-0005-0000-0000-0000ABB40000}"/>
    <cellStyle name="Note 5" xfId="48488" hidden="1" xr:uid="{00000000-0005-0000-0000-0000ACB40000}"/>
    <cellStyle name="Note 5" xfId="48824" hidden="1" xr:uid="{00000000-0005-0000-0000-0000ADB40000}"/>
    <cellStyle name="Note 5" xfId="48837" hidden="1" xr:uid="{00000000-0005-0000-0000-0000AEB40000}"/>
    <cellStyle name="Note 5" xfId="48845" hidden="1" xr:uid="{00000000-0005-0000-0000-0000AFB40000}"/>
    <cellStyle name="Note 5" xfId="48829" hidden="1" xr:uid="{00000000-0005-0000-0000-0000B0B40000}"/>
    <cellStyle name="Note 5" xfId="48856" hidden="1" xr:uid="{00000000-0005-0000-0000-0000B1B40000}"/>
    <cellStyle name="Note 5" xfId="48864" hidden="1" xr:uid="{00000000-0005-0000-0000-0000B2B40000}"/>
    <cellStyle name="Note 5" xfId="48877" hidden="1" xr:uid="{00000000-0005-0000-0000-0000B3B40000}"/>
    <cellStyle name="Note 5" xfId="48885" hidden="1" xr:uid="{00000000-0005-0000-0000-0000B4B40000}"/>
    <cellStyle name="Note 5" xfId="48869" hidden="1" xr:uid="{00000000-0005-0000-0000-0000B5B40000}"/>
    <cellStyle name="Note 5" xfId="48896" hidden="1" xr:uid="{00000000-0005-0000-0000-0000B6B40000}"/>
    <cellStyle name="Note 5" xfId="48904" hidden="1" xr:uid="{00000000-0005-0000-0000-0000B7B40000}"/>
    <cellStyle name="Note 5" xfId="48912" hidden="1" xr:uid="{00000000-0005-0000-0000-0000B8B40000}"/>
    <cellStyle name="Note 5" xfId="48917" hidden="1" xr:uid="{00000000-0005-0000-0000-0000B9B40000}"/>
    <cellStyle name="Note 5" xfId="48928" hidden="1" xr:uid="{00000000-0005-0000-0000-0000BAB40000}"/>
    <cellStyle name="Note 5" xfId="48812" hidden="1" xr:uid="{00000000-0005-0000-0000-0000BBB40000}"/>
    <cellStyle name="Note 5" xfId="48941" hidden="1" xr:uid="{00000000-0005-0000-0000-0000BCB40000}"/>
    <cellStyle name="Note 5" xfId="48954" hidden="1" xr:uid="{00000000-0005-0000-0000-0000BDB40000}"/>
    <cellStyle name="Note 5" xfId="48962" hidden="1" xr:uid="{00000000-0005-0000-0000-0000BEB40000}"/>
    <cellStyle name="Note 5" xfId="48946" hidden="1" xr:uid="{00000000-0005-0000-0000-0000BFB40000}"/>
    <cellStyle name="Note 5" xfId="48973" hidden="1" xr:uid="{00000000-0005-0000-0000-0000C0B40000}"/>
    <cellStyle name="Note 5" xfId="48981" hidden="1" xr:uid="{00000000-0005-0000-0000-0000C1B40000}"/>
    <cellStyle name="Note 5" xfId="48994" hidden="1" xr:uid="{00000000-0005-0000-0000-0000C2B40000}"/>
    <cellStyle name="Note 5" xfId="49002" hidden="1" xr:uid="{00000000-0005-0000-0000-0000C3B40000}"/>
    <cellStyle name="Note 5" xfId="48986" hidden="1" xr:uid="{00000000-0005-0000-0000-0000C4B40000}"/>
    <cellStyle name="Note 5" xfId="49013" hidden="1" xr:uid="{00000000-0005-0000-0000-0000C5B40000}"/>
    <cellStyle name="Note 5" xfId="49021" hidden="1" xr:uid="{00000000-0005-0000-0000-0000C6B40000}"/>
    <cellStyle name="Note 5" xfId="49029" hidden="1" xr:uid="{00000000-0005-0000-0000-0000C7B40000}"/>
    <cellStyle name="Note 5" xfId="49034" hidden="1" xr:uid="{00000000-0005-0000-0000-0000C8B40000}"/>
    <cellStyle name="Note 5" xfId="49045" hidden="1" xr:uid="{00000000-0005-0000-0000-0000C9B40000}"/>
    <cellStyle name="Note 5" xfId="47736" hidden="1" xr:uid="{00000000-0005-0000-0000-0000CAB40000}"/>
    <cellStyle name="Note 5" xfId="48111" hidden="1" xr:uid="{00000000-0005-0000-0000-0000CBB40000}"/>
    <cellStyle name="Note 5" xfId="49057" hidden="1" xr:uid="{00000000-0005-0000-0000-0000CCB40000}"/>
    <cellStyle name="Note 5" xfId="49065" hidden="1" xr:uid="{00000000-0005-0000-0000-0000CDB40000}"/>
    <cellStyle name="Note 5" xfId="49049" hidden="1" xr:uid="{00000000-0005-0000-0000-0000CEB40000}"/>
    <cellStyle name="Note 5" xfId="49076" hidden="1" xr:uid="{00000000-0005-0000-0000-0000CFB40000}"/>
    <cellStyle name="Note 5" xfId="49084" hidden="1" xr:uid="{00000000-0005-0000-0000-0000D0B40000}"/>
    <cellStyle name="Note 5" xfId="49097" hidden="1" xr:uid="{00000000-0005-0000-0000-0000D1B40000}"/>
    <cellStyle name="Note 5" xfId="49105" hidden="1" xr:uid="{00000000-0005-0000-0000-0000D2B40000}"/>
    <cellStyle name="Note 5" xfId="49089" hidden="1" xr:uid="{00000000-0005-0000-0000-0000D3B40000}"/>
    <cellStyle name="Note 5" xfId="49116" hidden="1" xr:uid="{00000000-0005-0000-0000-0000D4B40000}"/>
    <cellStyle name="Note 5" xfId="49124" hidden="1" xr:uid="{00000000-0005-0000-0000-0000D5B40000}"/>
    <cellStyle name="Note 5" xfId="49132" hidden="1" xr:uid="{00000000-0005-0000-0000-0000D6B40000}"/>
    <cellStyle name="Note 5" xfId="49137" hidden="1" xr:uid="{00000000-0005-0000-0000-0000D7B40000}"/>
    <cellStyle name="Note 5" xfId="49148" hidden="1" xr:uid="{00000000-0005-0000-0000-0000D8B40000}"/>
    <cellStyle name="Note 5" xfId="49156" hidden="1" xr:uid="{00000000-0005-0000-0000-0000D9B40000}"/>
    <cellStyle name="Note 5" xfId="49164" hidden="1" xr:uid="{00000000-0005-0000-0000-0000DAB40000}"/>
    <cellStyle name="Note 5" xfId="49192" hidden="1" xr:uid="{00000000-0005-0000-0000-0000DBB40000}"/>
    <cellStyle name="Note 5" xfId="49205" hidden="1" xr:uid="{00000000-0005-0000-0000-0000DCB40000}"/>
    <cellStyle name="Note 5" xfId="49213" hidden="1" xr:uid="{00000000-0005-0000-0000-0000DDB40000}"/>
    <cellStyle name="Note 5" xfId="49197" hidden="1" xr:uid="{00000000-0005-0000-0000-0000DEB40000}"/>
    <cellStyle name="Note 5" xfId="49224" hidden="1" xr:uid="{00000000-0005-0000-0000-0000DFB40000}"/>
    <cellStyle name="Note 5" xfId="49232" hidden="1" xr:uid="{00000000-0005-0000-0000-0000E0B40000}"/>
    <cellStyle name="Note 5" xfId="49245" hidden="1" xr:uid="{00000000-0005-0000-0000-0000E1B40000}"/>
    <cellStyle name="Note 5" xfId="49253" hidden="1" xr:uid="{00000000-0005-0000-0000-0000E2B40000}"/>
    <cellStyle name="Note 5" xfId="49237" hidden="1" xr:uid="{00000000-0005-0000-0000-0000E3B40000}"/>
    <cellStyle name="Note 5" xfId="49264" hidden="1" xr:uid="{00000000-0005-0000-0000-0000E4B40000}"/>
    <cellStyle name="Note 5" xfId="49272" hidden="1" xr:uid="{00000000-0005-0000-0000-0000E5B40000}"/>
    <cellStyle name="Note 5" xfId="49280" hidden="1" xr:uid="{00000000-0005-0000-0000-0000E6B40000}"/>
    <cellStyle name="Note 5" xfId="49285" hidden="1" xr:uid="{00000000-0005-0000-0000-0000E7B40000}"/>
    <cellStyle name="Note 5" xfId="49296" hidden="1" xr:uid="{00000000-0005-0000-0000-0000E8B40000}"/>
    <cellStyle name="Note 5" xfId="49180" hidden="1" xr:uid="{00000000-0005-0000-0000-0000E9B40000}"/>
    <cellStyle name="Note 5" xfId="49309" hidden="1" xr:uid="{00000000-0005-0000-0000-0000EAB40000}"/>
    <cellStyle name="Note 5" xfId="49322" hidden="1" xr:uid="{00000000-0005-0000-0000-0000EBB40000}"/>
    <cellStyle name="Note 5" xfId="49330" hidden="1" xr:uid="{00000000-0005-0000-0000-0000ECB40000}"/>
    <cellStyle name="Note 5" xfId="49314" hidden="1" xr:uid="{00000000-0005-0000-0000-0000EDB40000}"/>
    <cellStyle name="Note 5" xfId="49341" hidden="1" xr:uid="{00000000-0005-0000-0000-0000EEB40000}"/>
    <cellStyle name="Note 5" xfId="49349" hidden="1" xr:uid="{00000000-0005-0000-0000-0000EFB40000}"/>
    <cellStyle name="Note 5" xfId="49362" hidden="1" xr:uid="{00000000-0005-0000-0000-0000F0B40000}"/>
    <cellStyle name="Note 5" xfId="49370" hidden="1" xr:uid="{00000000-0005-0000-0000-0000F1B40000}"/>
    <cellStyle name="Note 5" xfId="49354" hidden="1" xr:uid="{00000000-0005-0000-0000-0000F2B40000}"/>
    <cellStyle name="Note 5" xfId="49381" hidden="1" xr:uid="{00000000-0005-0000-0000-0000F3B40000}"/>
    <cellStyle name="Note 5" xfId="49389" hidden="1" xr:uid="{00000000-0005-0000-0000-0000F4B40000}"/>
    <cellStyle name="Note 5" xfId="49397" hidden="1" xr:uid="{00000000-0005-0000-0000-0000F5B40000}"/>
    <cellStyle name="Note 5" xfId="49402" hidden="1" xr:uid="{00000000-0005-0000-0000-0000F6B40000}"/>
    <cellStyle name="Note 5" xfId="49413" hidden="1" xr:uid="{00000000-0005-0000-0000-0000F7B40000}"/>
    <cellStyle name="Note 5" xfId="49167" hidden="1" xr:uid="{00000000-0005-0000-0000-0000F8B40000}"/>
    <cellStyle name="Note 5" xfId="49174" hidden="1" xr:uid="{00000000-0005-0000-0000-0000F9B40000}"/>
    <cellStyle name="Note 5" xfId="49425" hidden="1" xr:uid="{00000000-0005-0000-0000-0000FAB40000}"/>
    <cellStyle name="Note 5" xfId="49433" hidden="1" xr:uid="{00000000-0005-0000-0000-0000FBB40000}"/>
    <cellStyle name="Note 5" xfId="49417" hidden="1" xr:uid="{00000000-0005-0000-0000-0000FCB40000}"/>
    <cellStyle name="Note 5" xfId="49444" hidden="1" xr:uid="{00000000-0005-0000-0000-0000FDB40000}"/>
    <cellStyle name="Note 5" xfId="49452" hidden="1" xr:uid="{00000000-0005-0000-0000-0000FEB40000}"/>
    <cellStyle name="Note 5" xfId="49465" hidden="1" xr:uid="{00000000-0005-0000-0000-0000FFB40000}"/>
    <cellStyle name="Note 5" xfId="49473" hidden="1" xr:uid="{00000000-0005-0000-0000-000000B50000}"/>
    <cellStyle name="Note 5" xfId="49457" hidden="1" xr:uid="{00000000-0005-0000-0000-000001B50000}"/>
    <cellStyle name="Note 5" xfId="49484" hidden="1" xr:uid="{00000000-0005-0000-0000-000002B50000}"/>
    <cellStyle name="Note 5" xfId="49492" hidden="1" xr:uid="{00000000-0005-0000-0000-000003B50000}"/>
    <cellStyle name="Note 5" xfId="49500" hidden="1" xr:uid="{00000000-0005-0000-0000-000004B50000}"/>
    <cellStyle name="Note 5" xfId="49505" hidden="1" xr:uid="{00000000-0005-0000-0000-000005B50000}"/>
    <cellStyle name="Note 5" xfId="49516" hidden="1" xr:uid="{00000000-0005-0000-0000-000006B50000}"/>
    <cellStyle name="Note 5" xfId="49526" hidden="1" xr:uid="{00000000-0005-0000-0000-000007B50000}"/>
    <cellStyle name="Note 5" xfId="49575" hidden="1" xr:uid="{00000000-0005-0000-0000-000008B50000}"/>
    <cellStyle name="Note 5" xfId="49603" hidden="1" xr:uid="{00000000-0005-0000-0000-000009B50000}"/>
    <cellStyle name="Note 5" xfId="49616" hidden="1" xr:uid="{00000000-0005-0000-0000-00000AB50000}"/>
    <cellStyle name="Note 5" xfId="49624" hidden="1" xr:uid="{00000000-0005-0000-0000-00000BB50000}"/>
    <cellStyle name="Note 5" xfId="49608" hidden="1" xr:uid="{00000000-0005-0000-0000-00000CB50000}"/>
    <cellStyle name="Note 5" xfId="49636" hidden="1" xr:uid="{00000000-0005-0000-0000-00000DB50000}"/>
    <cellStyle name="Note 5" xfId="49644" hidden="1" xr:uid="{00000000-0005-0000-0000-00000EB50000}"/>
    <cellStyle name="Note 5" xfId="49657" hidden="1" xr:uid="{00000000-0005-0000-0000-00000FB50000}"/>
    <cellStyle name="Note 5" xfId="49665" hidden="1" xr:uid="{00000000-0005-0000-0000-000010B50000}"/>
    <cellStyle name="Note 5" xfId="49649" hidden="1" xr:uid="{00000000-0005-0000-0000-000011B50000}"/>
    <cellStyle name="Note 5" xfId="49676" hidden="1" xr:uid="{00000000-0005-0000-0000-000012B50000}"/>
    <cellStyle name="Note 5" xfId="49685" hidden="1" xr:uid="{00000000-0005-0000-0000-000013B50000}"/>
    <cellStyle name="Note 5" xfId="49693" hidden="1" xr:uid="{00000000-0005-0000-0000-000014B50000}"/>
    <cellStyle name="Note 5" xfId="49698" hidden="1" xr:uid="{00000000-0005-0000-0000-000015B50000}"/>
    <cellStyle name="Note 5" xfId="49709" hidden="1" xr:uid="{00000000-0005-0000-0000-000016B50000}"/>
    <cellStyle name="Note 5" xfId="49591" hidden="1" xr:uid="{00000000-0005-0000-0000-000017B50000}"/>
    <cellStyle name="Note 5" xfId="49722" hidden="1" xr:uid="{00000000-0005-0000-0000-000018B50000}"/>
    <cellStyle name="Note 5" xfId="49735" hidden="1" xr:uid="{00000000-0005-0000-0000-000019B50000}"/>
    <cellStyle name="Note 5" xfId="49743" hidden="1" xr:uid="{00000000-0005-0000-0000-00001AB50000}"/>
    <cellStyle name="Note 5" xfId="49727" hidden="1" xr:uid="{00000000-0005-0000-0000-00001BB50000}"/>
    <cellStyle name="Note 5" xfId="49754" hidden="1" xr:uid="{00000000-0005-0000-0000-00001CB50000}"/>
    <cellStyle name="Note 5" xfId="49762" hidden="1" xr:uid="{00000000-0005-0000-0000-00001DB50000}"/>
    <cellStyle name="Note 5" xfId="49775" hidden="1" xr:uid="{00000000-0005-0000-0000-00001EB50000}"/>
    <cellStyle name="Note 5" xfId="49783" hidden="1" xr:uid="{00000000-0005-0000-0000-00001FB50000}"/>
    <cellStyle name="Note 5" xfId="49767" hidden="1" xr:uid="{00000000-0005-0000-0000-000020B50000}"/>
    <cellStyle name="Note 5" xfId="49794" hidden="1" xr:uid="{00000000-0005-0000-0000-000021B50000}"/>
    <cellStyle name="Note 5" xfId="49802" hidden="1" xr:uid="{00000000-0005-0000-0000-000022B50000}"/>
    <cellStyle name="Note 5" xfId="49810" hidden="1" xr:uid="{00000000-0005-0000-0000-000023B50000}"/>
    <cellStyle name="Note 5" xfId="49815" hidden="1" xr:uid="{00000000-0005-0000-0000-000024B50000}"/>
    <cellStyle name="Note 5" xfId="49826" hidden="1" xr:uid="{00000000-0005-0000-0000-000025B50000}"/>
    <cellStyle name="Note 5" xfId="49578" hidden="1" xr:uid="{00000000-0005-0000-0000-000026B50000}"/>
    <cellStyle name="Note 5" xfId="49585" hidden="1" xr:uid="{00000000-0005-0000-0000-000027B50000}"/>
    <cellStyle name="Note 5" xfId="49838" hidden="1" xr:uid="{00000000-0005-0000-0000-000028B50000}"/>
    <cellStyle name="Note 5" xfId="49846" hidden="1" xr:uid="{00000000-0005-0000-0000-000029B50000}"/>
    <cellStyle name="Note 5" xfId="49830" hidden="1" xr:uid="{00000000-0005-0000-0000-00002AB50000}"/>
    <cellStyle name="Note 5" xfId="49857" hidden="1" xr:uid="{00000000-0005-0000-0000-00002BB50000}"/>
    <cellStyle name="Note 5" xfId="49865" hidden="1" xr:uid="{00000000-0005-0000-0000-00002CB50000}"/>
    <cellStyle name="Note 5" xfId="49878" hidden="1" xr:uid="{00000000-0005-0000-0000-00002DB50000}"/>
    <cellStyle name="Note 5" xfId="49886" hidden="1" xr:uid="{00000000-0005-0000-0000-00002EB50000}"/>
    <cellStyle name="Note 5" xfId="49870" hidden="1" xr:uid="{00000000-0005-0000-0000-00002FB50000}"/>
    <cellStyle name="Note 5" xfId="49897" hidden="1" xr:uid="{00000000-0005-0000-0000-000030B50000}"/>
    <cellStyle name="Note 5" xfId="49905" hidden="1" xr:uid="{00000000-0005-0000-0000-000031B50000}"/>
    <cellStyle name="Note 5" xfId="49913" hidden="1" xr:uid="{00000000-0005-0000-0000-000032B50000}"/>
    <cellStyle name="Note 5" xfId="49918" hidden="1" xr:uid="{00000000-0005-0000-0000-000033B50000}"/>
    <cellStyle name="Note 5" xfId="49929" hidden="1" xr:uid="{00000000-0005-0000-0000-000034B50000}"/>
    <cellStyle name="Note 5" xfId="49564" hidden="1" xr:uid="{00000000-0005-0000-0000-000035B50000}"/>
    <cellStyle name="Note 5" xfId="49556" hidden="1" xr:uid="{00000000-0005-0000-0000-000036B50000}"/>
    <cellStyle name="Note 5" xfId="49531" hidden="1" xr:uid="{00000000-0005-0000-0000-000037B50000}"/>
    <cellStyle name="Note 5" xfId="49945" hidden="1" xr:uid="{00000000-0005-0000-0000-000038B50000}"/>
    <cellStyle name="Note 5" xfId="49953" hidden="1" xr:uid="{00000000-0005-0000-0000-000039B50000}"/>
    <cellStyle name="Note 5" xfId="49937" hidden="1" xr:uid="{00000000-0005-0000-0000-00003AB50000}"/>
    <cellStyle name="Note 5" xfId="49964" hidden="1" xr:uid="{00000000-0005-0000-0000-00003BB50000}"/>
    <cellStyle name="Note 5" xfId="49972" hidden="1" xr:uid="{00000000-0005-0000-0000-00003CB50000}"/>
    <cellStyle name="Note 5" xfId="49985" hidden="1" xr:uid="{00000000-0005-0000-0000-00003DB50000}"/>
    <cellStyle name="Note 5" xfId="49993" hidden="1" xr:uid="{00000000-0005-0000-0000-00003EB50000}"/>
    <cellStyle name="Note 5" xfId="49977" hidden="1" xr:uid="{00000000-0005-0000-0000-00003FB50000}"/>
    <cellStyle name="Note 5" xfId="50004" hidden="1" xr:uid="{00000000-0005-0000-0000-000040B50000}"/>
    <cellStyle name="Note 5" xfId="50012" hidden="1" xr:uid="{00000000-0005-0000-0000-000041B50000}"/>
    <cellStyle name="Note 5" xfId="50020" hidden="1" xr:uid="{00000000-0005-0000-0000-000042B50000}"/>
    <cellStyle name="Note 5" xfId="50025" hidden="1" xr:uid="{00000000-0005-0000-0000-000043B50000}"/>
    <cellStyle name="Note 5" xfId="50036" hidden="1" xr:uid="{00000000-0005-0000-0000-000044B50000}"/>
    <cellStyle name="Note 5" xfId="49934" hidden="1" xr:uid="{00000000-0005-0000-0000-000045B50000}"/>
    <cellStyle name="Note 5" xfId="50049" hidden="1" xr:uid="{00000000-0005-0000-0000-000046B50000}"/>
    <cellStyle name="Note 5" xfId="50062" hidden="1" xr:uid="{00000000-0005-0000-0000-000047B50000}"/>
    <cellStyle name="Note 5" xfId="50070" hidden="1" xr:uid="{00000000-0005-0000-0000-000048B50000}"/>
    <cellStyle name="Note 5" xfId="50054" hidden="1" xr:uid="{00000000-0005-0000-0000-000049B50000}"/>
    <cellStyle name="Note 5" xfId="50081" hidden="1" xr:uid="{00000000-0005-0000-0000-00004AB50000}"/>
    <cellStyle name="Note 5" xfId="50089" hidden="1" xr:uid="{00000000-0005-0000-0000-00004BB50000}"/>
    <cellStyle name="Note 5" xfId="50102" hidden="1" xr:uid="{00000000-0005-0000-0000-00004CB50000}"/>
    <cellStyle name="Note 5" xfId="50110" hidden="1" xr:uid="{00000000-0005-0000-0000-00004DB50000}"/>
    <cellStyle name="Note 5" xfId="50094" hidden="1" xr:uid="{00000000-0005-0000-0000-00004EB50000}"/>
    <cellStyle name="Note 5" xfId="50121" hidden="1" xr:uid="{00000000-0005-0000-0000-00004FB50000}"/>
    <cellStyle name="Note 5" xfId="50129" hidden="1" xr:uid="{00000000-0005-0000-0000-000050B50000}"/>
    <cellStyle name="Note 5" xfId="50137" hidden="1" xr:uid="{00000000-0005-0000-0000-000051B50000}"/>
    <cellStyle name="Note 5" xfId="50142" hidden="1" xr:uid="{00000000-0005-0000-0000-000052B50000}"/>
    <cellStyle name="Note 5" xfId="50153" hidden="1" xr:uid="{00000000-0005-0000-0000-000053B50000}"/>
    <cellStyle name="Note 5" xfId="49553" hidden="1" xr:uid="{00000000-0005-0000-0000-000054B50000}"/>
    <cellStyle name="Note 5" xfId="49546" hidden="1" xr:uid="{00000000-0005-0000-0000-000055B50000}"/>
    <cellStyle name="Note 5" xfId="50165" hidden="1" xr:uid="{00000000-0005-0000-0000-000056B50000}"/>
    <cellStyle name="Note 5" xfId="50173" hidden="1" xr:uid="{00000000-0005-0000-0000-000057B50000}"/>
    <cellStyle name="Note 5" xfId="50157" hidden="1" xr:uid="{00000000-0005-0000-0000-000058B50000}"/>
    <cellStyle name="Note 5" xfId="50184" hidden="1" xr:uid="{00000000-0005-0000-0000-000059B50000}"/>
    <cellStyle name="Note 5" xfId="50192" hidden="1" xr:uid="{00000000-0005-0000-0000-00005AB50000}"/>
    <cellStyle name="Note 5" xfId="50205" hidden="1" xr:uid="{00000000-0005-0000-0000-00005BB50000}"/>
    <cellStyle name="Note 5" xfId="50213" hidden="1" xr:uid="{00000000-0005-0000-0000-00005CB50000}"/>
    <cellStyle name="Note 5" xfId="50197" hidden="1" xr:uid="{00000000-0005-0000-0000-00005DB50000}"/>
    <cellStyle name="Note 5" xfId="50224" hidden="1" xr:uid="{00000000-0005-0000-0000-00005EB50000}"/>
    <cellStyle name="Note 5" xfId="50232" hidden="1" xr:uid="{00000000-0005-0000-0000-00005FB50000}"/>
    <cellStyle name="Note 5" xfId="50240" hidden="1" xr:uid="{00000000-0005-0000-0000-000060B50000}"/>
    <cellStyle name="Note 5" xfId="50245" hidden="1" xr:uid="{00000000-0005-0000-0000-000061B50000}"/>
    <cellStyle name="Note 5" xfId="50256" hidden="1" xr:uid="{00000000-0005-0000-0000-000062B50000}"/>
    <cellStyle name="Note 5" xfId="50266" hidden="1" xr:uid="{00000000-0005-0000-0000-000063B50000}"/>
    <cellStyle name="Note 5" xfId="50274" hidden="1" xr:uid="{00000000-0005-0000-0000-000064B50000}"/>
    <cellStyle name="Note 5" xfId="50302" hidden="1" xr:uid="{00000000-0005-0000-0000-000065B50000}"/>
    <cellStyle name="Note 5" xfId="50315" hidden="1" xr:uid="{00000000-0005-0000-0000-000066B50000}"/>
    <cellStyle name="Note 5" xfId="50323" hidden="1" xr:uid="{00000000-0005-0000-0000-000067B50000}"/>
    <cellStyle name="Note 5" xfId="50307" hidden="1" xr:uid="{00000000-0005-0000-0000-000068B50000}"/>
    <cellStyle name="Note 5" xfId="50335" hidden="1" xr:uid="{00000000-0005-0000-0000-000069B50000}"/>
    <cellStyle name="Note 5" xfId="50343" hidden="1" xr:uid="{00000000-0005-0000-0000-00006AB50000}"/>
    <cellStyle name="Note 5" xfId="50356" hidden="1" xr:uid="{00000000-0005-0000-0000-00006BB50000}"/>
    <cellStyle name="Note 5" xfId="50364" hidden="1" xr:uid="{00000000-0005-0000-0000-00006CB50000}"/>
    <cellStyle name="Note 5" xfId="50348" hidden="1" xr:uid="{00000000-0005-0000-0000-00006DB50000}"/>
    <cellStyle name="Note 5" xfId="50375" hidden="1" xr:uid="{00000000-0005-0000-0000-00006EB50000}"/>
    <cellStyle name="Note 5" xfId="50384" hidden="1" xr:uid="{00000000-0005-0000-0000-00006FB50000}"/>
    <cellStyle name="Note 5" xfId="50392" hidden="1" xr:uid="{00000000-0005-0000-0000-000070B50000}"/>
    <cellStyle name="Note 5" xfId="50397" hidden="1" xr:uid="{00000000-0005-0000-0000-000071B50000}"/>
    <cellStyle name="Note 5" xfId="50408" hidden="1" xr:uid="{00000000-0005-0000-0000-000072B50000}"/>
    <cellStyle name="Note 5" xfId="50290" hidden="1" xr:uid="{00000000-0005-0000-0000-000073B50000}"/>
    <cellStyle name="Note 5" xfId="50421" hidden="1" xr:uid="{00000000-0005-0000-0000-000074B50000}"/>
    <cellStyle name="Note 5" xfId="50434" hidden="1" xr:uid="{00000000-0005-0000-0000-000075B50000}"/>
    <cellStyle name="Note 5" xfId="50442" hidden="1" xr:uid="{00000000-0005-0000-0000-000076B50000}"/>
    <cellStyle name="Note 5" xfId="50426" hidden="1" xr:uid="{00000000-0005-0000-0000-000077B50000}"/>
    <cellStyle name="Note 5" xfId="50453" hidden="1" xr:uid="{00000000-0005-0000-0000-000078B50000}"/>
    <cellStyle name="Note 5" xfId="50461" hidden="1" xr:uid="{00000000-0005-0000-0000-000079B50000}"/>
    <cellStyle name="Note 5" xfId="50474" hidden="1" xr:uid="{00000000-0005-0000-0000-00007AB50000}"/>
    <cellStyle name="Note 5" xfId="50482" hidden="1" xr:uid="{00000000-0005-0000-0000-00007BB50000}"/>
    <cellStyle name="Note 5" xfId="50466" hidden="1" xr:uid="{00000000-0005-0000-0000-00007CB50000}"/>
    <cellStyle name="Note 5" xfId="50493" hidden="1" xr:uid="{00000000-0005-0000-0000-00007DB50000}"/>
    <cellStyle name="Note 5" xfId="50501" hidden="1" xr:uid="{00000000-0005-0000-0000-00007EB50000}"/>
    <cellStyle name="Note 5" xfId="50509" hidden="1" xr:uid="{00000000-0005-0000-0000-00007FB50000}"/>
    <cellStyle name="Note 5" xfId="50514" hidden="1" xr:uid="{00000000-0005-0000-0000-000080B50000}"/>
    <cellStyle name="Note 5" xfId="50525" hidden="1" xr:uid="{00000000-0005-0000-0000-000081B50000}"/>
    <cellStyle name="Note 5" xfId="50277" hidden="1" xr:uid="{00000000-0005-0000-0000-000082B50000}"/>
    <cellStyle name="Note 5" xfId="50284" hidden="1" xr:uid="{00000000-0005-0000-0000-000083B50000}"/>
    <cellStyle name="Note 5" xfId="50537" hidden="1" xr:uid="{00000000-0005-0000-0000-000084B50000}"/>
    <cellStyle name="Note 5" xfId="50545" hidden="1" xr:uid="{00000000-0005-0000-0000-000085B50000}"/>
    <cellStyle name="Note 5" xfId="50529" hidden="1" xr:uid="{00000000-0005-0000-0000-000086B50000}"/>
    <cellStyle name="Note 5" xfId="50556" hidden="1" xr:uid="{00000000-0005-0000-0000-000087B50000}"/>
    <cellStyle name="Note 5" xfId="50564" hidden="1" xr:uid="{00000000-0005-0000-0000-000088B50000}"/>
    <cellStyle name="Note 5" xfId="50577" hidden="1" xr:uid="{00000000-0005-0000-0000-000089B50000}"/>
    <cellStyle name="Note 5" xfId="50585" hidden="1" xr:uid="{00000000-0005-0000-0000-00008AB50000}"/>
    <cellStyle name="Note 5" xfId="50569" hidden="1" xr:uid="{00000000-0005-0000-0000-00008BB50000}"/>
    <cellStyle name="Note 5" xfId="50596" hidden="1" xr:uid="{00000000-0005-0000-0000-00008CB50000}"/>
    <cellStyle name="Note 5" xfId="50604" hidden="1" xr:uid="{00000000-0005-0000-0000-00008DB50000}"/>
    <cellStyle name="Note 5" xfId="50612" hidden="1" xr:uid="{00000000-0005-0000-0000-00008EB50000}"/>
    <cellStyle name="Note 5" xfId="50617" hidden="1" xr:uid="{00000000-0005-0000-0000-00008FB50000}"/>
    <cellStyle name="Note 5" xfId="50628" hidden="1" xr:uid="{00000000-0005-0000-0000-000090B50000}"/>
    <cellStyle name="Note 5" xfId="50636" hidden="1" xr:uid="{00000000-0005-0000-0000-000091B50000}"/>
    <cellStyle name="Note 5" xfId="50644" hidden="1" xr:uid="{00000000-0005-0000-0000-000092B50000}"/>
    <cellStyle name="Note 5" xfId="50657" hidden="1" xr:uid="{00000000-0005-0000-0000-000093B50000}"/>
    <cellStyle name="Note 5" xfId="50665" hidden="1" xr:uid="{00000000-0005-0000-0000-000094B50000}"/>
    <cellStyle name="Note 5" xfId="50649" hidden="1" xr:uid="{00000000-0005-0000-0000-000095B50000}"/>
    <cellStyle name="Note 5" xfId="50677" hidden="1" xr:uid="{00000000-0005-0000-0000-000096B50000}"/>
    <cellStyle name="Note 5" xfId="50685" hidden="1" xr:uid="{00000000-0005-0000-0000-000097B50000}"/>
    <cellStyle name="Note 5" xfId="50698" hidden="1" xr:uid="{00000000-0005-0000-0000-000098B50000}"/>
    <cellStyle name="Note 5" xfId="50706" hidden="1" xr:uid="{00000000-0005-0000-0000-000099B50000}"/>
    <cellStyle name="Note 5" xfId="50690" hidden="1" xr:uid="{00000000-0005-0000-0000-00009AB50000}"/>
    <cellStyle name="Note 5" xfId="50717" hidden="1" xr:uid="{00000000-0005-0000-0000-00009BB50000}"/>
    <cellStyle name="Note 5" xfId="50726" hidden="1" xr:uid="{00000000-0005-0000-0000-00009CB50000}"/>
    <cellStyle name="Note 5" xfId="50734" hidden="1" xr:uid="{00000000-0005-0000-0000-00009DB50000}"/>
    <cellStyle name="Note 5" xfId="50739" hidden="1" xr:uid="{00000000-0005-0000-0000-00009EB50000}"/>
    <cellStyle name="Note 5" xfId="50750" hidden="1" xr:uid="{00000000-0005-0000-0000-00009FB50000}"/>
    <cellStyle name="Note 5" xfId="50758" hidden="1" xr:uid="{00000000-0005-0000-0000-0000A0B50000}"/>
    <cellStyle name="Note 5" xfId="50766" hidden="1" xr:uid="{00000000-0005-0000-0000-0000A1B50000}"/>
    <cellStyle name="Note 5" xfId="50776" hidden="1" xr:uid="{00000000-0005-0000-0000-0000A2B50000}"/>
    <cellStyle name="Note 5" xfId="50792" hidden="1" xr:uid="{00000000-0005-0000-0000-0000A3B50000}"/>
    <cellStyle name="Note 5" xfId="50820" hidden="1" xr:uid="{00000000-0005-0000-0000-0000A4B50000}"/>
    <cellStyle name="Note 5" xfId="50833" hidden="1" xr:uid="{00000000-0005-0000-0000-0000A5B50000}"/>
    <cellStyle name="Note 5" xfId="50841" hidden="1" xr:uid="{00000000-0005-0000-0000-0000A6B50000}"/>
    <cellStyle name="Note 5" xfId="50825" hidden="1" xr:uid="{00000000-0005-0000-0000-0000A7B50000}"/>
    <cellStyle name="Note 5" xfId="50853" hidden="1" xr:uid="{00000000-0005-0000-0000-0000A8B50000}"/>
    <cellStyle name="Note 5" xfId="50861" hidden="1" xr:uid="{00000000-0005-0000-0000-0000A9B50000}"/>
    <cellStyle name="Note 5" xfId="50874" hidden="1" xr:uid="{00000000-0005-0000-0000-0000AAB50000}"/>
    <cellStyle name="Note 5" xfId="50882" hidden="1" xr:uid="{00000000-0005-0000-0000-0000ABB50000}"/>
    <cellStyle name="Note 5" xfId="50866" hidden="1" xr:uid="{00000000-0005-0000-0000-0000ACB50000}"/>
    <cellStyle name="Note 5" xfId="50893" hidden="1" xr:uid="{00000000-0005-0000-0000-0000ADB50000}"/>
    <cellStyle name="Note 5" xfId="50902" hidden="1" xr:uid="{00000000-0005-0000-0000-0000AEB50000}"/>
    <cellStyle name="Note 5" xfId="50910" hidden="1" xr:uid="{00000000-0005-0000-0000-0000AFB50000}"/>
    <cellStyle name="Note 5" xfId="50915" hidden="1" xr:uid="{00000000-0005-0000-0000-0000B0B50000}"/>
    <cellStyle name="Note 5" xfId="50926" hidden="1" xr:uid="{00000000-0005-0000-0000-0000B1B50000}"/>
    <cellStyle name="Note 5" xfId="50808" hidden="1" xr:uid="{00000000-0005-0000-0000-0000B2B50000}"/>
    <cellStyle name="Note 5" xfId="50939" hidden="1" xr:uid="{00000000-0005-0000-0000-0000B3B50000}"/>
    <cellStyle name="Note 5" xfId="50952" hidden="1" xr:uid="{00000000-0005-0000-0000-0000B4B50000}"/>
    <cellStyle name="Note 5" xfId="50960" hidden="1" xr:uid="{00000000-0005-0000-0000-0000B5B50000}"/>
    <cellStyle name="Note 5" xfId="50944" hidden="1" xr:uid="{00000000-0005-0000-0000-0000B6B50000}"/>
    <cellStyle name="Note 5" xfId="50971" hidden="1" xr:uid="{00000000-0005-0000-0000-0000B7B50000}"/>
    <cellStyle name="Note 5" xfId="50979" hidden="1" xr:uid="{00000000-0005-0000-0000-0000B8B50000}"/>
    <cellStyle name="Note 5" xfId="50992" hidden="1" xr:uid="{00000000-0005-0000-0000-0000B9B50000}"/>
    <cellStyle name="Note 5" xfId="51000" hidden="1" xr:uid="{00000000-0005-0000-0000-0000BAB50000}"/>
    <cellStyle name="Note 5" xfId="50984" hidden="1" xr:uid="{00000000-0005-0000-0000-0000BBB50000}"/>
    <cellStyle name="Note 5" xfId="51011" hidden="1" xr:uid="{00000000-0005-0000-0000-0000BCB50000}"/>
    <cellStyle name="Note 5" xfId="51019" hidden="1" xr:uid="{00000000-0005-0000-0000-0000BDB50000}"/>
    <cellStyle name="Note 5" xfId="51027" hidden="1" xr:uid="{00000000-0005-0000-0000-0000BEB50000}"/>
    <cellStyle name="Note 5" xfId="51032" hidden="1" xr:uid="{00000000-0005-0000-0000-0000BFB50000}"/>
    <cellStyle name="Note 5" xfId="51043" hidden="1" xr:uid="{00000000-0005-0000-0000-0000C0B50000}"/>
    <cellStyle name="Note 5" xfId="50795" hidden="1" xr:uid="{00000000-0005-0000-0000-0000C1B50000}"/>
    <cellStyle name="Note 5" xfId="50802" hidden="1" xr:uid="{00000000-0005-0000-0000-0000C2B50000}"/>
    <cellStyle name="Note 5" xfId="51055" hidden="1" xr:uid="{00000000-0005-0000-0000-0000C3B50000}"/>
    <cellStyle name="Note 5" xfId="51063" hidden="1" xr:uid="{00000000-0005-0000-0000-0000C4B50000}"/>
    <cellStyle name="Note 5" xfId="51047" hidden="1" xr:uid="{00000000-0005-0000-0000-0000C5B50000}"/>
    <cellStyle name="Note 5" xfId="51074" hidden="1" xr:uid="{00000000-0005-0000-0000-0000C6B50000}"/>
    <cellStyle name="Note 5" xfId="51082" hidden="1" xr:uid="{00000000-0005-0000-0000-0000C7B50000}"/>
    <cellStyle name="Note 5" xfId="51095" hidden="1" xr:uid="{00000000-0005-0000-0000-0000C8B50000}"/>
    <cellStyle name="Note 5" xfId="51103" hidden="1" xr:uid="{00000000-0005-0000-0000-0000C9B50000}"/>
    <cellStyle name="Note 5" xfId="51087" hidden="1" xr:uid="{00000000-0005-0000-0000-0000CAB50000}"/>
    <cellStyle name="Note 5" xfId="51114" hidden="1" xr:uid="{00000000-0005-0000-0000-0000CBB50000}"/>
    <cellStyle name="Note 5" xfId="51122" hidden="1" xr:uid="{00000000-0005-0000-0000-0000CCB50000}"/>
    <cellStyle name="Note 5" xfId="51130" hidden="1" xr:uid="{00000000-0005-0000-0000-0000CDB50000}"/>
    <cellStyle name="Note 5" xfId="51135" hidden="1" xr:uid="{00000000-0005-0000-0000-0000CEB50000}"/>
    <cellStyle name="Note 5" xfId="51146" hidden="1" xr:uid="{00000000-0005-0000-0000-0000CFB50000}"/>
    <cellStyle name="Note 5" xfId="50781" hidden="1" xr:uid="{00000000-0005-0000-0000-0000D0B50000}"/>
    <cellStyle name="Note 5" xfId="51154" hidden="1" xr:uid="{00000000-0005-0000-0000-0000D1B50000}"/>
    <cellStyle name="Note 5" xfId="51182" hidden="1" xr:uid="{00000000-0005-0000-0000-0000D2B50000}"/>
    <cellStyle name="Note 5" xfId="51195" hidden="1" xr:uid="{00000000-0005-0000-0000-0000D3B50000}"/>
    <cellStyle name="Note 5" xfId="51203" hidden="1" xr:uid="{00000000-0005-0000-0000-0000D4B50000}"/>
    <cellStyle name="Note 5" xfId="51187" hidden="1" xr:uid="{00000000-0005-0000-0000-0000D5B50000}"/>
    <cellStyle name="Note 5" xfId="51214" hidden="1" xr:uid="{00000000-0005-0000-0000-0000D6B50000}"/>
    <cellStyle name="Note 5" xfId="51222" hidden="1" xr:uid="{00000000-0005-0000-0000-0000D7B50000}"/>
    <cellStyle name="Note 5" xfId="51235" hidden="1" xr:uid="{00000000-0005-0000-0000-0000D8B50000}"/>
    <cellStyle name="Note 5" xfId="51243" hidden="1" xr:uid="{00000000-0005-0000-0000-0000D9B50000}"/>
    <cellStyle name="Note 5" xfId="51227" hidden="1" xr:uid="{00000000-0005-0000-0000-0000DAB50000}"/>
    <cellStyle name="Note 5" xfId="51254" hidden="1" xr:uid="{00000000-0005-0000-0000-0000DBB50000}"/>
    <cellStyle name="Note 5" xfId="51262" hidden="1" xr:uid="{00000000-0005-0000-0000-0000DCB50000}"/>
    <cellStyle name="Note 5" xfId="51270" hidden="1" xr:uid="{00000000-0005-0000-0000-0000DDB50000}"/>
    <cellStyle name="Note 5" xfId="51275" hidden="1" xr:uid="{00000000-0005-0000-0000-0000DEB50000}"/>
    <cellStyle name="Note 5" xfId="51286" hidden="1" xr:uid="{00000000-0005-0000-0000-0000DFB50000}"/>
    <cellStyle name="Note 5" xfId="51170" hidden="1" xr:uid="{00000000-0005-0000-0000-0000E0B50000}"/>
    <cellStyle name="Note 5" xfId="51299" hidden="1" xr:uid="{00000000-0005-0000-0000-0000E1B50000}"/>
    <cellStyle name="Note 5" xfId="51312" hidden="1" xr:uid="{00000000-0005-0000-0000-0000E2B50000}"/>
    <cellStyle name="Note 5" xfId="51320" hidden="1" xr:uid="{00000000-0005-0000-0000-0000E3B50000}"/>
    <cellStyle name="Note 5" xfId="51304" hidden="1" xr:uid="{00000000-0005-0000-0000-0000E4B50000}"/>
    <cellStyle name="Note 5" xfId="51331" hidden="1" xr:uid="{00000000-0005-0000-0000-0000E5B50000}"/>
    <cellStyle name="Note 5" xfId="51339" hidden="1" xr:uid="{00000000-0005-0000-0000-0000E6B50000}"/>
    <cellStyle name="Note 5" xfId="51352" hidden="1" xr:uid="{00000000-0005-0000-0000-0000E7B50000}"/>
    <cellStyle name="Note 5" xfId="51360" hidden="1" xr:uid="{00000000-0005-0000-0000-0000E8B50000}"/>
    <cellStyle name="Note 5" xfId="51344" hidden="1" xr:uid="{00000000-0005-0000-0000-0000E9B50000}"/>
    <cellStyle name="Note 5" xfId="51371" hidden="1" xr:uid="{00000000-0005-0000-0000-0000EAB50000}"/>
    <cellStyle name="Note 5" xfId="51379" hidden="1" xr:uid="{00000000-0005-0000-0000-0000EBB50000}"/>
    <cellStyle name="Note 5" xfId="51387" hidden="1" xr:uid="{00000000-0005-0000-0000-0000ECB50000}"/>
    <cellStyle name="Note 5" xfId="51392" hidden="1" xr:uid="{00000000-0005-0000-0000-0000EDB50000}"/>
    <cellStyle name="Note 5" xfId="51403" hidden="1" xr:uid="{00000000-0005-0000-0000-0000EEB50000}"/>
    <cellStyle name="Note 5" xfId="51157" hidden="1" xr:uid="{00000000-0005-0000-0000-0000EFB50000}"/>
    <cellStyle name="Note 5" xfId="51164" hidden="1" xr:uid="{00000000-0005-0000-0000-0000F0B50000}"/>
    <cellStyle name="Note 5" xfId="51415" hidden="1" xr:uid="{00000000-0005-0000-0000-0000F1B50000}"/>
    <cellStyle name="Note 5" xfId="51423" hidden="1" xr:uid="{00000000-0005-0000-0000-0000F2B50000}"/>
    <cellStyle name="Note 5" xfId="51407" hidden="1" xr:uid="{00000000-0005-0000-0000-0000F3B50000}"/>
    <cellStyle name="Note 5" xfId="51434" hidden="1" xr:uid="{00000000-0005-0000-0000-0000F4B50000}"/>
    <cellStyle name="Note 5" xfId="51442" hidden="1" xr:uid="{00000000-0005-0000-0000-0000F5B50000}"/>
    <cellStyle name="Note 5" xfId="51455" hidden="1" xr:uid="{00000000-0005-0000-0000-0000F6B50000}"/>
    <cellStyle name="Note 5" xfId="51463" hidden="1" xr:uid="{00000000-0005-0000-0000-0000F7B50000}"/>
    <cellStyle name="Note 5" xfId="51447" hidden="1" xr:uid="{00000000-0005-0000-0000-0000F8B50000}"/>
    <cellStyle name="Note 5" xfId="51474" hidden="1" xr:uid="{00000000-0005-0000-0000-0000F9B50000}"/>
    <cellStyle name="Note 5" xfId="51482" hidden="1" xr:uid="{00000000-0005-0000-0000-0000FAB50000}"/>
    <cellStyle name="Note 5" xfId="51490" hidden="1" xr:uid="{00000000-0005-0000-0000-0000FBB50000}"/>
    <cellStyle name="Note 5" xfId="51495" hidden="1" xr:uid="{00000000-0005-0000-0000-0000FCB50000}"/>
    <cellStyle name="Note 5" xfId="51506" hidden="1" xr:uid="{00000000-0005-0000-0000-0000FDB50000}"/>
    <cellStyle name="Note_7-р_Из_Системы" xfId="25630" xr:uid="{00000000-0005-0000-0000-0000FEB50000}"/>
    <cellStyle name="Output" xfId="4" hidden="1" xr:uid="{00000000-0005-0000-0000-0000FFB50000}"/>
    <cellStyle name="Output" xfId="666" hidden="1" xr:uid="{00000000-0005-0000-0000-000000B60000}"/>
    <cellStyle name="Output" xfId="689" hidden="1" xr:uid="{00000000-0005-0000-0000-000001B60000}"/>
    <cellStyle name="Output" xfId="697" hidden="1" xr:uid="{00000000-0005-0000-0000-000002B60000}"/>
    <cellStyle name="Output" xfId="680" hidden="1" xr:uid="{00000000-0005-0000-0000-000003B60000}"/>
    <cellStyle name="Output" xfId="704" hidden="1" xr:uid="{00000000-0005-0000-0000-000004B60000}"/>
    <cellStyle name="Output" xfId="712" hidden="1" xr:uid="{00000000-0005-0000-0000-000005B60000}"/>
    <cellStyle name="Output" xfId="733" hidden="1" xr:uid="{00000000-0005-0000-0000-000006B60000}"/>
    <cellStyle name="Output" xfId="741" hidden="1" xr:uid="{00000000-0005-0000-0000-000007B60000}"/>
    <cellStyle name="Output" xfId="725" hidden="1" xr:uid="{00000000-0005-0000-0000-000008B60000}"/>
    <cellStyle name="Output" xfId="745" hidden="1" xr:uid="{00000000-0005-0000-0000-000009B60000}"/>
    <cellStyle name="Output" xfId="756" hidden="1" xr:uid="{00000000-0005-0000-0000-00000AB60000}"/>
    <cellStyle name="Output" xfId="765" hidden="1" xr:uid="{00000000-0005-0000-0000-00000BB60000}"/>
    <cellStyle name="Output" xfId="778" hidden="1" xr:uid="{00000000-0005-0000-0000-00000CB60000}"/>
    <cellStyle name="Output" xfId="783" hidden="1" xr:uid="{00000000-0005-0000-0000-00000DB60000}"/>
    <cellStyle name="Output" xfId="795" hidden="1" xr:uid="{00000000-0005-0000-0000-00000EB60000}"/>
    <cellStyle name="Output" xfId="811" hidden="1" xr:uid="{00000000-0005-0000-0000-00000FB60000}"/>
    <cellStyle name="Output" xfId="832" hidden="1" xr:uid="{00000000-0005-0000-0000-000010B60000}"/>
    <cellStyle name="Output" xfId="840" hidden="1" xr:uid="{00000000-0005-0000-0000-000011B60000}"/>
    <cellStyle name="Output" xfId="824" hidden="1" xr:uid="{00000000-0005-0000-0000-000012B60000}"/>
    <cellStyle name="Output" xfId="844" hidden="1" xr:uid="{00000000-0005-0000-0000-000013B60000}"/>
    <cellStyle name="Output" xfId="852" hidden="1" xr:uid="{00000000-0005-0000-0000-000014B60000}"/>
    <cellStyle name="Output" xfId="873" hidden="1" xr:uid="{00000000-0005-0000-0000-000015B60000}"/>
    <cellStyle name="Output" xfId="881" hidden="1" xr:uid="{00000000-0005-0000-0000-000016B60000}"/>
    <cellStyle name="Output" xfId="865" hidden="1" xr:uid="{00000000-0005-0000-0000-000017B60000}"/>
    <cellStyle name="Output" xfId="884" hidden="1" xr:uid="{00000000-0005-0000-0000-000018B60000}"/>
    <cellStyle name="Output" xfId="893" hidden="1" xr:uid="{00000000-0005-0000-0000-000019B60000}"/>
    <cellStyle name="Output" xfId="901" hidden="1" xr:uid="{00000000-0005-0000-0000-00001AB60000}"/>
    <cellStyle name="Output" xfId="914" hidden="1" xr:uid="{00000000-0005-0000-0000-00001BB60000}"/>
    <cellStyle name="Output" xfId="917" hidden="1" xr:uid="{00000000-0005-0000-0000-00001CB60000}"/>
    <cellStyle name="Output" xfId="926" hidden="1" xr:uid="{00000000-0005-0000-0000-00001DB60000}"/>
    <cellStyle name="Output" xfId="808" hidden="1" xr:uid="{00000000-0005-0000-0000-00001EB60000}"/>
    <cellStyle name="Output" xfId="934" hidden="1" xr:uid="{00000000-0005-0000-0000-00001FB60000}"/>
    <cellStyle name="Output" xfId="955" hidden="1" xr:uid="{00000000-0005-0000-0000-000020B60000}"/>
    <cellStyle name="Output" xfId="963" hidden="1" xr:uid="{00000000-0005-0000-0000-000021B60000}"/>
    <cellStyle name="Output" xfId="947" hidden="1" xr:uid="{00000000-0005-0000-0000-000022B60000}"/>
    <cellStyle name="Output" xfId="966" hidden="1" xr:uid="{00000000-0005-0000-0000-000023B60000}"/>
    <cellStyle name="Output" xfId="974" hidden="1" xr:uid="{00000000-0005-0000-0000-000024B60000}"/>
    <cellStyle name="Output" xfId="995" hidden="1" xr:uid="{00000000-0005-0000-0000-000025B60000}"/>
    <cellStyle name="Output" xfId="1003" hidden="1" xr:uid="{00000000-0005-0000-0000-000026B60000}"/>
    <cellStyle name="Output" xfId="987" hidden="1" xr:uid="{00000000-0005-0000-0000-000027B60000}"/>
    <cellStyle name="Output" xfId="1006" hidden="1" xr:uid="{00000000-0005-0000-0000-000028B60000}"/>
    <cellStyle name="Output" xfId="1014" hidden="1" xr:uid="{00000000-0005-0000-0000-000029B60000}"/>
    <cellStyle name="Output" xfId="1022" hidden="1" xr:uid="{00000000-0005-0000-0000-00002AB60000}"/>
    <cellStyle name="Output" xfId="1035" hidden="1" xr:uid="{00000000-0005-0000-0000-00002BB60000}"/>
    <cellStyle name="Output" xfId="1038" hidden="1" xr:uid="{00000000-0005-0000-0000-00002CB60000}"/>
    <cellStyle name="Output" xfId="1046" hidden="1" xr:uid="{00000000-0005-0000-0000-00002DB60000}"/>
    <cellStyle name="Output" xfId="1054" hidden="1" xr:uid="{00000000-0005-0000-0000-00002EB60000}"/>
    <cellStyle name="Output" xfId="1062" hidden="1" xr:uid="{00000000-0005-0000-0000-00002FB60000}"/>
    <cellStyle name="Output" xfId="1083" hidden="1" xr:uid="{00000000-0005-0000-0000-000030B60000}"/>
    <cellStyle name="Output" xfId="1091" hidden="1" xr:uid="{00000000-0005-0000-0000-000031B60000}"/>
    <cellStyle name="Output" xfId="1075" hidden="1" xr:uid="{00000000-0005-0000-0000-000032B60000}"/>
    <cellStyle name="Output" xfId="1095" hidden="1" xr:uid="{00000000-0005-0000-0000-000033B60000}"/>
    <cellStyle name="Output" xfId="1103" hidden="1" xr:uid="{00000000-0005-0000-0000-000034B60000}"/>
    <cellStyle name="Output" xfId="1124" hidden="1" xr:uid="{00000000-0005-0000-0000-000035B60000}"/>
    <cellStyle name="Output" xfId="1132" hidden="1" xr:uid="{00000000-0005-0000-0000-000036B60000}"/>
    <cellStyle name="Output" xfId="1116" hidden="1" xr:uid="{00000000-0005-0000-0000-000037B60000}"/>
    <cellStyle name="Output" xfId="1135" hidden="1" xr:uid="{00000000-0005-0000-0000-000038B60000}"/>
    <cellStyle name="Output" xfId="1144" hidden="1" xr:uid="{00000000-0005-0000-0000-000039B60000}"/>
    <cellStyle name="Output" xfId="1152" hidden="1" xr:uid="{00000000-0005-0000-0000-00003AB60000}"/>
    <cellStyle name="Output" xfId="1165" hidden="1" xr:uid="{00000000-0005-0000-0000-00003BB60000}"/>
    <cellStyle name="Output" xfId="1168" hidden="1" xr:uid="{00000000-0005-0000-0000-00003CB60000}"/>
    <cellStyle name="Output" xfId="1176" hidden="1" xr:uid="{00000000-0005-0000-0000-00003DB60000}"/>
    <cellStyle name="Output" xfId="1184" hidden="1" xr:uid="{00000000-0005-0000-0000-00003EB60000}"/>
    <cellStyle name="Output" xfId="1192" hidden="1" xr:uid="{00000000-0005-0000-0000-00003FB60000}"/>
    <cellStyle name="Output" xfId="1213" hidden="1" xr:uid="{00000000-0005-0000-0000-000040B60000}"/>
    <cellStyle name="Output" xfId="1221" hidden="1" xr:uid="{00000000-0005-0000-0000-000041B60000}"/>
    <cellStyle name="Output" xfId="1205" hidden="1" xr:uid="{00000000-0005-0000-0000-000042B60000}"/>
    <cellStyle name="Output" xfId="1225" hidden="1" xr:uid="{00000000-0005-0000-0000-000043B60000}"/>
    <cellStyle name="Output" xfId="1233" hidden="1" xr:uid="{00000000-0005-0000-0000-000044B60000}"/>
    <cellStyle name="Output" xfId="1254" hidden="1" xr:uid="{00000000-0005-0000-0000-000045B60000}"/>
    <cellStyle name="Output" xfId="1262" hidden="1" xr:uid="{00000000-0005-0000-0000-000046B60000}"/>
    <cellStyle name="Output" xfId="1246" hidden="1" xr:uid="{00000000-0005-0000-0000-000047B60000}"/>
    <cellStyle name="Output" xfId="1265" hidden="1" xr:uid="{00000000-0005-0000-0000-000048B60000}"/>
    <cellStyle name="Output" xfId="1274" hidden="1" xr:uid="{00000000-0005-0000-0000-000049B60000}"/>
    <cellStyle name="Output" xfId="1282" hidden="1" xr:uid="{00000000-0005-0000-0000-00004AB60000}"/>
    <cellStyle name="Output" xfId="1295" hidden="1" xr:uid="{00000000-0005-0000-0000-00004BB60000}"/>
    <cellStyle name="Output" xfId="1298" hidden="1" xr:uid="{00000000-0005-0000-0000-00004CB60000}"/>
    <cellStyle name="Output" xfId="1306" hidden="1" xr:uid="{00000000-0005-0000-0000-00004DB60000}"/>
    <cellStyle name="Output" xfId="1323" hidden="1" xr:uid="{00000000-0005-0000-0000-00004EB60000}"/>
    <cellStyle name="Output" xfId="1398" hidden="1" xr:uid="{00000000-0005-0000-0000-00004FB60000}"/>
    <cellStyle name="Output" xfId="1426" hidden="1" xr:uid="{00000000-0005-0000-0000-000050B60000}"/>
    <cellStyle name="Output" xfId="1447" hidden="1" xr:uid="{00000000-0005-0000-0000-000051B60000}"/>
    <cellStyle name="Output" xfId="1455" hidden="1" xr:uid="{00000000-0005-0000-0000-000052B60000}"/>
    <cellStyle name="Output" xfId="1439" hidden="1" xr:uid="{00000000-0005-0000-0000-000053B60000}"/>
    <cellStyle name="Output" xfId="1460" hidden="1" xr:uid="{00000000-0005-0000-0000-000054B60000}"/>
    <cellStyle name="Output" xfId="1468" hidden="1" xr:uid="{00000000-0005-0000-0000-000055B60000}"/>
    <cellStyle name="Output" xfId="1489" hidden="1" xr:uid="{00000000-0005-0000-0000-000056B60000}"/>
    <cellStyle name="Output" xfId="1497" hidden="1" xr:uid="{00000000-0005-0000-0000-000057B60000}"/>
    <cellStyle name="Output" xfId="1481" hidden="1" xr:uid="{00000000-0005-0000-0000-000058B60000}"/>
    <cellStyle name="Output" xfId="1501" hidden="1" xr:uid="{00000000-0005-0000-0000-000059B60000}"/>
    <cellStyle name="Output" xfId="1510" hidden="1" xr:uid="{00000000-0005-0000-0000-00005AB60000}"/>
    <cellStyle name="Output" xfId="1518" hidden="1" xr:uid="{00000000-0005-0000-0000-00005BB60000}"/>
    <cellStyle name="Output" xfId="1531" hidden="1" xr:uid="{00000000-0005-0000-0000-00005CB60000}"/>
    <cellStyle name="Output" xfId="1536" hidden="1" xr:uid="{00000000-0005-0000-0000-00005DB60000}"/>
    <cellStyle name="Output" xfId="1422" hidden="1" xr:uid="{00000000-0005-0000-0000-00005EB60000}"/>
    <cellStyle name="Output" xfId="1551" hidden="1" xr:uid="{00000000-0005-0000-0000-00005FB60000}"/>
    <cellStyle name="Output" xfId="1572" hidden="1" xr:uid="{00000000-0005-0000-0000-000060B60000}"/>
    <cellStyle name="Output" xfId="1580" hidden="1" xr:uid="{00000000-0005-0000-0000-000061B60000}"/>
    <cellStyle name="Output" xfId="1564" hidden="1" xr:uid="{00000000-0005-0000-0000-000062B60000}"/>
    <cellStyle name="Output" xfId="1583" hidden="1" xr:uid="{00000000-0005-0000-0000-000063B60000}"/>
    <cellStyle name="Output" xfId="1591" hidden="1" xr:uid="{00000000-0005-0000-0000-000064B60000}"/>
    <cellStyle name="Output" xfId="1612" hidden="1" xr:uid="{00000000-0005-0000-0000-000065B60000}"/>
    <cellStyle name="Output" xfId="1620" hidden="1" xr:uid="{00000000-0005-0000-0000-000066B60000}"/>
    <cellStyle name="Output" xfId="1604" hidden="1" xr:uid="{00000000-0005-0000-0000-000067B60000}"/>
    <cellStyle name="Output" xfId="1623" hidden="1" xr:uid="{00000000-0005-0000-0000-000068B60000}"/>
    <cellStyle name="Output" xfId="1631" hidden="1" xr:uid="{00000000-0005-0000-0000-000069B60000}"/>
    <cellStyle name="Output" xfId="1639" hidden="1" xr:uid="{00000000-0005-0000-0000-00006AB60000}"/>
    <cellStyle name="Output" xfId="1652" hidden="1" xr:uid="{00000000-0005-0000-0000-00006BB60000}"/>
    <cellStyle name="Output" xfId="1655" hidden="1" xr:uid="{00000000-0005-0000-0000-00006CB60000}"/>
    <cellStyle name="Output" xfId="1548" hidden="1" xr:uid="{00000000-0005-0000-0000-00006DB60000}"/>
    <cellStyle name="Output" xfId="1409" hidden="1" xr:uid="{00000000-0005-0000-0000-00006EB60000}"/>
    <cellStyle name="Output" xfId="1675" hidden="1" xr:uid="{00000000-0005-0000-0000-00006FB60000}"/>
    <cellStyle name="Output" xfId="1683" hidden="1" xr:uid="{00000000-0005-0000-0000-000070B60000}"/>
    <cellStyle name="Output" xfId="1667" hidden="1" xr:uid="{00000000-0005-0000-0000-000071B60000}"/>
    <cellStyle name="Output" xfId="1686" hidden="1" xr:uid="{00000000-0005-0000-0000-000072B60000}"/>
    <cellStyle name="Output" xfId="1694" hidden="1" xr:uid="{00000000-0005-0000-0000-000073B60000}"/>
    <cellStyle name="Output" xfId="1715" hidden="1" xr:uid="{00000000-0005-0000-0000-000074B60000}"/>
    <cellStyle name="Output" xfId="1723" hidden="1" xr:uid="{00000000-0005-0000-0000-000075B60000}"/>
    <cellStyle name="Output" xfId="1707" hidden="1" xr:uid="{00000000-0005-0000-0000-000076B60000}"/>
    <cellStyle name="Output" xfId="1726" hidden="1" xr:uid="{00000000-0005-0000-0000-000077B60000}"/>
    <cellStyle name="Output" xfId="1734" hidden="1" xr:uid="{00000000-0005-0000-0000-000078B60000}"/>
    <cellStyle name="Output" xfId="1742" hidden="1" xr:uid="{00000000-0005-0000-0000-000079B60000}"/>
    <cellStyle name="Output" xfId="1755" hidden="1" xr:uid="{00000000-0005-0000-0000-00007AB60000}"/>
    <cellStyle name="Output" xfId="1758" hidden="1" xr:uid="{00000000-0005-0000-0000-00007BB60000}"/>
    <cellStyle name="Output" xfId="1534" hidden="1" xr:uid="{00000000-0005-0000-0000-00007CB60000}"/>
    <cellStyle name="Output" xfId="1824" hidden="1" xr:uid="{00000000-0005-0000-0000-00007DB60000}"/>
    <cellStyle name="Output" xfId="1852" hidden="1" xr:uid="{00000000-0005-0000-0000-00007EB60000}"/>
    <cellStyle name="Output" xfId="1873" hidden="1" xr:uid="{00000000-0005-0000-0000-00007FB60000}"/>
    <cellStyle name="Output" xfId="1881" hidden="1" xr:uid="{00000000-0005-0000-0000-000080B60000}"/>
    <cellStyle name="Output" xfId="1865" hidden="1" xr:uid="{00000000-0005-0000-0000-000081B60000}"/>
    <cellStyle name="Output" xfId="1885" hidden="1" xr:uid="{00000000-0005-0000-0000-000082B60000}"/>
    <cellStyle name="Output" xfId="1893" hidden="1" xr:uid="{00000000-0005-0000-0000-000083B60000}"/>
    <cellStyle name="Output" xfId="1914" hidden="1" xr:uid="{00000000-0005-0000-0000-000084B60000}"/>
    <cellStyle name="Output" xfId="1922" hidden="1" xr:uid="{00000000-0005-0000-0000-000085B60000}"/>
    <cellStyle name="Output" xfId="1906" hidden="1" xr:uid="{00000000-0005-0000-0000-000086B60000}"/>
    <cellStyle name="Output" xfId="1925" hidden="1" xr:uid="{00000000-0005-0000-0000-000087B60000}"/>
    <cellStyle name="Output" xfId="1934" hidden="1" xr:uid="{00000000-0005-0000-0000-000088B60000}"/>
    <cellStyle name="Output" xfId="1942" hidden="1" xr:uid="{00000000-0005-0000-0000-000089B60000}"/>
    <cellStyle name="Output" xfId="1955" hidden="1" xr:uid="{00000000-0005-0000-0000-00008AB60000}"/>
    <cellStyle name="Output" xfId="1958" hidden="1" xr:uid="{00000000-0005-0000-0000-00008BB60000}"/>
    <cellStyle name="Output" xfId="1848" hidden="1" xr:uid="{00000000-0005-0000-0000-00008CB60000}"/>
    <cellStyle name="Output" xfId="1971" hidden="1" xr:uid="{00000000-0005-0000-0000-00008DB60000}"/>
    <cellStyle name="Output" xfId="1992" hidden="1" xr:uid="{00000000-0005-0000-0000-00008EB60000}"/>
    <cellStyle name="Output" xfId="2000" hidden="1" xr:uid="{00000000-0005-0000-0000-00008FB60000}"/>
    <cellStyle name="Output" xfId="1984" hidden="1" xr:uid="{00000000-0005-0000-0000-000090B60000}"/>
    <cellStyle name="Output" xfId="2003" hidden="1" xr:uid="{00000000-0005-0000-0000-000091B60000}"/>
    <cellStyle name="Output" xfId="2011" hidden="1" xr:uid="{00000000-0005-0000-0000-000092B60000}"/>
    <cellStyle name="Output" xfId="2032" hidden="1" xr:uid="{00000000-0005-0000-0000-000093B60000}"/>
    <cellStyle name="Output" xfId="2040" hidden="1" xr:uid="{00000000-0005-0000-0000-000094B60000}"/>
    <cellStyle name="Output" xfId="2024" hidden="1" xr:uid="{00000000-0005-0000-0000-000095B60000}"/>
    <cellStyle name="Output" xfId="2043" hidden="1" xr:uid="{00000000-0005-0000-0000-000096B60000}"/>
    <cellStyle name="Output" xfId="2051" hidden="1" xr:uid="{00000000-0005-0000-0000-000097B60000}"/>
    <cellStyle name="Output" xfId="2059" hidden="1" xr:uid="{00000000-0005-0000-0000-000098B60000}"/>
    <cellStyle name="Output" xfId="2072" hidden="1" xr:uid="{00000000-0005-0000-0000-000099B60000}"/>
    <cellStyle name="Output" xfId="2075" hidden="1" xr:uid="{00000000-0005-0000-0000-00009AB60000}"/>
    <cellStyle name="Output" xfId="1968" hidden="1" xr:uid="{00000000-0005-0000-0000-00009BB60000}"/>
    <cellStyle name="Output" xfId="1835" hidden="1" xr:uid="{00000000-0005-0000-0000-00009CB60000}"/>
    <cellStyle name="Output" xfId="2095" hidden="1" xr:uid="{00000000-0005-0000-0000-00009DB60000}"/>
    <cellStyle name="Output" xfId="2103" hidden="1" xr:uid="{00000000-0005-0000-0000-00009EB60000}"/>
    <cellStyle name="Output" xfId="2087" hidden="1" xr:uid="{00000000-0005-0000-0000-00009FB60000}"/>
    <cellStyle name="Output" xfId="2106" hidden="1" xr:uid="{00000000-0005-0000-0000-0000A0B60000}"/>
    <cellStyle name="Output" xfId="2114" hidden="1" xr:uid="{00000000-0005-0000-0000-0000A1B60000}"/>
    <cellStyle name="Output" xfId="2135" hidden="1" xr:uid="{00000000-0005-0000-0000-0000A2B60000}"/>
    <cellStyle name="Output" xfId="2143" hidden="1" xr:uid="{00000000-0005-0000-0000-0000A3B60000}"/>
    <cellStyle name="Output" xfId="2127" hidden="1" xr:uid="{00000000-0005-0000-0000-0000A4B60000}"/>
    <cellStyle name="Output" xfId="2146" hidden="1" xr:uid="{00000000-0005-0000-0000-0000A5B60000}"/>
    <cellStyle name="Output" xfId="2154" hidden="1" xr:uid="{00000000-0005-0000-0000-0000A6B60000}"/>
    <cellStyle name="Output" xfId="2162" hidden="1" xr:uid="{00000000-0005-0000-0000-0000A7B60000}"/>
    <cellStyle name="Output" xfId="2175" hidden="1" xr:uid="{00000000-0005-0000-0000-0000A8B60000}"/>
    <cellStyle name="Output" xfId="2178" hidden="1" xr:uid="{00000000-0005-0000-0000-0000A9B60000}"/>
    <cellStyle name="Output" xfId="1820" hidden="1" xr:uid="{00000000-0005-0000-0000-0000AAB60000}"/>
    <cellStyle name="Output" xfId="1339" hidden="1" xr:uid="{00000000-0005-0000-0000-0000ABB60000}"/>
    <cellStyle name="Output" xfId="1365" hidden="1" xr:uid="{00000000-0005-0000-0000-0000ACB60000}"/>
    <cellStyle name="Output" xfId="2197" hidden="1" xr:uid="{00000000-0005-0000-0000-0000ADB60000}"/>
    <cellStyle name="Output" xfId="2205" hidden="1" xr:uid="{00000000-0005-0000-0000-0000AEB60000}"/>
    <cellStyle name="Output" xfId="1375" hidden="1" xr:uid="{00000000-0005-0000-0000-0000AFB60000}"/>
    <cellStyle name="Output" xfId="2208" hidden="1" xr:uid="{00000000-0005-0000-0000-0000B0B60000}"/>
    <cellStyle name="Output" xfId="2216" hidden="1" xr:uid="{00000000-0005-0000-0000-0000B1B60000}"/>
    <cellStyle name="Output" xfId="2237" hidden="1" xr:uid="{00000000-0005-0000-0000-0000B2B60000}"/>
    <cellStyle name="Output" xfId="2245" hidden="1" xr:uid="{00000000-0005-0000-0000-0000B3B60000}"/>
    <cellStyle name="Output" xfId="2229" hidden="1" xr:uid="{00000000-0005-0000-0000-0000B4B60000}"/>
    <cellStyle name="Output" xfId="2248" hidden="1" xr:uid="{00000000-0005-0000-0000-0000B5B60000}"/>
    <cellStyle name="Output" xfId="2256" hidden="1" xr:uid="{00000000-0005-0000-0000-0000B6B60000}"/>
    <cellStyle name="Output" xfId="2264" hidden="1" xr:uid="{00000000-0005-0000-0000-0000B7B60000}"/>
    <cellStyle name="Output" xfId="2277" hidden="1" xr:uid="{00000000-0005-0000-0000-0000B8B60000}"/>
    <cellStyle name="Output" xfId="2280" hidden="1" xr:uid="{00000000-0005-0000-0000-0000B9B60000}"/>
    <cellStyle name="Output" xfId="1362" hidden="1" xr:uid="{00000000-0005-0000-0000-0000BAB60000}"/>
    <cellStyle name="Output" xfId="2293" hidden="1" xr:uid="{00000000-0005-0000-0000-0000BBB60000}"/>
    <cellStyle name="Output" xfId="2314" hidden="1" xr:uid="{00000000-0005-0000-0000-0000BCB60000}"/>
    <cellStyle name="Output" xfId="2322" hidden="1" xr:uid="{00000000-0005-0000-0000-0000BDB60000}"/>
    <cellStyle name="Output" xfId="2306" hidden="1" xr:uid="{00000000-0005-0000-0000-0000BEB60000}"/>
    <cellStyle name="Output" xfId="2325" hidden="1" xr:uid="{00000000-0005-0000-0000-0000BFB60000}"/>
    <cellStyle name="Output" xfId="2333" hidden="1" xr:uid="{00000000-0005-0000-0000-0000C0B60000}"/>
    <cellStyle name="Output" xfId="2354" hidden="1" xr:uid="{00000000-0005-0000-0000-0000C1B60000}"/>
    <cellStyle name="Output" xfId="2362" hidden="1" xr:uid="{00000000-0005-0000-0000-0000C2B60000}"/>
    <cellStyle name="Output" xfId="2346" hidden="1" xr:uid="{00000000-0005-0000-0000-0000C3B60000}"/>
    <cellStyle name="Output" xfId="2365" hidden="1" xr:uid="{00000000-0005-0000-0000-0000C4B60000}"/>
    <cellStyle name="Output" xfId="2373" hidden="1" xr:uid="{00000000-0005-0000-0000-0000C5B60000}"/>
    <cellStyle name="Output" xfId="2381" hidden="1" xr:uid="{00000000-0005-0000-0000-0000C6B60000}"/>
    <cellStyle name="Output" xfId="2394" hidden="1" xr:uid="{00000000-0005-0000-0000-0000C7B60000}"/>
    <cellStyle name="Output" xfId="2397" hidden="1" xr:uid="{00000000-0005-0000-0000-0000C8B60000}"/>
    <cellStyle name="Output" xfId="2290" hidden="1" xr:uid="{00000000-0005-0000-0000-0000C9B60000}"/>
    <cellStyle name="Output" xfId="1350" hidden="1" xr:uid="{00000000-0005-0000-0000-0000CAB60000}"/>
    <cellStyle name="Output" xfId="2417" hidden="1" xr:uid="{00000000-0005-0000-0000-0000CBB60000}"/>
    <cellStyle name="Output" xfId="2425" hidden="1" xr:uid="{00000000-0005-0000-0000-0000CCB60000}"/>
    <cellStyle name="Output" xfId="2409" hidden="1" xr:uid="{00000000-0005-0000-0000-0000CDB60000}"/>
    <cellStyle name="Output" xfId="2428" hidden="1" xr:uid="{00000000-0005-0000-0000-0000CEB60000}"/>
    <cellStyle name="Output" xfId="2436" hidden="1" xr:uid="{00000000-0005-0000-0000-0000CFB60000}"/>
    <cellStyle name="Output" xfId="2457" hidden="1" xr:uid="{00000000-0005-0000-0000-0000D0B60000}"/>
    <cellStyle name="Output" xfId="2465" hidden="1" xr:uid="{00000000-0005-0000-0000-0000D1B60000}"/>
    <cellStyle name="Output" xfId="2449" hidden="1" xr:uid="{00000000-0005-0000-0000-0000D2B60000}"/>
    <cellStyle name="Output" xfId="2468" hidden="1" xr:uid="{00000000-0005-0000-0000-0000D3B60000}"/>
    <cellStyle name="Output" xfId="2476" hidden="1" xr:uid="{00000000-0005-0000-0000-0000D4B60000}"/>
    <cellStyle name="Output" xfId="2484" hidden="1" xr:uid="{00000000-0005-0000-0000-0000D5B60000}"/>
    <cellStyle name="Output" xfId="2497" hidden="1" xr:uid="{00000000-0005-0000-0000-0000D6B60000}"/>
    <cellStyle name="Output" xfId="2500" hidden="1" xr:uid="{00000000-0005-0000-0000-0000D7B60000}"/>
    <cellStyle name="Output" xfId="1336" hidden="1" xr:uid="{00000000-0005-0000-0000-0000D8B60000}"/>
    <cellStyle name="Output" xfId="1805" hidden="1" xr:uid="{00000000-0005-0000-0000-0000D9B60000}"/>
    <cellStyle name="Output" xfId="2521" hidden="1" xr:uid="{00000000-0005-0000-0000-0000DAB60000}"/>
    <cellStyle name="Output" xfId="2542" hidden="1" xr:uid="{00000000-0005-0000-0000-0000DBB60000}"/>
    <cellStyle name="Output" xfId="2550" hidden="1" xr:uid="{00000000-0005-0000-0000-0000DCB60000}"/>
    <cellStyle name="Output" xfId="2534" hidden="1" xr:uid="{00000000-0005-0000-0000-0000DDB60000}"/>
    <cellStyle name="Output" xfId="2553" hidden="1" xr:uid="{00000000-0005-0000-0000-0000DEB60000}"/>
    <cellStyle name="Output" xfId="2561" hidden="1" xr:uid="{00000000-0005-0000-0000-0000DFB60000}"/>
    <cellStyle name="Output" xfId="2582" hidden="1" xr:uid="{00000000-0005-0000-0000-0000E0B60000}"/>
    <cellStyle name="Output" xfId="2590" hidden="1" xr:uid="{00000000-0005-0000-0000-0000E1B60000}"/>
    <cellStyle name="Output" xfId="2574" hidden="1" xr:uid="{00000000-0005-0000-0000-0000E2B60000}"/>
    <cellStyle name="Output" xfId="2593" hidden="1" xr:uid="{00000000-0005-0000-0000-0000E3B60000}"/>
    <cellStyle name="Output" xfId="2601" hidden="1" xr:uid="{00000000-0005-0000-0000-0000E4B60000}"/>
    <cellStyle name="Output" xfId="2609" hidden="1" xr:uid="{00000000-0005-0000-0000-0000E5B60000}"/>
    <cellStyle name="Output" xfId="2622" hidden="1" xr:uid="{00000000-0005-0000-0000-0000E6B60000}"/>
    <cellStyle name="Output" xfId="2625" hidden="1" xr:uid="{00000000-0005-0000-0000-0000E7B60000}"/>
    <cellStyle name="Output" xfId="2517" hidden="1" xr:uid="{00000000-0005-0000-0000-0000E8B60000}"/>
    <cellStyle name="Output" xfId="2638" hidden="1" xr:uid="{00000000-0005-0000-0000-0000E9B60000}"/>
    <cellStyle name="Output" xfId="2659" hidden="1" xr:uid="{00000000-0005-0000-0000-0000EAB60000}"/>
    <cellStyle name="Output" xfId="2667" hidden="1" xr:uid="{00000000-0005-0000-0000-0000EBB60000}"/>
    <cellStyle name="Output" xfId="2651" hidden="1" xr:uid="{00000000-0005-0000-0000-0000ECB60000}"/>
    <cellStyle name="Output" xfId="2670" hidden="1" xr:uid="{00000000-0005-0000-0000-0000EDB60000}"/>
    <cellStyle name="Output" xfId="2678" hidden="1" xr:uid="{00000000-0005-0000-0000-0000EEB60000}"/>
    <cellStyle name="Output" xfId="2699" hidden="1" xr:uid="{00000000-0005-0000-0000-0000EFB60000}"/>
    <cellStyle name="Output" xfId="2707" hidden="1" xr:uid="{00000000-0005-0000-0000-0000F0B60000}"/>
    <cellStyle name="Output" xfId="2691" hidden="1" xr:uid="{00000000-0005-0000-0000-0000F1B60000}"/>
    <cellStyle name="Output" xfId="2710" hidden="1" xr:uid="{00000000-0005-0000-0000-0000F2B60000}"/>
    <cellStyle name="Output" xfId="2718" hidden="1" xr:uid="{00000000-0005-0000-0000-0000F3B60000}"/>
    <cellStyle name="Output" xfId="2726" hidden="1" xr:uid="{00000000-0005-0000-0000-0000F4B60000}"/>
    <cellStyle name="Output" xfId="2739" hidden="1" xr:uid="{00000000-0005-0000-0000-0000F5B60000}"/>
    <cellStyle name="Output" xfId="2742" hidden="1" xr:uid="{00000000-0005-0000-0000-0000F6B60000}"/>
    <cellStyle name="Output" xfId="2635" hidden="1" xr:uid="{00000000-0005-0000-0000-0000F7B60000}"/>
    <cellStyle name="Output" xfId="1809" hidden="1" xr:uid="{00000000-0005-0000-0000-0000F8B60000}"/>
    <cellStyle name="Output" xfId="2762" hidden="1" xr:uid="{00000000-0005-0000-0000-0000F9B60000}"/>
    <cellStyle name="Output" xfId="2770" hidden="1" xr:uid="{00000000-0005-0000-0000-0000FAB60000}"/>
    <cellStyle name="Output" xfId="2754" hidden="1" xr:uid="{00000000-0005-0000-0000-0000FBB60000}"/>
    <cellStyle name="Output" xfId="2773" hidden="1" xr:uid="{00000000-0005-0000-0000-0000FCB60000}"/>
    <cellStyle name="Output" xfId="2781" hidden="1" xr:uid="{00000000-0005-0000-0000-0000FDB60000}"/>
    <cellStyle name="Output" xfId="2802" hidden="1" xr:uid="{00000000-0005-0000-0000-0000FEB60000}"/>
    <cellStyle name="Output" xfId="2810" hidden="1" xr:uid="{00000000-0005-0000-0000-0000FFB60000}"/>
    <cellStyle name="Output" xfId="2794" hidden="1" xr:uid="{00000000-0005-0000-0000-000000B70000}"/>
    <cellStyle name="Output" xfId="2813" hidden="1" xr:uid="{00000000-0005-0000-0000-000001B70000}"/>
    <cellStyle name="Output" xfId="2821" hidden="1" xr:uid="{00000000-0005-0000-0000-000002B70000}"/>
    <cellStyle name="Output" xfId="2829" hidden="1" xr:uid="{00000000-0005-0000-0000-000003B70000}"/>
    <cellStyle name="Output" xfId="2842" hidden="1" xr:uid="{00000000-0005-0000-0000-000004B70000}"/>
    <cellStyle name="Output" xfId="2845" hidden="1" xr:uid="{00000000-0005-0000-0000-000005B70000}"/>
    <cellStyle name="Output" xfId="2860" hidden="1" xr:uid="{00000000-0005-0000-0000-000006B70000}"/>
    <cellStyle name="Output" xfId="2868" hidden="1" xr:uid="{00000000-0005-0000-0000-000007B70000}"/>
    <cellStyle name="Output" xfId="2896" hidden="1" xr:uid="{00000000-0005-0000-0000-000008B70000}"/>
    <cellStyle name="Output" xfId="2917" hidden="1" xr:uid="{00000000-0005-0000-0000-000009B70000}"/>
    <cellStyle name="Output" xfId="2925" hidden="1" xr:uid="{00000000-0005-0000-0000-00000AB70000}"/>
    <cellStyle name="Output" xfId="2909" hidden="1" xr:uid="{00000000-0005-0000-0000-00000BB70000}"/>
    <cellStyle name="Output" xfId="2929" hidden="1" xr:uid="{00000000-0005-0000-0000-00000CB70000}"/>
    <cellStyle name="Output" xfId="2937" hidden="1" xr:uid="{00000000-0005-0000-0000-00000DB70000}"/>
    <cellStyle name="Output" xfId="2958" hidden="1" xr:uid="{00000000-0005-0000-0000-00000EB70000}"/>
    <cellStyle name="Output" xfId="2966" hidden="1" xr:uid="{00000000-0005-0000-0000-00000FB70000}"/>
    <cellStyle name="Output" xfId="2950" hidden="1" xr:uid="{00000000-0005-0000-0000-000010B70000}"/>
    <cellStyle name="Output" xfId="2969" hidden="1" xr:uid="{00000000-0005-0000-0000-000011B70000}"/>
    <cellStyle name="Output" xfId="2978" hidden="1" xr:uid="{00000000-0005-0000-0000-000012B70000}"/>
    <cellStyle name="Output" xfId="2986" hidden="1" xr:uid="{00000000-0005-0000-0000-000013B70000}"/>
    <cellStyle name="Output" xfId="2999" hidden="1" xr:uid="{00000000-0005-0000-0000-000014B70000}"/>
    <cellStyle name="Output" xfId="3002" hidden="1" xr:uid="{00000000-0005-0000-0000-000015B70000}"/>
    <cellStyle name="Output" xfId="2892" hidden="1" xr:uid="{00000000-0005-0000-0000-000016B70000}"/>
    <cellStyle name="Output" xfId="3015" hidden="1" xr:uid="{00000000-0005-0000-0000-000017B70000}"/>
    <cellStyle name="Output" xfId="3036" hidden="1" xr:uid="{00000000-0005-0000-0000-000018B70000}"/>
    <cellStyle name="Output" xfId="3044" hidden="1" xr:uid="{00000000-0005-0000-0000-000019B70000}"/>
    <cellStyle name="Output" xfId="3028" hidden="1" xr:uid="{00000000-0005-0000-0000-00001AB70000}"/>
    <cellStyle name="Output" xfId="3047" hidden="1" xr:uid="{00000000-0005-0000-0000-00001BB70000}"/>
    <cellStyle name="Output" xfId="3055" hidden="1" xr:uid="{00000000-0005-0000-0000-00001CB70000}"/>
    <cellStyle name="Output" xfId="3076" hidden="1" xr:uid="{00000000-0005-0000-0000-00001DB70000}"/>
    <cellStyle name="Output" xfId="3084" hidden="1" xr:uid="{00000000-0005-0000-0000-00001EB70000}"/>
    <cellStyle name="Output" xfId="3068" hidden="1" xr:uid="{00000000-0005-0000-0000-00001FB70000}"/>
    <cellStyle name="Output" xfId="3087" hidden="1" xr:uid="{00000000-0005-0000-0000-000020B70000}"/>
    <cellStyle name="Output" xfId="3095" hidden="1" xr:uid="{00000000-0005-0000-0000-000021B70000}"/>
    <cellStyle name="Output" xfId="3103" hidden="1" xr:uid="{00000000-0005-0000-0000-000022B70000}"/>
    <cellStyle name="Output" xfId="3116" hidden="1" xr:uid="{00000000-0005-0000-0000-000023B70000}"/>
    <cellStyle name="Output" xfId="3119" hidden="1" xr:uid="{00000000-0005-0000-0000-000024B70000}"/>
    <cellStyle name="Output" xfId="3012" hidden="1" xr:uid="{00000000-0005-0000-0000-000025B70000}"/>
    <cellStyle name="Output" xfId="2879" hidden="1" xr:uid="{00000000-0005-0000-0000-000026B70000}"/>
    <cellStyle name="Output" xfId="3139" hidden="1" xr:uid="{00000000-0005-0000-0000-000027B70000}"/>
    <cellStyle name="Output" xfId="3147" hidden="1" xr:uid="{00000000-0005-0000-0000-000028B70000}"/>
    <cellStyle name="Output" xfId="3131" hidden="1" xr:uid="{00000000-0005-0000-0000-000029B70000}"/>
    <cellStyle name="Output" xfId="3150" hidden="1" xr:uid="{00000000-0005-0000-0000-00002AB70000}"/>
    <cellStyle name="Output" xfId="3158" hidden="1" xr:uid="{00000000-0005-0000-0000-00002BB70000}"/>
    <cellStyle name="Output" xfId="3179" hidden="1" xr:uid="{00000000-0005-0000-0000-00002CB70000}"/>
    <cellStyle name="Output" xfId="3187" hidden="1" xr:uid="{00000000-0005-0000-0000-00002DB70000}"/>
    <cellStyle name="Output" xfId="3171" hidden="1" xr:uid="{00000000-0005-0000-0000-00002EB70000}"/>
    <cellStyle name="Output" xfId="3190" hidden="1" xr:uid="{00000000-0005-0000-0000-00002FB70000}"/>
    <cellStyle name="Output" xfId="3198" hidden="1" xr:uid="{00000000-0005-0000-0000-000030B70000}"/>
    <cellStyle name="Output" xfId="3206" hidden="1" xr:uid="{00000000-0005-0000-0000-000031B70000}"/>
    <cellStyle name="Output" xfId="3219" hidden="1" xr:uid="{00000000-0005-0000-0000-000032B70000}"/>
    <cellStyle name="Output" xfId="3222" hidden="1" xr:uid="{00000000-0005-0000-0000-000033B70000}"/>
    <cellStyle name="Output" xfId="3233" hidden="1" xr:uid="{00000000-0005-0000-0000-000034B70000}"/>
    <cellStyle name="Output" xfId="3311" hidden="1" xr:uid="{00000000-0005-0000-0000-000035B70000}"/>
    <cellStyle name="Output" xfId="3332" hidden="1" xr:uid="{00000000-0005-0000-0000-000036B70000}"/>
    <cellStyle name="Output" xfId="3340" hidden="1" xr:uid="{00000000-0005-0000-0000-000037B70000}"/>
    <cellStyle name="Output" xfId="3324" hidden="1" xr:uid="{00000000-0005-0000-0000-000038B70000}"/>
    <cellStyle name="Output" xfId="3344" hidden="1" xr:uid="{00000000-0005-0000-0000-000039B70000}"/>
    <cellStyle name="Output" xfId="3352" hidden="1" xr:uid="{00000000-0005-0000-0000-00003AB70000}"/>
    <cellStyle name="Output" xfId="3373" hidden="1" xr:uid="{00000000-0005-0000-0000-00003BB70000}"/>
    <cellStyle name="Output" xfId="3381" hidden="1" xr:uid="{00000000-0005-0000-0000-00003CB70000}"/>
    <cellStyle name="Output" xfId="3365" hidden="1" xr:uid="{00000000-0005-0000-0000-00003DB70000}"/>
    <cellStyle name="Output" xfId="3384" hidden="1" xr:uid="{00000000-0005-0000-0000-00003EB70000}"/>
    <cellStyle name="Output" xfId="3393" hidden="1" xr:uid="{00000000-0005-0000-0000-00003FB70000}"/>
    <cellStyle name="Output" xfId="3401" hidden="1" xr:uid="{00000000-0005-0000-0000-000040B70000}"/>
    <cellStyle name="Output" xfId="3414" hidden="1" xr:uid="{00000000-0005-0000-0000-000041B70000}"/>
    <cellStyle name="Output" xfId="3417" hidden="1" xr:uid="{00000000-0005-0000-0000-000042B70000}"/>
    <cellStyle name="Output" xfId="3425" hidden="1" xr:uid="{00000000-0005-0000-0000-000043B70000}"/>
    <cellStyle name="Output" xfId="3441" hidden="1" xr:uid="{00000000-0005-0000-0000-000044B70000}"/>
    <cellStyle name="Output" xfId="3462" hidden="1" xr:uid="{00000000-0005-0000-0000-000045B70000}"/>
    <cellStyle name="Output" xfId="3470" hidden="1" xr:uid="{00000000-0005-0000-0000-000046B70000}"/>
    <cellStyle name="Output" xfId="3454" hidden="1" xr:uid="{00000000-0005-0000-0000-000047B70000}"/>
    <cellStyle name="Output" xfId="3474" hidden="1" xr:uid="{00000000-0005-0000-0000-000048B70000}"/>
    <cellStyle name="Output" xfId="3482" hidden="1" xr:uid="{00000000-0005-0000-0000-000049B70000}"/>
    <cellStyle name="Output" xfId="3503" hidden="1" xr:uid="{00000000-0005-0000-0000-00004AB70000}"/>
    <cellStyle name="Output" xfId="3511" hidden="1" xr:uid="{00000000-0005-0000-0000-00004BB70000}"/>
    <cellStyle name="Output" xfId="3495" hidden="1" xr:uid="{00000000-0005-0000-0000-00004CB70000}"/>
    <cellStyle name="Output" xfId="3514" hidden="1" xr:uid="{00000000-0005-0000-0000-00004DB70000}"/>
    <cellStyle name="Output" xfId="3523" hidden="1" xr:uid="{00000000-0005-0000-0000-00004EB70000}"/>
    <cellStyle name="Output" xfId="3531" hidden="1" xr:uid="{00000000-0005-0000-0000-00004FB70000}"/>
    <cellStyle name="Output" xfId="3544" hidden="1" xr:uid="{00000000-0005-0000-0000-000050B70000}"/>
    <cellStyle name="Output" xfId="3547" hidden="1" xr:uid="{00000000-0005-0000-0000-000051B70000}"/>
    <cellStyle name="Output" xfId="3555" hidden="1" xr:uid="{00000000-0005-0000-0000-000052B70000}"/>
    <cellStyle name="Output" xfId="3438" hidden="1" xr:uid="{00000000-0005-0000-0000-000053B70000}"/>
    <cellStyle name="Output" xfId="3563" hidden="1" xr:uid="{00000000-0005-0000-0000-000054B70000}"/>
    <cellStyle name="Output" xfId="3584" hidden="1" xr:uid="{00000000-0005-0000-0000-000055B70000}"/>
    <cellStyle name="Output" xfId="3592" hidden="1" xr:uid="{00000000-0005-0000-0000-000056B70000}"/>
    <cellStyle name="Output" xfId="3576" hidden="1" xr:uid="{00000000-0005-0000-0000-000057B70000}"/>
    <cellStyle name="Output" xfId="3595" hidden="1" xr:uid="{00000000-0005-0000-0000-000058B70000}"/>
    <cellStyle name="Output" xfId="3603" hidden="1" xr:uid="{00000000-0005-0000-0000-000059B70000}"/>
    <cellStyle name="Output" xfId="3624" hidden="1" xr:uid="{00000000-0005-0000-0000-00005AB70000}"/>
    <cellStyle name="Output" xfId="3632" hidden="1" xr:uid="{00000000-0005-0000-0000-00005BB70000}"/>
    <cellStyle name="Output" xfId="3616" hidden="1" xr:uid="{00000000-0005-0000-0000-00005CB70000}"/>
    <cellStyle name="Output" xfId="3635" hidden="1" xr:uid="{00000000-0005-0000-0000-00005DB70000}"/>
    <cellStyle name="Output" xfId="3643" hidden="1" xr:uid="{00000000-0005-0000-0000-00005EB70000}"/>
    <cellStyle name="Output" xfId="3651" hidden="1" xr:uid="{00000000-0005-0000-0000-00005FB70000}"/>
    <cellStyle name="Output" xfId="3664" hidden="1" xr:uid="{00000000-0005-0000-0000-000060B70000}"/>
    <cellStyle name="Output" xfId="3667" hidden="1" xr:uid="{00000000-0005-0000-0000-000061B70000}"/>
    <cellStyle name="Output" xfId="3675" hidden="1" xr:uid="{00000000-0005-0000-0000-000062B70000}"/>
    <cellStyle name="Output" xfId="3683" hidden="1" xr:uid="{00000000-0005-0000-0000-000063B70000}"/>
    <cellStyle name="Output" xfId="3691" hidden="1" xr:uid="{00000000-0005-0000-0000-000064B70000}"/>
    <cellStyle name="Output" xfId="3712" hidden="1" xr:uid="{00000000-0005-0000-0000-000065B70000}"/>
    <cellStyle name="Output" xfId="3720" hidden="1" xr:uid="{00000000-0005-0000-0000-000066B70000}"/>
    <cellStyle name="Output" xfId="3704" hidden="1" xr:uid="{00000000-0005-0000-0000-000067B70000}"/>
    <cellStyle name="Output" xfId="3724" hidden="1" xr:uid="{00000000-0005-0000-0000-000068B70000}"/>
    <cellStyle name="Output" xfId="3732" hidden="1" xr:uid="{00000000-0005-0000-0000-000069B70000}"/>
    <cellStyle name="Output" xfId="3753" hidden="1" xr:uid="{00000000-0005-0000-0000-00006AB70000}"/>
    <cellStyle name="Output" xfId="3761" hidden="1" xr:uid="{00000000-0005-0000-0000-00006BB70000}"/>
    <cellStyle name="Output" xfId="3745" hidden="1" xr:uid="{00000000-0005-0000-0000-00006CB70000}"/>
    <cellStyle name="Output" xfId="3764" hidden="1" xr:uid="{00000000-0005-0000-0000-00006DB70000}"/>
    <cellStyle name="Output" xfId="3773" hidden="1" xr:uid="{00000000-0005-0000-0000-00006EB70000}"/>
    <cellStyle name="Output" xfId="3781" hidden="1" xr:uid="{00000000-0005-0000-0000-00006FB70000}"/>
    <cellStyle name="Output" xfId="3794" hidden="1" xr:uid="{00000000-0005-0000-0000-000070B70000}"/>
    <cellStyle name="Output" xfId="3797" hidden="1" xr:uid="{00000000-0005-0000-0000-000071B70000}"/>
    <cellStyle name="Output" xfId="3805" hidden="1" xr:uid="{00000000-0005-0000-0000-000072B70000}"/>
    <cellStyle name="Output" xfId="3813" hidden="1" xr:uid="{00000000-0005-0000-0000-000073B70000}"/>
    <cellStyle name="Output" xfId="3821" hidden="1" xr:uid="{00000000-0005-0000-0000-000074B70000}"/>
    <cellStyle name="Output" xfId="3842" hidden="1" xr:uid="{00000000-0005-0000-0000-000075B70000}"/>
    <cellStyle name="Output" xfId="3850" hidden="1" xr:uid="{00000000-0005-0000-0000-000076B70000}"/>
    <cellStyle name="Output" xfId="3834" hidden="1" xr:uid="{00000000-0005-0000-0000-000077B70000}"/>
    <cellStyle name="Output" xfId="3854" hidden="1" xr:uid="{00000000-0005-0000-0000-000078B70000}"/>
    <cellStyle name="Output" xfId="3862" hidden="1" xr:uid="{00000000-0005-0000-0000-000079B70000}"/>
    <cellStyle name="Output" xfId="3883" hidden="1" xr:uid="{00000000-0005-0000-0000-00007AB70000}"/>
    <cellStyle name="Output" xfId="3891" hidden="1" xr:uid="{00000000-0005-0000-0000-00007BB70000}"/>
    <cellStyle name="Output" xfId="3875" hidden="1" xr:uid="{00000000-0005-0000-0000-00007CB70000}"/>
    <cellStyle name="Output" xfId="3894" hidden="1" xr:uid="{00000000-0005-0000-0000-00007DB70000}"/>
    <cellStyle name="Output" xfId="3903" hidden="1" xr:uid="{00000000-0005-0000-0000-00007EB70000}"/>
    <cellStyle name="Output" xfId="3911" hidden="1" xr:uid="{00000000-0005-0000-0000-00007FB70000}"/>
    <cellStyle name="Output" xfId="3924" hidden="1" xr:uid="{00000000-0005-0000-0000-000080B70000}"/>
    <cellStyle name="Output" xfId="3927" hidden="1" xr:uid="{00000000-0005-0000-0000-000081B70000}"/>
    <cellStyle name="Output" xfId="3935" hidden="1" xr:uid="{00000000-0005-0000-0000-000082B70000}"/>
    <cellStyle name="Output" xfId="3948" hidden="1" xr:uid="{00000000-0005-0000-0000-000083B70000}"/>
    <cellStyle name="Output" xfId="4004" hidden="1" xr:uid="{00000000-0005-0000-0000-000084B70000}"/>
    <cellStyle name="Output" xfId="4032" hidden="1" xr:uid="{00000000-0005-0000-0000-000085B70000}"/>
    <cellStyle name="Output" xfId="4053" hidden="1" xr:uid="{00000000-0005-0000-0000-000086B70000}"/>
    <cellStyle name="Output" xfId="4061" hidden="1" xr:uid="{00000000-0005-0000-0000-000087B70000}"/>
    <cellStyle name="Output" xfId="4045" hidden="1" xr:uid="{00000000-0005-0000-0000-000088B70000}"/>
    <cellStyle name="Output" xfId="4066" hidden="1" xr:uid="{00000000-0005-0000-0000-000089B70000}"/>
    <cellStyle name="Output" xfId="4074" hidden="1" xr:uid="{00000000-0005-0000-0000-00008AB70000}"/>
    <cellStyle name="Output" xfId="4095" hidden="1" xr:uid="{00000000-0005-0000-0000-00008BB70000}"/>
    <cellStyle name="Output" xfId="4103" hidden="1" xr:uid="{00000000-0005-0000-0000-00008CB70000}"/>
    <cellStyle name="Output" xfId="4087" hidden="1" xr:uid="{00000000-0005-0000-0000-00008DB70000}"/>
    <cellStyle name="Output" xfId="4107" hidden="1" xr:uid="{00000000-0005-0000-0000-00008EB70000}"/>
    <cellStyle name="Output" xfId="4116" hidden="1" xr:uid="{00000000-0005-0000-0000-00008FB70000}"/>
    <cellStyle name="Output" xfId="4124" hidden="1" xr:uid="{00000000-0005-0000-0000-000090B70000}"/>
    <cellStyle name="Output" xfId="4137" hidden="1" xr:uid="{00000000-0005-0000-0000-000091B70000}"/>
    <cellStyle name="Output" xfId="4142" hidden="1" xr:uid="{00000000-0005-0000-0000-000092B70000}"/>
    <cellStyle name="Output" xfId="4028" hidden="1" xr:uid="{00000000-0005-0000-0000-000093B70000}"/>
    <cellStyle name="Output" xfId="4156" hidden="1" xr:uid="{00000000-0005-0000-0000-000094B70000}"/>
    <cellStyle name="Output" xfId="4177" hidden="1" xr:uid="{00000000-0005-0000-0000-000095B70000}"/>
    <cellStyle name="Output" xfId="4185" hidden="1" xr:uid="{00000000-0005-0000-0000-000096B70000}"/>
    <cellStyle name="Output" xfId="4169" hidden="1" xr:uid="{00000000-0005-0000-0000-000097B70000}"/>
    <cellStyle name="Output" xfId="4188" hidden="1" xr:uid="{00000000-0005-0000-0000-000098B70000}"/>
    <cellStyle name="Output" xfId="4196" hidden="1" xr:uid="{00000000-0005-0000-0000-000099B70000}"/>
    <cellStyle name="Output" xfId="4217" hidden="1" xr:uid="{00000000-0005-0000-0000-00009AB70000}"/>
    <cellStyle name="Output" xfId="4225" hidden="1" xr:uid="{00000000-0005-0000-0000-00009BB70000}"/>
    <cellStyle name="Output" xfId="4209" hidden="1" xr:uid="{00000000-0005-0000-0000-00009CB70000}"/>
    <cellStyle name="Output" xfId="4228" hidden="1" xr:uid="{00000000-0005-0000-0000-00009DB70000}"/>
    <cellStyle name="Output" xfId="4236" hidden="1" xr:uid="{00000000-0005-0000-0000-00009EB70000}"/>
    <cellStyle name="Output" xfId="4244" hidden="1" xr:uid="{00000000-0005-0000-0000-00009FB70000}"/>
    <cellStyle name="Output" xfId="4257" hidden="1" xr:uid="{00000000-0005-0000-0000-0000A0B70000}"/>
    <cellStyle name="Output" xfId="4260" hidden="1" xr:uid="{00000000-0005-0000-0000-0000A1B70000}"/>
    <cellStyle name="Output" xfId="4153" hidden="1" xr:uid="{00000000-0005-0000-0000-0000A2B70000}"/>
    <cellStyle name="Output" xfId="4015" hidden="1" xr:uid="{00000000-0005-0000-0000-0000A3B70000}"/>
    <cellStyle name="Output" xfId="4280" hidden="1" xr:uid="{00000000-0005-0000-0000-0000A4B70000}"/>
    <cellStyle name="Output" xfId="4288" hidden="1" xr:uid="{00000000-0005-0000-0000-0000A5B70000}"/>
    <cellStyle name="Output" xfId="4272" hidden="1" xr:uid="{00000000-0005-0000-0000-0000A6B70000}"/>
    <cellStyle name="Output" xfId="4291" hidden="1" xr:uid="{00000000-0005-0000-0000-0000A7B70000}"/>
    <cellStyle name="Output" xfId="4299" hidden="1" xr:uid="{00000000-0005-0000-0000-0000A8B70000}"/>
    <cellStyle name="Output" xfId="4320" hidden="1" xr:uid="{00000000-0005-0000-0000-0000A9B70000}"/>
    <cellStyle name="Output" xfId="4328" hidden="1" xr:uid="{00000000-0005-0000-0000-0000AAB70000}"/>
    <cellStyle name="Output" xfId="4312" hidden="1" xr:uid="{00000000-0005-0000-0000-0000ABB70000}"/>
    <cellStyle name="Output" xfId="4331" hidden="1" xr:uid="{00000000-0005-0000-0000-0000ACB70000}"/>
    <cellStyle name="Output" xfId="4339" hidden="1" xr:uid="{00000000-0005-0000-0000-0000ADB70000}"/>
    <cellStyle name="Output" xfId="4347" hidden="1" xr:uid="{00000000-0005-0000-0000-0000AEB70000}"/>
    <cellStyle name="Output" xfId="4360" hidden="1" xr:uid="{00000000-0005-0000-0000-0000AFB70000}"/>
    <cellStyle name="Output" xfId="4363" hidden="1" xr:uid="{00000000-0005-0000-0000-0000B0B70000}"/>
    <cellStyle name="Output" xfId="4140" hidden="1" xr:uid="{00000000-0005-0000-0000-0000B1B70000}"/>
    <cellStyle name="Output" xfId="4393" hidden="1" xr:uid="{00000000-0005-0000-0000-0000B2B70000}"/>
    <cellStyle name="Output" xfId="4421" hidden="1" xr:uid="{00000000-0005-0000-0000-0000B3B70000}"/>
    <cellStyle name="Output" xfId="4442" hidden="1" xr:uid="{00000000-0005-0000-0000-0000B4B70000}"/>
    <cellStyle name="Output" xfId="4450" hidden="1" xr:uid="{00000000-0005-0000-0000-0000B5B70000}"/>
    <cellStyle name="Output" xfId="4434" hidden="1" xr:uid="{00000000-0005-0000-0000-0000B6B70000}"/>
    <cellStyle name="Output" xfId="4454" hidden="1" xr:uid="{00000000-0005-0000-0000-0000B7B70000}"/>
    <cellStyle name="Output" xfId="4462" hidden="1" xr:uid="{00000000-0005-0000-0000-0000B8B70000}"/>
    <cellStyle name="Output" xfId="4483" hidden="1" xr:uid="{00000000-0005-0000-0000-0000B9B70000}"/>
    <cellStyle name="Output" xfId="4491" hidden="1" xr:uid="{00000000-0005-0000-0000-0000BAB70000}"/>
    <cellStyle name="Output" xfId="4475" hidden="1" xr:uid="{00000000-0005-0000-0000-0000BBB70000}"/>
    <cellStyle name="Output" xfId="4494" hidden="1" xr:uid="{00000000-0005-0000-0000-0000BCB70000}"/>
    <cellStyle name="Output" xfId="4503" hidden="1" xr:uid="{00000000-0005-0000-0000-0000BDB70000}"/>
    <cellStyle name="Output" xfId="4511" hidden="1" xr:uid="{00000000-0005-0000-0000-0000BEB70000}"/>
    <cellStyle name="Output" xfId="4524" hidden="1" xr:uid="{00000000-0005-0000-0000-0000BFB70000}"/>
    <cellStyle name="Output" xfId="4527" hidden="1" xr:uid="{00000000-0005-0000-0000-0000C0B70000}"/>
    <cellStyle name="Output" xfId="4417" hidden="1" xr:uid="{00000000-0005-0000-0000-0000C1B70000}"/>
    <cellStyle name="Output" xfId="4540" hidden="1" xr:uid="{00000000-0005-0000-0000-0000C2B70000}"/>
    <cellStyle name="Output" xfId="4561" hidden="1" xr:uid="{00000000-0005-0000-0000-0000C3B70000}"/>
    <cellStyle name="Output" xfId="4569" hidden="1" xr:uid="{00000000-0005-0000-0000-0000C4B70000}"/>
    <cellStyle name="Output" xfId="4553" hidden="1" xr:uid="{00000000-0005-0000-0000-0000C5B70000}"/>
    <cellStyle name="Output" xfId="4572" hidden="1" xr:uid="{00000000-0005-0000-0000-0000C6B70000}"/>
    <cellStyle name="Output" xfId="4580" hidden="1" xr:uid="{00000000-0005-0000-0000-0000C7B70000}"/>
    <cellStyle name="Output" xfId="4601" hidden="1" xr:uid="{00000000-0005-0000-0000-0000C8B70000}"/>
    <cellStyle name="Output" xfId="4609" hidden="1" xr:uid="{00000000-0005-0000-0000-0000C9B70000}"/>
    <cellStyle name="Output" xfId="4593" hidden="1" xr:uid="{00000000-0005-0000-0000-0000CAB70000}"/>
    <cellStyle name="Output" xfId="4612" hidden="1" xr:uid="{00000000-0005-0000-0000-0000CBB70000}"/>
    <cellStyle name="Output" xfId="4620" hidden="1" xr:uid="{00000000-0005-0000-0000-0000CCB70000}"/>
    <cellStyle name="Output" xfId="4628" hidden="1" xr:uid="{00000000-0005-0000-0000-0000CDB70000}"/>
    <cellStyle name="Output" xfId="4641" hidden="1" xr:uid="{00000000-0005-0000-0000-0000CEB70000}"/>
    <cellStyle name="Output" xfId="4644" hidden="1" xr:uid="{00000000-0005-0000-0000-0000CFB70000}"/>
    <cellStyle name="Output" xfId="4537" hidden="1" xr:uid="{00000000-0005-0000-0000-0000D0B70000}"/>
    <cellStyle name="Output" xfId="4404" hidden="1" xr:uid="{00000000-0005-0000-0000-0000D1B70000}"/>
    <cellStyle name="Output" xfId="4664" hidden="1" xr:uid="{00000000-0005-0000-0000-0000D2B70000}"/>
    <cellStyle name="Output" xfId="4672" hidden="1" xr:uid="{00000000-0005-0000-0000-0000D3B70000}"/>
    <cellStyle name="Output" xfId="4656" hidden="1" xr:uid="{00000000-0005-0000-0000-0000D4B70000}"/>
    <cellStyle name="Output" xfId="4675" hidden="1" xr:uid="{00000000-0005-0000-0000-0000D5B70000}"/>
    <cellStyle name="Output" xfId="4683" hidden="1" xr:uid="{00000000-0005-0000-0000-0000D6B70000}"/>
    <cellStyle name="Output" xfId="4704" hidden="1" xr:uid="{00000000-0005-0000-0000-0000D7B70000}"/>
    <cellStyle name="Output" xfId="4712" hidden="1" xr:uid="{00000000-0005-0000-0000-0000D8B70000}"/>
    <cellStyle name="Output" xfId="4696" hidden="1" xr:uid="{00000000-0005-0000-0000-0000D9B70000}"/>
    <cellStyle name="Output" xfId="4715" hidden="1" xr:uid="{00000000-0005-0000-0000-0000DAB70000}"/>
    <cellStyle name="Output" xfId="4723" hidden="1" xr:uid="{00000000-0005-0000-0000-0000DBB70000}"/>
    <cellStyle name="Output" xfId="4731" hidden="1" xr:uid="{00000000-0005-0000-0000-0000DCB70000}"/>
    <cellStyle name="Output" xfId="4744" hidden="1" xr:uid="{00000000-0005-0000-0000-0000DDB70000}"/>
    <cellStyle name="Output" xfId="4747" hidden="1" xr:uid="{00000000-0005-0000-0000-0000DEB70000}"/>
    <cellStyle name="Output" xfId="4389" hidden="1" xr:uid="{00000000-0005-0000-0000-0000DFB70000}"/>
    <cellStyle name="Output" xfId="3962" hidden="1" xr:uid="{00000000-0005-0000-0000-0000E0B70000}"/>
    <cellStyle name="Output" xfId="3987" hidden="1" xr:uid="{00000000-0005-0000-0000-0000E1B70000}"/>
    <cellStyle name="Output" xfId="4766" hidden="1" xr:uid="{00000000-0005-0000-0000-0000E2B70000}"/>
    <cellStyle name="Output" xfId="4774" hidden="1" xr:uid="{00000000-0005-0000-0000-0000E3B70000}"/>
    <cellStyle name="Output" xfId="3997" hidden="1" xr:uid="{00000000-0005-0000-0000-0000E4B70000}"/>
    <cellStyle name="Output" xfId="4777" hidden="1" xr:uid="{00000000-0005-0000-0000-0000E5B70000}"/>
    <cellStyle name="Output" xfId="4785" hidden="1" xr:uid="{00000000-0005-0000-0000-0000E6B70000}"/>
    <cellStyle name="Output" xfId="4806" hidden="1" xr:uid="{00000000-0005-0000-0000-0000E7B70000}"/>
    <cellStyle name="Output" xfId="4814" hidden="1" xr:uid="{00000000-0005-0000-0000-0000E8B70000}"/>
    <cellStyle name="Output" xfId="4798" hidden="1" xr:uid="{00000000-0005-0000-0000-0000E9B70000}"/>
    <cellStyle name="Output" xfId="4817" hidden="1" xr:uid="{00000000-0005-0000-0000-0000EAB70000}"/>
    <cellStyle name="Output" xfId="4825" hidden="1" xr:uid="{00000000-0005-0000-0000-0000EBB70000}"/>
    <cellStyle name="Output" xfId="4833" hidden="1" xr:uid="{00000000-0005-0000-0000-0000ECB70000}"/>
    <cellStyle name="Output" xfId="4846" hidden="1" xr:uid="{00000000-0005-0000-0000-0000EDB70000}"/>
    <cellStyle name="Output" xfId="4849" hidden="1" xr:uid="{00000000-0005-0000-0000-0000EEB70000}"/>
    <cellStyle name="Output" xfId="3984" hidden="1" xr:uid="{00000000-0005-0000-0000-0000EFB70000}"/>
    <cellStyle name="Output" xfId="4862" hidden="1" xr:uid="{00000000-0005-0000-0000-0000F0B70000}"/>
    <cellStyle name="Output" xfId="4883" hidden="1" xr:uid="{00000000-0005-0000-0000-0000F1B70000}"/>
    <cellStyle name="Output" xfId="4891" hidden="1" xr:uid="{00000000-0005-0000-0000-0000F2B70000}"/>
    <cellStyle name="Output" xfId="4875" hidden="1" xr:uid="{00000000-0005-0000-0000-0000F3B70000}"/>
    <cellStyle name="Output" xfId="4894" hidden="1" xr:uid="{00000000-0005-0000-0000-0000F4B70000}"/>
    <cellStyle name="Output" xfId="4902" hidden="1" xr:uid="{00000000-0005-0000-0000-0000F5B70000}"/>
    <cellStyle name="Output" xfId="4923" hidden="1" xr:uid="{00000000-0005-0000-0000-0000F6B70000}"/>
    <cellStyle name="Output" xfId="4931" hidden="1" xr:uid="{00000000-0005-0000-0000-0000F7B70000}"/>
    <cellStyle name="Output" xfId="4915" hidden="1" xr:uid="{00000000-0005-0000-0000-0000F8B70000}"/>
    <cellStyle name="Output" xfId="4934" hidden="1" xr:uid="{00000000-0005-0000-0000-0000F9B70000}"/>
    <cellStyle name="Output" xfId="4942" hidden="1" xr:uid="{00000000-0005-0000-0000-0000FAB70000}"/>
    <cellStyle name="Output" xfId="4950" hidden="1" xr:uid="{00000000-0005-0000-0000-0000FBB70000}"/>
    <cellStyle name="Output" xfId="4963" hidden="1" xr:uid="{00000000-0005-0000-0000-0000FCB70000}"/>
    <cellStyle name="Output" xfId="4966" hidden="1" xr:uid="{00000000-0005-0000-0000-0000FDB70000}"/>
    <cellStyle name="Output" xfId="4859" hidden="1" xr:uid="{00000000-0005-0000-0000-0000FEB70000}"/>
    <cellStyle name="Output" xfId="3973" hidden="1" xr:uid="{00000000-0005-0000-0000-0000FFB70000}"/>
    <cellStyle name="Output" xfId="4986" hidden="1" xr:uid="{00000000-0005-0000-0000-000000B80000}"/>
    <cellStyle name="Output" xfId="4994" hidden="1" xr:uid="{00000000-0005-0000-0000-000001B80000}"/>
    <cellStyle name="Output" xfId="4978" hidden="1" xr:uid="{00000000-0005-0000-0000-000002B80000}"/>
    <cellStyle name="Output" xfId="4997" hidden="1" xr:uid="{00000000-0005-0000-0000-000003B80000}"/>
    <cellStyle name="Output" xfId="5005" hidden="1" xr:uid="{00000000-0005-0000-0000-000004B80000}"/>
    <cellStyle name="Output" xfId="5026" hidden="1" xr:uid="{00000000-0005-0000-0000-000005B80000}"/>
    <cellStyle name="Output" xfId="5034" hidden="1" xr:uid="{00000000-0005-0000-0000-000006B80000}"/>
    <cellStyle name="Output" xfId="5018" hidden="1" xr:uid="{00000000-0005-0000-0000-000007B80000}"/>
    <cellStyle name="Output" xfId="5037" hidden="1" xr:uid="{00000000-0005-0000-0000-000008B80000}"/>
    <cellStyle name="Output" xfId="5045" hidden="1" xr:uid="{00000000-0005-0000-0000-000009B80000}"/>
    <cellStyle name="Output" xfId="5053" hidden="1" xr:uid="{00000000-0005-0000-0000-00000AB80000}"/>
    <cellStyle name="Output" xfId="5066" hidden="1" xr:uid="{00000000-0005-0000-0000-00000BB80000}"/>
    <cellStyle name="Output" xfId="5069" hidden="1" xr:uid="{00000000-0005-0000-0000-00000CB80000}"/>
    <cellStyle name="Output" xfId="3959" hidden="1" xr:uid="{00000000-0005-0000-0000-00000DB80000}"/>
    <cellStyle name="Output" xfId="4374" hidden="1" xr:uid="{00000000-0005-0000-0000-00000EB80000}"/>
    <cellStyle name="Output" xfId="5090" hidden="1" xr:uid="{00000000-0005-0000-0000-00000FB80000}"/>
    <cellStyle name="Output" xfId="5111" hidden="1" xr:uid="{00000000-0005-0000-0000-000010B80000}"/>
    <cellStyle name="Output" xfId="5119" hidden="1" xr:uid="{00000000-0005-0000-0000-000011B80000}"/>
    <cellStyle name="Output" xfId="5103" hidden="1" xr:uid="{00000000-0005-0000-0000-000012B80000}"/>
    <cellStyle name="Output" xfId="5122" hidden="1" xr:uid="{00000000-0005-0000-0000-000013B80000}"/>
    <cellStyle name="Output" xfId="5130" hidden="1" xr:uid="{00000000-0005-0000-0000-000014B80000}"/>
    <cellStyle name="Output" xfId="5151" hidden="1" xr:uid="{00000000-0005-0000-0000-000015B80000}"/>
    <cellStyle name="Output" xfId="5159" hidden="1" xr:uid="{00000000-0005-0000-0000-000016B80000}"/>
    <cellStyle name="Output" xfId="5143" hidden="1" xr:uid="{00000000-0005-0000-0000-000017B80000}"/>
    <cellStyle name="Output" xfId="5162" hidden="1" xr:uid="{00000000-0005-0000-0000-000018B80000}"/>
    <cellStyle name="Output" xfId="5170" hidden="1" xr:uid="{00000000-0005-0000-0000-000019B80000}"/>
    <cellStyle name="Output" xfId="5178" hidden="1" xr:uid="{00000000-0005-0000-0000-00001AB80000}"/>
    <cellStyle name="Output" xfId="5191" hidden="1" xr:uid="{00000000-0005-0000-0000-00001BB80000}"/>
    <cellStyle name="Output" xfId="5194" hidden="1" xr:uid="{00000000-0005-0000-0000-00001CB80000}"/>
    <cellStyle name="Output" xfId="5086" hidden="1" xr:uid="{00000000-0005-0000-0000-00001DB80000}"/>
    <cellStyle name="Output" xfId="5207" hidden="1" xr:uid="{00000000-0005-0000-0000-00001EB80000}"/>
    <cellStyle name="Output" xfId="5228" hidden="1" xr:uid="{00000000-0005-0000-0000-00001FB80000}"/>
    <cellStyle name="Output" xfId="5236" hidden="1" xr:uid="{00000000-0005-0000-0000-000020B80000}"/>
    <cellStyle name="Output" xfId="5220" hidden="1" xr:uid="{00000000-0005-0000-0000-000021B80000}"/>
    <cellStyle name="Output" xfId="5239" hidden="1" xr:uid="{00000000-0005-0000-0000-000022B80000}"/>
    <cellStyle name="Output" xfId="5247" hidden="1" xr:uid="{00000000-0005-0000-0000-000023B80000}"/>
    <cellStyle name="Output" xfId="5268" hidden="1" xr:uid="{00000000-0005-0000-0000-000024B80000}"/>
    <cellStyle name="Output" xfId="5276" hidden="1" xr:uid="{00000000-0005-0000-0000-000025B80000}"/>
    <cellStyle name="Output" xfId="5260" hidden="1" xr:uid="{00000000-0005-0000-0000-000026B80000}"/>
    <cellStyle name="Output" xfId="5279" hidden="1" xr:uid="{00000000-0005-0000-0000-000027B80000}"/>
    <cellStyle name="Output" xfId="5287" hidden="1" xr:uid="{00000000-0005-0000-0000-000028B80000}"/>
    <cellStyle name="Output" xfId="5295" hidden="1" xr:uid="{00000000-0005-0000-0000-000029B80000}"/>
    <cellStyle name="Output" xfId="5308" hidden="1" xr:uid="{00000000-0005-0000-0000-00002AB80000}"/>
    <cellStyle name="Output" xfId="5311" hidden="1" xr:uid="{00000000-0005-0000-0000-00002BB80000}"/>
    <cellStyle name="Output" xfId="5204" hidden="1" xr:uid="{00000000-0005-0000-0000-00002CB80000}"/>
    <cellStyle name="Output" xfId="4378" hidden="1" xr:uid="{00000000-0005-0000-0000-00002DB80000}"/>
    <cellStyle name="Output" xfId="5331" hidden="1" xr:uid="{00000000-0005-0000-0000-00002EB80000}"/>
    <cellStyle name="Output" xfId="5339" hidden="1" xr:uid="{00000000-0005-0000-0000-00002FB80000}"/>
    <cellStyle name="Output" xfId="5323" hidden="1" xr:uid="{00000000-0005-0000-0000-000030B80000}"/>
    <cellStyle name="Output" xfId="5342" hidden="1" xr:uid="{00000000-0005-0000-0000-000031B80000}"/>
    <cellStyle name="Output" xfId="5350" hidden="1" xr:uid="{00000000-0005-0000-0000-000032B80000}"/>
    <cellStyle name="Output" xfId="5371" hidden="1" xr:uid="{00000000-0005-0000-0000-000033B80000}"/>
    <cellStyle name="Output" xfId="5379" hidden="1" xr:uid="{00000000-0005-0000-0000-000034B80000}"/>
    <cellStyle name="Output" xfId="5363" hidden="1" xr:uid="{00000000-0005-0000-0000-000035B80000}"/>
    <cellStyle name="Output" xfId="5382" hidden="1" xr:uid="{00000000-0005-0000-0000-000036B80000}"/>
    <cellStyle name="Output" xfId="5390" hidden="1" xr:uid="{00000000-0005-0000-0000-000037B80000}"/>
    <cellStyle name="Output" xfId="5398" hidden="1" xr:uid="{00000000-0005-0000-0000-000038B80000}"/>
    <cellStyle name="Output" xfId="5411" hidden="1" xr:uid="{00000000-0005-0000-0000-000039B80000}"/>
    <cellStyle name="Output" xfId="5414" hidden="1" xr:uid="{00000000-0005-0000-0000-00003AB80000}"/>
    <cellStyle name="Output" xfId="5425" hidden="1" xr:uid="{00000000-0005-0000-0000-00003BB80000}"/>
    <cellStyle name="Output" xfId="5433" hidden="1" xr:uid="{00000000-0005-0000-0000-00003CB80000}"/>
    <cellStyle name="Output" xfId="5461" hidden="1" xr:uid="{00000000-0005-0000-0000-00003DB80000}"/>
    <cellStyle name="Output" xfId="5482" hidden="1" xr:uid="{00000000-0005-0000-0000-00003EB80000}"/>
    <cellStyle name="Output" xfId="5490" hidden="1" xr:uid="{00000000-0005-0000-0000-00003FB80000}"/>
    <cellStyle name="Output" xfId="5474" hidden="1" xr:uid="{00000000-0005-0000-0000-000040B80000}"/>
    <cellStyle name="Output" xfId="5494" hidden="1" xr:uid="{00000000-0005-0000-0000-000041B80000}"/>
    <cellStyle name="Output" xfId="5502" hidden="1" xr:uid="{00000000-0005-0000-0000-000042B80000}"/>
    <cellStyle name="Output" xfId="5523" hidden="1" xr:uid="{00000000-0005-0000-0000-000043B80000}"/>
    <cellStyle name="Output" xfId="5531" hidden="1" xr:uid="{00000000-0005-0000-0000-000044B80000}"/>
    <cellStyle name="Output" xfId="5515" hidden="1" xr:uid="{00000000-0005-0000-0000-000045B80000}"/>
    <cellStyle name="Output" xfId="5534" hidden="1" xr:uid="{00000000-0005-0000-0000-000046B80000}"/>
    <cellStyle name="Output" xfId="5543" hidden="1" xr:uid="{00000000-0005-0000-0000-000047B80000}"/>
    <cellStyle name="Output" xfId="5551" hidden="1" xr:uid="{00000000-0005-0000-0000-000048B80000}"/>
    <cellStyle name="Output" xfId="5564" hidden="1" xr:uid="{00000000-0005-0000-0000-000049B80000}"/>
    <cellStyle name="Output" xfId="5567" hidden="1" xr:uid="{00000000-0005-0000-0000-00004AB80000}"/>
    <cellStyle name="Output" xfId="5457" hidden="1" xr:uid="{00000000-0005-0000-0000-00004BB80000}"/>
    <cellStyle name="Output" xfId="5580" hidden="1" xr:uid="{00000000-0005-0000-0000-00004CB80000}"/>
    <cellStyle name="Output" xfId="5601" hidden="1" xr:uid="{00000000-0005-0000-0000-00004DB80000}"/>
    <cellStyle name="Output" xfId="5609" hidden="1" xr:uid="{00000000-0005-0000-0000-00004EB80000}"/>
    <cellStyle name="Output" xfId="5593" hidden="1" xr:uid="{00000000-0005-0000-0000-00004FB80000}"/>
    <cellStyle name="Output" xfId="5612" hidden="1" xr:uid="{00000000-0005-0000-0000-000050B80000}"/>
    <cellStyle name="Output" xfId="5620" hidden="1" xr:uid="{00000000-0005-0000-0000-000051B80000}"/>
    <cellStyle name="Output" xfId="5641" hidden="1" xr:uid="{00000000-0005-0000-0000-000052B80000}"/>
    <cellStyle name="Output" xfId="5649" hidden="1" xr:uid="{00000000-0005-0000-0000-000053B80000}"/>
    <cellStyle name="Output" xfId="5633" hidden="1" xr:uid="{00000000-0005-0000-0000-000054B80000}"/>
    <cellStyle name="Output" xfId="5652" hidden="1" xr:uid="{00000000-0005-0000-0000-000055B80000}"/>
    <cellStyle name="Output" xfId="5660" hidden="1" xr:uid="{00000000-0005-0000-0000-000056B80000}"/>
    <cellStyle name="Output" xfId="5668" hidden="1" xr:uid="{00000000-0005-0000-0000-000057B80000}"/>
    <cellStyle name="Output" xfId="5681" hidden="1" xr:uid="{00000000-0005-0000-0000-000058B80000}"/>
    <cellStyle name="Output" xfId="5684" hidden="1" xr:uid="{00000000-0005-0000-0000-000059B80000}"/>
    <cellStyle name="Output" xfId="5577" hidden="1" xr:uid="{00000000-0005-0000-0000-00005AB80000}"/>
    <cellStyle name="Output" xfId="5444" hidden="1" xr:uid="{00000000-0005-0000-0000-00005BB80000}"/>
    <cellStyle name="Output" xfId="5704" hidden="1" xr:uid="{00000000-0005-0000-0000-00005CB80000}"/>
    <cellStyle name="Output" xfId="5712" hidden="1" xr:uid="{00000000-0005-0000-0000-00005DB80000}"/>
    <cellStyle name="Output" xfId="5696" hidden="1" xr:uid="{00000000-0005-0000-0000-00005EB80000}"/>
    <cellStyle name="Output" xfId="5715" hidden="1" xr:uid="{00000000-0005-0000-0000-00005FB80000}"/>
    <cellStyle name="Output" xfId="5723" hidden="1" xr:uid="{00000000-0005-0000-0000-000060B80000}"/>
    <cellStyle name="Output" xfId="5744" hidden="1" xr:uid="{00000000-0005-0000-0000-000061B80000}"/>
    <cellStyle name="Output" xfId="5752" hidden="1" xr:uid="{00000000-0005-0000-0000-000062B80000}"/>
    <cellStyle name="Output" xfId="5736" hidden="1" xr:uid="{00000000-0005-0000-0000-000063B80000}"/>
    <cellStyle name="Output" xfId="5755" hidden="1" xr:uid="{00000000-0005-0000-0000-000064B80000}"/>
    <cellStyle name="Output" xfId="5763" hidden="1" xr:uid="{00000000-0005-0000-0000-000065B80000}"/>
    <cellStyle name="Output" xfId="5771" hidden="1" xr:uid="{00000000-0005-0000-0000-000066B80000}"/>
    <cellStyle name="Output" xfId="5784" hidden="1" xr:uid="{00000000-0005-0000-0000-000067B80000}"/>
    <cellStyle name="Output" xfId="5787" hidden="1" xr:uid="{00000000-0005-0000-0000-000068B80000}"/>
    <cellStyle name="Output" xfId="3308" hidden="1" xr:uid="{00000000-0005-0000-0000-000069B80000}"/>
    <cellStyle name="Output" xfId="3300" hidden="1" xr:uid="{00000000-0005-0000-0000-00006AB80000}"/>
    <cellStyle name="Output" xfId="3279" hidden="1" xr:uid="{00000000-0005-0000-0000-00006BB80000}"/>
    <cellStyle name="Output" xfId="3271" hidden="1" xr:uid="{00000000-0005-0000-0000-00006CB80000}"/>
    <cellStyle name="Output" xfId="3287" hidden="1" xr:uid="{00000000-0005-0000-0000-00006DB80000}"/>
    <cellStyle name="Output" xfId="3268" hidden="1" xr:uid="{00000000-0005-0000-0000-00006EB80000}"/>
    <cellStyle name="Output" xfId="3260" hidden="1" xr:uid="{00000000-0005-0000-0000-00006FB80000}"/>
    <cellStyle name="Output" xfId="3242" hidden="1" xr:uid="{00000000-0005-0000-0000-000070B80000}"/>
    <cellStyle name="Output" xfId="5800" hidden="1" xr:uid="{00000000-0005-0000-0000-000071B80000}"/>
    <cellStyle name="Output" xfId="3249" hidden="1" xr:uid="{00000000-0005-0000-0000-000072B80000}"/>
    <cellStyle name="Output" xfId="5803" hidden="1" xr:uid="{00000000-0005-0000-0000-000073B80000}"/>
    <cellStyle name="Output" xfId="5811" hidden="1" xr:uid="{00000000-0005-0000-0000-000074B80000}"/>
    <cellStyle name="Output" xfId="5819" hidden="1" xr:uid="{00000000-0005-0000-0000-000075B80000}"/>
    <cellStyle name="Output" xfId="5832" hidden="1" xr:uid="{00000000-0005-0000-0000-000076B80000}"/>
    <cellStyle name="Output" xfId="5835" hidden="1" xr:uid="{00000000-0005-0000-0000-000077B80000}"/>
    <cellStyle name="Output" xfId="5843" hidden="1" xr:uid="{00000000-0005-0000-0000-000078B80000}"/>
    <cellStyle name="Output" xfId="5859" hidden="1" xr:uid="{00000000-0005-0000-0000-000079B80000}"/>
    <cellStyle name="Output" xfId="5880" hidden="1" xr:uid="{00000000-0005-0000-0000-00007AB80000}"/>
    <cellStyle name="Output" xfId="5888" hidden="1" xr:uid="{00000000-0005-0000-0000-00007BB80000}"/>
    <cellStyle name="Output" xfId="5872" hidden="1" xr:uid="{00000000-0005-0000-0000-00007CB80000}"/>
    <cellStyle name="Output" xfId="5891" hidden="1" xr:uid="{00000000-0005-0000-0000-00007DB80000}"/>
    <cellStyle name="Output" xfId="5899" hidden="1" xr:uid="{00000000-0005-0000-0000-00007EB80000}"/>
    <cellStyle name="Output" xfId="5920" hidden="1" xr:uid="{00000000-0005-0000-0000-00007FB80000}"/>
    <cellStyle name="Output" xfId="5928" hidden="1" xr:uid="{00000000-0005-0000-0000-000080B80000}"/>
    <cellStyle name="Output" xfId="5912" hidden="1" xr:uid="{00000000-0005-0000-0000-000081B80000}"/>
    <cellStyle name="Output" xfId="5931" hidden="1" xr:uid="{00000000-0005-0000-0000-000082B80000}"/>
    <cellStyle name="Output" xfId="5939" hidden="1" xr:uid="{00000000-0005-0000-0000-000083B80000}"/>
    <cellStyle name="Output" xfId="5947" hidden="1" xr:uid="{00000000-0005-0000-0000-000084B80000}"/>
    <cellStyle name="Output" xfId="5960" hidden="1" xr:uid="{00000000-0005-0000-0000-000085B80000}"/>
    <cellStyle name="Output" xfId="5963" hidden="1" xr:uid="{00000000-0005-0000-0000-000086B80000}"/>
    <cellStyle name="Output" xfId="5971" hidden="1" xr:uid="{00000000-0005-0000-0000-000087B80000}"/>
    <cellStyle name="Output" xfId="5856" hidden="1" xr:uid="{00000000-0005-0000-0000-000088B80000}"/>
    <cellStyle name="Output" xfId="5979" hidden="1" xr:uid="{00000000-0005-0000-0000-000089B80000}"/>
    <cellStyle name="Output" xfId="6000" hidden="1" xr:uid="{00000000-0005-0000-0000-00008AB80000}"/>
    <cellStyle name="Output" xfId="6008" hidden="1" xr:uid="{00000000-0005-0000-0000-00008BB80000}"/>
    <cellStyle name="Output" xfId="5992" hidden="1" xr:uid="{00000000-0005-0000-0000-00008CB80000}"/>
    <cellStyle name="Output" xfId="6011" hidden="1" xr:uid="{00000000-0005-0000-0000-00008DB80000}"/>
    <cellStyle name="Output" xfId="6019" hidden="1" xr:uid="{00000000-0005-0000-0000-00008EB80000}"/>
    <cellStyle name="Output" xfId="6040" hidden="1" xr:uid="{00000000-0005-0000-0000-00008FB80000}"/>
    <cellStyle name="Output" xfId="6048" hidden="1" xr:uid="{00000000-0005-0000-0000-000090B80000}"/>
    <cellStyle name="Output" xfId="6032" hidden="1" xr:uid="{00000000-0005-0000-0000-000091B80000}"/>
    <cellStyle name="Output" xfId="6051" hidden="1" xr:uid="{00000000-0005-0000-0000-000092B80000}"/>
    <cellStyle name="Output" xfId="6059" hidden="1" xr:uid="{00000000-0005-0000-0000-000093B80000}"/>
    <cellStyle name="Output" xfId="6067" hidden="1" xr:uid="{00000000-0005-0000-0000-000094B80000}"/>
    <cellStyle name="Output" xfId="6080" hidden="1" xr:uid="{00000000-0005-0000-0000-000095B80000}"/>
    <cellStyle name="Output" xfId="6083" hidden="1" xr:uid="{00000000-0005-0000-0000-000096B80000}"/>
    <cellStyle name="Output" xfId="6091" hidden="1" xr:uid="{00000000-0005-0000-0000-000097B80000}"/>
    <cellStyle name="Output" xfId="6099" hidden="1" xr:uid="{00000000-0005-0000-0000-000098B80000}"/>
    <cellStyle name="Output" xfId="6107" hidden="1" xr:uid="{00000000-0005-0000-0000-000099B80000}"/>
    <cellStyle name="Output" xfId="6128" hidden="1" xr:uid="{00000000-0005-0000-0000-00009AB80000}"/>
    <cellStyle name="Output" xfId="6136" hidden="1" xr:uid="{00000000-0005-0000-0000-00009BB80000}"/>
    <cellStyle name="Output" xfId="6120" hidden="1" xr:uid="{00000000-0005-0000-0000-00009CB80000}"/>
    <cellStyle name="Output" xfId="6139" hidden="1" xr:uid="{00000000-0005-0000-0000-00009DB80000}"/>
    <cellStyle name="Output" xfId="6147" hidden="1" xr:uid="{00000000-0005-0000-0000-00009EB80000}"/>
    <cellStyle name="Output" xfId="6168" hidden="1" xr:uid="{00000000-0005-0000-0000-00009FB80000}"/>
    <cellStyle name="Output" xfId="6176" hidden="1" xr:uid="{00000000-0005-0000-0000-0000A0B80000}"/>
    <cellStyle name="Output" xfId="6160" hidden="1" xr:uid="{00000000-0005-0000-0000-0000A1B80000}"/>
    <cellStyle name="Output" xfId="6179" hidden="1" xr:uid="{00000000-0005-0000-0000-0000A2B80000}"/>
    <cellStyle name="Output" xfId="6187" hidden="1" xr:uid="{00000000-0005-0000-0000-0000A3B80000}"/>
    <cellStyle name="Output" xfId="6195" hidden="1" xr:uid="{00000000-0005-0000-0000-0000A4B80000}"/>
    <cellStyle name="Output" xfId="6208" hidden="1" xr:uid="{00000000-0005-0000-0000-0000A5B80000}"/>
    <cellStyle name="Output" xfId="6211" hidden="1" xr:uid="{00000000-0005-0000-0000-0000A6B80000}"/>
    <cellStyle name="Output" xfId="6219" hidden="1" xr:uid="{00000000-0005-0000-0000-0000A7B80000}"/>
    <cellStyle name="Output" xfId="6227" hidden="1" xr:uid="{00000000-0005-0000-0000-0000A8B80000}"/>
    <cellStyle name="Output" xfId="6235" hidden="1" xr:uid="{00000000-0005-0000-0000-0000A9B80000}"/>
    <cellStyle name="Output" xfId="6256" hidden="1" xr:uid="{00000000-0005-0000-0000-0000AAB80000}"/>
    <cellStyle name="Output" xfId="6264" hidden="1" xr:uid="{00000000-0005-0000-0000-0000ABB80000}"/>
    <cellStyle name="Output" xfId="6248" hidden="1" xr:uid="{00000000-0005-0000-0000-0000ACB80000}"/>
    <cellStyle name="Output" xfId="6267" hidden="1" xr:uid="{00000000-0005-0000-0000-0000ADB80000}"/>
    <cellStyle name="Output" xfId="6275" hidden="1" xr:uid="{00000000-0005-0000-0000-0000AEB80000}"/>
    <cellStyle name="Output" xfId="6296" hidden="1" xr:uid="{00000000-0005-0000-0000-0000AFB80000}"/>
    <cellStyle name="Output" xfId="6304" hidden="1" xr:uid="{00000000-0005-0000-0000-0000B0B80000}"/>
    <cellStyle name="Output" xfId="6288" hidden="1" xr:uid="{00000000-0005-0000-0000-0000B1B80000}"/>
    <cellStyle name="Output" xfId="6307" hidden="1" xr:uid="{00000000-0005-0000-0000-0000B2B80000}"/>
    <cellStyle name="Output" xfId="6315" hidden="1" xr:uid="{00000000-0005-0000-0000-0000B3B80000}"/>
    <cellStyle name="Output" xfId="6323" hidden="1" xr:uid="{00000000-0005-0000-0000-0000B4B80000}"/>
    <cellStyle name="Output" xfId="6336" hidden="1" xr:uid="{00000000-0005-0000-0000-0000B5B80000}"/>
    <cellStyle name="Output" xfId="6339" hidden="1" xr:uid="{00000000-0005-0000-0000-0000B6B80000}"/>
    <cellStyle name="Output" xfId="6347" hidden="1" xr:uid="{00000000-0005-0000-0000-0000B7B80000}"/>
    <cellStyle name="Output" xfId="6358" hidden="1" xr:uid="{00000000-0005-0000-0000-0000B8B80000}"/>
    <cellStyle name="Output" xfId="6414" hidden="1" xr:uid="{00000000-0005-0000-0000-0000B9B80000}"/>
    <cellStyle name="Output" xfId="6442" hidden="1" xr:uid="{00000000-0005-0000-0000-0000BAB80000}"/>
    <cellStyle name="Output" xfId="6463" hidden="1" xr:uid="{00000000-0005-0000-0000-0000BBB80000}"/>
    <cellStyle name="Output" xfId="6471" hidden="1" xr:uid="{00000000-0005-0000-0000-0000BCB80000}"/>
    <cellStyle name="Output" xfId="6455" hidden="1" xr:uid="{00000000-0005-0000-0000-0000BDB80000}"/>
    <cellStyle name="Output" xfId="6475" hidden="1" xr:uid="{00000000-0005-0000-0000-0000BEB80000}"/>
    <cellStyle name="Output" xfId="6483" hidden="1" xr:uid="{00000000-0005-0000-0000-0000BFB80000}"/>
    <cellStyle name="Output" xfId="6504" hidden="1" xr:uid="{00000000-0005-0000-0000-0000C0B80000}"/>
    <cellStyle name="Output" xfId="6512" hidden="1" xr:uid="{00000000-0005-0000-0000-0000C1B80000}"/>
    <cellStyle name="Output" xfId="6496" hidden="1" xr:uid="{00000000-0005-0000-0000-0000C2B80000}"/>
    <cellStyle name="Output" xfId="6516" hidden="1" xr:uid="{00000000-0005-0000-0000-0000C3B80000}"/>
    <cellStyle name="Output" xfId="6524" hidden="1" xr:uid="{00000000-0005-0000-0000-0000C4B80000}"/>
    <cellStyle name="Output" xfId="6532" hidden="1" xr:uid="{00000000-0005-0000-0000-0000C5B80000}"/>
    <cellStyle name="Output" xfId="6545" hidden="1" xr:uid="{00000000-0005-0000-0000-0000C6B80000}"/>
    <cellStyle name="Output" xfId="6550" hidden="1" xr:uid="{00000000-0005-0000-0000-0000C7B80000}"/>
    <cellStyle name="Output" xfId="6438" hidden="1" xr:uid="{00000000-0005-0000-0000-0000C8B80000}"/>
    <cellStyle name="Output" xfId="6564" hidden="1" xr:uid="{00000000-0005-0000-0000-0000C9B80000}"/>
    <cellStyle name="Output" xfId="6585" hidden="1" xr:uid="{00000000-0005-0000-0000-0000CAB80000}"/>
    <cellStyle name="Output" xfId="6593" hidden="1" xr:uid="{00000000-0005-0000-0000-0000CBB80000}"/>
    <cellStyle name="Output" xfId="6577" hidden="1" xr:uid="{00000000-0005-0000-0000-0000CCB80000}"/>
    <cellStyle name="Output" xfId="6596" hidden="1" xr:uid="{00000000-0005-0000-0000-0000CDB80000}"/>
    <cellStyle name="Output" xfId="6604" hidden="1" xr:uid="{00000000-0005-0000-0000-0000CEB80000}"/>
    <cellStyle name="Output" xfId="6625" hidden="1" xr:uid="{00000000-0005-0000-0000-0000CFB80000}"/>
    <cellStyle name="Output" xfId="6633" hidden="1" xr:uid="{00000000-0005-0000-0000-0000D0B80000}"/>
    <cellStyle name="Output" xfId="6617" hidden="1" xr:uid="{00000000-0005-0000-0000-0000D1B80000}"/>
    <cellStyle name="Output" xfId="6636" hidden="1" xr:uid="{00000000-0005-0000-0000-0000D2B80000}"/>
    <cellStyle name="Output" xfId="6644" hidden="1" xr:uid="{00000000-0005-0000-0000-0000D3B80000}"/>
    <cellStyle name="Output" xfId="6652" hidden="1" xr:uid="{00000000-0005-0000-0000-0000D4B80000}"/>
    <cellStyle name="Output" xfId="6665" hidden="1" xr:uid="{00000000-0005-0000-0000-0000D5B80000}"/>
    <cellStyle name="Output" xfId="6668" hidden="1" xr:uid="{00000000-0005-0000-0000-0000D6B80000}"/>
    <cellStyle name="Output" xfId="6561" hidden="1" xr:uid="{00000000-0005-0000-0000-0000D7B80000}"/>
    <cellStyle name="Output" xfId="6425" hidden="1" xr:uid="{00000000-0005-0000-0000-0000D8B80000}"/>
    <cellStyle name="Output" xfId="6688" hidden="1" xr:uid="{00000000-0005-0000-0000-0000D9B80000}"/>
    <cellStyle name="Output" xfId="6696" hidden="1" xr:uid="{00000000-0005-0000-0000-0000DAB80000}"/>
    <cellStyle name="Output" xfId="6680" hidden="1" xr:uid="{00000000-0005-0000-0000-0000DBB80000}"/>
    <cellStyle name="Output" xfId="6699" hidden="1" xr:uid="{00000000-0005-0000-0000-0000DCB80000}"/>
    <cellStyle name="Output" xfId="6707" hidden="1" xr:uid="{00000000-0005-0000-0000-0000DDB80000}"/>
    <cellStyle name="Output" xfId="6728" hidden="1" xr:uid="{00000000-0005-0000-0000-0000DEB80000}"/>
    <cellStyle name="Output" xfId="6736" hidden="1" xr:uid="{00000000-0005-0000-0000-0000DFB80000}"/>
    <cellStyle name="Output" xfId="6720" hidden="1" xr:uid="{00000000-0005-0000-0000-0000E0B80000}"/>
    <cellStyle name="Output" xfId="6739" hidden="1" xr:uid="{00000000-0005-0000-0000-0000E1B80000}"/>
    <cellStyle name="Output" xfId="6747" hidden="1" xr:uid="{00000000-0005-0000-0000-0000E2B80000}"/>
    <cellStyle name="Output" xfId="6755" hidden="1" xr:uid="{00000000-0005-0000-0000-0000E3B80000}"/>
    <cellStyle name="Output" xfId="6768" hidden="1" xr:uid="{00000000-0005-0000-0000-0000E4B80000}"/>
    <cellStyle name="Output" xfId="6771" hidden="1" xr:uid="{00000000-0005-0000-0000-0000E5B80000}"/>
    <cellStyle name="Output" xfId="6548" hidden="1" xr:uid="{00000000-0005-0000-0000-0000E6B80000}"/>
    <cellStyle name="Output" xfId="6798" hidden="1" xr:uid="{00000000-0005-0000-0000-0000E7B80000}"/>
    <cellStyle name="Output" xfId="6826" hidden="1" xr:uid="{00000000-0005-0000-0000-0000E8B80000}"/>
    <cellStyle name="Output" xfId="6847" hidden="1" xr:uid="{00000000-0005-0000-0000-0000E9B80000}"/>
    <cellStyle name="Output" xfId="6855" hidden="1" xr:uid="{00000000-0005-0000-0000-0000EAB80000}"/>
    <cellStyle name="Output" xfId="6839" hidden="1" xr:uid="{00000000-0005-0000-0000-0000EBB80000}"/>
    <cellStyle name="Output" xfId="6859" hidden="1" xr:uid="{00000000-0005-0000-0000-0000ECB80000}"/>
    <cellStyle name="Output" xfId="6867" hidden="1" xr:uid="{00000000-0005-0000-0000-0000EDB80000}"/>
    <cellStyle name="Output" xfId="6888" hidden="1" xr:uid="{00000000-0005-0000-0000-0000EEB80000}"/>
    <cellStyle name="Output" xfId="6896" hidden="1" xr:uid="{00000000-0005-0000-0000-0000EFB80000}"/>
    <cellStyle name="Output" xfId="6880" hidden="1" xr:uid="{00000000-0005-0000-0000-0000F0B80000}"/>
    <cellStyle name="Output" xfId="6899" hidden="1" xr:uid="{00000000-0005-0000-0000-0000F1B80000}"/>
    <cellStyle name="Output" xfId="6908" hidden="1" xr:uid="{00000000-0005-0000-0000-0000F2B80000}"/>
    <cellStyle name="Output" xfId="6916" hidden="1" xr:uid="{00000000-0005-0000-0000-0000F3B80000}"/>
    <cellStyle name="Output" xfId="6929" hidden="1" xr:uid="{00000000-0005-0000-0000-0000F4B80000}"/>
    <cellStyle name="Output" xfId="6932" hidden="1" xr:uid="{00000000-0005-0000-0000-0000F5B80000}"/>
    <cellStyle name="Output" xfId="6822" hidden="1" xr:uid="{00000000-0005-0000-0000-0000F6B80000}"/>
    <cellStyle name="Output" xfId="6945" hidden="1" xr:uid="{00000000-0005-0000-0000-0000F7B80000}"/>
    <cellStyle name="Output" xfId="6966" hidden="1" xr:uid="{00000000-0005-0000-0000-0000F8B80000}"/>
    <cellStyle name="Output" xfId="6974" hidden="1" xr:uid="{00000000-0005-0000-0000-0000F9B80000}"/>
    <cellStyle name="Output" xfId="6958" hidden="1" xr:uid="{00000000-0005-0000-0000-0000FAB80000}"/>
    <cellStyle name="Output" xfId="6977" hidden="1" xr:uid="{00000000-0005-0000-0000-0000FBB80000}"/>
    <cellStyle name="Output" xfId="6985" hidden="1" xr:uid="{00000000-0005-0000-0000-0000FCB80000}"/>
    <cellStyle name="Output" xfId="7006" hidden="1" xr:uid="{00000000-0005-0000-0000-0000FDB80000}"/>
    <cellStyle name="Output" xfId="7014" hidden="1" xr:uid="{00000000-0005-0000-0000-0000FEB80000}"/>
    <cellStyle name="Output" xfId="6998" hidden="1" xr:uid="{00000000-0005-0000-0000-0000FFB80000}"/>
    <cellStyle name="Output" xfId="7017" hidden="1" xr:uid="{00000000-0005-0000-0000-000000B90000}"/>
    <cellStyle name="Output" xfId="7025" hidden="1" xr:uid="{00000000-0005-0000-0000-000001B90000}"/>
    <cellStyle name="Output" xfId="7033" hidden="1" xr:uid="{00000000-0005-0000-0000-000002B90000}"/>
    <cellStyle name="Output" xfId="7046" hidden="1" xr:uid="{00000000-0005-0000-0000-000003B90000}"/>
    <cellStyle name="Output" xfId="7049" hidden="1" xr:uid="{00000000-0005-0000-0000-000004B90000}"/>
    <cellStyle name="Output" xfId="6942" hidden="1" xr:uid="{00000000-0005-0000-0000-000005B90000}"/>
    <cellStyle name="Output" xfId="6809" hidden="1" xr:uid="{00000000-0005-0000-0000-000006B90000}"/>
    <cellStyle name="Output" xfId="7069" hidden="1" xr:uid="{00000000-0005-0000-0000-000007B90000}"/>
    <cellStyle name="Output" xfId="7077" hidden="1" xr:uid="{00000000-0005-0000-0000-000008B90000}"/>
    <cellStyle name="Output" xfId="7061" hidden="1" xr:uid="{00000000-0005-0000-0000-000009B90000}"/>
    <cellStyle name="Output" xfId="7080" hidden="1" xr:uid="{00000000-0005-0000-0000-00000AB90000}"/>
    <cellStyle name="Output" xfId="7088" hidden="1" xr:uid="{00000000-0005-0000-0000-00000BB90000}"/>
    <cellStyle name="Output" xfId="7109" hidden="1" xr:uid="{00000000-0005-0000-0000-00000CB90000}"/>
    <cellStyle name="Output" xfId="7117" hidden="1" xr:uid="{00000000-0005-0000-0000-00000DB90000}"/>
    <cellStyle name="Output" xfId="7101" hidden="1" xr:uid="{00000000-0005-0000-0000-00000EB90000}"/>
    <cellStyle name="Output" xfId="7120" hidden="1" xr:uid="{00000000-0005-0000-0000-00000FB90000}"/>
    <cellStyle name="Output" xfId="7128" hidden="1" xr:uid="{00000000-0005-0000-0000-000010B90000}"/>
    <cellStyle name="Output" xfId="7136" hidden="1" xr:uid="{00000000-0005-0000-0000-000011B90000}"/>
    <cellStyle name="Output" xfId="7149" hidden="1" xr:uid="{00000000-0005-0000-0000-000012B90000}"/>
    <cellStyle name="Output" xfId="7152" hidden="1" xr:uid="{00000000-0005-0000-0000-000013B90000}"/>
    <cellStyle name="Output" xfId="6794" hidden="1" xr:uid="{00000000-0005-0000-0000-000014B90000}"/>
    <cellStyle name="Output" xfId="6372" hidden="1" xr:uid="{00000000-0005-0000-0000-000015B90000}"/>
    <cellStyle name="Output" xfId="6397" hidden="1" xr:uid="{00000000-0005-0000-0000-000016B90000}"/>
    <cellStyle name="Output" xfId="7171" hidden="1" xr:uid="{00000000-0005-0000-0000-000017B90000}"/>
    <cellStyle name="Output" xfId="7179" hidden="1" xr:uid="{00000000-0005-0000-0000-000018B90000}"/>
    <cellStyle name="Output" xfId="6407" hidden="1" xr:uid="{00000000-0005-0000-0000-000019B90000}"/>
    <cellStyle name="Output" xfId="7182" hidden="1" xr:uid="{00000000-0005-0000-0000-00001AB90000}"/>
    <cellStyle name="Output" xfId="7190" hidden="1" xr:uid="{00000000-0005-0000-0000-00001BB90000}"/>
    <cellStyle name="Output" xfId="7211" hidden="1" xr:uid="{00000000-0005-0000-0000-00001CB90000}"/>
    <cellStyle name="Output" xfId="7219" hidden="1" xr:uid="{00000000-0005-0000-0000-00001DB90000}"/>
    <cellStyle name="Output" xfId="7203" hidden="1" xr:uid="{00000000-0005-0000-0000-00001EB90000}"/>
    <cellStyle name="Output" xfId="7222" hidden="1" xr:uid="{00000000-0005-0000-0000-00001FB90000}"/>
    <cellStyle name="Output" xfId="7230" hidden="1" xr:uid="{00000000-0005-0000-0000-000020B90000}"/>
    <cellStyle name="Output" xfId="7238" hidden="1" xr:uid="{00000000-0005-0000-0000-000021B90000}"/>
    <cellStyle name="Output" xfId="7251" hidden="1" xr:uid="{00000000-0005-0000-0000-000022B90000}"/>
    <cellStyle name="Output" xfId="7254" hidden="1" xr:uid="{00000000-0005-0000-0000-000023B90000}"/>
    <cellStyle name="Output" xfId="6394" hidden="1" xr:uid="{00000000-0005-0000-0000-000024B90000}"/>
    <cellStyle name="Output" xfId="7267" hidden="1" xr:uid="{00000000-0005-0000-0000-000025B90000}"/>
    <cellStyle name="Output" xfId="7288" hidden="1" xr:uid="{00000000-0005-0000-0000-000026B90000}"/>
    <cellStyle name="Output" xfId="7296" hidden="1" xr:uid="{00000000-0005-0000-0000-000027B90000}"/>
    <cellStyle name="Output" xfId="7280" hidden="1" xr:uid="{00000000-0005-0000-0000-000028B90000}"/>
    <cellStyle name="Output" xfId="7299" hidden="1" xr:uid="{00000000-0005-0000-0000-000029B90000}"/>
    <cellStyle name="Output" xfId="7307" hidden="1" xr:uid="{00000000-0005-0000-0000-00002AB90000}"/>
    <cellStyle name="Output" xfId="7328" hidden="1" xr:uid="{00000000-0005-0000-0000-00002BB90000}"/>
    <cellStyle name="Output" xfId="7336" hidden="1" xr:uid="{00000000-0005-0000-0000-00002CB90000}"/>
    <cellStyle name="Output" xfId="7320" hidden="1" xr:uid="{00000000-0005-0000-0000-00002DB90000}"/>
    <cellStyle name="Output" xfId="7339" hidden="1" xr:uid="{00000000-0005-0000-0000-00002EB90000}"/>
    <cellStyle name="Output" xfId="7347" hidden="1" xr:uid="{00000000-0005-0000-0000-00002FB90000}"/>
    <cellStyle name="Output" xfId="7355" hidden="1" xr:uid="{00000000-0005-0000-0000-000030B90000}"/>
    <cellStyle name="Output" xfId="7368" hidden="1" xr:uid="{00000000-0005-0000-0000-000031B90000}"/>
    <cellStyle name="Output" xfId="7371" hidden="1" xr:uid="{00000000-0005-0000-0000-000032B90000}"/>
    <cellStyle name="Output" xfId="7264" hidden="1" xr:uid="{00000000-0005-0000-0000-000033B90000}"/>
    <cellStyle name="Output" xfId="6383" hidden="1" xr:uid="{00000000-0005-0000-0000-000034B90000}"/>
    <cellStyle name="Output" xfId="7391" hidden="1" xr:uid="{00000000-0005-0000-0000-000035B90000}"/>
    <cellStyle name="Output" xfId="7399" hidden="1" xr:uid="{00000000-0005-0000-0000-000036B90000}"/>
    <cellStyle name="Output" xfId="7383" hidden="1" xr:uid="{00000000-0005-0000-0000-000037B90000}"/>
    <cellStyle name="Output" xfId="7402" hidden="1" xr:uid="{00000000-0005-0000-0000-000038B90000}"/>
    <cellStyle name="Output" xfId="7410" hidden="1" xr:uid="{00000000-0005-0000-0000-000039B90000}"/>
    <cellStyle name="Output" xfId="7431" hidden="1" xr:uid="{00000000-0005-0000-0000-00003AB90000}"/>
    <cellStyle name="Output" xfId="7439" hidden="1" xr:uid="{00000000-0005-0000-0000-00003BB90000}"/>
    <cellStyle name="Output" xfId="7423" hidden="1" xr:uid="{00000000-0005-0000-0000-00003CB90000}"/>
    <cellStyle name="Output" xfId="7442" hidden="1" xr:uid="{00000000-0005-0000-0000-00003DB90000}"/>
    <cellStyle name="Output" xfId="7450" hidden="1" xr:uid="{00000000-0005-0000-0000-00003EB90000}"/>
    <cellStyle name="Output" xfId="7458" hidden="1" xr:uid="{00000000-0005-0000-0000-00003FB90000}"/>
    <cellStyle name="Output" xfId="7471" hidden="1" xr:uid="{00000000-0005-0000-0000-000040B90000}"/>
    <cellStyle name="Output" xfId="7474" hidden="1" xr:uid="{00000000-0005-0000-0000-000041B90000}"/>
    <cellStyle name="Output" xfId="6369" hidden="1" xr:uid="{00000000-0005-0000-0000-000042B90000}"/>
    <cellStyle name="Output" xfId="6779" hidden="1" xr:uid="{00000000-0005-0000-0000-000043B90000}"/>
    <cellStyle name="Output" xfId="7495" hidden="1" xr:uid="{00000000-0005-0000-0000-000044B90000}"/>
    <cellStyle name="Output" xfId="7516" hidden="1" xr:uid="{00000000-0005-0000-0000-000045B90000}"/>
    <cellStyle name="Output" xfId="7524" hidden="1" xr:uid="{00000000-0005-0000-0000-000046B90000}"/>
    <cellStyle name="Output" xfId="7508" hidden="1" xr:uid="{00000000-0005-0000-0000-000047B90000}"/>
    <cellStyle name="Output" xfId="7527" hidden="1" xr:uid="{00000000-0005-0000-0000-000048B90000}"/>
    <cellStyle name="Output" xfId="7535" hidden="1" xr:uid="{00000000-0005-0000-0000-000049B90000}"/>
    <cellStyle name="Output" xfId="7556" hidden="1" xr:uid="{00000000-0005-0000-0000-00004AB90000}"/>
    <cellStyle name="Output" xfId="7564" hidden="1" xr:uid="{00000000-0005-0000-0000-00004BB90000}"/>
    <cellStyle name="Output" xfId="7548" hidden="1" xr:uid="{00000000-0005-0000-0000-00004CB90000}"/>
    <cellStyle name="Output" xfId="7567" hidden="1" xr:uid="{00000000-0005-0000-0000-00004DB90000}"/>
    <cellStyle name="Output" xfId="7575" hidden="1" xr:uid="{00000000-0005-0000-0000-00004EB90000}"/>
    <cellStyle name="Output" xfId="7583" hidden="1" xr:uid="{00000000-0005-0000-0000-00004FB90000}"/>
    <cellStyle name="Output" xfId="7596" hidden="1" xr:uid="{00000000-0005-0000-0000-000050B90000}"/>
    <cellStyle name="Output" xfId="7599" hidden="1" xr:uid="{00000000-0005-0000-0000-000051B90000}"/>
    <cellStyle name="Output" xfId="7491" hidden="1" xr:uid="{00000000-0005-0000-0000-000052B90000}"/>
    <cellStyle name="Output" xfId="7612" hidden="1" xr:uid="{00000000-0005-0000-0000-000053B90000}"/>
    <cellStyle name="Output" xfId="7633" hidden="1" xr:uid="{00000000-0005-0000-0000-000054B90000}"/>
    <cellStyle name="Output" xfId="7641" hidden="1" xr:uid="{00000000-0005-0000-0000-000055B90000}"/>
    <cellStyle name="Output" xfId="7625" hidden="1" xr:uid="{00000000-0005-0000-0000-000056B90000}"/>
    <cellStyle name="Output" xfId="7644" hidden="1" xr:uid="{00000000-0005-0000-0000-000057B90000}"/>
    <cellStyle name="Output" xfId="7652" hidden="1" xr:uid="{00000000-0005-0000-0000-000058B90000}"/>
    <cellStyle name="Output" xfId="7673" hidden="1" xr:uid="{00000000-0005-0000-0000-000059B90000}"/>
    <cellStyle name="Output" xfId="7681" hidden="1" xr:uid="{00000000-0005-0000-0000-00005AB90000}"/>
    <cellStyle name="Output" xfId="7665" hidden="1" xr:uid="{00000000-0005-0000-0000-00005BB90000}"/>
    <cellStyle name="Output" xfId="7684" hidden="1" xr:uid="{00000000-0005-0000-0000-00005CB90000}"/>
    <cellStyle name="Output" xfId="7692" hidden="1" xr:uid="{00000000-0005-0000-0000-00005DB90000}"/>
    <cellStyle name="Output" xfId="7700" hidden="1" xr:uid="{00000000-0005-0000-0000-00005EB90000}"/>
    <cellStyle name="Output" xfId="7713" hidden="1" xr:uid="{00000000-0005-0000-0000-00005FB90000}"/>
    <cellStyle name="Output" xfId="7716" hidden="1" xr:uid="{00000000-0005-0000-0000-000060B90000}"/>
    <cellStyle name="Output" xfId="7609" hidden="1" xr:uid="{00000000-0005-0000-0000-000061B90000}"/>
    <cellStyle name="Output" xfId="6783" hidden="1" xr:uid="{00000000-0005-0000-0000-000062B90000}"/>
    <cellStyle name="Output" xfId="7736" hidden="1" xr:uid="{00000000-0005-0000-0000-000063B90000}"/>
    <cellStyle name="Output" xfId="7744" hidden="1" xr:uid="{00000000-0005-0000-0000-000064B90000}"/>
    <cellStyle name="Output" xfId="7728" hidden="1" xr:uid="{00000000-0005-0000-0000-000065B90000}"/>
    <cellStyle name="Output" xfId="7747" hidden="1" xr:uid="{00000000-0005-0000-0000-000066B90000}"/>
    <cellStyle name="Output" xfId="7755" hidden="1" xr:uid="{00000000-0005-0000-0000-000067B90000}"/>
    <cellStyle name="Output" xfId="7776" hidden="1" xr:uid="{00000000-0005-0000-0000-000068B90000}"/>
    <cellStyle name="Output" xfId="7784" hidden="1" xr:uid="{00000000-0005-0000-0000-000069B90000}"/>
    <cellStyle name="Output" xfId="7768" hidden="1" xr:uid="{00000000-0005-0000-0000-00006AB90000}"/>
    <cellStyle name="Output" xfId="7787" hidden="1" xr:uid="{00000000-0005-0000-0000-00006BB90000}"/>
    <cellStyle name="Output" xfId="7795" hidden="1" xr:uid="{00000000-0005-0000-0000-00006CB90000}"/>
    <cellStyle name="Output" xfId="7803" hidden="1" xr:uid="{00000000-0005-0000-0000-00006DB90000}"/>
    <cellStyle name="Output" xfId="7816" hidden="1" xr:uid="{00000000-0005-0000-0000-00006EB90000}"/>
    <cellStyle name="Output" xfId="7819" hidden="1" xr:uid="{00000000-0005-0000-0000-00006FB90000}"/>
    <cellStyle name="Output" xfId="7827" hidden="1" xr:uid="{00000000-0005-0000-0000-000070B90000}"/>
    <cellStyle name="Output" xfId="7835" hidden="1" xr:uid="{00000000-0005-0000-0000-000071B90000}"/>
    <cellStyle name="Output" xfId="7863" hidden="1" xr:uid="{00000000-0005-0000-0000-000072B90000}"/>
    <cellStyle name="Output" xfId="7884" hidden="1" xr:uid="{00000000-0005-0000-0000-000073B90000}"/>
    <cellStyle name="Output" xfId="7892" hidden="1" xr:uid="{00000000-0005-0000-0000-000074B90000}"/>
    <cellStyle name="Output" xfId="7876" hidden="1" xr:uid="{00000000-0005-0000-0000-000075B90000}"/>
    <cellStyle name="Output" xfId="7895" hidden="1" xr:uid="{00000000-0005-0000-0000-000076B90000}"/>
    <cellStyle name="Output" xfId="7903" hidden="1" xr:uid="{00000000-0005-0000-0000-000077B90000}"/>
    <cellStyle name="Output" xfId="7924" hidden="1" xr:uid="{00000000-0005-0000-0000-000078B90000}"/>
    <cellStyle name="Output" xfId="7932" hidden="1" xr:uid="{00000000-0005-0000-0000-000079B90000}"/>
    <cellStyle name="Output" xfId="7916" hidden="1" xr:uid="{00000000-0005-0000-0000-00007AB90000}"/>
    <cellStyle name="Output" xfId="7935" hidden="1" xr:uid="{00000000-0005-0000-0000-00007BB90000}"/>
    <cellStyle name="Output" xfId="7943" hidden="1" xr:uid="{00000000-0005-0000-0000-00007CB90000}"/>
    <cellStyle name="Output" xfId="7951" hidden="1" xr:uid="{00000000-0005-0000-0000-00007DB90000}"/>
    <cellStyle name="Output" xfId="7964" hidden="1" xr:uid="{00000000-0005-0000-0000-00007EB90000}"/>
    <cellStyle name="Output" xfId="7967" hidden="1" xr:uid="{00000000-0005-0000-0000-00007FB90000}"/>
    <cellStyle name="Output" xfId="7859" hidden="1" xr:uid="{00000000-0005-0000-0000-000080B90000}"/>
    <cellStyle name="Output" xfId="7980" hidden="1" xr:uid="{00000000-0005-0000-0000-000081B90000}"/>
    <cellStyle name="Output" xfId="8001" hidden="1" xr:uid="{00000000-0005-0000-0000-000082B90000}"/>
    <cellStyle name="Output" xfId="8009" hidden="1" xr:uid="{00000000-0005-0000-0000-000083B90000}"/>
    <cellStyle name="Output" xfId="7993" hidden="1" xr:uid="{00000000-0005-0000-0000-000084B90000}"/>
    <cellStyle name="Output" xfId="8012" hidden="1" xr:uid="{00000000-0005-0000-0000-000085B90000}"/>
    <cellStyle name="Output" xfId="8020" hidden="1" xr:uid="{00000000-0005-0000-0000-000086B90000}"/>
    <cellStyle name="Output" xfId="8041" hidden="1" xr:uid="{00000000-0005-0000-0000-000087B90000}"/>
    <cellStyle name="Output" xfId="8049" hidden="1" xr:uid="{00000000-0005-0000-0000-000088B90000}"/>
    <cellStyle name="Output" xfId="8033" hidden="1" xr:uid="{00000000-0005-0000-0000-000089B90000}"/>
    <cellStyle name="Output" xfId="8052" hidden="1" xr:uid="{00000000-0005-0000-0000-00008AB90000}"/>
    <cellStyle name="Output" xfId="8060" hidden="1" xr:uid="{00000000-0005-0000-0000-00008BB90000}"/>
    <cellStyle name="Output" xfId="8068" hidden="1" xr:uid="{00000000-0005-0000-0000-00008CB90000}"/>
    <cellStyle name="Output" xfId="8081" hidden="1" xr:uid="{00000000-0005-0000-0000-00008DB90000}"/>
    <cellStyle name="Output" xfId="8084" hidden="1" xr:uid="{00000000-0005-0000-0000-00008EB90000}"/>
    <cellStyle name="Output" xfId="7977" hidden="1" xr:uid="{00000000-0005-0000-0000-00008FB90000}"/>
    <cellStyle name="Output" xfId="7846" hidden="1" xr:uid="{00000000-0005-0000-0000-000090B90000}"/>
    <cellStyle name="Output" xfId="8104" hidden="1" xr:uid="{00000000-0005-0000-0000-000091B90000}"/>
    <cellStyle name="Output" xfId="8112" hidden="1" xr:uid="{00000000-0005-0000-0000-000092B90000}"/>
    <cellStyle name="Output" xfId="8096" hidden="1" xr:uid="{00000000-0005-0000-0000-000093B90000}"/>
    <cellStyle name="Output" xfId="8115" hidden="1" xr:uid="{00000000-0005-0000-0000-000094B90000}"/>
    <cellStyle name="Output" xfId="8123" hidden="1" xr:uid="{00000000-0005-0000-0000-000095B90000}"/>
    <cellStyle name="Output" xfId="8144" hidden="1" xr:uid="{00000000-0005-0000-0000-000096B90000}"/>
    <cellStyle name="Output" xfId="8152" hidden="1" xr:uid="{00000000-0005-0000-0000-000097B90000}"/>
    <cellStyle name="Output" xfId="8136" hidden="1" xr:uid="{00000000-0005-0000-0000-000098B90000}"/>
    <cellStyle name="Output" xfId="8155" hidden="1" xr:uid="{00000000-0005-0000-0000-000099B90000}"/>
    <cellStyle name="Output" xfId="8163" hidden="1" xr:uid="{00000000-0005-0000-0000-00009AB90000}"/>
    <cellStyle name="Output" xfId="8171" hidden="1" xr:uid="{00000000-0005-0000-0000-00009BB90000}"/>
    <cellStyle name="Output" xfId="8184" hidden="1" xr:uid="{00000000-0005-0000-0000-00009CB90000}"/>
    <cellStyle name="Output" xfId="8187" hidden="1" xr:uid="{00000000-0005-0000-0000-00009DB90000}"/>
    <cellStyle name="Output" xfId="8197" hidden="1" xr:uid="{00000000-0005-0000-0000-00009EB90000}"/>
    <cellStyle name="Output" xfId="8485" hidden="1" xr:uid="{00000000-0005-0000-0000-00009FB90000}"/>
    <cellStyle name="Output" xfId="8508" hidden="1" xr:uid="{00000000-0005-0000-0000-0000A0B90000}"/>
    <cellStyle name="Output" xfId="8516" hidden="1" xr:uid="{00000000-0005-0000-0000-0000A1B90000}"/>
    <cellStyle name="Output" xfId="8499" hidden="1" xr:uid="{00000000-0005-0000-0000-0000A2B90000}"/>
    <cellStyle name="Output" xfId="8523" hidden="1" xr:uid="{00000000-0005-0000-0000-0000A3B90000}"/>
    <cellStyle name="Output" xfId="8531" hidden="1" xr:uid="{00000000-0005-0000-0000-0000A4B90000}"/>
    <cellStyle name="Output" xfId="8552" hidden="1" xr:uid="{00000000-0005-0000-0000-0000A5B90000}"/>
    <cellStyle name="Output" xfId="8560" hidden="1" xr:uid="{00000000-0005-0000-0000-0000A6B90000}"/>
    <cellStyle name="Output" xfId="8544" hidden="1" xr:uid="{00000000-0005-0000-0000-0000A7B90000}"/>
    <cellStyle name="Output" xfId="8564" hidden="1" xr:uid="{00000000-0005-0000-0000-0000A8B90000}"/>
    <cellStyle name="Output" xfId="8575" hidden="1" xr:uid="{00000000-0005-0000-0000-0000A9B90000}"/>
    <cellStyle name="Output" xfId="8583" hidden="1" xr:uid="{00000000-0005-0000-0000-0000AAB90000}"/>
    <cellStyle name="Output" xfId="8596" hidden="1" xr:uid="{00000000-0005-0000-0000-0000ABB90000}"/>
    <cellStyle name="Output" xfId="8601" hidden="1" xr:uid="{00000000-0005-0000-0000-0000ACB90000}"/>
    <cellStyle name="Output" xfId="8612" hidden="1" xr:uid="{00000000-0005-0000-0000-0000ADB90000}"/>
    <cellStyle name="Output" xfId="8628" hidden="1" xr:uid="{00000000-0005-0000-0000-0000AEB90000}"/>
    <cellStyle name="Output" xfId="8649" hidden="1" xr:uid="{00000000-0005-0000-0000-0000AFB90000}"/>
    <cellStyle name="Output" xfId="8657" hidden="1" xr:uid="{00000000-0005-0000-0000-0000B0B90000}"/>
    <cellStyle name="Output" xfId="8641" hidden="1" xr:uid="{00000000-0005-0000-0000-0000B1B90000}"/>
    <cellStyle name="Output" xfId="8661" hidden="1" xr:uid="{00000000-0005-0000-0000-0000B2B90000}"/>
    <cellStyle name="Output" xfId="8669" hidden="1" xr:uid="{00000000-0005-0000-0000-0000B3B90000}"/>
    <cellStyle name="Output" xfId="8690" hidden="1" xr:uid="{00000000-0005-0000-0000-0000B4B90000}"/>
    <cellStyle name="Output" xfId="8698" hidden="1" xr:uid="{00000000-0005-0000-0000-0000B5B90000}"/>
    <cellStyle name="Output" xfId="8682" hidden="1" xr:uid="{00000000-0005-0000-0000-0000B6B90000}"/>
    <cellStyle name="Output" xfId="8701" hidden="1" xr:uid="{00000000-0005-0000-0000-0000B7B90000}"/>
    <cellStyle name="Output" xfId="8710" hidden="1" xr:uid="{00000000-0005-0000-0000-0000B8B90000}"/>
    <cellStyle name="Output" xfId="8718" hidden="1" xr:uid="{00000000-0005-0000-0000-0000B9B90000}"/>
    <cellStyle name="Output" xfId="8731" hidden="1" xr:uid="{00000000-0005-0000-0000-0000BAB90000}"/>
    <cellStyle name="Output" xfId="8734" hidden="1" xr:uid="{00000000-0005-0000-0000-0000BBB90000}"/>
    <cellStyle name="Output" xfId="8743" hidden="1" xr:uid="{00000000-0005-0000-0000-0000BCB90000}"/>
    <cellStyle name="Output" xfId="8625" hidden="1" xr:uid="{00000000-0005-0000-0000-0000BDB90000}"/>
    <cellStyle name="Output" xfId="8751" hidden="1" xr:uid="{00000000-0005-0000-0000-0000BEB90000}"/>
    <cellStyle name="Output" xfId="8772" hidden="1" xr:uid="{00000000-0005-0000-0000-0000BFB90000}"/>
    <cellStyle name="Output" xfId="8780" hidden="1" xr:uid="{00000000-0005-0000-0000-0000C0B90000}"/>
    <cellStyle name="Output" xfId="8764" hidden="1" xr:uid="{00000000-0005-0000-0000-0000C1B90000}"/>
    <cellStyle name="Output" xfId="8783" hidden="1" xr:uid="{00000000-0005-0000-0000-0000C2B90000}"/>
    <cellStyle name="Output" xfId="8791" hidden="1" xr:uid="{00000000-0005-0000-0000-0000C3B90000}"/>
    <cellStyle name="Output" xfId="8812" hidden="1" xr:uid="{00000000-0005-0000-0000-0000C4B90000}"/>
    <cellStyle name="Output" xfId="8820" hidden="1" xr:uid="{00000000-0005-0000-0000-0000C5B90000}"/>
    <cellStyle name="Output" xfId="8804" hidden="1" xr:uid="{00000000-0005-0000-0000-0000C6B90000}"/>
    <cellStyle name="Output" xfId="8823" hidden="1" xr:uid="{00000000-0005-0000-0000-0000C7B90000}"/>
    <cellStyle name="Output" xfId="8831" hidden="1" xr:uid="{00000000-0005-0000-0000-0000C8B90000}"/>
    <cellStyle name="Output" xfId="8839" hidden="1" xr:uid="{00000000-0005-0000-0000-0000C9B90000}"/>
    <cellStyle name="Output" xfId="8852" hidden="1" xr:uid="{00000000-0005-0000-0000-0000CAB90000}"/>
    <cellStyle name="Output" xfId="8855" hidden="1" xr:uid="{00000000-0005-0000-0000-0000CBB90000}"/>
    <cellStyle name="Output" xfId="8863" hidden="1" xr:uid="{00000000-0005-0000-0000-0000CCB90000}"/>
    <cellStyle name="Output" xfId="8871" hidden="1" xr:uid="{00000000-0005-0000-0000-0000CDB90000}"/>
    <cellStyle name="Output" xfId="8879" hidden="1" xr:uid="{00000000-0005-0000-0000-0000CEB90000}"/>
    <cellStyle name="Output" xfId="8900" hidden="1" xr:uid="{00000000-0005-0000-0000-0000CFB90000}"/>
    <cellStyle name="Output" xfId="8908" hidden="1" xr:uid="{00000000-0005-0000-0000-0000D0B90000}"/>
    <cellStyle name="Output" xfId="8892" hidden="1" xr:uid="{00000000-0005-0000-0000-0000D1B90000}"/>
    <cellStyle name="Output" xfId="8912" hidden="1" xr:uid="{00000000-0005-0000-0000-0000D2B90000}"/>
    <cellStyle name="Output" xfId="8920" hidden="1" xr:uid="{00000000-0005-0000-0000-0000D3B90000}"/>
    <cellStyle name="Output" xfId="8941" hidden="1" xr:uid="{00000000-0005-0000-0000-0000D4B90000}"/>
    <cellStyle name="Output" xfId="8949" hidden="1" xr:uid="{00000000-0005-0000-0000-0000D5B90000}"/>
    <cellStyle name="Output" xfId="8933" hidden="1" xr:uid="{00000000-0005-0000-0000-0000D6B90000}"/>
    <cellStyle name="Output" xfId="8952" hidden="1" xr:uid="{00000000-0005-0000-0000-0000D7B90000}"/>
    <cellStyle name="Output" xfId="8961" hidden="1" xr:uid="{00000000-0005-0000-0000-0000D8B90000}"/>
    <cellStyle name="Output" xfId="8969" hidden="1" xr:uid="{00000000-0005-0000-0000-0000D9B90000}"/>
    <cellStyle name="Output" xfId="8982" hidden="1" xr:uid="{00000000-0005-0000-0000-0000DAB90000}"/>
    <cellStyle name="Output" xfId="8985" hidden="1" xr:uid="{00000000-0005-0000-0000-0000DBB90000}"/>
    <cellStyle name="Output" xfId="8993" hidden="1" xr:uid="{00000000-0005-0000-0000-0000DCB90000}"/>
    <cellStyle name="Output" xfId="9001" hidden="1" xr:uid="{00000000-0005-0000-0000-0000DDB90000}"/>
    <cellStyle name="Output" xfId="9009" hidden="1" xr:uid="{00000000-0005-0000-0000-0000DEB90000}"/>
    <cellStyle name="Output" xfId="9030" hidden="1" xr:uid="{00000000-0005-0000-0000-0000DFB90000}"/>
    <cellStyle name="Output" xfId="9038" hidden="1" xr:uid="{00000000-0005-0000-0000-0000E0B90000}"/>
    <cellStyle name="Output" xfId="9022" hidden="1" xr:uid="{00000000-0005-0000-0000-0000E1B90000}"/>
    <cellStyle name="Output" xfId="9042" hidden="1" xr:uid="{00000000-0005-0000-0000-0000E2B90000}"/>
    <cellStyle name="Output" xfId="9050" hidden="1" xr:uid="{00000000-0005-0000-0000-0000E3B90000}"/>
    <cellStyle name="Output" xfId="9071" hidden="1" xr:uid="{00000000-0005-0000-0000-0000E4B90000}"/>
    <cellStyle name="Output" xfId="9079" hidden="1" xr:uid="{00000000-0005-0000-0000-0000E5B90000}"/>
    <cellStyle name="Output" xfId="9063" hidden="1" xr:uid="{00000000-0005-0000-0000-0000E6B90000}"/>
    <cellStyle name="Output" xfId="9082" hidden="1" xr:uid="{00000000-0005-0000-0000-0000E7B90000}"/>
    <cellStyle name="Output" xfId="9091" hidden="1" xr:uid="{00000000-0005-0000-0000-0000E8B90000}"/>
    <cellStyle name="Output" xfId="9099" hidden="1" xr:uid="{00000000-0005-0000-0000-0000E9B90000}"/>
    <cellStyle name="Output" xfId="9112" hidden="1" xr:uid="{00000000-0005-0000-0000-0000EAB90000}"/>
    <cellStyle name="Output" xfId="9115" hidden="1" xr:uid="{00000000-0005-0000-0000-0000EBB90000}"/>
    <cellStyle name="Output" xfId="9123" hidden="1" xr:uid="{00000000-0005-0000-0000-0000ECB90000}"/>
    <cellStyle name="Output" xfId="9137" hidden="1" xr:uid="{00000000-0005-0000-0000-0000EDB90000}"/>
    <cellStyle name="Output" xfId="9207" hidden="1" xr:uid="{00000000-0005-0000-0000-0000EEB90000}"/>
    <cellStyle name="Output" xfId="9235" hidden="1" xr:uid="{00000000-0005-0000-0000-0000EFB90000}"/>
    <cellStyle name="Output" xfId="9256" hidden="1" xr:uid="{00000000-0005-0000-0000-0000F0B90000}"/>
    <cellStyle name="Output" xfId="9264" hidden="1" xr:uid="{00000000-0005-0000-0000-0000F1B90000}"/>
    <cellStyle name="Output" xfId="9248" hidden="1" xr:uid="{00000000-0005-0000-0000-0000F2B90000}"/>
    <cellStyle name="Output" xfId="9269" hidden="1" xr:uid="{00000000-0005-0000-0000-0000F3B90000}"/>
    <cellStyle name="Output" xfId="9277" hidden="1" xr:uid="{00000000-0005-0000-0000-0000F4B90000}"/>
    <cellStyle name="Output" xfId="9298" hidden="1" xr:uid="{00000000-0005-0000-0000-0000F5B90000}"/>
    <cellStyle name="Output" xfId="9306" hidden="1" xr:uid="{00000000-0005-0000-0000-0000F6B90000}"/>
    <cellStyle name="Output" xfId="9290" hidden="1" xr:uid="{00000000-0005-0000-0000-0000F7B90000}"/>
    <cellStyle name="Output" xfId="9310" hidden="1" xr:uid="{00000000-0005-0000-0000-0000F8B90000}"/>
    <cellStyle name="Output" xfId="9319" hidden="1" xr:uid="{00000000-0005-0000-0000-0000F9B90000}"/>
    <cellStyle name="Output" xfId="9327" hidden="1" xr:uid="{00000000-0005-0000-0000-0000FAB90000}"/>
    <cellStyle name="Output" xfId="9340" hidden="1" xr:uid="{00000000-0005-0000-0000-0000FBB90000}"/>
    <cellStyle name="Output" xfId="9345" hidden="1" xr:uid="{00000000-0005-0000-0000-0000FCB90000}"/>
    <cellStyle name="Output" xfId="9231" hidden="1" xr:uid="{00000000-0005-0000-0000-0000FDB90000}"/>
    <cellStyle name="Output" xfId="9359" hidden="1" xr:uid="{00000000-0005-0000-0000-0000FEB90000}"/>
    <cellStyle name="Output" xfId="9380" hidden="1" xr:uid="{00000000-0005-0000-0000-0000FFB90000}"/>
    <cellStyle name="Output" xfId="9388" hidden="1" xr:uid="{00000000-0005-0000-0000-000000BA0000}"/>
    <cellStyle name="Output" xfId="9372" hidden="1" xr:uid="{00000000-0005-0000-0000-000001BA0000}"/>
    <cellStyle name="Output" xfId="9391" hidden="1" xr:uid="{00000000-0005-0000-0000-000002BA0000}"/>
    <cellStyle name="Output" xfId="9399" hidden="1" xr:uid="{00000000-0005-0000-0000-000003BA0000}"/>
    <cellStyle name="Output" xfId="9420" hidden="1" xr:uid="{00000000-0005-0000-0000-000004BA0000}"/>
    <cellStyle name="Output" xfId="9428" hidden="1" xr:uid="{00000000-0005-0000-0000-000005BA0000}"/>
    <cellStyle name="Output" xfId="9412" hidden="1" xr:uid="{00000000-0005-0000-0000-000006BA0000}"/>
    <cellStyle name="Output" xfId="9431" hidden="1" xr:uid="{00000000-0005-0000-0000-000007BA0000}"/>
    <cellStyle name="Output" xfId="9439" hidden="1" xr:uid="{00000000-0005-0000-0000-000008BA0000}"/>
    <cellStyle name="Output" xfId="9447" hidden="1" xr:uid="{00000000-0005-0000-0000-000009BA0000}"/>
    <cellStyle name="Output" xfId="9460" hidden="1" xr:uid="{00000000-0005-0000-0000-00000ABA0000}"/>
    <cellStyle name="Output" xfId="9463" hidden="1" xr:uid="{00000000-0005-0000-0000-00000BBA0000}"/>
    <cellStyle name="Output" xfId="9356" hidden="1" xr:uid="{00000000-0005-0000-0000-00000CBA0000}"/>
    <cellStyle name="Output" xfId="9218" hidden="1" xr:uid="{00000000-0005-0000-0000-00000DBA0000}"/>
    <cellStyle name="Output" xfId="9483" hidden="1" xr:uid="{00000000-0005-0000-0000-00000EBA0000}"/>
    <cellStyle name="Output" xfId="9491" hidden="1" xr:uid="{00000000-0005-0000-0000-00000FBA0000}"/>
    <cellStyle name="Output" xfId="9475" hidden="1" xr:uid="{00000000-0005-0000-0000-000010BA0000}"/>
    <cellStyle name="Output" xfId="9494" hidden="1" xr:uid="{00000000-0005-0000-0000-000011BA0000}"/>
    <cellStyle name="Output" xfId="9502" hidden="1" xr:uid="{00000000-0005-0000-0000-000012BA0000}"/>
    <cellStyle name="Output" xfId="9523" hidden="1" xr:uid="{00000000-0005-0000-0000-000013BA0000}"/>
    <cellStyle name="Output" xfId="9531" hidden="1" xr:uid="{00000000-0005-0000-0000-000014BA0000}"/>
    <cellStyle name="Output" xfId="9515" hidden="1" xr:uid="{00000000-0005-0000-0000-000015BA0000}"/>
    <cellStyle name="Output" xfId="9534" hidden="1" xr:uid="{00000000-0005-0000-0000-000016BA0000}"/>
    <cellStyle name="Output" xfId="9542" hidden="1" xr:uid="{00000000-0005-0000-0000-000017BA0000}"/>
    <cellStyle name="Output" xfId="9550" hidden="1" xr:uid="{00000000-0005-0000-0000-000018BA0000}"/>
    <cellStyle name="Output" xfId="9563" hidden="1" xr:uid="{00000000-0005-0000-0000-000019BA0000}"/>
    <cellStyle name="Output" xfId="9566" hidden="1" xr:uid="{00000000-0005-0000-0000-00001ABA0000}"/>
    <cellStyle name="Output" xfId="9343" hidden="1" xr:uid="{00000000-0005-0000-0000-00001BBA0000}"/>
    <cellStyle name="Output" xfId="9611" hidden="1" xr:uid="{00000000-0005-0000-0000-00001CBA0000}"/>
    <cellStyle name="Output" xfId="9639" hidden="1" xr:uid="{00000000-0005-0000-0000-00001DBA0000}"/>
    <cellStyle name="Output" xfId="9660" hidden="1" xr:uid="{00000000-0005-0000-0000-00001EBA0000}"/>
    <cellStyle name="Output" xfId="9668" hidden="1" xr:uid="{00000000-0005-0000-0000-00001FBA0000}"/>
    <cellStyle name="Output" xfId="9652" hidden="1" xr:uid="{00000000-0005-0000-0000-000020BA0000}"/>
    <cellStyle name="Output" xfId="9672" hidden="1" xr:uid="{00000000-0005-0000-0000-000021BA0000}"/>
    <cellStyle name="Output" xfId="9680" hidden="1" xr:uid="{00000000-0005-0000-0000-000022BA0000}"/>
    <cellStyle name="Output" xfId="9701" hidden="1" xr:uid="{00000000-0005-0000-0000-000023BA0000}"/>
    <cellStyle name="Output" xfId="9709" hidden="1" xr:uid="{00000000-0005-0000-0000-000024BA0000}"/>
    <cellStyle name="Output" xfId="9693" hidden="1" xr:uid="{00000000-0005-0000-0000-000025BA0000}"/>
    <cellStyle name="Output" xfId="9712" hidden="1" xr:uid="{00000000-0005-0000-0000-000026BA0000}"/>
    <cellStyle name="Output" xfId="9721" hidden="1" xr:uid="{00000000-0005-0000-0000-000027BA0000}"/>
    <cellStyle name="Output" xfId="9729" hidden="1" xr:uid="{00000000-0005-0000-0000-000028BA0000}"/>
    <cellStyle name="Output" xfId="9742" hidden="1" xr:uid="{00000000-0005-0000-0000-000029BA0000}"/>
    <cellStyle name="Output" xfId="9745" hidden="1" xr:uid="{00000000-0005-0000-0000-00002ABA0000}"/>
    <cellStyle name="Output" xfId="9635" hidden="1" xr:uid="{00000000-0005-0000-0000-00002BBA0000}"/>
    <cellStyle name="Output" xfId="9758" hidden="1" xr:uid="{00000000-0005-0000-0000-00002CBA0000}"/>
    <cellStyle name="Output" xfId="9779" hidden="1" xr:uid="{00000000-0005-0000-0000-00002DBA0000}"/>
    <cellStyle name="Output" xfId="9787" hidden="1" xr:uid="{00000000-0005-0000-0000-00002EBA0000}"/>
    <cellStyle name="Output" xfId="9771" hidden="1" xr:uid="{00000000-0005-0000-0000-00002FBA0000}"/>
    <cellStyle name="Output" xfId="9790" hidden="1" xr:uid="{00000000-0005-0000-0000-000030BA0000}"/>
    <cellStyle name="Output" xfId="9798" hidden="1" xr:uid="{00000000-0005-0000-0000-000031BA0000}"/>
    <cellStyle name="Output" xfId="9819" hidden="1" xr:uid="{00000000-0005-0000-0000-000032BA0000}"/>
    <cellStyle name="Output" xfId="9827" hidden="1" xr:uid="{00000000-0005-0000-0000-000033BA0000}"/>
    <cellStyle name="Output" xfId="9811" hidden="1" xr:uid="{00000000-0005-0000-0000-000034BA0000}"/>
    <cellStyle name="Output" xfId="9830" hidden="1" xr:uid="{00000000-0005-0000-0000-000035BA0000}"/>
    <cellStyle name="Output" xfId="9838" hidden="1" xr:uid="{00000000-0005-0000-0000-000036BA0000}"/>
    <cellStyle name="Output" xfId="9846" hidden="1" xr:uid="{00000000-0005-0000-0000-000037BA0000}"/>
    <cellStyle name="Output" xfId="9859" hidden="1" xr:uid="{00000000-0005-0000-0000-000038BA0000}"/>
    <cellStyle name="Output" xfId="9862" hidden="1" xr:uid="{00000000-0005-0000-0000-000039BA0000}"/>
    <cellStyle name="Output" xfId="9755" hidden="1" xr:uid="{00000000-0005-0000-0000-00003ABA0000}"/>
    <cellStyle name="Output" xfId="9622" hidden="1" xr:uid="{00000000-0005-0000-0000-00003BBA0000}"/>
    <cellStyle name="Output" xfId="9882" hidden="1" xr:uid="{00000000-0005-0000-0000-00003CBA0000}"/>
    <cellStyle name="Output" xfId="9890" hidden="1" xr:uid="{00000000-0005-0000-0000-00003DBA0000}"/>
    <cellStyle name="Output" xfId="9874" hidden="1" xr:uid="{00000000-0005-0000-0000-00003EBA0000}"/>
    <cellStyle name="Output" xfId="9893" hidden="1" xr:uid="{00000000-0005-0000-0000-00003FBA0000}"/>
    <cellStyle name="Output" xfId="9901" hidden="1" xr:uid="{00000000-0005-0000-0000-000040BA0000}"/>
    <cellStyle name="Output" xfId="9922" hidden="1" xr:uid="{00000000-0005-0000-0000-000041BA0000}"/>
    <cellStyle name="Output" xfId="9930" hidden="1" xr:uid="{00000000-0005-0000-0000-000042BA0000}"/>
    <cellStyle name="Output" xfId="9914" hidden="1" xr:uid="{00000000-0005-0000-0000-000043BA0000}"/>
    <cellStyle name="Output" xfId="9933" hidden="1" xr:uid="{00000000-0005-0000-0000-000044BA0000}"/>
    <cellStyle name="Output" xfId="9941" hidden="1" xr:uid="{00000000-0005-0000-0000-000045BA0000}"/>
    <cellStyle name="Output" xfId="9949" hidden="1" xr:uid="{00000000-0005-0000-0000-000046BA0000}"/>
    <cellStyle name="Output" xfId="9962" hidden="1" xr:uid="{00000000-0005-0000-0000-000047BA0000}"/>
    <cellStyle name="Output" xfId="9965" hidden="1" xr:uid="{00000000-0005-0000-0000-000048BA0000}"/>
    <cellStyle name="Output" xfId="9607" hidden="1" xr:uid="{00000000-0005-0000-0000-000049BA0000}"/>
    <cellStyle name="Output" xfId="9151" hidden="1" xr:uid="{00000000-0005-0000-0000-00004ABA0000}"/>
    <cellStyle name="Output" xfId="9177" hidden="1" xr:uid="{00000000-0005-0000-0000-00004BBA0000}"/>
    <cellStyle name="Output" xfId="9984" hidden="1" xr:uid="{00000000-0005-0000-0000-00004CBA0000}"/>
    <cellStyle name="Output" xfId="9992" hidden="1" xr:uid="{00000000-0005-0000-0000-00004DBA0000}"/>
    <cellStyle name="Output" xfId="9187" hidden="1" xr:uid="{00000000-0005-0000-0000-00004EBA0000}"/>
    <cellStyle name="Output" xfId="9995" hidden="1" xr:uid="{00000000-0005-0000-0000-00004FBA0000}"/>
    <cellStyle name="Output" xfId="10003" hidden="1" xr:uid="{00000000-0005-0000-0000-000050BA0000}"/>
    <cellStyle name="Output" xfId="10024" hidden="1" xr:uid="{00000000-0005-0000-0000-000051BA0000}"/>
    <cellStyle name="Output" xfId="10032" hidden="1" xr:uid="{00000000-0005-0000-0000-000052BA0000}"/>
    <cellStyle name="Output" xfId="10016" hidden="1" xr:uid="{00000000-0005-0000-0000-000053BA0000}"/>
    <cellStyle name="Output" xfId="10035" hidden="1" xr:uid="{00000000-0005-0000-0000-000054BA0000}"/>
    <cellStyle name="Output" xfId="10043" hidden="1" xr:uid="{00000000-0005-0000-0000-000055BA0000}"/>
    <cellStyle name="Output" xfId="10051" hidden="1" xr:uid="{00000000-0005-0000-0000-000056BA0000}"/>
    <cellStyle name="Output" xfId="10064" hidden="1" xr:uid="{00000000-0005-0000-0000-000057BA0000}"/>
    <cellStyle name="Output" xfId="10067" hidden="1" xr:uid="{00000000-0005-0000-0000-000058BA0000}"/>
    <cellStyle name="Output" xfId="9174" hidden="1" xr:uid="{00000000-0005-0000-0000-000059BA0000}"/>
    <cellStyle name="Output" xfId="10080" hidden="1" xr:uid="{00000000-0005-0000-0000-00005ABA0000}"/>
    <cellStyle name="Output" xfId="10101" hidden="1" xr:uid="{00000000-0005-0000-0000-00005BBA0000}"/>
    <cellStyle name="Output" xfId="10109" hidden="1" xr:uid="{00000000-0005-0000-0000-00005CBA0000}"/>
    <cellStyle name="Output" xfId="10093" hidden="1" xr:uid="{00000000-0005-0000-0000-00005DBA0000}"/>
    <cellStyle name="Output" xfId="10112" hidden="1" xr:uid="{00000000-0005-0000-0000-00005EBA0000}"/>
    <cellStyle name="Output" xfId="10120" hidden="1" xr:uid="{00000000-0005-0000-0000-00005FBA0000}"/>
    <cellStyle name="Output" xfId="10141" hidden="1" xr:uid="{00000000-0005-0000-0000-000060BA0000}"/>
    <cellStyle name="Output" xfId="10149" hidden="1" xr:uid="{00000000-0005-0000-0000-000061BA0000}"/>
    <cellStyle name="Output" xfId="10133" hidden="1" xr:uid="{00000000-0005-0000-0000-000062BA0000}"/>
    <cellStyle name="Output" xfId="10152" hidden="1" xr:uid="{00000000-0005-0000-0000-000063BA0000}"/>
    <cellStyle name="Output" xfId="10160" hidden="1" xr:uid="{00000000-0005-0000-0000-000064BA0000}"/>
    <cellStyle name="Output" xfId="10168" hidden="1" xr:uid="{00000000-0005-0000-0000-000065BA0000}"/>
    <cellStyle name="Output" xfId="10181" hidden="1" xr:uid="{00000000-0005-0000-0000-000066BA0000}"/>
    <cellStyle name="Output" xfId="10184" hidden="1" xr:uid="{00000000-0005-0000-0000-000067BA0000}"/>
    <cellStyle name="Output" xfId="10077" hidden="1" xr:uid="{00000000-0005-0000-0000-000068BA0000}"/>
    <cellStyle name="Output" xfId="9162" hidden="1" xr:uid="{00000000-0005-0000-0000-000069BA0000}"/>
    <cellStyle name="Output" xfId="10204" hidden="1" xr:uid="{00000000-0005-0000-0000-00006ABA0000}"/>
    <cellStyle name="Output" xfId="10212" hidden="1" xr:uid="{00000000-0005-0000-0000-00006BBA0000}"/>
    <cellStyle name="Output" xfId="10196" hidden="1" xr:uid="{00000000-0005-0000-0000-00006CBA0000}"/>
    <cellStyle name="Output" xfId="10215" hidden="1" xr:uid="{00000000-0005-0000-0000-00006DBA0000}"/>
    <cellStyle name="Output" xfId="10223" hidden="1" xr:uid="{00000000-0005-0000-0000-00006EBA0000}"/>
    <cellStyle name="Output" xfId="10244" hidden="1" xr:uid="{00000000-0005-0000-0000-00006FBA0000}"/>
    <cellStyle name="Output" xfId="10252" hidden="1" xr:uid="{00000000-0005-0000-0000-000070BA0000}"/>
    <cellStyle name="Output" xfId="10236" hidden="1" xr:uid="{00000000-0005-0000-0000-000071BA0000}"/>
    <cellStyle name="Output" xfId="10255" hidden="1" xr:uid="{00000000-0005-0000-0000-000072BA0000}"/>
    <cellStyle name="Output" xfId="10263" hidden="1" xr:uid="{00000000-0005-0000-0000-000073BA0000}"/>
    <cellStyle name="Output" xfId="10271" hidden="1" xr:uid="{00000000-0005-0000-0000-000074BA0000}"/>
    <cellStyle name="Output" xfId="10284" hidden="1" xr:uid="{00000000-0005-0000-0000-000075BA0000}"/>
    <cellStyle name="Output" xfId="10287" hidden="1" xr:uid="{00000000-0005-0000-0000-000076BA0000}"/>
    <cellStyle name="Output" xfId="9148" hidden="1" xr:uid="{00000000-0005-0000-0000-000077BA0000}"/>
    <cellStyle name="Output" xfId="9592" hidden="1" xr:uid="{00000000-0005-0000-0000-000078BA0000}"/>
    <cellStyle name="Output" xfId="10308" hidden="1" xr:uid="{00000000-0005-0000-0000-000079BA0000}"/>
    <cellStyle name="Output" xfId="10329" hidden="1" xr:uid="{00000000-0005-0000-0000-00007ABA0000}"/>
    <cellStyle name="Output" xfId="10337" hidden="1" xr:uid="{00000000-0005-0000-0000-00007BBA0000}"/>
    <cellStyle name="Output" xfId="10321" hidden="1" xr:uid="{00000000-0005-0000-0000-00007CBA0000}"/>
    <cellStyle name="Output" xfId="10340" hidden="1" xr:uid="{00000000-0005-0000-0000-00007DBA0000}"/>
    <cellStyle name="Output" xfId="10348" hidden="1" xr:uid="{00000000-0005-0000-0000-00007EBA0000}"/>
    <cellStyle name="Output" xfId="10369" hidden="1" xr:uid="{00000000-0005-0000-0000-00007FBA0000}"/>
    <cellStyle name="Output" xfId="10377" hidden="1" xr:uid="{00000000-0005-0000-0000-000080BA0000}"/>
    <cellStyle name="Output" xfId="10361" hidden="1" xr:uid="{00000000-0005-0000-0000-000081BA0000}"/>
    <cellStyle name="Output" xfId="10380" hidden="1" xr:uid="{00000000-0005-0000-0000-000082BA0000}"/>
    <cellStyle name="Output" xfId="10388" hidden="1" xr:uid="{00000000-0005-0000-0000-000083BA0000}"/>
    <cellStyle name="Output" xfId="10396" hidden="1" xr:uid="{00000000-0005-0000-0000-000084BA0000}"/>
    <cellStyle name="Output" xfId="10409" hidden="1" xr:uid="{00000000-0005-0000-0000-000085BA0000}"/>
    <cellStyle name="Output" xfId="10412" hidden="1" xr:uid="{00000000-0005-0000-0000-000086BA0000}"/>
    <cellStyle name="Output" xfId="10304" hidden="1" xr:uid="{00000000-0005-0000-0000-000087BA0000}"/>
    <cellStyle name="Output" xfId="10425" hidden="1" xr:uid="{00000000-0005-0000-0000-000088BA0000}"/>
    <cellStyle name="Output" xfId="10446" hidden="1" xr:uid="{00000000-0005-0000-0000-000089BA0000}"/>
    <cellStyle name="Output" xfId="10454" hidden="1" xr:uid="{00000000-0005-0000-0000-00008ABA0000}"/>
    <cellStyle name="Output" xfId="10438" hidden="1" xr:uid="{00000000-0005-0000-0000-00008BBA0000}"/>
    <cellStyle name="Output" xfId="10457" hidden="1" xr:uid="{00000000-0005-0000-0000-00008CBA0000}"/>
    <cellStyle name="Output" xfId="10465" hidden="1" xr:uid="{00000000-0005-0000-0000-00008DBA0000}"/>
    <cellStyle name="Output" xfId="10486" hidden="1" xr:uid="{00000000-0005-0000-0000-00008EBA0000}"/>
    <cellStyle name="Output" xfId="10494" hidden="1" xr:uid="{00000000-0005-0000-0000-00008FBA0000}"/>
    <cellStyle name="Output" xfId="10478" hidden="1" xr:uid="{00000000-0005-0000-0000-000090BA0000}"/>
    <cellStyle name="Output" xfId="10497" hidden="1" xr:uid="{00000000-0005-0000-0000-000091BA0000}"/>
    <cellStyle name="Output" xfId="10505" hidden="1" xr:uid="{00000000-0005-0000-0000-000092BA0000}"/>
    <cellStyle name="Output" xfId="10513" hidden="1" xr:uid="{00000000-0005-0000-0000-000093BA0000}"/>
    <cellStyle name="Output" xfId="10526" hidden="1" xr:uid="{00000000-0005-0000-0000-000094BA0000}"/>
    <cellStyle name="Output" xfId="10529" hidden="1" xr:uid="{00000000-0005-0000-0000-000095BA0000}"/>
    <cellStyle name="Output" xfId="10422" hidden="1" xr:uid="{00000000-0005-0000-0000-000096BA0000}"/>
    <cellStyle name="Output" xfId="9596" hidden="1" xr:uid="{00000000-0005-0000-0000-000097BA0000}"/>
    <cellStyle name="Output" xfId="10549" hidden="1" xr:uid="{00000000-0005-0000-0000-000098BA0000}"/>
    <cellStyle name="Output" xfId="10557" hidden="1" xr:uid="{00000000-0005-0000-0000-000099BA0000}"/>
    <cellStyle name="Output" xfId="10541" hidden="1" xr:uid="{00000000-0005-0000-0000-00009ABA0000}"/>
    <cellStyle name="Output" xfId="10560" hidden="1" xr:uid="{00000000-0005-0000-0000-00009BBA0000}"/>
    <cellStyle name="Output" xfId="10568" hidden="1" xr:uid="{00000000-0005-0000-0000-00009CBA0000}"/>
    <cellStyle name="Output" xfId="10589" hidden="1" xr:uid="{00000000-0005-0000-0000-00009DBA0000}"/>
    <cellStyle name="Output" xfId="10597" hidden="1" xr:uid="{00000000-0005-0000-0000-00009EBA0000}"/>
    <cellStyle name="Output" xfId="10581" hidden="1" xr:uid="{00000000-0005-0000-0000-00009FBA0000}"/>
    <cellStyle name="Output" xfId="10600" hidden="1" xr:uid="{00000000-0005-0000-0000-0000A0BA0000}"/>
    <cellStyle name="Output" xfId="10608" hidden="1" xr:uid="{00000000-0005-0000-0000-0000A1BA0000}"/>
    <cellStyle name="Output" xfId="10616" hidden="1" xr:uid="{00000000-0005-0000-0000-0000A2BA0000}"/>
    <cellStyle name="Output" xfId="10629" hidden="1" xr:uid="{00000000-0005-0000-0000-0000A3BA0000}"/>
    <cellStyle name="Output" xfId="10632" hidden="1" xr:uid="{00000000-0005-0000-0000-0000A4BA0000}"/>
    <cellStyle name="Output" xfId="10646" hidden="1" xr:uid="{00000000-0005-0000-0000-0000A5BA0000}"/>
    <cellStyle name="Output" xfId="10654" hidden="1" xr:uid="{00000000-0005-0000-0000-0000A6BA0000}"/>
    <cellStyle name="Output" xfId="10682" hidden="1" xr:uid="{00000000-0005-0000-0000-0000A7BA0000}"/>
    <cellStyle name="Output" xfId="10703" hidden="1" xr:uid="{00000000-0005-0000-0000-0000A8BA0000}"/>
    <cellStyle name="Output" xfId="10711" hidden="1" xr:uid="{00000000-0005-0000-0000-0000A9BA0000}"/>
    <cellStyle name="Output" xfId="10695" hidden="1" xr:uid="{00000000-0005-0000-0000-0000AABA0000}"/>
    <cellStyle name="Output" xfId="10715" hidden="1" xr:uid="{00000000-0005-0000-0000-0000ABBA0000}"/>
    <cellStyle name="Output" xfId="10723" hidden="1" xr:uid="{00000000-0005-0000-0000-0000ACBA0000}"/>
    <cellStyle name="Output" xfId="10744" hidden="1" xr:uid="{00000000-0005-0000-0000-0000ADBA0000}"/>
    <cellStyle name="Output" xfId="10752" hidden="1" xr:uid="{00000000-0005-0000-0000-0000AEBA0000}"/>
    <cellStyle name="Output" xfId="10736" hidden="1" xr:uid="{00000000-0005-0000-0000-0000AFBA0000}"/>
    <cellStyle name="Output" xfId="10755" hidden="1" xr:uid="{00000000-0005-0000-0000-0000B0BA0000}"/>
    <cellStyle name="Output" xfId="10764" hidden="1" xr:uid="{00000000-0005-0000-0000-0000B1BA0000}"/>
    <cellStyle name="Output" xfId="10772" hidden="1" xr:uid="{00000000-0005-0000-0000-0000B2BA0000}"/>
    <cellStyle name="Output" xfId="10785" hidden="1" xr:uid="{00000000-0005-0000-0000-0000B3BA0000}"/>
    <cellStyle name="Output" xfId="10788" hidden="1" xr:uid="{00000000-0005-0000-0000-0000B4BA0000}"/>
    <cellStyle name="Output" xfId="10678" hidden="1" xr:uid="{00000000-0005-0000-0000-0000B5BA0000}"/>
    <cellStyle name="Output" xfId="10801" hidden="1" xr:uid="{00000000-0005-0000-0000-0000B6BA0000}"/>
    <cellStyle name="Output" xfId="10822" hidden="1" xr:uid="{00000000-0005-0000-0000-0000B7BA0000}"/>
    <cellStyle name="Output" xfId="10830" hidden="1" xr:uid="{00000000-0005-0000-0000-0000B8BA0000}"/>
    <cellStyle name="Output" xfId="10814" hidden="1" xr:uid="{00000000-0005-0000-0000-0000B9BA0000}"/>
    <cellStyle name="Output" xfId="10833" hidden="1" xr:uid="{00000000-0005-0000-0000-0000BABA0000}"/>
    <cellStyle name="Output" xfId="10841" hidden="1" xr:uid="{00000000-0005-0000-0000-0000BBBA0000}"/>
    <cellStyle name="Output" xfId="10862" hidden="1" xr:uid="{00000000-0005-0000-0000-0000BCBA0000}"/>
    <cellStyle name="Output" xfId="10870" hidden="1" xr:uid="{00000000-0005-0000-0000-0000BDBA0000}"/>
    <cellStyle name="Output" xfId="10854" hidden="1" xr:uid="{00000000-0005-0000-0000-0000BEBA0000}"/>
    <cellStyle name="Output" xfId="10873" hidden="1" xr:uid="{00000000-0005-0000-0000-0000BFBA0000}"/>
    <cellStyle name="Output" xfId="10881" hidden="1" xr:uid="{00000000-0005-0000-0000-0000C0BA0000}"/>
    <cellStyle name="Output" xfId="10889" hidden="1" xr:uid="{00000000-0005-0000-0000-0000C1BA0000}"/>
    <cellStyle name="Output" xfId="10902" hidden="1" xr:uid="{00000000-0005-0000-0000-0000C2BA0000}"/>
    <cellStyle name="Output" xfId="10905" hidden="1" xr:uid="{00000000-0005-0000-0000-0000C3BA0000}"/>
    <cellStyle name="Output" xfId="10798" hidden="1" xr:uid="{00000000-0005-0000-0000-0000C4BA0000}"/>
    <cellStyle name="Output" xfId="10665" hidden="1" xr:uid="{00000000-0005-0000-0000-0000C5BA0000}"/>
    <cellStyle name="Output" xfId="10925" hidden="1" xr:uid="{00000000-0005-0000-0000-0000C6BA0000}"/>
    <cellStyle name="Output" xfId="10933" hidden="1" xr:uid="{00000000-0005-0000-0000-0000C7BA0000}"/>
    <cellStyle name="Output" xfId="10917" hidden="1" xr:uid="{00000000-0005-0000-0000-0000C8BA0000}"/>
    <cellStyle name="Output" xfId="10936" hidden="1" xr:uid="{00000000-0005-0000-0000-0000C9BA0000}"/>
    <cellStyle name="Output" xfId="10944" hidden="1" xr:uid="{00000000-0005-0000-0000-0000CABA0000}"/>
    <cellStyle name="Output" xfId="10965" hidden="1" xr:uid="{00000000-0005-0000-0000-0000CBBA0000}"/>
    <cellStyle name="Output" xfId="10973" hidden="1" xr:uid="{00000000-0005-0000-0000-0000CCBA0000}"/>
    <cellStyle name="Output" xfId="10957" hidden="1" xr:uid="{00000000-0005-0000-0000-0000CDBA0000}"/>
    <cellStyle name="Output" xfId="10976" hidden="1" xr:uid="{00000000-0005-0000-0000-0000CEBA0000}"/>
    <cellStyle name="Output" xfId="10984" hidden="1" xr:uid="{00000000-0005-0000-0000-0000CFBA0000}"/>
    <cellStyle name="Output" xfId="10992" hidden="1" xr:uid="{00000000-0005-0000-0000-0000D0BA0000}"/>
    <cellStyle name="Output" xfId="11005" hidden="1" xr:uid="{00000000-0005-0000-0000-0000D1BA0000}"/>
    <cellStyle name="Output" xfId="11008" hidden="1" xr:uid="{00000000-0005-0000-0000-0000D2BA0000}"/>
    <cellStyle name="Output" xfId="8480" hidden="1" xr:uid="{00000000-0005-0000-0000-0000D3BA0000}"/>
    <cellStyle name="Output" xfId="8271" hidden="1" xr:uid="{00000000-0005-0000-0000-0000D4BA0000}"/>
    <cellStyle name="Output" xfId="8250" hidden="1" xr:uid="{00000000-0005-0000-0000-0000D5BA0000}"/>
    <cellStyle name="Output" xfId="8242" hidden="1" xr:uid="{00000000-0005-0000-0000-0000D6BA0000}"/>
    <cellStyle name="Output" xfId="8258" hidden="1" xr:uid="{00000000-0005-0000-0000-0000D7BA0000}"/>
    <cellStyle name="Output" xfId="8237" hidden="1" xr:uid="{00000000-0005-0000-0000-0000D8BA0000}"/>
    <cellStyle name="Output" xfId="8229" hidden="1" xr:uid="{00000000-0005-0000-0000-0000D9BA0000}"/>
    <cellStyle name="Output" xfId="8211" hidden="1" xr:uid="{00000000-0005-0000-0000-0000DABA0000}"/>
    <cellStyle name="Output" xfId="11022" hidden="1" xr:uid="{00000000-0005-0000-0000-0000DBBA0000}"/>
    <cellStyle name="Output" xfId="8218" hidden="1" xr:uid="{00000000-0005-0000-0000-0000DCBA0000}"/>
    <cellStyle name="Output" xfId="11025" hidden="1" xr:uid="{00000000-0005-0000-0000-0000DDBA0000}"/>
    <cellStyle name="Output" xfId="11035" hidden="1" xr:uid="{00000000-0005-0000-0000-0000DEBA0000}"/>
    <cellStyle name="Output" xfId="11044" hidden="1" xr:uid="{00000000-0005-0000-0000-0000DFBA0000}"/>
    <cellStyle name="Output" xfId="11057" hidden="1" xr:uid="{00000000-0005-0000-0000-0000E0BA0000}"/>
    <cellStyle name="Output" xfId="11062" hidden="1" xr:uid="{00000000-0005-0000-0000-0000E1BA0000}"/>
    <cellStyle name="Output" xfId="11071" hidden="1" xr:uid="{00000000-0005-0000-0000-0000E2BA0000}"/>
    <cellStyle name="Output" xfId="11087" hidden="1" xr:uid="{00000000-0005-0000-0000-0000E3BA0000}"/>
    <cellStyle name="Output" xfId="11108" hidden="1" xr:uid="{00000000-0005-0000-0000-0000E4BA0000}"/>
    <cellStyle name="Output" xfId="11116" hidden="1" xr:uid="{00000000-0005-0000-0000-0000E5BA0000}"/>
    <cellStyle name="Output" xfId="11100" hidden="1" xr:uid="{00000000-0005-0000-0000-0000E6BA0000}"/>
    <cellStyle name="Output" xfId="11120" hidden="1" xr:uid="{00000000-0005-0000-0000-0000E7BA0000}"/>
    <cellStyle name="Output" xfId="11128" hidden="1" xr:uid="{00000000-0005-0000-0000-0000E8BA0000}"/>
    <cellStyle name="Output" xfId="11149" hidden="1" xr:uid="{00000000-0005-0000-0000-0000E9BA0000}"/>
    <cellStyle name="Output" xfId="11157" hidden="1" xr:uid="{00000000-0005-0000-0000-0000EABA0000}"/>
    <cellStyle name="Output" xfId="11141" hidden="1" xr:uid="{00000000-0005-0000-0000-0000EBBA0000}"/>
    <cellStyle name="Output" xfId="11160" hidden="1" xr:uid="{00000000-0005-0000-0000-0000ECBA0000}"/>
    <cellStyle name="Output" xfId="11169" hidden="1" xr:uid="{00000000-0005-0000-0000-0000EDBA0000}"/>
    <cellStyle name="Output" xfId="11177" hidden="1" xr:uid="{00000000-0005-0000-0000-0000EEBA0000}"/>
    <cellStyle name="Output" xfId="11190" hidden="1" xr:uid="{00000000-0005-0000-0000-0000EFBA0000}"/>
    <cellStyle name="Output" xfId="11193" hidden="1" xr:uid="{00000000-0005-0000-0000-0000F0BA0000}"/>
    <cellStyle name="Output" xfId="11202" hidden="1" xr:uid="{00000000-0005-0000-0000-0000F1BA0000}"/>
    <cellStyle name="Output" xfId="11084" hidden="1" xr:uid="{00000000-0005-0000-0000-0000F2BA0000}"/>
    <cellStyle name="Output" xfId="11210" hidden="1" xr:uid="{00000000-0005-0000-0000-0000F3BA0000}"/>
    <cellStyle name="Output" xfId="11231" hidden="1" xr:uid="{00000000-0005-0000-0000-0000F4BA0000}"/>
    <cellStyle name="Output" xfId="11239" hidden="1" xr:uid="{00000000-0005-0000-0000-0000F5BA0000}"/>
    <cellStyle name="Output" xfId="11223" hidden="1" xr:uid="{00000000-0005-0000-0000-0000F6BA0000}"/>
    <cellStyle name="Output" xfId="11242" hidden="1" xr:uid="{00000000-0005-0000-0000-0000F7BA0000}"/>
    <cellStyle name="Output" xfId="11250" hidden="1" xr:uid="{00000000-0005-0000-0000-0000F8BA0000}"/>
    <cellStyle name="Output" xfId="11271" hidden="1" xr:uid="{00000000-0005-0000-0000-0000F9BA0000}"/>
    <cellStyle name="Output" xfId="11279" hidden="1" xr:uid="{00000000-0005-0000-0000-0000FABA0000}"/>
    <cellStyle name="Output" xfId="11263" hidden="1" xr:uid="{00000000-0005-0000-0000-0000FBBA0000}"/>
    <cellStyle name="Output" xfId="11282" hidden="1" xr:uid="{00000000-0005-0000-0000-0000FCBA0000}"/>
    <cellStyle name="Output" xfId="11290" hidden="1" xr:uid="{00000000-0005-0000-0000-0000FDBA0000}"/>
    <cellStyle name="Output" xfId="11298" hidden="1" xr:uid="{00000000-0005-0000-0000-0000FEBA0000}"/>
    <cellStyle name="Output" xfId="11311" hidden="1" xr:uid="{00000000-0005-0000-0000-0000FFBA0000}"/>
    <cellStyle name="Output" xfId="11314" hidden="1" xr:uid="{00000000-0005-0000-0000-000000BB0000}"/>
    <cellStyle name="Output" xfId="11322" hidden="1" xr:uid="{00000000-0005-0000-0000-000001BB0000}"/>
    <cellStyle name="Output" xfId="11330" hidden="1" xr:uid="{00000000-0005-0000-0000-000002BB0000}"/>
    <cellStyle name="Output" xfId="11338" hidden="1" xr:uid="{00000000-0005-0000-0000-000003BB0000}"/>
    <cellStyle name="Output" xfId="11359" hidden="1" xr:uid="{00000000-0005-0000-0000-000004BB0000}"/>
    <cellStyle name="Output" xfId="11367" hidden="1" xr:uid="{00000000-0005-0000-0000-000005BB0000}"/>
    <cellStyle name="Output" xfId="11351" hidden="1" xr:uid="{00000000-0005-0000-0000-000006BB0000}"/>
    <cellStyle name="Output" xfId="11371" hidden="1" xr:uid="{00000000-0005-0000-0000-000007BB0000}"/>
    <cellStyle name="Output" xfId="11379" hidden="1" xr:uid="{00000000-0005-0000-0000-000008BB0000}"/>
    <cellStyle name="Output" xfId="11400" hidden="1" xr:uid="{00000000-0005-0000-0000-000009BB0000}"/>
    <cellStyle name="Output" xfId="11408" hidden="1" xr:uid="{00000000-0005-0000-0000-00000ABB0000}"/>
    <cellStyle name="Output" xfId="11392" hidden="1" xr:uid="{00000000-0005-0000-0000-00000BBB0000}"/>
    <cellStyle name="Output" xfId="11411" hidden="1" xr:uid="{00000000-0005-0000-0000-00000CBB0000}"/>
    <cellStyle name="Output" xfId="11420" hidden="1" xr:uid="{00000000-0005-0000-0000-00000DBB0000}"/>
    <cellStyle name="Output" xfId="11428" hidden="1" xr:uid="{00000000-0005-0000-0000-00000EBB0000}"/>
    <cellStyle name="Output" xfId="11441" hidden="1" xr:uid="{00000000-0005-0000-0000-00000FBB0000}"/>
    <cellStyle name="Output" xfId="11444" hidden="1" xr:uid="{00000000-0005-0000-0000-000010BB0000}"/>
    <cellStyle name="Output" xfId="11452" hidden="1" xr:uid="{00000000-0005-0000-0000-000011BB0000}"/>
    <cellStyle name="Output" xfId="11460" hidden="1" xr:uid="{00000000-0005-0000-0000-000012BB0000}"/>
    <cellStyle name="Output" xfId="11468" hidden="1" xr:uid="{00000000-0005-0000-0000-000013BB0000}"/>
    <cellStyle name="Output" xfId="11489" hidden="1" xr:uid="{00000000-0005-0000-0000-000014BB0000}"/>
    <cellStyle name="Output" xfId="11497" hidden="1" xr:uid="{00000000-0005-0000-0000-000015BB0000}"/>
    <cellStyle name="Output" xfId="11481" hidden="1" xr:uid="{00000000-0005-0000-0000-000016BB0000}"/>
    <cellStyle name="Output" xfId="11500" hidden="1" xr:uid="{00000000-0005-0000-0000-000017BB0000}"/>
    <cellStyle name="Output" xfId="11508" hidden="1" xr:uid="{00000000-0005-0000-0000-000018BB0000}"/>
    <cellStyle name="Output" xfId="11529" hidden="1" xr:uid="{00000000-0005-0000-0000-000019BB0000}"/>
    <cellStyle name="Output" xfId="11537" hidden="1" xr:uid="{00000000-0005-0000-0000-00001ABB0000}"/>
    <cellStyle name="Output" xfId="11521" hidden="1" xr:uid="{00000000-0005-0000-0000-00001BBB0000}"/>
    <cellStyle name="Output" xfId="11540" hidden="1" xr:uid="{00000000-0005-0000-0000-00001CBB0000}"/>
    <cellStyle name="Output" xfId="11549" hidden="1" xr:uid="{00000000-0005-0000-0000-00001DBB0000}"/>
    <cellStyle name="Output" xfId="11557" hidden="1" xr:uid="{00000000-0005-0000-0000-00001EBB0000}"/>
    <cellStyle name="Output" xfId="11570" hidden="1" xr:uid="{00000000-0005-0000-0000-00001FBB0000}"/>
    <cellStyle name="Output" xfId="11573" hidden="1" xr:uid="{00000000-0005-0000-0000-000020BB0000}"/>
    <cellStyle name="Output" xfId="11581" hidden="1" xr:uid="{00000000-0005-0000-0000-000021BB0000}"/>
    <cellStyle name="Output" xfId="11595" hidden="1" xr:uid="{00000000-0005-0000-0000-000022BB0000}"/>
    <cellStyle name="Output" xfId="11661" hidden="1" xr:uid="{00000000-0005-0000-0000-000023BB0000}"/>
    <cellStyle name="Output" xfId="11689" hidden="1" xr:uid="{00000000-0005-0000-0000-000024BB0000}"/>
    <cellStyle name="Output" xfId="11710" hidden="1" xr:uid="{00000000-0005-0000-0000-000025BB0000}"/>
    <cellStyle name="Output" xfId="11718" hidden="1" xr:uid="{00000000-0005-0000-0000-000026BB0000}"/>
    <cellStyle name="Output" xfId="11702" hidden="1" xr:uid="{00000000-0005-0000-0000-000027BB0000}"/>
    <cellStyle name="Output" xfId="11723" hidden="1" xr:uid="{00000000-0005-0000-0000-000028BB0000}"/>
    <cellStyle name="Output" xfId="11731" hidden="1" xr:uid="{00000000-0005-0000-0000-000029BB0000}"/>
    <cellStyle name="Output" xfId="11752" hidden="1" xr:uid="{00000000-0005-0000-0000-00002ABB0000}"/>
    <cellStyle name="Output" xfId="11760" hidden="1" xr:uid="{00000000-0005-0000-0000-00002BBB0000}"/>
    <cellStyle name="Output" xfId="11744" hidden="1" xr:uid="{00000000-0005-0000-0000-00002CBB0000}"/>
    <cellStyle name="Output" xfId="11764" hidden="1" xr:uid="{00000000-0005-0000-0000-00002DBB0000}"/>
    <cellStyle name="Output" xfId="11773" hidden="1" xr:uid="{00000000-0005-0000-0000-00002EBB0000}"/>
    <cellStyle name="Output" xfId="11781" hidden="1" xr:uid="{00000000-0005-0000-0000-00002FBB0000}"/>
    <cellStyle name="Output" xfId="11794" hidden="1" xr:uid="{00000000-0005-0000-0000-000030BB0000}"/>
    <cellStyle name="Output" xfId="11799" hidden="1" xr:uid="{00000000-0005-0000-0000-000031BB0000}"/>
    <cellStyle name="Output" xfId="11685" hidden="1" xr:uid="{00000000-0005-0000-0000-000032BB0000}"/>
    <cellStyle name="Output" xfId="11813" hidden="1" xr:uid="{00000000-0005-0000-0000-000033BB0000}"/>
    <cellStyle name="Output" xfId="11834" hidden="1" xr:uid="{00000000-0005-0000-0000-000034BB0000}"/>
    <cellStyle name="Output" xfId="11842" hidden="1" xr:uid="{00000000-0005-0000-0000-000035BB0000}"/>
    <cellStyle name="Output" xfId="11826" hidden="1" xr:uid="{00000000-0005-0000-0000-000036BB0000}"/>
    <cellStyle name="Output" xfId="11845" hidden="1" xr:uid="{00000000-0005-0000-0000-000037BB0000}"/>
    <cellStyle name="Output" xfId="11853" hidden="1" xr:uid="{00000000-0005-0000-0000-000038BB0000}"/>
    <cellStyle name="Output" xfId="11874" hidden="1" xr:uid="{00000000-0005-0000-0000-000039BB0000}"/>
    <cellStyle name="Output" xfId="11882" hidden="1" xr:uid="{00000000-0005-0000-0000-00003ABB0000}"/>
    <cellStyle name="Output" xfId="11866" hidden="1" xr:uid="{00000000-0005-0000-0000-00003BBB0000}"/>
    <cellStyle name="Output" xfId="11885" hidden="1" xr:uid="{00000000-0005-0000-0000-00003CBB0000}"/>
    <cellStyle name="Output" xfId="11893" hidden="1" xr:uid="{00000000-0005-0000-0000-00003DBB0000}"/>
    <cellStyle name="Output" xfId="11901" hidden="1" xr:uid="{00000000-0005-0000-0000-00003EBB0000}"/>
    <cellStyle name="Output" xfId="11914" hidden="1" xr:uid="{00000000-0005-0000-0000-00003FBB0000}"/>
    <cellStyle name="Output" xfId="11917" hidden="1" xr:uid="{00000000-0005-0000-0000-000040BB0000}"/>
    <cellStyle name="Output" xfId="11810" hidden="1" xr:uid="{00000000-0005-0000-0000-000041BB0000}"/>
    <cellStyle name="Output" xfId="11672" hidden="1" xr:uid="{00000000-0005-0000-0000-000042BB0000}"/>
    <cellStyle name="Output" xfId="11937" hidden="1" xr:uid="{00000000-0005-0000-0000-000043BB0000}"/>
    <cellStyle name="Output" xfId="11945" hidden="1" xr:uid="{00000000-0005-0000-0000-000044BB0000}"/>
    <cellStyle name="Output" xfId="11929" hidden="1" xr:uid="{00000000-0005-0000-0000-000045BB0000}"/>
    <cellStyle name="Output" xfId="11948" hidden="1" xr:uid="{00000000-0005-0000-0000-000046BB0000}"/>
    <cellStyle name="Output" xfId="11956" hidden="1" xr:uid="{00000000-0005-0000-0000-000047BB0000}"/>
    <cellStyle name="Output" xfId="11977" hidden="1" xr:uid="{00000000-0005-0000-0000-000048BB0000}"/>
    <cellStyle name="Output" xfId="11985" hidden="1" xr:uid="{00000000-0005-0000-0000-000049BB0000}"/>
    <cellStyle name="Output" xfId="11969" hidden="1" xr:uid="{00000000-0005-0000-0000-00004ABB0000}"/>
    <cellStyle name="Output" xfId="11988" hidden="1" xr:uid="{00000000-0005-0000-0000-00004BBB0000}"/>
    <cellStyle name="Output" xfId="11996" hidden="1" xr:uid="{00000000-0005-0000-0000-00004CBB0000}"/>
    <cellStyle name="Output" xfId="12004" hidden="1" xr:uid="{00000000-0005-0000-0000-00004DBB0000}"/>
    <cellStyle name="Output" xfId="12017" hidden="1" xr:uid="{00000000-0005-0000-0000-00004EBB0000}"/>
    <cellStyle name="Output" xfId="12020" hidden="1" xr:uid="{00000000-0005-0000-0000-00004FBB0000}"/>
    <cellStyle name="Output" xfId="11797" hidden="1" xr:uid="{00000000-0005-0000-0000-000050BB0000}"/>
    <cellStyle name="Output" xfId="12069" hidden="1" xr:uid="{00000000-0005-0000-0000-000051BB0000}"/>
    <cellStyle name="Output" xfId="12097" hidden="1" xr:uid="{00000000-0005-0000-0000-000052BB0000}"/>
    <cellStyle name="Output" xfId="12118" hidden="1" xr:uid="{00000000-0005-0000-0000-000053BB0000}"/>
    <cellStyle name="Output" xfId="12126" hidden="1" xr:uid="{00000000-0005-0000-0000-000054BB0000}"/>
    <cellStyle name="Output" xfId="12110" hidden="1" xr:uid="{00000000-0005-0000-0000-000055BB0000}"/>
    <cellStyle name="Output" xfId="12130" hidden="1" xr:uid="{00000000-0005-0000-0000-000056BB0000}"/>
    <cellStyle name="Output" xfId="12138" hidden="1" xr:uid="{00000000-0005-0000-0000-000057BB0000}"/>
    <cellStyle name="Output" xfId="12159" hidden="1" xr:uid="{00000000-0005-0000-0000-000058BB0000}"/>
    <cellStyle name="Output" xfId="12167" hidden="1" xr:uid="{00000000-0005-0000-0000-000059BB0000}"/>
    <cellStyle name="Output" xfId="12151" hidden="1" xr:uid="{00000000-0005-0000-0000-00005ABB0000}"/>
    <cellStyle name="Output" xfId="12170" hidden="1" xr:uid="{00000000-0005-0000-0000-00005BBB0000}"/>
    <cellStyle name="Output" xfId="12179" hidden="1" xr:uid="{00000000-0005-0000-0000-00005CBB0000}"/>
    <cellStyle name="Output" xfId="12187" hidden="1" xr:uid="{00000000-0005-0000-0000-00005DBB0000}"/>
    <cellStyle name="Output" xfId="12200" hidden="1" xr:uid="{00000000-0005-0000-0000-00005EBB0000}"/>
    <cellStyle name="Output" xfId="12203" hidden="1" xr:uid="{00000000-0005-0000-0000-00005FBB0000}"/>
    <cellStyle name="Output" xfId="12093" hidden="1" xr:uid="{00000000-0005-0000-0000-000060BB0000}"/>
    <cellStyle name="Output" xfId="12216" hidden="1" xr:uid="{00000000-0005-0000-0000-000061BB0000}"/>
    <cellStyle name="Output" xfId="12237" hidden="1" xr:uid="{00000000-0005-0000-0000-000062BB0000}"/>
    <cellStyle name="Output" xfId="12245" hidden="1" xr:uid="{00000000-0005-0000-0000-000063BB0000}"/>
    <cellStyle name="Output" xfId="12229" hidden="1" xr:uid="{00000000-0005-0000-0000-000064BB0000}"/>
    <cellStyle name="Output" xfId="12248" hidden="1" xr:uid="{00000000-0005-0000-0000-000065BB0000}"/>
    <cellStyle name="Output" xfId="12256" hidden="1" xr:uid="{00000000-0005-0000-0000-000066BB0000}"/>
    <cellStyle name="Output" xfId="12277" hidden="1" xr:uid="{00000000-0005-0000-0000-000067BB0000}"/>
    <cellStyle name="Output" xfId="12285" hidden="1" xr:uid="{00000000-0005-0000-0000-000068BB0000}"/>
    <cellStyle name="Output" xfId="12269" hidden="1" xr:uid="{00000000-0005-0000-0000-000069BB0000}"/>
    <cellStyle name="Output" xfId="12288" hidden="1" xr:uid="{00000000-0005-0000-0000-00006ABB0000}"/>
    <cellStyle name="Output" xfId="12296" hidden="1" xr:uid="{00000000-0005-0000-0000-00006BBB0000}"/>
    <cellStyle name="Output" xfId="12304" hidden="1" xr:uid="{00000000-0005-0000-0000-00006CBB0000}"/>
    <cellStyle name="Output" xfId="12317" hidden="1" xr:uid="{00000000-0005-0000-0000-00006DBB0000}"/>
    <cellStyle name="Output" xfId="12320" hidden="1" xr:uid="{00000000-0005-0000-0000-00006EBB0000}"/>
    <cellStyle name="Output" xfId="12213" hidden="1" xr:uid="{00000000-0005-0000-0000-00006FBB0000}"/>
    <cellStyle name="Output" xfId="12080" hidden="1" xr:uid="{00000000-0005-0000-0000-000070BB0000}"/>
    <cellStyle name="Output" xfId="12340" hidden="1" xr:uid="{00000000-0005-0000-0000-000071BB0000}"/>
    <cellStyle name="Output" xfId="12348" hidden="1" xr:uid="{00000000-0005-0000-0000-000072BB0000}"/>
    <cellStyle name="Output" xfId="12332" hidden="1" xr:uid="{00000000-0005-0000-0000-000073BB0000}"/>
    <cellStyle name="Output" xfId="12351" hidden="1" xr:uid="{00000000-0005-0000-0000-000074BB0000}"/>
    <cellStyle name="Output" xfId="12359" hidden="1" xr:uid="{00000000-0005-0000-0000-000075BB0000}"/>
    <cellStyle name="Output" xfId="12380" hidden="1" xr:uid="{00000000-0005-0000-0000-000076BB0000}"/>
    <cellStyle name="Output" xfId="12388" hidden="1" xr:uid="{00000000-0005-0000-0000-000077BB0000}"/>
    <cellStyle name="Output" xfId="12372" hidden="1" xr:uid="{00000000-0005-0000-0000-000078BB0000}"/>
    <cellStyle name="Output" xfId="12391" hidden="1" xr:uid="{00000000-0005-0000-0000-000079BB0000}"/>
    <cellStyle name="Output" xfId="12399" hidden="1" xr:uid="{00000000-0005-0000-0000-00007ABB0000}"/>
    <cellStyle name="Output" xfId="12407" hidden="1" xr:uid="{00000000-0005-0000-0000-00007BBB0000}"/>
    <cellStyle name="Output" xfId="12420" hidden="1" xr:uid="{00000000-0005-0000-0000-00007CBB0000}"/>
    <cellStyle name="Output" xfId="12423" hidden="1" xr:uid="{00000000-0005-0000-0000-00007DBB0000}"/>
    <cellStyle name="Output" xfId="12065" hidden="1" xr:uid="{00000000-0005-0000-0000-00007EBB0000}"/>
    <cellStyle name="Output" xfId="11610" hidden="1" xr:uid="{00000000-0005-0000-0000-00007FBB0000}"/>
    <cellStyle name="Output" xfId="11635" hidden="1" xr:uid="{00000000-0005-0000-0000-000080BB0000}"/>
    <cellStyle name="Output" xfId="12442" hidden="1" xr:uid="{00000000-0005-0000-0000-000081BB0000}"/>
    <cellStyle name="Output" xfId="12450" hidden="1" xr:uid="{00000000-0005-0000-0000-000082BB0000}"/>
    <cellStyle name="Output" xfId="11645" hidden="1" xr:uid="{00000000-0005-0000-0000-000083BB0000}"/>
    <cellStyle name="Output" xfId="12453" hidden="1" xr:uid="{00000000-0005-0000-0000-000084BB0000}"/>
    <cellStyle name="Output" xfId="12461" hidden="1" xr:uid="{00000000-0005-0000-0000-000085BB0000}"/>
    <cellStyle name="Output" xfId="12482" hidden="1" xr:uid="{00000000-0005-0000-0000-000086BB0000}"/>
    <cellStyle name="Output" xfId="12490" hidden="1" xr:uid="{00000000-0005-0000-0000-000087BB0000}"/>
    <cellStyle name="Output" xfId="12474" hidden="1" xr:uid="{00000000-0005-0000-0000-000088BB0000}"/>
    <cellStyle name="Output" xfId="12493" hidden="1" xr:uid="{00000000-0005-0000-0000-000089BB0000}"/>
    <cellStyle name="Output" xfId="12501" hidden="1" xr:uid="{00000000-0005-0000-0000-00008ABB0000}"/>
    <cellStyle name="Output" xfId="12509" hidden="1" xr:uid="{00000000-0005-0000-0000-00008BBB0000}"/>
    <cellStyle name="Output" xfId="12522" hidden="1" xr:uid="{00000000-0005-0000-0000-00008CBB0000}"/>
    <cellStyle name="Output" xfId="12525" hidden="1" xr:uid="{00000000-0005-0000-0000-00008DBB0000}"/>
    <cellStyle name="Output" xfId="11632" hidden="1" xr:uid="{00000000-0005-0000-0000-00008EBB0000}"/>
    <cellStyle name="Output" xfId="12538" hidden="1" xr:uid="{00000000-0005-0000-0000-00008FBB0000}"/>
    <cellStyle name="Output" xfId="12559" hidden="1" xr:uid="{00000000-0005-0000-0000-000090BB0000}"/>
    <cellStyle name="Output" xfId="12567" hidden="1" xr:uid="{00000000-0005-0000-0000-000091BB0000}"/>
    <cellStyle name="Output" xfId="12551" hidden="1" xr:uid="{00000000-0005-0000-0000-000092BB0000}"/>
    <cellStyle name="Output" xfId="12570" hidden="1" xr:uid="{00000000-0005-0000-0000-000093BB0000}"/>
    <cellStyle name="Output" xfId="12578" hidden="1" xr:uid="{00000000-0005-0000-0000-000094BB0000}"/>
    <cellStyle name="Output" xfId="12599" hidden="1" xr:uid="{00000000-0005-0000-0000-000095BB0000}"/>
    <cellStyle name="Output" xfId="12607" hidden="1" xr:uid="{00000000-0005-0000-0000-000096BB0000}"/>
    <cellStyle name="Output" xfId="12591" hidden="1" xr:uid="{00000000-0005-0000-0000-000097BB0000}"/>
    <cellStyle name="Output" xfId="12610" hidden="1" xr:uid="{00000000-0005-0000-0000-000098BB0000}"/>
    <cellStyle name="Output" xfId="12618" hidden="1" xr:uid="{00000000-0005-0000-0000-000099BB0000}"/>
    <cellStyle name="Output" xfId="12626" hidden="1" xr:uid="{00000000-0005-0000-0000-00009ABB0000}"/>
    <cellStyle name="Output" xfId="12639" hidden="1" xr:uid="{00000000-0005-0000-0000-00009BBB0000}"/>
    <cellStyle name="Output" xfId="12642" hidden="1" xr:uid="{00000000-0005-0000-0000-00009CBB0000}"/>
    <cellStyle name="Output" xfId="12535" hidden="1" xr:uid="{00000000-0005-0000-0000-00009DBB0000}"/>
    <cellStyle name="Output" xfId="11621" hidden="1" xr:uid="{00000000-0005-0000-0000-00009EBB0000}"/>
    <cellStyle name="Output" xfId="12662" hidden="1" xr:uid="{00000000-0005-0000-0000-00009FBB0000}"/>
    <cellStyle name="Output" xfId="12670" hidden="1" xr:uid="{00000000-0005-0000-0000-0000A0BB0000}"/>
    <cellStyle name="Output" xfId="12654" hidden="1" xr:uid="{00000000-0005-0000-0000-0000A1BB0000}"/>
    <cellStyle name="Output" xfId="12673" hidden="1" xr:uid="{00000000-0005-0000-0000-0000A2BB0000}"/>
    <cellStyle name="Output" xfId="12681" hidden="1" xr:uid="{00000000-0005-0000-0000-0000A3BB0000}"/>
    <cellStyle name="Output" xfId="12702" hidden="1" xr:uid="{00000000-0005-0000-0000-0000A4BB0000}"/>
    <cellStyle name="Output" xfId="12710" hidden="1" xr:uid="{00000000-0005-0000-0000-0000A5BB0000}"/>
    <cellStyle name="Output" xfId="12694" hidden="1" xr:uid="{00000000-0005-0000-0000-0000A6BB0000}"/>
    <cellStyle name="Output" xfId="12713" hidden="1" xr:uid="{00000000-0005-0000-0000-0000A7BB0000}"/>
    <cellStyle name="Output" xfId="12721" hidden="1" xr:uid="{00000000-0005-0000-0000-0000A8BB0000}"/>
    <cellStyle name="Output" xfId="12729" hidden="1" xr:uid="{00000000-0005-0000-0000-0000A9BB0000}"/>
    <cellStyle name="Output" xfId="12742" hidden="1" xr:uid="{00000000-0005-0000-0000-0000AABB0000}"/>
    <cellStyle name="Output" xfId="12745" hidden="1" xr:uid="{00000000-0005-0000-0000-0000ABBB0000}"/>
    <cellStyle name="Output" xfId="11607" hidden="1" xr:uid="{00000000-0005-0000-0000-0000ACBB0000}"/>
    <cellStyle name="Output" xfId="12050" hidden="1" xr:uid="{00000000-0005-0000-0000-0000ADBB0000}"/>
    <cellStyle name="Output" xfId="12766" hidden="1" xr:uid="{00000000-0005-0000-0000-0000AEBB0000}"/>
    <cellStyle name="Output" xfId="12787" hidden="1" xr:uid="{00000000-0005-0000-0000-0000AFBB0000}"/>
    <cellStyle name="Output" xfId="12795" hidden="1" xr:uid="{00000000-0005-0000-0000-0000B0BB0000}"/>
    <cellStyle name="Output" xfId="12779" hidden="1" xr:uid="{00000000-0005-0000-0000-0000B1BB0000}"/>
    <cellStyle name="Output" xfId="12798" hidden="1" xr:uid="{00000000-0005-0000-0000-0000B2BB0000}"/>
    <cellStyle name="Output" xfId="12806" hidden="1" xr:uid="{00000000-0005-0000-0000-0000B3BB0000}"/>
    <cellStyle name="Output" xfId="12827" hidden="1" xr:uid="{00000000-0005-0000-0000-0000B4BB0000}"/>
    <cellStyle name="Output" xfId="12835" hidden="1" xr:uid="{00000000-0005-0000-0000-0000B5BB0000}"/>
    <cellStyle name="Output" xfId="12819" hidden="1" xr:uid="{00000000-0005-0000-0000-0000B6BB0000}"/>
    <cellStyle name="Output" xfId="12838" hidden="1" xr:uid="{00000000-0005-0000-0000-0000B7BB0000}"/>
    <cellStyle name="Output" xfId="12846" hidden="1" xr:uid="{00000000-0005-0000-0000-0000B8BB0000}"/>
    <cellStyle name="Output" xfId="12854" hidden="1" xr:uid="{00000000-0005-0000-0000-0000B9BB0000}"/>
    <cellStyle name="Output" xfId="12867" hidden="1" xr:uid="{00000000-0005-0000-0000-0000BABB0000}"/>
    <cellStyle name="Output" xfId="12870" hidden="1" xr:uid="{00000000-0005-0000-0000-0000BBBB0000}"/>
    <cellStyle name="Output" xfId="12762" hidden="1" xr:uid="{00000000-0005-0000-0000-0000BCBB0000}"/>
    <cellStyle name="Output" xfId="12883" hidden="1" xr:uid="{00000000-0005-0000-0000-0000BDBB0000}"/>
    <cellStyle name="Output" xfId="12904" hidden="1" xr:uid="{00000000-0005-0000-0000-0000BEBB0000}"/>
    <cellStyle name="Output" xfId="12912" hidden="1" xr:uid="{00000000-0005-0000-0000-0000BFBB0000}"/>
    <cellStyle name="Output" xfId="12896" hidden="1" xr:uid="{00000000-0005-0000-0000-0000C0BB0000}"/>
    <cellStyle name="Output" xfId="12915" hidden="1" xr:uid="{00000000-0005-0000-0000-0000C1BB0000}"/>
    <cellStyle name="Output" xfId="12923" hidden="1" xr:uid="{00000000-0005-0000-0000-0000C2BB0000}"/>
    <cellStyle name="Output" xfId="12944" hidden="1" xr:uid="{00000000-0005-0000-0000-0000C3BB0000}"/>
    <cellStyle name="Output" xfId="12952" hidden="1" xr:uid="{00000000-0005-0000-0000-0000C4BB0000}"/>
    <cellStyle name="Output" xfId="12936" hidden="1" xr:uid="{00000000-0005-0000-0000-0000C5BB0000}"/>
    <cellStyle name="Output" xfId="12955" hidden="1" xr:uid="{00000000-0005-0000-0000-0000C6BB0000}"/>
    <cellStyle name="Output" xfId="12963" hidden="1" xr:uid="{00000000-0005-0000-0000-0000C7BB0000}"/>
    <cellStyle name="Output" xfId="12971" hidden="1" xr:uid="{00000000-0005-0000-0000-0000C8BB0000}"/>
    <cellStyle name="Output" xfId="12984" hidden="1" xr:uid="{00000000-0005-0000-0000-0000C9BB0000}"/>
    <cellStyle name="Output" xfId="12987" hidden="1" xr:uid="{00000000-0005-0000-0000-0000CABB0000}"/>
    <cellStyle name="Output" xfId="12880" hidden="1" xr:uid="{00000000-0005-0000-0000-0000CBBB0000}"/>
    <cellStyle name="Output" xfId="12054" hidden="1" xr:uid="{00000000-0005-0000-0000-0000CCBB0000}"/>
    <cellStyle name="Output" xfId="13007" hidden="1" xr:uid="{00000000-0005-0000-0000-0000CDBB0000}"/>
    <cellStyle name="Output" xfId="13015" hidden="1" xr:uid="{00000000-0005-0000-0000-0000CEBB0000}"/>
    <cellStyle name="Output" xfId="12999" hidden="1" xr:uid="{00000000-0005-0000-0000-0000CFBB0000}"/>
    <cellStyle name="Output" xfId="13018" hidden="1" xr:uid="{00000000-0005-0000-0000-0000D0BB0000}"/>
    <cellStyle name="Output" xfId="13026" hidden="1" xr:uid="{00000000-0005-0000-0000-0000D1BB0000}"/>
    <cellStyle name="Output" xfId="13047" hidden="1" xr:uid="{00000000-0005-0000-0000-0000D2BB0000}"/>
    <cellStyle name="Output" xfId="13055" hidden="1" xr:uid="{00000000-0005-0000-0000-0000D3BB0000}"/>
    <cellStyle name="Output" xfId="13039" hidden="1" xr:uid="{00000000-0005-0000-0000-0000D4BB0000}"/>
    <cellStyle name="Output" xfId="13058" hidden="1" xr:uid="{00000000-0005-0000-0000-0000D5BB0000}"/>
    <cellStyle name="Output" xfId="13066" hidden="1" xr:uid="{00000000-0005-0000-0000-0000D6BB0000}"/>
    <cellStyle name="Output" xfId="13074" hidden="1" xr:uid="{00000000-0005-0000-0000-0000D7BB0000}"/>
    <cellStyle name="Output" xfId="13087" hidden="1" xr:uid="{00000000-0005-0000-0000-0000D8BB0000}"/>
    <cellStyle name="Output" xfId="13090" hidden="1" xr:uid="{00000000-0005-0000-0000-0000D9BB0000}"/>
    <cellStyle name="Output" xfId="13101" hidden="1" xr:uid="{00000000-0005-0000-0000-0000DABB0000}"/>
    <cellStyle name="Output" xfId="13109" hidden="1" xr:uid="{00000000-0005-0000-0000-0000DBBB0000}"/>
    <cellStyle name="Output" xfId="13137" hidden="1" xr:uid="{00000000-0005-0000-0000-0000DCBB0000}"/>
    <cellStyle name="Output" xfId="13158" hidden="1" xr:uid="{00000000-0005-0000-0000-0000DDBB0000}"/>
    <cellStyle name="Output" xfId="13166" hidden="1" xr:uid="{00000000-0005-0000-0000-0000DEBB0000}"/>
    <cellStyle name="Output" xfId="13150" hidden="1" xr:uid="{00000000-0005-0000-0000-0000DFBB0000}"/>
    <cellStyle name="Output" xfId="13170" hidden="1" xr:uid="{00000000-0005-0000-0000-0000E0BB0000}"/>
    <cellStyle name="Output" xfId="13178" hidden="1" xr:uid="{00000000-0005-0000-0000-0000E1BB0000}"/>
    <cellStyle name="Output" xfId="13199" hidden="1" xr:uid="{00000000-0005-0000-0000-0000E2BB0000}"/>
    <cellStyle name="Output" xfId="13207" hidden="1" xr:uid="{00000000-0005-0000-0000-0000E3BB0000}"/>
    <cellStyle name="Output" xfId="13191" hidden="1" xr:uid="{00000000-0005-0000-0000-0000E4BB0000}"/>
    <cellStyle name="Output" xfId="13210" hidden="1" xr:uid="{00000000-0005-0000-0000-0000E5BB0000}"/>
    <cellStyle name="Output" xfId="13219" hidden="1" xr:uid="{00000000-0005-0000-0000-0000E6BB0000}"/>
    <cellStyle name="Output" xfId="13227" hidden="1" xr:uid="{00000000-0005-0000-0000-0000E7BB0000}"/>
    <cellStyle name="Output" xfId="13240" hidden="1" xr:uid="{00000000-0005-0000-0000-0000E8BB0000}"/>
    <cellStyle name="Output" xfId="13243" hidden="1" xr:uid="{00000000-0005-0000-0000-0000E9BB0000}"/>
    <cellStyle name="Output" xfId="13133" hidden="1" xr:uid="{00000000-0005-0000-0000-0000EABB0000}"/>
    <cellStyle name="Output" xfId="13256" hidden="1" xr:uid="{00000000-0005-0000-0000-0000EBBB0000}"/>
    <cellStyle name="Output" xfId="13277" hidden="1" xr:uid="{00000000-0005-0000-0000-0000ECBB0000}"/>
    <cellStyle name="Output" xfId="13285" hidden="1" xr:uid="{00000000-0005-0000-0000-0000EDBB0000}"/>
    <cellStyle name="Output" xfId="13269" hidden="1" xr:uid="{00000000-0005-0000-0000-0000EEBB0000}"/>
    <cellStyle name="Output" xfId="13288" hidden="1" xr:uid="{00000000-0005-0000-0000-0000EFBB0000}"/>
    <cellStyle name="Output" xfId="13296" hidden="1" xr:uid="{00000000-0005-0000-0000-0000F0BB0000}"/>
    <cellStyle name="Output" xfId="13317" hidden="1" xr:uid="{00000000-0005-0000-0000-0000F1BB0000}"/>
    <cellStyle name="Output" xfId="13325" hidden="1" xr:uid="{00000000-0005-0000-0000-0000F2BB0000}"/>
    <cellStyle name="Output" xfId="13309" hidden="1" xr:uid="{00000000-0005-0000-0000-0000F3BB0000}"/>
    <cellStyle name="Output" xfId="13328" hidden="1" xr:uid="{00000000-0005-0000-0000-0000F4BB0000}"/>
    <cellStyle name="Output" xfId="13336" hidden="1" xr:uid="{00000000-0005-0000-0000-0000F5BB0000}"/>
    <cellStyle name="Output" xfId="13344" hidden="1" xr:uid="{00000000-0005-0000-0000-0000F6BB0000}"/>
    <cellStyle name="Output" xfId="13357" hidden="1" xr:uid="{00000000-0005-0000-0000-0000F7BB0000}"/>
    <cellStyle name="Output" xfId="13360" hidden="1" xr:uid="{00000000-0005-0000-0000-0000F8BB0000}"/>
    <cellStyle name="Output" xfId="13253" hidden="1" xr:uid="{00000000-0005-0000-0000-0000F9BB0000}"/>
    <cellStyle name="Output" xfId="13120" hidden="1" xr:uid="{00000000-0005-0000-0000-0000FABB0000}"/>
    <cellStyle name="Output" xfId="13380" hidden="1" xr:uid="{00000000-0005-0000-0000-0000FBBB0000}"/>
    <cellStyle name="Output" xfId="13388" hidden="1" xr:uid="{00000000-0005-0000-0000-0000FCBB0000}"/>
    <cellStyle name="Output" xfId="13372" hidden="1" xr:uid="{00000000-0005-0000-0000-0000FDBB0000}"/>
    <cellStyle name="Output" xfId="13391" hidden="1" xr:uid="{00000000-0005-0000-0000-0000FEBB0000}"/>
    <cellStyle name="Output" xfId="13399" hidden="1" xr:uid="{00000000-0005-0000-0000-0000FFBB0000}"/>
    <cellStyle name="Output" xfId="13420" hidden="1" xr:uid="{00000000-0005-0000-0000-000000BC0000}"/>
    <cellStyle name="Output" xfId="13428" hidden="1" xr:uid="{00000000-0005-0000-0000-000001BC0000}"/>
    <cellStyle name="Output" xfId="13412" hidden="1" xr:uid="{00000000-0005-0000-0000-000002BC0000}"/>
    <cellStyle name="Output" xfId="13431" hidden="1" xr:uid="{00000000-0005-0000-0000-000003BC0000}"/>
    <cellStyle name="Output" xfId="13439" hidden="1" xr:uid="{00000000-0005-0000-0000-000004BC0000}"/>
    <cellStyle name="Output" xfId="13447" hidden="1" xr:uid="{00000000-0005-0000-0000-000005BC0000}"/>
    <cellStyle name="Output" xfId="13460" hidden="1" xr:uid="{00000000-0005-0000-0000-000006BC0000}"/>
    <cellStyle name="Output" xfId="13463" hidden="1" xr:uid="{00000000-0005-0000-0000-000007BC0000}"/>
    <cellStyle name="Output" xfId="8275" hidden="1" xr:uid="{00000000-0005-0000-0000-000008BC0000}"/>
    <cellStyle name="Output" xfId="8402" hidden="1" xr:uid="{00000000-0005-0000-0000-000009BC0000}"/>
    <cellStyle name="Output" xfId="8420" hidden="1" xr:uid="{00000000-0005-0000-0000-00000ABC0000}"/>
    <cellStyle name="Output" xfId="8426" hidden="1" xr:uid="{00000000-0005-0000-0000-00000BBC0000}"/>
    <cellStyle name="Output" xfId="8414" hidden="1" xr:uid="{00000000-0005-0000-0000-00000CBC0000}"/>
    <cellStyle name="Output" xfId="8429" hidden="1" xr:uid="{00000000-0005-0000-0000-00000DBC0000}"/>
    <cellStyle name="Output" xfId="9583" hidden="1" xr:uid="{00000000-0005-0000-0000-00000EBC0000}"/>
    <cellStyle name="Output" xfId="8455" hidden="1" xr:uid="{00000000-0005-0000-0000-00000FBC0000}"/>
    <cellStyle name="Output" xfId="8460" hidden="1" xr:uid="{00000000-0005-0000-0000-000010BC0000}"/>
    <cellStyle name="Output" xfId="8448" hidden="1" xr:uid="{00000000-0005-0000-0000-000011BC0000}"/>
    <cellStyle name="Output" xfId="8462" hidden="1" xr:uid="{00000000-0005-0000-0000-000012BC0000}"/>
    <cellStyle name="Output" xfId="9588" hidden="1" xr:uid="{00000000-0005-0000-0000-000013BC0000}"/>
    <cellStyle name="Output" xfId="13476" hidden="1" xr:uid="{00000000-0005-0000-0000-000014BC0000}"/>
    <cellStyle name="Output" xfId="13489" hidden="1" xr:uid="{00000000-0005-0000-0000-000015BC0000}"/>
    <cellStyle name="Output" xfId="13492" hidden="1" xr:uid="{00000000-0005-0000-0000-000016BC0000}"/>
    <cellStyle name="Output" xfId="13500" hidden="1" xr:uid="{00000000-0005-0000-0000-000017BC0000}"/>
    <cellStyle name="Output" xfId="13516" hidden="1" xr:uid="{00000000-0005-0000-0000-000018BC0000}"/>
    <cellStyle name="Output" xfId="13537" hidden="1" xr:uid="{00000000-0005-0000-0000-000019BC0000}"/>
    <cellStyle name="Output" xfId="13545" hidden="1" xr:uid="{00000000-0005-0000-0000-00001ABC0000}"/>
    <cellStyle name="Output" xfId="13529" hidden="1" xr:uid="{00000000-0005-0000-0000-00001BBC0000}"/>
    <cellStyle name="Output" xfId="13549" hidden="1" xr:uid="{00000000-0005-0000-0000-00001CBC0000}"/>
    <cellStyle name="Output" xfId="13557" hidden="1" xr:uid="{00000000-0005-0000-0000-00001DBC0000}"/>
    <cellStyle name="Output" xfId="13578" hidden="1" xr:uid="{00000000-0005-0000-0000-00001EBC0000}"/>
    <cellStyle name="Output" xfId="13586" hidden="1" xr:uid="{00000000-0005-0000-0000-00001FBC0000}"/>
    <cellStyle name="Output" xfId="13570" hidden="1" xr:uid="{00000000-0005-0000-0000-000020BC0000}"/>
    <cellStyle name="Output" xfId="13589" hidden="1" xr:uid="{00000000-0005-0000-0000-000021BC0000}"/>
    <cellStyle name="Output" xfId="13598" hidden="1" xr:uid="{00000000-0005-0000-0000-000022BC0000}"/>
    <cellStyle name="Output" xfId="13606" hidden="1" xr:uid="{00000000-0005-0000-0000-000023BC0000}"/>
    <cellStyle name="Output" xfId="13619" hidden="1" xr:uid="{00000000-0005-0000-0000-000024BC0000}"/>
    <cellStyle name="Output" xfId="13622" hidden="1" xr:uid="{00000000-0005-0000-0000-000025BC0000}"/>
    <cellStyle name="Output" xfId="13630" hidden="1" xr:uid="{00000000-0005-0000-0000-000026BC0000}"/>
    <cellStyle name="Output" xfId="13513" hidden="1" xr:uid="{00000000-0005-0000-0000-000027BC0000}"/>
    <cellStyle name="Output" xfId="13638" hidden="1" xr:uid="{00000000-0005-0000-0000-000028BC0000}"/>
    <cellStyle name="Output" xfId="13659" hidden="1" xr:uid="{00000000-0005-0000-0000-000029BC0000}"/>
    <cellStyle name="Output" xfId="13667" hidden="1" xr:uid="{00000000-0005-0000-0000-00002ABC0000}"/>
    <cellStyle name="Output" xfId="13651" hidden="1" xr:uid="{00000000-0005-0000-0000-00002BBC0000}"/>
    <cellStyle name="Output" xfId="13670" hidden="1" xr:uid="{00000000-0005-0000-0000-00002CBC0000}"/>
    <cellStyle name="Output" xfId="13678" hidden="1" xr:uid="{00000000-0005-0000-0000-00002DBC0000}"/>
    <cellStyle name="Output" xfId="13699" hidden="1" xr:uid="{00000000-0005-0000-0000-00002EBC0000}"/>
    <cellStyle name="Output" xfId="13707" hidden="1" xr:uid="{00000000-0005-0000-0000-00002FBC0000}"/>
    <cellStyle name="Output" xfId="13691" hidden="1" xr:uid="{00000000-0005-0000-0000-000030BC0000}"/>
    <cellStyle name="Output" xfId="13710" hidden="1" xr:uid="{00000000-0005-0000-0000-000031BC0000}"/>
    <cellStyle name="Output" xfId="13718" hidden="1" xr:uid="{00000000-0005-0000-0000-000032BC0000}"/>
    <cellStyle name="Output" xfId="13726" hidden="1" xr:uid="{00000000-0005-0000-0000-000033BC0000}"/>
    <cellStyle name="Output" xfId="13739" hidden="1" xr:uid="{00000000-0005-0000-0000-000034BC0000}"/>
    <cellStyle name="Output" xfId="13742" hidden="1" xr:uid="{00000000-0005-0000-0000-000035BC0000}"/>
    <cellStyle name="Output" xfId="13750" hidden="1" xr:uid="{00000000-0005-0000-0000-000036BC0000}"/>
    <cellStyle name="Output" xfId="13758" hidden="1" xr:uid="{00000000-0005-0000-0000-000037BC0000}"/>
    <cellStyle name="Output" xfId="13766" hidden="1" xr:uid="{00000000-0005-0000-0000-000038BC0000}"/>
    <cellStyle name="Output" xfId="13787" hidden="1" xr:uid="{00000000-0005-0000-0000-000039BC0000}"/>
    <cellStyle name="Output" xfId="13795" hidden="1" xr:uid="{00000000-0005-0000-0000-00003ABC0000}"/>
    <cellStyle name="Output" xfId="13779" hidden="1" xr:uid="{00000000-0005-0000-0000-00003BBC0000}"/>
    <cellStyle name="Output" xfId="13799" hidden="1" xr:uid="{00000000-0005-0000-0000-00003CBC0000}"/>
    <cellStyle name="Output" xfId="13807" hidden="1" xr:uid="{00000000-0005-0000-0000-00003DBC0000}"/>
    <cellStyle name="Output" xfId="13828" hidden="1" xr:uid="{00000000-0005-0000-0000-00003EBC0000}"/>
    <cellStyle name="Output" xfId="13836" hidden="1" xr:uid="{00000000-0005-0000-0000-00003FBC0000}"/>
    <cellStyle name="Output" xfId="13820" hidden="1" xr:uid="{00000000-0005-0000-0000-000040BC0000}"/>
    <cellStyle name="Output" xfId="13839" hidden="1" xr:uid="{00000000-0005-0000-0000-000041BC0000}"/>
    <cellStyle name="Output" xfId="13848" hidden="1" xr:uid="{00000000-0005-0000-0000-000042BC0000}"/>
    <cellStyle name="Output" xfId="13856" hidden="1" xr:uid="{00000000-0005-0000-0000-000043BC0000}"/>
    <cellStyle name="Output" xfId="13869" hidden="1" xr:uid="{00000000-0005-0000-0000-000044BC0000}"/>
    <cellStyle name="Output" xfId="13872" hidden="1" xr:uid="{00000000-0005-0000-0000-000045BC0000}"/>
    <cellStyle name="Output" xfId="13880" hidden="1" xr:uid="{00000000-0005-0000-0000-000046BC0000}"/>
    <cellStyle name="Output" xfId="13888" hidden="1" xr:uid="{00000000-0005-0000-0000-000047BC0000}"/>
    <cellStyle name="Output" xfId="13896" hidden="1" xr:uid="{00000000-0005-0000-0000-000048BC0000}"/>
    <cellStyle name="Output" xfId="13917" hidden="1" xr:uid="{00000000-0005-0000-0000-000049BC0000}"/>
    <cellStyle name="Output" xfId="13925" hidden="1" xr:uid="{00000000-0005-0000-0000-00004ABC0000}"/>
    <cellStyle name="Output" xfId="13909" hidden="1" xr:uid="{00000000-0005-0000-0000-00004BBC0000}"/>
    <cellStyle name="Output" xfId="13928" hidden="1" xr:uid="{00000000-0005-0000-0000-00004CBC0000}"/>
    <cellStyle name="Output" xfId="13936" hidden="1" xr:uid="{00000000-0005-0000-0000-00004DBC0000}"/>
    <cellStyle name="Output" xfId="13957" hidden="1" xr:uid="{00000000-0005-0000-0000-00004EBC0000}"/>
    <cellStyle name="Output" xfId="13965" hidden="1" xr:uid="{00000000-0005-0000-0000-00004FBC0000}"/>
    <cellStyle name="Output" xfId="13949" hidden="1" xr:uid="{00000000-0005-0000-0000-000050BC0000}"/>
    <cellStyle name="Output" xfId="13968" hidden="1" xr:uid="{00000000-0005-0000-0000-000051BC0000}"/>
    <cellStyle name="Output" xfId="13977" hidden="1" xr:uid="{00000000-0005-0000-0000-000052BC0000}"/>
    <cellStyle name="Output" xfId="13985" hidden="1" xr:uid="{00000000-0005-0000-0000-000053BC0000}"/>
    <cellStyle name="Output" xfId="13998" hidden="1" xr:uid="{00000000-0005-0000-0000-000054BC0000}"/>
    <cellStyle name="Output" xfId="14001" hidden="1" xr:uid="{00000000-0005-0000-0000-000055BC0000}"/>
    <cellStyle name="Output" xfId="14009" hidden="1" xr:uid="{00000000-0005-0000-0000-000056BC0000}"/>
    <cellStyle name="Output" xfId="14023" hidden="1" xr:uid="{00000000-0005-0000-0000-000057BC0000}"/>
    <cellStyle name="Output" xfId="14081" hidden="1" xr:uid="{00000000-0005-0000-0000-000058BC0000}"/>
    <cellStyle name="Output" xfId="14109" hidden="1" xr:uid="{00000000-0005-0000-0000-000059BC0000}"/>
    <cellStyle name="Output" xfId="14130" hidden="1" xr:uid="{00000000-0005-0000-0000-00005ABC0000}"/>
    <cellStyle name="Output" xfId="14138" hidden="1" xr:uid="{00000000-0005-0000-0000-00005BBC0000}"/>
    <cellStyle name="Output" xfId="14122" hidden="1" xr:uid="{00000000-0005-0000-0000-00005CBC0000}"/>
    <cellStyle name="Output" xfId="14143" hidden="1" xr:uid="{00000000-0005-0000-0000-00005DBC0000}"/>
    <cellStyle name="Output" xfId="14151" hidden="1" xr:uid="{00000000-0005-0000-0000-00005EBC0000}"/>
    <cellStyle name="Output" xfId="14172" hidden="1" xr:uid="{00000000-0005-0000-0000-00005FBC0000}"/>
    <cellStyle name="Output" xfId="14180" hidden="1" xr:uid="{00000000-0005-0000-0000-000060BC0000}"/>
    <cellStyle name="Output" xfId="14164" hidden="1" xr:uid="{00000000-0005-0000-0000-000061BC0000}"/>
    <cellStyle name="Output" xfId="14184" hidden="1" xr:uid="{00000000-0005-0000-0000-000062BC0000}"/>
    <cellStyle name="Output" xfId="14193" hidden="1" xr:uid="{00000000-0005-0000-0000-000063BC0000}"/>
    <cellStyle name="Output" xfId="14201" hidden="1" xr:uid="{00000000-0005-0000-0000-000064BC0000}"/>
    <cellStyle name="Output" xfId="14214" hidden="1" xr:uid="{00000000-0005-0000-0000-000065BC0000}"/>
    <cellStyle name="Output" xfId="14219" hidden="1" xr:uid="{00000000-0005-0000-0000-000066BC0000}"/>
    <cellStyle name="Output" xfId="14105" hidden="1" xr:uid="{00000000-0005-0000-0000-000067BC0000}"/>
    <cellStyle name="Output" xfId="14233" hidden="1" xr:uid="{00000000-0005-0000-0000-000068BC0000}"/>
    <cellStyle name="Output" xfId="14254" hidden="1" xr:uid="{00000000-0005-0000-0000-000069BC0000}"/>
    <cellStyle name="Output" xfId="14262" hidden="1" xr:uid="{00000000-0005-0000-0000-00006ABC0000}"/>
    <cellStyle name="Output" xfId="14246" hidden="1" xr:uid="{00000000-0005-0000-0000-00006BBC0000}"/>
    <cellStyle name="Output" xfId="14265" hidden="1" xr:uid="{00000000-0005-0000-0000-00006CBC0000}"/>
    <cellStyle name="Output" xfId="14273" hidden="1" xr:uid="{00000000-0005-0000-0000-00006DBC0000}"/>
    <cellStyle name="Output" xfId="14294" hidden="1" xr:uid="{00000000-0005-0000-0000-00006EBC0000}"/>
    <cellStyle name="Output" xfId="14302" hidden="1" xr:uid="{00000000-0005-0000-0000-00006FBC0000}"/>
    <cellStyle name="Output" xfId="14286" hidden="1" xr:uid="{00000000-0005-0000-0000-000070BC0000}"/>
    <cellStyle name="Output" xfId="14305" hidden="1" xr:uid="{00000000-0005-0000-0000-000071BC0000}"/>
    <cellStyle name="Output" xfId="14313" hidden="1" xr:uid="{00000000-0005-0000-0000-000072BC0000}"/>
    <cellStyle name="Output" xfId="14321" hidden="1" xr:uid="{00000000-0005-0000-0000-000073BC0000}"/>
    <cellStyle name="Output" xfId="14334" hidden="1" xr:uid="{00000000-0005-0000-0000-000074BC0000}"/>
    <cellStyle name="Output" xfId="14337" hidden="1" xr:uid="{00000000-0005-0000-0000-000075BC0000}"/>
    <cellStyle name="Output" xfId="14230" hidden="1" xr:uid="{00000000-0005-0000-0000-000076BC0000}"/>
    <cellStyle name="Output" xfId="14092" hidden="1" xr:uid="{00000000-0005-0000-0000-000077BC0000}"/>
    <cellStyle name="Output" xfId="14357" hidden="1" xr:uid="{00000000-0005-0000-0000-000078BC0000}"/>
    <cellStyle name="Output" xfId="14365" hidden="1" xr:uid="{00000000-0005-0000-0000-000079BC0000}"/>
    <cellStyle name="Output" xfId="14349" hidden="1" xr:uid="{00000000-0005-0000-0000-00007ABC0000}"/>
    <cellStyle name="Output" xfId="14368" hidden="1" xr:uid="{00000000-0005-0000-0000-00007BBC0000}"/>
    <cellStyle name="Output" xfId="14376" hidden="1" xr:uid="{00000000-0005-0000-0000-00007CBC0000}"/>
    <cellStyle name="Output" xfId="14397" hidden="1" xr:uid="{00000000-0005-0000-0000-00007DBC0000}"/>
    <cellStyle name="Output" xfId="14405" hidden="1" xr:uid="{00000000-0005-0000-0000-00007EBC0000}"/>
    <cellStyle name="Output" xfId="14389" hidden="1" xr:uid="{00000000-0005-0000-0000-00007FBC0000}"/>
    <cellStyle name="Output" xfId="14408" hidden="1" xr:uid="{00000000-0005-0000-0000-000080BC0000}"/>
    <cellStyle name="Output" xfId="14416" hidden="1" xr:uid="{00000000-0005-0000-0000-000081BC0000}"/>
    <cellStyle name="Output" xfId="14424" hidden="1" xr:uid="{00000000-0005-0000-0000-000082BC0000}"/>
    <cellStyle name="Output" xfId="14437" hidden="1" xr:uid="{00000000-0005-0000-0000-000083BC0000}"/>
    <cellStyle name="Output" xfId="14440" hidden="1" xr:uid="{00000000-0005-0000-0000-000084BC0000}"/>
    <cellStyle name="Output" xfId="14217" hidden="1" xr:uid="{00000000-0005-0000-0000-000085BC0000}"/>
    <cellStyle name="Output" xfId="14479" hidden="1" xr:uid="{00000000-0005-0000-0000-000086BC0000}"/>
    <cellStyle name="Output" xfId="14507" hidden="1" xr:uid="{00000000-0005-0000-0000-000087BC0000}"/>
    <cellStyle name="Output" xfId="14528" hidden="1" xr:uid="{00000000-0005-0000-0000-000088BC0000}"/>
    <cellStyle name="Output" xfId="14536" hidden="1" xr:uid="{00000000-0005-0000-0000-000089BC0000}"/>
    <cellStyle name="Output" xfId="14520" hidden="1" xr:uid="{00000000-0005-0000-0000-00008ABC0000}"/>
    <cellStyle name="Output" xfId="14540" hidden="1" xr:uid="{00000000-0005-0000-0000-00008BBC0000}"/>
    <cellStyle name="Output" xfId="14548" hidden="1" xr:uid="{00000000-0005-0000-0000-00008CBC0000}"/>
    <cellStyle name="Output" xfId="14569" hidden="1" xr:uid="{00000000-0005-0000-0000-00008DBC0000}"/>
    <cellStyle name="Output" xfId="14577" hidden="1" xr:uid="{00000000-0005-0000-0000-00008EBC0000}"/>
    <cellStyle name="Output" xfId="14561" hidden="1" xr:uid="{00000000-0005-0000-0000-00008FBC0000}"/>
    <cellStyle name="Output" xfId="14580" hidden="1" xr:uid="{00000000-0005-0000-0000-000090BC0000}"/>
    <cellStyle name="Output" xfId="14589" hidden="1" xr:uid="{00000000-0005-0000-0000-000091BC0000}"/>
    <cellStyle name="Output" xfId="14597" hidden="1" xr:uid="{00000000-0005-0000-0000-000092BC0000}"/>
    <cellStyle name="Output" xfId="14610" hidden="1" xr:uid="{00000000-0005-0000-0000-000093BC0000}"/>
    <cellStyle name="Output" xfId="14613" hidden="1" xr:uid="{00000000-0005-0000-0000-000094BC0000}"/>
    <cellStyle name="Output" xfId="14503" hidden="1" xr:uid="{00000000-0005-0000-0000-000095BC0000}"/>
    <cellStyle name="Output" xfId="14626" hidden="1" xr:uid="{00000000-0005-0000-0000-000096BC0000}"/>
    <cellStyle name="Output" xfId="14647" hidden="1" xr:uid="{00000000-0005-0000-0000-000097BC0000}"/>
    <cellStyle name="Output" xfId="14655" hidden="1" xr:uid="{00000000-0005-0000-0000-000098BC0000}"/>
    <cellStyle name="Output" xfId="14639" hidden="1" xr:uid="{00000000-0005-0000-0000-000099BC0000}"/>
    <cellStyle name="Output" xfId="14658" hidden="1" xr:uid="{00000000-0005-0000-0000-00009ABC0000}"/>
    <cellStyle name="Output" xfId="14666" hidden="1" xr:uid="{00000000-0005-0000-0000-00009BBC0000}"/>
    <cellStyle name="Output" xfId="14687" hidden="1" xr:uid="{00000000-0005-0000-0000-00009CBC0000}"/>
    <cellStyle name="Output" xfId="14695" hidden="1" xr:uid="{00000000-0005-0000-0000-00009DBC0000}"/>
    <cellStyle name="Output" xfId="14679" hidden="1" xr:uid="{00000000-0005-0000-0000-00009EBC0000}"/>
    <cellStyle name="Output" xfId="14698" hidden="1" xr:uid="{00000000-0005-0000-0000-00009FBC0000}"/>
    <cellStyle name="Output" xfId="14706" hidden="1" xr:uid="{00000000-0005-0000-0000-0000A0BC0000}"/>
    <cellStyle name="Output" xfId="14714" hidden="1" xr:uid="{00000000-0005-0000-0000-0000A1BC0000}"/>
    <cellStyle name="Output" xfId="14727" hidden="1" xr:uid="{00000000-0005-0000-0000-0000A2BC0000}"/>
    <cellStyle name="Output" xfId="14730" hidden="1" xr:uid="{00000000-0005-0000-0000-0000A3BC0000}"/>
    <cellStyle name="Output" xfId="14623" hidden="1" xr:uid="{00000000-0005-0000-0000-0000A4BC0000}"/>
    <cellStyle name="Output" xfId="14490" hidden="1" xr:uid="{00000000-0005-0000-0000-0000A5BC0000}"/>
    <cellStyle name="Output" xfId="14750" hidden="1" xr:uid="{00000000-0005-0000-0000-0000A6BC0000}"/>
    <cellStyle name="Output" xfId="14758" hidden="1" xr:uid="{00000000-0005-0000-0000-0000A7BC0000}"/>
    <cellStyle name="Output" xfId="14742" hidden="1" xr:uid="{00000000-0005-0000-0000-0000A8BC0000}"/>
    <cellStyle name="Output" xfId="14761" hidden="1" xr:uid="{00000000-0005-0000-0000-0000A9BC0000}"/>
    <cellStyle name="Output" xfId="14769" hidden="1" xr:uid="{00000000-0005-0000-0000-0000AABC0000}"/>
    <cellStyle name="Output" xfId="14790" hidden="1" xr:uid="{00000000-0005-0000-0000-0000ABBC0000}"/>
    <cellStyle name="Output" xfId="14798" hidden="1" xr:uid="{00000000-0005-0000-0000-0000ACBC0000}"/>
    <cellStyle name="Output" xfId="14782" hidden="1" xr:uid="{00000000-0005-0000-0000-0000ADBC0000}"/>
    <cellStyle name="Output" xfId="14801" hidden="1" xr:uid="{00000000-0005-0000-0000-0000AEBC0000}"/>
    <cellStyle name="Output" xfId="14809" hidden="1" xr:uid="{00000000-0005-0000-0000-0000AFBC0000}"/>
    <cellStyle name="Output" xfId="14817" hidden="1" xr:uid="{00000000-0005-0000-0000-0000B0BC0000}"/>
    <cellStyle name="Output" xfId="14830" hidden="1" xr:uid="{00000000-0005-0000-0000-0000B1BC0000}"/>
    <cellStyle name="Output" xfId="14833" hidden="1" xr:uid="{00000000-0005-0000-0000-0000B2BC0000}"/>
    <cellStyle name="Output" xfId="14475" hidden="1" xr:uid="{00000000-0005-0000-0000-0000B3BC0000}"/>
    <cellStyle name="Output" xfId="14037" hidden="1" xr:uid="{00000000-0005-0000-0000-0000B4BC0000}"/>
    <cellStyle name="Output" xfId="14062" hidden="1" xr:uid="{00000000-0005-0000-0000-0000B5BC0000}"/>
    <cellStyle name="Output" xfId="14852" hidden="1" xr:uid="{00000000-0005-0000-0000-0000B6BC0000}"/>
    <cellStyle name="Output" xfId="14860" hidden="1" xr:uid="{00000000-0005-0000-0000-0000B7BC0000}"/>
    <cellStyle name="Output" xfId="14072" hidden="1" xr:uid="{00000000-0005-0000-0000-0000B8BC0000}"/>
    <cellStyle name="Output" xfId="14863" hidden="1" xr:uid="{00000000-0005-0000-0000-0000B9BC0000}"/>
    <cellStyle name="Output" xfId="14871" hidden="1" xr:uid="{00000000-0005-0000-0000-0000BABC0000}"/>
    <cellStyle name="Output" xfId="14892" hidden="1" xr:uid="{00000000-0005-0000-0000-0000BBBC0000}"/>
    <cellStyle name="Output" xfId="14900" hidden="1" xr:uid="{00000000-0005-0000-0000-0000BCBC0000}"/>
    <cellStyle name="Output" xfId="14884" hidden="1" xr:uid="{00000000-0005-0000-0000-0000BDBC0000}"/>
    <cellStyle name="Output" xfId="14903" hidden="1" xr:uid="{00000000-0005-0000-0000-0000BEBC0000}"/>
    <cellStyle name="Output" xfId="14911" hidden="1" xr:uid="{00000000-0005-0000-0000-0000BFBC0000}"/>
    <cellStyle name="Output" xfId="14919" hidden="1" xr:uid="{00000000-0005-0000-0000-0000C0BC0000}"/>
    <cellStyle name="Output" xfId="14932" hidden="1" xr:uid="{00000000-0005-0000-0000-0000C1BC0000}"/>
    <cellStyle name="Output" xfId="14935" hidden="1" xr:uid="{00000000-0005-0000-0000-0000C2BC0000}"/>
    <cellStyle name="Output" xfId="14059" hidden="1" xr:uid="{00000000-0005-0000-0000-0000C3BC0000}"/>
    <cellStyle name="Output" xfId="14948" hidden="1" xr:uid="{00000000-0005-0000-0000-0000C4BC0000}"/>
    <cellStyle name="Output" xfId="14969" hidden="1" xr:uid="{00000000-0005-0000-0000-0000C5BC0000}"/>
    <cellStyle name="Output" xfId="14977" hidden="1" xr:uid="{00000000-0005-0000-0000-0000C6BC0000}"/>
    <cellStyle name="Output" xfId="14961" hidden="1" xr:uid="{00000000-0005-0000-0000-0000C7BC0000}"/>
    <cellStyle name="Output" xfId="14980" hidden="1" xr:uid="{00000000-0005-0000-0000-0000C8BC0000}"/>
    <cellStyle name="Output" xfId="14988" hidden="1" xr:uid="{00000000-0005-0000-0000-0000C9BC0000}"/>
    <cellStyle name="Output" xfId="15009" hidden="1" xr:uid="{00000000-0005-0000-0000-0000CABC0000}"/>
    <cellStyle name="Output" xfId="15017" hidden="1" xr:uid="{00000000-0005-0000-0000-0000CBBC0000}"/>
    <cellStyle name="Output" xfId="15001" hidden="1" xr:uid="{00000000-0005-0000-0000-0000CCBC0000}"/>
    <cellStyle name="Output" xfId="15020" hidden="1" xr:uid="{00000000-0005-0000-0000-0000CDBC0000}"/>
    <cellStyle name="Output" xfId="15028" hidden="1" xr:uid="{00000000-0005-0000-0000-0000CEBC0000}"/>
    <cellStyle name="Output" xfId="15036" hidden="1" xr:uid="{00000000-0005-0000-0000-0000CFBC0000}"/>
    <cellStyle name="Output" xfId="15049" hidden="1" xr:uid="{00000000-0005-0000-0000-0000D0BC0000}"/>
    <cellStyle name="Output" xfId="15052" hidden="1" xr:uid="{00000000-0005-0000-0000-0000D1BC0000}"/>
    <cellStyle name="Output" xfId="14945" hidden="1" xr:uid="{00000000-0005-0000-0000-0000D2BC0000}"/>
    <cellStyle name="Output" xfId="14048" hidden="1" xr:uid="{00000000-0005-0000-0000-0000D3BC0000}"/>
    <cellStyle name="Output" xfId="15072" hidden="1" xr:uid="{00000000-0005-0000-0000-0000D4BC0000}"/>
    <cellStyle name="Output" xfId="15080" hidden="1" xr:uid="{00000000-0005-0000-0000-0000D5BC0000}"/>
    <cellStyle name="Output" xfId="15064" hidden="1" xr:uid="{00000000-0005-0000-0000-0000D6BC0000}"/>
    <cellStyle name="Output" xfId="15083" hidden="1" xr:uid="{00000000-0005-0000-0000-0000D7BC0000}"/>
    <cellStyle name="Output" xfId="15091" hidden="1" xr:uid="{00000000-0005-0000-0000-0000D8BC0000}"/>
    <cellStyle name="Output" xfId="15112" hidden="1" xr:uid="{00000000-0005-0000-0000-0000D9BC0000}"/>
    <cellStyle name="Output" xfId="15120" hidden="1" xr:uid="{00000000-0005-0000-0000-0000DABC0000}"/>
    <cellStyle name="Output" xfId="15104" hidden="1" xr:uid="{00000000-0005-0000-0000-0000DBBC0000}"/>
    <cellStyle name="Output" xfId="15123" hidden="1" xr:uid="{00000000-0005-0000-0000-0000DCBC0000}"/>
    <cellStyle name="Output" xfId="15131" hidden="1" xr:uid="{00000000-0005-0000-0000-0000DDBC0000}"/>
    <cellStyle name="Output" xfId="15139" hidden="1" xr:uid="{00000000-0005-0000-0000-0000DEBC0000}"/>
    <cellStyle name="Output" xfId="15152" hidden="1" xr:uid="{00000000-0005-0000-0000-0000DFBC0000}"/>
    <cellStyle name="Output" xfId="15155" hidden="1" xr:uid="{00000000-0005-0000-0000-0000E0BC0000}"/>
    <cellStyle name="Output" xfId="14034" hidden="1" xr:uid="{00000000-0005-0000-0000-0000E1BC0000}"/>
    <cellStyle name="Output" xfId="14460" hidden="1" xr:uid="{00000000-0005-0000-0000-0000E2BC0000}"/>
    <cellStyle name="Output" xfId="15176" hidden="1" xr:uid="{00000000-0005-0000-0000-0000E3BC0000}"/>
    <cellStyle name="Output" xfId="15197" hidden="1" xr:uid="{00000000-0005-0000-0000-0000E4BC0000}"/>
    <cellStyle name="Output" xfId="15205" hidden="1" xr:uid="{00000000-0005-0000-0000-0000E5BC0000}"/>
    <cellStyle name="Output" xfId="15189" hidden="1" xr:uid="{00000000-0005-0000-0000-0000E6BC0000}"/>
    <cellStyle name="Output" xfId="15208" hidden="1" xr:uid="{00000000-0005-0000-0000-0000E7BC0000}"/>
    <cellStyle name="Output" xfId="15216" hidden="1" xr:uid="{00000000-0005-0000-0000-0000E8BC0000}"/>
    <cellStyle name="Output" xfId="15237" hidden="1" xr:uid="{00000000-0005-0000-0000-0000E9BC0000}"/>
    <cellStyle name="Output" xfId="15245" hidden="1" xr:uid="{00000000-0005-0000-0000-0000EABC0000}"/>
    <cellStyle name="Output" xfId="15229" hidden="1" xr:uid="{00000000-0005-0000-0000-0000EBBC0000}"/>
    <cellStyle name="Output" xfId="15248" hidden="1" xr:uid="{00000000-0005-0000-0000-0000ECBC0000}"/>
    <cellStyle name="Output" xfId="15256" hidden="1" xr:uid="{00000000-0005-0000-0000-0000EDBC0000}"/>
    <cellStyle name="Output" xfId="15264" hidden="1" xr:uid="{00000000-0005-0000-0000-0000EEBC0000}"/>
    <cellStyle name="Output" xfId="15277" hidden="1" xr:uid="{00000000-0005-0000-0000-0000EFBC0000}"/>
    <cellStyle name="Output" xfId="15280" hidden="1" xr:uid="{00000000-0005-0000-0000-0000F0BC0000}"/>
    <cellStyle name="Output" xfId="15172" hidden="1" xr:uid="{00000000-0005-0000-0000-0000F1BC0000}"/>
    <cellStyle name="Output" xfId="15293" hidden="1" xr:uid="{00000000-0005-0000-0000-0000F2BC0000}"/>
    <cellStyle name="Output" xfId="15314" hidden="1" xr:uid="{00000000-0005-0000-0000-0000F3BC0000}"/>
    <cellStyle name="Output" xfId="15322" hidden="1" xr:uid="{00000000-0005-0000-0000-0000F4BC0000}"/>
    <cellStyle name="Output" xfId="15306" hidden="1" xr:uid="{00000000-0005-0000-0000-0000F5BC0000}"/>
    <cellStyle name="Output" xfId="15325" hidden="1" xr:uid="{00000000-0005-0000-0000-0000F6BC0000}"/>
    <cellStyle name="Output" xfId="15333" hidden="1" xr:uid="{00000000-0005-0000-0000-0000F7BC0000}"/>
    <cellStyle name="Output" xfId="15354" hidden="1" xr:uid="{00000000-0005-0000-0000-0000F8BC0000}"/>
    <cellStyle name="Output" xfId="15362" hidden="1" xr:uid="{00000000-0005-0000-0000-0000F9BC0000}"/>
    <cellStyle name="Output" xfId="15346" hidden="1" xr:uid="{00000000-0005-0000-0000-0000FABC0000}"/>
    <cellStyle name="Output" xfId="15365" hidden="1" xr:uid="{00000000-0005-0000-0000-0000FBBC0000}"/>
    <cellStyle name="Output" xfId="15373" hidden="1" xr:uid="{00000000-0005-0000-0000-0000FCBC0000}"/>
    <cellStyle name="Output" xfId="15381" hidden="1" xr:uid="{00000000-0005-0000-0000-0000FDBC0000}"/>
    <cellStyle name="Output" xfId="15394" hidden="1" xr:uid="{00000000-0005-0000-0000-0000FEBC0000}"/>
    <cellStyle name="Output" xfId="15397" hidden="1" xr:uid="{00000000-0005-0000-0000-0000FFBC0000}"/>
    <cellStyle name="Output" xfId="15290" hidden="1" xr:uid="{00000000-0005-0000-0000-000000BD0000}"/>
    <cellStyle name="Output" xfId="14464" hidden="1" xr:uid="{00000000-0005-0000-0000-000001BD0000}"/>
    <cellStyle name="Output" xfId="15417" hidden="1" xr:uid="{00000000-0005-0000-0000-000002BD0000}"/>
    <cellStyle name="Output" xfId="15425" hidden="1" xr:uid="{00000000-0005-0000-0000-000003BD0000}"/>
    <cellStyle name="Output" xfId="15409" hidden="1" xr:uid="{00000000-0005-0000-0000-000004BD0000}"/>
    <cellStyle name="Output" xfId="15428" hidden="1" xr:uid="{00000000-0005-0000-0000-000005BD0000}"/>
    <cellStyle name="Output" xfId="15436" hidden="1" xr:uid="{00000000-0005-0000-0000-000006BD0000}"/>
    <cellStyle name="Output" xfId="15457" hidden="1" xr:uid="{00000000-0005-0000-0000-000007BD0000}"/>
    <cellStyle name="Output" xfId="15465" hidden="1" xr:uid="{00000000-0005-0000-0000-000008BD0000}"/>
    <cellStyle name="Output" xfId="15449" hidden="1" xr:uid="{00000000-0005-0000-0000-000009BD0000}"/>
    <cellStyle name="Output" xfId="15468" hidden="1" xr:uid="{00000000-0005-0000-0000-00000ABD0000}"/>
    <cellStyle name="Output" xfId="15476" hidden="1" xr:uid="{00000000-0005-0000-0000-00000BBD0000}"/>
    <cellStyle name="Output" xfId="15484" hidden="1" xr:uid="{00000000-0005-0000-0000-00000CBD0000}"/>
    <cellStyle name="Output" xfId="15497" hidden="1" xr:uid="{00000000-0005-0000-0000-00000DBD0000}"/>
    <cellStyle name="Output" xfId="15500" hidden="1" xr:uid="{00000000-0005-0000-0000-00000EBD0000}"/>
    <cellStyle name="Output" xfId="15509" hidden="1" xr:uid="{00000000-0005-0000-0000-00000FBD0000}"/>
    <cellStyle name="Output" xfId="15517" hidden="1" xr:uid="{00000000-0005-0000-0000-000010BD0000}"/>
    <cellStyle name="Output" xfId="15545" hidden="1" xr:uid="{00000000-0005-0000-0000-000011BD0000}"/>
    <cellStyle name="Output" xfId="15566" hidden="1" xr:uid="{00000000-0005-0000-0000-000012BD0000}"/>
    <cellStyle name="Output" xfId="15574" hidden="1" xr:uid="{00000000-0005-0000-0000-000013BD0000}"/>
    <cellStyle name="Output" xfId="15558" hidden="1" xr:uid="{00000000-0005-0000-0000-000014BD0000}"/>
    <cellStyle name="Output" xfId="15578" hidden="1" xr:uid="{00000000-0005-0000-0000-000015BD0000}"/>
    <cellStyle name="Output" xfId="15586" hidden="1" xr:uid="{00000000-0005-0000-0000-000016BD0000}"/>
    <cellStyle name="Output" xfId="15607" hidden="1" xr:uid="{00000000-0005-0000-0000-000017BD0000}"/>
    <cellStyle name="Output" xfId="15615" hidden="1" xr:uid="{00000000-0005-0000-0000-000018BD0000}"/>
    <cellStyle name="Output" xfId="15599" hidden="1" xr:uid="{00000000-0005-0000-0000-000019BD0000}"/>
    <cellStyle name="Output" xfId="15618" hidden="1" xr:uid="{00000000-0005-0000-0000-00001ABD0000}"/>
    <cellStyle name="Output" xfId="15627" hidden="1" xr:uid="{00000000-0005-0000-0000-00001BBD0000}"/>
    <cellStyle name="Output" xfId="15635" hidden="1" xr:uid="{00000000-0005-0000-0000-00001CBD0000}"/>
    <cellStyle name="Output" xfId="15648" hidden="1" xr:uid="{00000000-0005-0000-0000-00001DBD0000}"/>
    <cellStyle name="Output" xfId="15651" hidden="1" xr:uid="{00000000-0005-0000-0000-00001EBD0000}"/>
    <cellStyle name="Output" xfId="15541" hidden="1" xr:uid="{00000000-0005-0000-0000-00001FBD0000}"/>
    <cellStyle name="Output" xfId="15664" hidden="1" xr:uid="{00000000-0005-0000-0000-000020BD0000}"/>
    <cellStyle name="Output" xfId="15685" hidden="1" xr:uid="{00000000-0005-0000-0000-000021BD0000}"/>
    <cellStyle name="Output" xfId="15693" hidden="1" xr:uid="{00000000-0005-0000-0000-000022BD0000}"/>
    <cellStyle name="Output" xfId="15677" hidden="1" xr:uid="{00000000-0005-0000-0000-000023BD0000}"/>
    <cellStyle name="Output" xfId="15696" hidden="1" xr:uid="{00000000-0005-0000-0000-000024BD0000}"/>
    <cellStyle name="Output" xfId="15704" hidden="1" xr:uid="{00000000-0005-0000-0000-000025BD0000}"/>
    <cellStyle name="Output" xfId="15725" hidden="1" xr:uid="{00000000-0005-0000-0000-000026BD0000}"/>
    <cellStyle name="Output" xfId="15733" hidden="1" xr:uid="{00000000-0005-0000-0000-000027BD0000}"/>
    <cellStyle name="Output" xfId="15717" hidden="1" xr:uid="{00000000-0005-0000-0000-000028BD0000}"/>
    <cellStyle name="Output" xfId="15736" hidden="1" xr:uid="{00000000-0005-0000-0000-000029BD0000}"/>
    <cellStyle name="Output" xfId="15744" hidden="1" xr:uid="{00000000-0005-0000-0000-00002ABD0000}"/>
    <cellStyle name="Output" xfId="15752" hidden="1" xr:uid="{00000000-0005-0000-0000-00002BBD0000}"/>
    <cellStyle name="Output" xfId="15765" hidden="1" xr:uid="{00000000-0005-0000-0000-00002CBD0000}"/>
    <cellStyle name="Output" xfId="15768" hidden="1" xr:uid="{00000000-0005-0000-0000-00002DBD0000}"/>
    <cellStyle name="Output" xfId="15661" hidden="1" xr:uid="{00000000-0005-0000-0000-00002EBD0000}"/>
    <cellStyle name="Output" xfId="15528" hidden="1" xr:uid="{00000000-0005-0000-0000-00002FBD0000}"/>
    <cellStyle name="Output" xfId="15788" hidden="1" xr:uid="{00000000-0005-0000-0000-000030BD0000}"/>
    <cellStyle name="Output" xfId="15796" hidden="1" xr:uid="{00000000-0005-0000-0000-000031BD0000}"/>
    <cellStyle name="Output" xfId="15780" hidden="1" xr:uid="{00000000-0005-0000-0000-000032BD0000}"/>
    <cellStyle name="Output" xfId="15799" hidden="1" xr:uid="{00000000-0005-0000-0000-000033BD0000}"/>
    <cellStyle name="Output" xfId="15807" hidden="1" xr:uid="{00000000-0005-0000-0000-000034BD0000}"/>
    <cellStyle name="Output" xfId="15828" hidden="1" xr:uid="{00000000-0005-0000-0000-000035BD0000}"/>
    <cellStyle name="Output" xfId="15836" hidden="1" xr:uid="{00000000-0005-0000-0000-000036BD0000}"/>
    <cellStyle name="Output" xfId="15820" hidden="1" xr:uid="{00000000-0005-0000-0000-000037BD0000}"/>
    <cellStyle name="Output" xfId="15839" hidden="1" xr:uid="{00000000-0005-0000-0000-000038BD0000}"/>
    <cellStyle name="Output" xfId="15847" hidden="1" xr:uid="{00000000-0005-0000-0000-000039BD0000}"/>
    <cellStyle name="Output" xfId="15855" hidden="1" xr:uid="{00000000-0005-0000-0000-00003ABD0000}"/>
    <cellStyle name="Output" xfId="15868" hidden="1" xr:uid="{00000000-0005-0000-0000-00003BBD0000}"/>
    <cellStyle name="Output" xfId="15871" hidden="1" xr:uid="{00000000-0005-0000-0000-00003CBD0000}"/>
    <cellStyle name="Output" xfId="8398" hidden="1" xr:uid="{00000000-0005-0000-0000-00003DBD0000}"/>
    <cellStyle name="Output" xfId="8337" hidden="1" xr:uid="{00000000-0005-0000-0000-00003EBD0000}"/>
    <cellStyle name="Output" xfId="9581" hidden="1" xr:uid="{00000000-0005-0000-0000-00003FBD0000}"/>
    <cellStyle name="Output" xfId="8317" hidden="1" xr:uid="{00000000-0005-0000-0000-000040BD0000}"/>
    <cellStyle name="Output" xfId="8326" hidden="1" xr:uid="{00000000-0005-0000-0000-000041BD0000}"/>
    <cellStyle name="Output" xfId="8312" hidden="1" xr:uid="{00000000-0005-0000-0000-000042BD0000}"/>
    <cellStyle name="Output" xfId="8305" hidden="1" xr:uid="{00000000-0005-0000-0000-000043BD0000}"/>
    <cellStyle name="Output" xfId="11771" hidden="1" xr:uid="{00000000-0005-0000-0000-000044BD0000}"/>
    <cellStyle name="Output" xfId="12046" hidden="1" xr:uid="{00000000-0005-0000-0000-000045BD0000}"/>
    <cellStyle name="Output" xfId="8296" hidden="1" xr:uid="{00000000-0005-0000-0000-000046BD0000}"/>
    <cellStyle name="Output" xfId="8288" hidden="1" xr:uid="{00000000-0005-0000-0000-000047BD0000}"/>
    <cellStyle name="Output" xfId="11721" hidden="1" xr:uid="{00000000-0005-0000-0000-000048BD0000}"/>
    <cellStyle name="Output" xfId="15882" hidden="1" xr:uid="{00000000-0005-0000-0000-000049BD0000}"/>
    <cellStyle name="Output" xfId="15895" hidden="1" xr:uid="{00000000-0005-0000-0000-00004ABD0000}"/>
    <cellStyle name="Output" xfId="15898" hidden="1" xr:uid="{00000000-0005-0000-0000-00004BBD0000}"/>
    <cellStyle name="Output" xfId="15906" hidden="1" xr:uid="{00000000-0005-0000-0000-00004CBD0000}"/>
    <cellStyle name="Output" xfId="15922" hidden="1" xr:uid="{00000000-0005-0000-0000-00004DBD0000}"/>
    <cellStyle name="Output" xfId="15943" hidden="1" xr:uid="{00000000-0005-0000-0000-00004EBD0000}"/>
    <cellStyle name="Output" xfId="15951" hidden="1" xr:uid="{00000000-0005-0000-0000-00004FBD0000}"/>
    <cellStyle name="Output" xfId="15935" hidden="1" xr:uid="{00000000-0005-0000-0000-000050BD0000}"/>
    <cellStyle name="Output" xfId="15954" hidden="1" xr:uid="{00000000-0005-0000-0000-000051BD0000}"/>
    <cellStyle name="Output" xfId="15962" hidden="1" xr:uid="{00000000-0005-0000-0000-000052BD0000}"/>
    <cellStyle name="Output" xfId="15983" hidden="1" xr:uid="{00000000-0005-0000-0000-000053BD0000}"/>
    <cellStyle name="Output" xfId="15991" hidden="1" xr:uid="{00000000-0005-0000-0000-000054BD0000}"/>
    <cellStyle name="Output" xfId="15975" hidden="1" xr:uid="{00000000-0005-0000-0000-000055BD0000}"/>
    <cellStyle name="Output" xfId="15994" hidden="1" xr:uid="{00000000-0005-0000-0000-000056BD0000}"/>
    <cellStyle name="Output" xfId="16003" hidden="1" xr:uid="{00000000-0005-0000-0000-000057BD0000}"/>
    <cellStyle name="Output" xfId="16011" hidden="1" xr:uid="{00000000-0005-0000-0000-000058BD0000}"/>
    <cellStyle name="Output" xfId="16024" hidden="1" xr:uid="{00000000-0005-0000-0000-000059BD0000}"/>
    <cellStyle name="Output" xfId="16027" hidden="1" xr:uid="{00000000-0005-0000-0000-00005ABD0000}"/>
    <cellStyle name="Output" xfId="16035" hidden="1" xr:uid="{00000000-0005-0000-0000-00005BBD0000}"/>
    <cellStyle name="Output" xfId="15919" hidden="1" xr:uid="{00000000-0005-0000-0000-00005CBD0000}"/>
    <cellStyle name="Output" xfId="16043" hidden="1" xr:uid="{00000000-0005-0000-0000-00005DBD0000}"/>
    <cellStyle name="Output" xfId="16064" hidden="1" xr:uid="{00000000-0005-0000-0000-00005EBD0000}"/>
    <cellStyle name="Output" xfId="16072" hidden="1" xr:uid="{00000000-0005-0000-0000-00005FBD0000}"/>
    <cellStyle name="Output" xfId="16056" hidden="1" xr:uid="{00000000-0005-0000-0000-000060BD0000}"/>
    <cellStyle name="Output" xfId="16075" hidden="1" xr:uid="{00000000-0005-0000-0000-000061BD0000}"/>
    <cellStyle name="Output" xfId="16083" hidden="1" xr:uid="{00000000-0005-0000-0000-000062BD0000}"/>
    <cellStyle name="Output" xfId="16104" hidden="1" xr:uid="{00000000-0005-0000-0000-000063BD0000}"/>
    <cellStyle name="Output" xfId="16112" hidden="1" xr:uid="{00000000-0005-0000-0000-000064BD0000}"/>
    <cellStyle name="Output" xfId="16096" hidden="1" xr:uid="{00000000-0005-0000-0000-000065BD0000}"/>
    <cellStyle name="Output" xfId="16115" hidden="1" xr:uid="{00000000-0005-0000-0000-000066BD0000}"/>
    <cellStyle name="Output" xfId="16123" hidden="1" xr:uid="{00000000-0005-0000-0000-000067BD0000}"/>
    <cellStyle name="Output" xfId="16131" hidden="1" xr:uid="{00000000-0005-0000-0000-000068BD0000}"/>
    <cellStyle name="Output" xfId="16144" hidden="1" xr:uid="{00000000-0005-0000-0000-000069BD0000}"/>
    <cellStyle name="Output" xfId="16147" hidden="1" xr:uid="{00000000-0005-0000-0000-00006ABD0000}"/>
    <cellStyle name="Output" xfId="16155" hidden="1" xr:uid="{00000000-0005-0000-0000-00006BBD0000}"/>
    <cellStyle name="Output" xfId="16163" hidden="1" xr:uid="{00000000-0005-0000-0000-00006CBD0000}"/>
    <cellStyle name="Output" xfId="16171" hidden="1" xr:uid="{00000000-0005-0000-0000-00006DBD0000}"/>
    <cellStyle name="Output" xfId="16192" hidden="1" xr:uid="{00000000-0005-0000-0000-00006EBD0000}"/>
    <cellStyle name="Output" xfId="16200" hidden="1" xr:uid="{00000000-0005-0000-0000-00006FBD0000}"/>
    <cellStyle name="Output" xfId="16184" hidden="1" xr:uid="{00000000-0005-0000-0000-000070BD0000}"/>
    <cellStyle name="Output" xfId="16204" hidden="1" xr:uid="{00000000-0005-0000-0000-000071BD0000}"/>
    <cellStyle name="Output" xfId="16212" hidden="1" xr:uid="{00000000-0005-0000-0000-000072BD0000}"/>
    <cellStyle name="Output" xfId="16233" hidden="1" xr:uid="{00000000-0005-0000-0000-000073BD0000}"/>
    <cellStyle name="Output" xfId="16241" hidden="1" xr:uid="{00000000-0005-0000-0000-000074BD0000}"/>
    <cellStyle name="Output" xfId="16225" hidden="1" xr:uid="{00000000-0005-0000-0000-000075BD0000}"/>
    <cellStyle name="Output" xfId="16244" hidden="1" xr:uid="{00000000-0005-0000-0000-000076BD0000}"/>
    <cellStyle name="Output" xfId="16253" hidden="1" xr:uid="{00000000-0005-0000-0000-000077BD0000}"/>
    <cellStyle name="Output" xfId="16261" hidden="1" xr:uid="{00000000-0005-0000-0000-000078BD0000}"/>
    <cellStyle name="Output" xfId="16274" hidden="1" xr:uid="{00000000-0005-0000-0000-000079BD0000}"/>
    <cellStyle name="Output" xfId="16277" hidden="1" xr:uid="{00000000-0005-0000-0000-00007ABD0000}"/>
    <cellStyle name="Output" xfId="16285" hidden="1" xr:uid="{00000000-0005-0000-0000-00007BBD0000}"/>
    <cellStyle name="Output" xfId="16293" hidden="1" xr:uid="{00000000-0005-0000-0000-00007CBD0000}"/>
    <cellStyle name="Output" xfId="16301" hidden="1" xr:uid="{00000000-0005-0000-0000-00007DBD0000}"/>
    <cellStyle name="Output" xfId="16322" hidden="1" xr:uid="{00000000-0005-0000-0000-00007EBD0000}"/>
    <cellStyle name="Output" xfId="16330" hidden="1" xr:uid="{00000000-0005-0000-0000-00007FBD0000}"/>
    <cellStyle name="Output" xfId="16314" hidden="1" xr:uid="{00000000-0005-0000-0000-000080BD0000}"/>
    <cellStyle name="Output" xfId="16333" hidden="1" xr:uid="{00000000-0005-0000-0000-000081BD0000}"/>
    <cellStyle name="Output" xfId="16341" hidden="1" xr:uid="{00000000-0005-0000-0000-000082BD0000}"/>
    <cellStyle name="Output" xfId="16362" hidden="1" xr:uid="{00000000-0005-0000-0000-000083BD0000}"/>
    <cellStyle name="Output" xfId="16370" hidden="1" xr:uid="{00000000-0005-0000-0000-000084BD0000}"/>
    <cellStyle name="Output" xfId="16354" hidden="1" xr:uid="{00000000-0005-0000-0000-000085BD0000}"/>
    <cellStyle name="Output" xfId="16373" hidden="1" xr:uid="{00000000-0005-0000-0000-000086BD0000}"/>
    <cellStyle name="Output" xfId="16382" hidden="1" xr:uid="{00000000-0005-0000-0000-000087BD0000}"/>
    <cellStyle name="Output" xfId="16390" hidden="1" xr:uid="{00000000-0005-0000-0000-000088BD0000}"/>
    <cellStyle name="Output" xfId="16403" hidden="1" xr:uid="{00000000-0005-0000-0000-000089BD0000}"/>
    <cellStyle name="Output" xfId="16406" hidden="1" xr:uid="{00000000-0005-0000-0000-00008ABD0000}"/>
    <cellStyle name="Output" xfId="16414" hidden="1" xr:uid="{00000000-0005-0000-0000-00008BBD0000}"/>
    <cellStyle name="Output" xfId="16428" hidden="1" xr:uid="{00000000-0005-0000-0000-00008CBD0000}"/>
    <cellStyle name="Output" xfId="16486" hidden="1" xr:uid="{00000000-0005-0000-0000-00008DBD0000}"/>
    <cellStyle name="Output" xfId="16514" hidden="1" xr:uid="{00000000-0005-0000-0000-00008EBD0000}"/>
    <cellStyle name="Output" xfId="16535" hidden="1" xr:uid="{00000000-0005-0000-0000-00008FBD0000}"/>
    <cellStyle name="Output" xfId="16543" hidden="1" xr:uid="{00000000-0005-0000-0000-000090BD0000}"/>
    <cellStyle name="Output" xfId="16527" hidden="1" xr:uid="{00000000-0005-0000-0000-000091BD0000}"/>
    <cellStyle name="Output" xfId="16547" hidden="1" xr:uid="{00000000-0005-0000-0000-000092BD0000}"/>
    <cellStyle name="Output" xfId="16555" hidden="1" xr:uid="{00000000-0005-0000-0000-000093BD0000}"/>
    <cellStyle name="Output" xfId="16576" hidden="1" xr:uid="{00000000-0005-0000-0000-000094BD0000}"/>
    <cellStyle name="Output" xfId="16584" hidden="1" xr:uid="{00000000-0005-0000-0000-000095BD0000}"/>
    <cellStyle name="Output" xfId="16568" hidden="1" xr:uid="{00000000-0005-0000-0000-000096BD0000}"/>
    <cellStyle name="Output" xfId="16588" hidden="1" xr:uid="{00000000-0005-0000-0000-000097BD0000}"/>
    <cellStyle name="Output" xfId="16597" hidden="1" xr:uid="{00000000-0005-0000-0000-000098BD0000}"/>
    <cellStyle name="Output" xfId="16605" hidden="1" xr:uid="{00000000-0005-0000-0000-000099BD0000}"/>
    <cellStyle name="Output" xfId="16618" hidden="1" xr:uid="{00000000-0005-0000-0000-00009ABD0000}"/>
    <cellStyle name="Output" xfId="16623" hidden="1" xr:uid="{00000000-0005-0000-0000-00009BBD0000}"/>
    <cellStyle name="Output" xfId="16510" hidden="1" xr:uid="{00000000-0005-0000-0000-00009CBD0000}"/>
    <cellStyle name="Output" xfId="16637" hidden="1" xr:uid="{00000000-0005-0000-0000-00009DBD0000}"/>
    <cellStyle name="Output" xfId="16658" hidden="1" xr:uid="{00000000-0005-0000-0000-00009EBD0000}"/>
    <cellStyle name="Output" xfId="16666" hidden="1" xr:uid="{00000000-0005-0000-0000-00009FBD0000}"/>
    <cellStyle name="Output" xfId="16650" hidden="1" xr:uid="{00000000-0005-0000-0000-0000A0BD0000}"/>
    <cellStyle name="Output" xfId="16669" hidden="1" xr:uid="{00000000-0005-0000-0000-0000A1BD0000}"/>
    <cellStyle name="Output" xfId="16677" hidden="1" xr:uid="{00000000-0005-0000-0000-0000A2BD0000}"/>
    <cellStyle name="Output" xfId="16698" hidden="1" xr:uid="{00000000-0005-0000-0000-0000A3BD0000}"/>
    <cellStyle name="Output" xfId="16706" hidden="1" xr:uid="{00000000-0005-0000-0000-0000A4BD0000}"/>
    <cellStyle name="Output" xfId="16690" hidden="1" xr:uid="{00000000-0005-0000-0000-0000A5BD0000}"/>
    <cellStyle name="Output" xfId="16709" hidden="1" xr:uid="{00000000-0005-0000-0000-0000A6BD0000}"/>
    <cellStyle name="Output" xfId="16717" hidden="1" xr:uid="{00000000-0005-0000-0000-0000A7BD0000}"/>
    <cellStyle name="Output" xfId="16725" hidden="1" xr:uid="{00000000-0005-0000-0000-0000A8BD0000}"/>
    <cellStyle name="Output" xfId="16738" hidden="1" xr:uid="{00000000-0005-0000-0000-0000A9BD0000}"/>
    <cellStyle name="Output" xfId="16741" hidden="1" xr:uid="{00000000-0005-0000-0000-0000AABD0000}"/>
    <cellStyle name="Output" xfId="16634" hidden="1" xr:uid="{00000000-0005-0000-0000-0000ABBD0000}"/>
    <cellStyle name="Output" xfId="16497" hidden="1" xr:uid="{00000000-0005-0000-0000-0000ACBD0000}"/>
    <cellStyle name="Output" xfId="16761" hidden="1" xr:uid="{00000000-0005-0000-0000-0000ADBD0000}"/>
    <cellStyle name="Output" xfId="16769" hidden="1" xr:uid="{00000000-0005-0000-0000-0000AEBD0000}"/>
    <cellStyle name="Output" xfId="16753" hidden="1" xr:uid="{00000000-0005-0000-0000-0000AFBD0000}"/>
    <cellStyle name="Output" xfId="16772" hidden="1" xr:uid="{00000000-0005-0000-0000-0000B0BD0000}"/>
    <cellStyle name="Output" xfId="16780" hidden="1" xr:uid="{00000000-0005-0000-0000-0000B1BD0000}"/>
    <cellStyle name="Output" xfId="16801" hidden="1" xr:uid="{00000000-0005-0000-0000-0000B2BD0000}"/>
    <cellStyle name="Output" xfId="16809" hidden="1" xr:uid="{00000000-0005-0000-0000-0000B3BD0000}"/>
    <cellStyle name="Output" xfId="16793" hidden="1" xr:uid="{00000000-0005-0000-0000-0000B4BD0000}"/>
    <cellStyle name="Output" xfId="16812" hidden="1" xr:uid="{00000000-0005-0000-0000-0000B5BD0000}"/>
    <cellStyle name="Output" xfId="16820" hidden="1" xr:uid="{00000000-0005-0000-0000-0000B6BD0000}"/>
    <cellStyle name="Output" xfId="16828" hidden="1" xr:uid="{00000000-0005-0000-0000-0000B7BD0000}"/>
    <cellStyle name="Output" xfId="16841" hidden="1" xr:uid="{00000000-0005-0000-0000-0000B8BD0000}"/>
    <cellStyle name="Output" xfId="16844" hidden="1" xr:uid="{00000000-0005-0000-0000-0000B9BD0000}"/>
    <cellStyle name="Output" xfId="16621" hidden="1" xr:uid="{00000000-0005-0000-0000-0000BABD0000}"/>
    <cellStyle name="Output" xfId="16881" hidden="1" xr:uid="{00000000-0005-0000-0000-0000BBBD0000}"/>
    <cellStyle name="Output" xfId="16909" hidden="1" xr:uid="{00000000-0005-0000-0000-0000BCBD0000}"/>
    <cellStyle name="Output" xfId="16930" hidden="1" xr:uid="{00000000-0005-0000-0000-0000BDBD0000}"/>
    <cellStyle name="Output" xfId="16938" hidden="1" xr:uid="{00000000-0005-0000-0000-0000BEBD0000}"/>
    <cellStyle name="Output" xfId="16922" hidden="1" xr:uid="{00000000-0005-0000-0000-0000BFBD0000}"/>
    <cellStyle name="Output" xfId="16942" hidden="1" xr:uid="{00000000-0005-0000-0000-0000C0BD0000}"/>
    <cellStyle name="Output" xfId="16950" hidden="1" xr:uid="{00000000-0005-0000-0000-0000C1BD0000}"/>
    <cellStyle name="Output" xfId="16971" hidden="1" xr:uid="{00000000-0005-0000-0000-0000C2BD0000}"/>
    <cellStyle name="Output" xfId="16979" hidden="1" xr:uid="{00000000-0005-0000-0000-0000C3BD0000}"/>
    <cellStyle name="Output" xfId="16963" hidden="1" xr:uid="{00000000-0005-0000-0000-0000C4BD0000}"/>
    <cellStyle name="Output" xfId="16982" hidden="1" xr:uid="{00000000-0005-0000-0000-0000C5BD0000}"/>
    <cellStyle name="Output" xfId="16991" hidden="1" xr:uid="{00000000-0005-0000-0000-0000C6BD0000}"/>
    <cellStyle name="Output" xfId="16999" hidden="1" xr:uid="{00000000-0005-0000-0000-0000C7BD0000}"/>
    <cellStyle name="Output" xfId="17012" hidden="1" xr:uid="{00000000-0005-0000-0000-0000C8BD0000}"/>
    <cellStyle name="Output" xfId="17015" hidden="1" xr:uid="{00000000-0005-0000-0000-0000C9BD0000}"/>
    <cellStyle name="Output" xfId="16905" hidden="1" xr:uid="{00000000-0005-0000-0000-0000CABD0000}"/>
    <cellStyle name="Output" xfId="17028" hidden="1" xr:uid="{00000000-0005-0000-0000-0000CBBD0000}"/>
    <cellStyle name="Output" xfId="17049" hidden="1" xr:uid="{00000000-0005-0000-0000-0000CCBD0000}"/>
    <cellStyle name="Output" xfId="17057" hidden="1" xr:uid="{00000000-0005-0000-0000-0000CDBD0000}"/>
    <cellStyle name="Output" xfId="17041" hidden="1" xr:uid="{00000000-0005-0000-0000-0000CEBD0000}"/>
    <cellStyle name="Output" xfId="17060" hidden="1" xr:uid="{00000000-0005-0000-0000-0000CFBD0000}"/>
    <cellStyle name="Output" xfId="17068" hidden="1" xr:uid="{00000000-0005-0000-0000-0000D0BD0000}"/>
    <cellStyle name="Output" xfId="17089" hidden="1" xr:uid="{00000000-0005-0000-0000-0000D1BD0000}"/>
    <cellStyle name="Output" xfId="17097" hidden="1" xr:uid="{00000000-0005-0000-0000-0000D2BD0000}"/>
    <cellStyle name="Output" xfId="17081" hidden="1" xr:uid="{00000000-0005-0000-0000-0000D3BD0000}"/>
    <cellStyle name="Output" xfId="17100" hidden="1" xr:uid="{00000000-0005-0000-0000-0000D4BD0000}"/>
    <cellStyle name="Output" xfId="17108" hidden="1" xr:uid="{00000000-0005-0000-0000-0000D5BD0000}"/>
    <cellStyle name="Output" xfId="17116" hidden="1" xr:uid="{00000000-0005-0000-0000-0000D6BD0000}"/>
    <cellStyle name="Output" xfId="17129" hidden="1" xr:uid="{00000000-0005-0000-0000-0000D7BD0000}"/>
    <cellStyle name="Output" xfId="17132" hidden="1" xr:uid="{00000000-0005-0000-0000-0000D8BD0000}"/>
    <cellStyle name="Output" xfId="17025" hidden="1" xr:uid="{00000000-0005-0000-0000-0000D9BD0000}"/>
    <cellStyle name="Output" xfId="16892" hidden="1" xr:uid="{00000000-0005-0000-0000-0000DABD0000}"/>
    <cellStyle name="Output" xfId="17152" hidden="1" xr:uid="{00000000-0005-0000-0000-0000DBBD0000}"/>
    <cellStyle name="Output" xfId="17160" hidden="1" xr:uid="{00000000-0005-0000-0000-0000DCBD0000}"/>
    <cellStyle name="Output" xfId="17144" hidden="1" xr:uid="{00000000-0005-0000-0000-0000DDBD0000}"/>
    <cellStyle name="Output" xfId="17163" hidden="1" xr:uid="{00000000-0005-0000-0000-0000DEBD0000}"/>
    <cellStyle name="Output" xfId="17171" hidden="1" xr:uid="{00000000-0005-0000-0000-0000DFBD0000}"/>
    <cellStyle name="Output" xfId="17192" hidden="1" xr:uid="{00000000-0005-0000-0000-0000E0BD0000}"/>
    <cellStyle name="Output" xfId="17200" hidden="1" xr:uid="{00000000-0005-0000-0000-0000E1BD0000}"/>
    <cellStyle name="Output" xfId="17184" hidden="1" xr:uid="{00000000-0005-0000-0000-0000E2BD0000}"/>
    <cellStyle name="Output" xfId="17203" hidden="1" xr:uid="{00000000-0005-0000-0000-0000E3BD0000}"/>
    <cellStyle name="Output" xfId="17211" hidden="1" xr:uid="{00000000-0005-0000-0000-0000E4BD0000}"/>
    <cellStyle name="Output" xfId="17219" hidden="1" xr:uid="{00000000-0005-0000-0000-0000E5BD0000}"/>
    <cellStyle name="Output" xfId="17232" hidden="1" xr:uid="{00000000-0005-0000-0000-0000E6BD0000}"/>
    <cellStyle name="Output" xfId="17235" hidden="1" xr:uid="{00000000-0005-0000-0000-0000E7BD0000}"/>
    <cellStyle name="Output" xfId="16877" hidden="1" xr:uid="{00000000-0005-0000-0000-0000E8BD0000}"/>
    <cellStyle name="Output" xfId="16442" hidden="1" xr:uid="{00000000-0005-0000-0000-0000E9BD0000}"/>
    <cellStyle name="Output" xfId="16467" hidden="1" xr:uid="{00000000-0005-0000-0000-0000EABD0000}"/>
    <cellStyle name="Output" xfId="17254" hidden="1" xr:uid="{00000000-0005-0000-0000-0000EBBD0000}"/>
    <cellStyle name="Output" xfId="17262" hidden="1" xr:uid="{00000000-0005-0000-0000-0000ECBD0000}"/>
    <cellStyle name="Output" xfId="16477" hidden="1" xr:uid="{00000000-0005-0000-0000-0000EDBD0000}"/>
    <cellStyle name="Output" xfId="17265" hidden="1" xr:uid="{00000000-0005-0000-0000-0000EEBD0000}"/>
    <cellStyle name="Output" xfId="17273" hidden="1" xr:uid="{00000000-0005-0000-0000-0000EFBD0000}"/>
    <cellStyle name="Output" xfId="17294" hidden="1" xr:uid="{00000000-0005-0000-0000-0000F0BD0000}"/>
    <cellStyle name="Output" xfId="17302" hidden="1" xr:uid="{00000000-0005-0000-0000-0000F1BD0000}"/>
    <cellStyle name="Output" xfId="17286" hidden="1" xr:uid="{00000000-0005-0000-0000-0000F2BD0000}"/>
    <cellStyle name="Output" xfId="17305" hidden="1" xr:uid="{00000000-0005-0000-0000-0000F3BD0000}"/>
    <cellStyle name="Output" xfId="17313" hidden="1" xr:uid="{00000000-0005-0000-0000-0000F4BD0000}"/>
    <cellStyle name="Output" xfId="17321" hidden="1" xr:uid="{00000000-0005-0000-0000-0000F5BD0000}"/>
    <cellStyle name="Output" xfId="17334" hidden="1" xr:uid="{00000000-0005-0000-0000-0000F6BD0000}"/>
    <cellStyle name="Output" xfId="17337" hidden="1" xr:uid="{00000000-0005-0000-0000-0000F7BD0000}"/>
    <cellStyle name="Output" xfId="16464" hidden="1" xr:uid="{00000000-0005-0000-0000-0000F8BD0000}"/>
    <cellStyle name="Output" xfId="17350" hidden="1" xr:uid="{00000000-0005-0000-0000-0000F9BD0000}"/>
    <cellStyle name="Output" xfId="17371" hidden="1" xr:uid="{00000000-0005-0000-0000-0000FABD0000}"/>
    <cellStyle name="Output" xfId="17379" hidden="1" xr:uid="{00000000-0005-0000-0000-0000FBBD0000}"/>
    <cellStyle name="Output" xfId="17363" hidden="1" xr:uid="{00000000-0005-0000-0000-0000FCBD0000}"/>
    <cellStyle name="Output" xfId="17382" hidden="1" xr:uid="{00000000-0005-0000-0000-0000FDBD0000}"/>
    <cellStyle name="Output" xfId="17390" hidden="1" xr:uid="{00000000-0005-0000-0000-0000FEBD0000}"/>
    <cellStyle name="Output" xfId="17411" hidden="1" xr:uid="{00000000-0005-0000-0000-0000FFBD0000}"/>
    <cellStyle name="Output" xfId="17419" hidden="1" xr:uid="{00000000-0005-0000-0000-000000BE0000}"/>
    <cellStyle name="Output" xfId="17403" hidden="1" xr:uid="{00000000-0005-0000-0000-000001BE0000}"/>
    <cellStyle name="Output" xfId="17422" hidden="1" xr:uid="{00000000-0005-0000-0000-000002BE0000}"/>
    <cellStyle name="Output" xfId="17430" hidden="1" xr:uid="{00000000-0005-0000-0000-000003BE0000}"/>
    <cellStyle name="Output" xfId="17438" hidden="1" xr:uid="{00000000-0005-0000-0000-000004BE0000}"/>
    <cellStyle name="Output" xfId="17451" hidden="1" xr:uid="{00000000-0005-0000-0000-000005BE0000}"/>
    <cellStyle name="Output" xfId="17454" hidden="1" xr:uid="{00000000-0005-0000-0000-000006BE0000}"/>
    <cellStyle name="Output" xfId="17347" hidden="1" xr:uid="{00000000-0005-0000-0000-000007BE0000}"/>
    <cellStyle name="Output" xfId="16453" hidden="1" xr:uid="{00000000-0005-0000-0000-000008BE0000}"/>
    <cellStyle name="Output" xfId="17474" hidden="1" xr:uid="{00000000-0005-0000-0000-000009BE0000}"/>
    <cellStyle name="Output" xfId="17482" hidden="1" xr:uid="{00000000-0005-0000-0000-00000ABE0000}"/>
    <cellStyle name="Output" xfId="17466" hidden="1" xr:uid="{00000000-0005-0000-0000-00000BBE0000}"/>
    <cellStyle name="Output" xfId="17485" hidden="1" xr:uid="{00000000-0005-0000-0000-00000CBE0000}"/>
    <cellStyle name="Output" xfId="17493" hidden="1" xr:uid="{00000000-0005-0000-0000-00000DBE0000}"/>
    <cellStyle name="Output" xfId="17514" hidden="1" xr:uid="{00000000-0005-0000-0000-00000EBE0000}"/>
    <cellStyle name="Output" xfId="17522" hidden="1" xr:uid="{00000000-0005-0000-0000-00000FBE0000}"/>
    <cellStyle name="Output" xfId="17506" hidden="1" xr:uid="{00000000-0005-0000-0000-000010BE0000}"/>
    <cellStyle name="Output" xfId="17525" hidden="1" xr:uid="{00000000-0005-0000-0000-000011BE0000}"/>
    <cellStyle name="Output" xfId="17533" hidden="1" xr:uid="{00000000-0005-0000-0000-000012BE0000}"/>
    <cellStyle name="Output" xfId="17541" hidden="1" xr:uid="{00000000-0005-0000-0000-000013BE0000}"/>
    <cellStyle name="Output" xfId="17554" hidden="1" xr:uid="{00000000-0005-0000-0000-000014BE0000}"/>
    <cellStyle name="Output" xfId="17557" hidden="1" xr:uid="{00000000-0005-0000-0000-000015BE0000}"/>
    <cellStyle name="Output" xfId="16439" hidden="1" xr:uid="{00000000-0005-0000-0000-000016BE0000}"/>
    <cellStyle name="Output" xfId="16862" hidden="1" xr:uid="{00000000-0005-0000-0000-000017BE0000}"/>
    <cellStyle name="Output" xfId="17578" hidden="1" xr:uid="{00000000-0005-0000-0000-000018BE0000}"/>
    <cellStyle name="Output" xfId="17599" hidden="1" xr:uid="{00000000-0005-0000-0000-000019BE0000}"/>
    <cellStyle name="Output" xfId="17607" hidden="1" xr:uid="{00000000-0005-0000-0000-00001ABE0000}"/>
    <cellStyle name="Output" xfId="17591" hidden="1" xr:uid="{00000000-0005-0000-0000-00001BBE0000}"/>
    <cellStyle name="Output" xfId="17610" hidden="1" xr:uid="{00000000-0005-0000-0000-00001CBE0000}"/>
    <cellStyle name="Output" xfId="17618" hidden="1" xr:uid="{00000000-0005-0000-0000-00001DBE0000}"/>
    <cellStyle name="Output" xfId="17639" hidden="1" xr:uid="{00000000-0005-0000-0000-00001EBE0000}"/>
    <cellStyle name="Output" xfId="17647" hidden="1" xr:uid="{00000000-0005-0000-0000-00001FBE0000}"/>
    <cellStyle name="Output" xfId="17631" hidden="1" xr:uid="{00000000-0005-0000-0000-000020BE0000}"/>
    <cellStyle name="Output" xfId="17650" hidden="1" xr:uid="{00000000-0005-0000-0000-000021BE0000}"/>
    <cellStyle name="Output" xfId="17658" hidden="1" xr:uid="{00000000-0005-0000-0000-000022BE0000}"/>
    <cellStyle name="Output" xfId="17666" hidden="1" xr:uid="{00000000-0005-0000-0000-000023BE0000}"/>
    <cellStyle name="Output" xfId="17679" hidden="1" xr:uid="{00000000-0005-0000-0000-000024BE0000}"/>
    <cellStyle name="Output" xfId="17682" hidden="1" xr:uid="{00000000-0005-0000-0000-000025BE0000}"/>
    <cellStyle name="Output" xfId="17574" hidden="1" xr:uid="{00000000-0005-0000-0000-000026BE0000}"/>
    <cellStyle name="Output" xfId="17695" hidden="1" xr:uid="{00000000-0005-0000-0000-000027BE0000}"/>
    <cellStyle name="Output" xfId="17716" hidden="1" xr:uid="{00000000-0005-0000-0000-000028BE0000}"/>
    <cellStyle name="Output" xfId="17724" hidden="1" xr:uid="{00000000-0005-0000-0000-000029BE0000}"/>
    <cellStyle name="Output" xfId="17708" hidden="1" xr:uid="{00000000-0005-0000-0000-00002ABE0000}"/>
    <cellStyle name="Output" xfId="17727" hidden="1" xr:uid="{00000000-0005-0000-0000-00002BBE0000}"/>
    <cellStyle name="Output" xfId="17735" hidden="1" xr:uid="{00000000-0005-0000-0000-00002CBE0000}"/>
    <cellStyle name="Output" xfId="17756" hidden="1" xr:uid="{00000000-0005-0000-0000-00002DBE0000}"/>
    <cellStyle name="Output" xfId="17764" hidden="1" xr:uid="{00000000-0005-0000-0000-00002EBE0000}"/>
    <cellStyle name="Output" xfId="17748" hidden="1" xr:uid="{00000000-0005-0000-0000-00002FBE0000}"/>
    <cellStyle name="Output" xfId="17767" hidden="1" xr:uid="{00000000-0005-0000-0000-000030BE0000}"/>
    <cellStyle name="Output" xfId="17775" hidden="1" xr:uid="{00000000-0005-0000-0000-000031BE0000}"/>
    <cellStyle name="Output" xfId="17783" hidden="1" xr:uid="{00000000-0005-0000-0000-000032BE0000}"/>
    <cellStyle name="Output" xfId="17796" hidden="1" xr:uid="{00000000-0005-0000-0000-000033BE0000}"/>
    <cellStyle name="Output" xfId="17799" hidden="1" xr:uid="{00000000-0005-0000-0000-000034BE0000}"/>
    <cellStyle name="Output" xfId="17692" hidden="1" xr:uid="{00000000-0005-0000-0000-000035BE0000}"/>
    <cellStyle name="Output" xfId="16866" hidden="1" xr:uid="{00000000-0005-0000-0000-000036BE0000}"/>
    <cellStyle name="Output" xfId="17819" hidden="1" xr:uid="{00000000-0005-0000-0000-000037BE0000}"/>
    <cellStyle name="Output" xfId="17827" hidden="1" xr:uid="{00000000-0005-0000-0000-000038BE0000}"/>
    <cellStyle name="Output" xfId="17811" hidden="1" xr:uid="{00000000-0005-0000-0000-000039BE0000}"/>
    <cellStyle name="Output" xfId="17830" hidden="1" xr:uid="{00000000-0005-0000-0000-00003ABE0000}"/>
    <cellStyle name="Output" xfId="17838" hidden="1" xr:uid="{00000000-0005-0000-0000-00003BBE0000}"/>
    <cellStyle name="Output" xfId="17859" hidden="1" xr:uid="{00000000-0005-0000-0000-00003CBE0000}"/>
    <cellStyle name="Output" xfId="17867" hidden="1" xr:uid="{00000000-0005-0000-0000-00003DBE0000}"/>
    <cellStyle name="Output" xfId="17851" hidden="1" xr:uid="{00000000-0005-0000-0000-00003EBE0000}"/>
    <cellStyle name="Output" xfId="17870" hidden="1" xr:uid="{00000000-0005-0000-0000-00003FBE0000}"/>
    <cellStyle name="Output" xfId="17878" hidden="1" xr:uid="{00000000-0005-0000-0000-000040BE0000}"/>
    <cellStyle name="Output" xfId="17886" hidden="1" xr:uid="{00000000-0005-0000-0000-000041BE0000}"/>
    <cellStyle name="Output" xfId="17899" hidden="1" xr:uid="{00000000-0005-0000-0000-000042BE0000}"/>
    <cellStyle name="Output" xfId="17902" hidden="1" xr:uid="{00000000-0005-0000-0000-000043BE0000}"/>
    <cellStyle name="Output" xfId="17911" hidden="1" xr:uid="{00000000-0005-0000-0000-000044BE0000}"/>
    <cellStyle name="Output" xfId="17919" hidden="1" xr:uid="{00000000-0005-0000-0000-000045BE0000}"/>
    <cellStyle name="Output" xfId="17947" hidden="1" xr:uid="{00000000-0005-0000-0000-000046BE0000}"/>
    <cellStyle name="Output" xfId="17968" hidden="1" xr:uid="{00000000-0005-0000-0000-000047BE0000}"/>
    <cellStyle name="Output" xfId="17976" hidden="1" xr:uid="{00000000-0005-0000-0000-000048BE0000}"/>
    <cellStyle name="Output" xfId="17960" hidden="1" xr:uid="{00000000-0005-0000-0000-000049BE0000}"/>
    <cellStyle name="Output" xfId="17979" hidden="1" xr:uid="{00000000-0005-0000-0000-00004ABE0000}"/>
    <cellStyle name="Output" xfId="17987" hidden="1" xr:uid="{00000000-0005-0000-0000-00004BBE0000}"/>
    <cellStyle name="Output" xfId="18008" hidden="1" xr:uid="{00000000-0005-0000-0000-00004CBE0000}"/>
    <cellStyle name="Output" xfId="18016" hidden="1" xr:uid="{00000000-0005-0000-0000-00004DBE0000}"/>
    <cellStyle name="Output" xfId="18000" hidden="1" xr:uid="{00000000-0005-0000-0000-00004EBE0000}"/>
    <cellStyle name="Output" xfId="18019" hidden="1" xr:uid="{00000000-0005-0000-0000-00004FBE0000}"/>
    <cellStyle name="Output" xfId="18028" hidden="1" xr:uid="{00000000-0005-0000-0000-000050BE0000}"/>
    <cellStyle name="Output" xfId="18036" hidden="1" xr:uid="{00000000-0005-0000-0000-000051BE0000}"/>
    <cellStyle name="Output" xfId="18049" hidden="1" xr:uid="{00000000-0005-0000-0000-000052BE0000}"/>
    <cellStyle name="Output" xfId="18052" hidden="1" xr:uid="{00000000-0005-0000-0000-000053BE0000}"/>
    <cellStyle name="Output" xfId="17943" hidden="1" xr:uid="{00000000-0005-0000-0000-000054BE0000}"/>
    <cellStyle name="Output" xfId="18065" hidden="1" xr:uid="{00000000-0005-0000-0000-000055BE0000}"/>
    <cellStyle name="Output" xfId="18086" hidden="1" xr:uid="{00000000-0005-0000-0000-000056BE0000}"/>
    <cellStyle name="Output" xfId="18094" hidden="1" xr:uid="{00000000-0005-0000-0000-000057BE0000}"/>
    <cellStyle name="Output" xfId="18078" hidden="1" xr:uid="{00000000-0005-0000-0000-000058BE0000}"/>
    <cellStyle name="Output" xfId="18097" hidden="1" xr:uid="{00000000-0005-0000-0000-000059BE0000}"/>
    <cellStyle name="Output" xfId="18105" hidden="1" xr:uid="{00000000-0005-0000-0000-00005ABE0000}"/>
    <cellStyle name="Output" xfId="18126" hidden="1" xr:uid="{00000000-0005-0000-0000-00005BBE0000}"/>
    <cellStyle name="Output" xfId="18134" hidden="1" xr:uid="{00000000-0005-0000-0000-00005CBE0000}"/>
    <cellStyle name="Output" xfId="18118" hidden="1" xr:uid="{00000000-0005-0000-0000-00005DBE0000}"/>
    <cellStyle name="Output" xfId="18137" hidden="1" xr:uid="{00000000-0005-0000-0000-00005EBE0000}"/>
    <cellStyle name="Output" xfId="18145" hidden="1" xr:uid="{00000000-0005-0000-0000-00005FBE0000}"/>
    <cellStyle name="Output" xfId="18153" hidden="1" xr:uid="{00000000-0005-0000-0000-000060BE0000}"/>
    <cellStyle name="Output" xfId="18166" hidden="1" xr:uid="{00000000-0005-0000-0000-000061BE0000}"/>
    <cellStyle name="Output" xfId="18169" hidden="1" xr:uid="{00000000-0005-0000-0000-000062BE0000}"/>
    <cellStyle name="Output" xfId="18062" hidden="1" xr:uid="{00000000-0005-0000-0000-000063BE0000}"/>
    <cellStyle name="Output" xfId="17930" hidden="1" xr:uid="{00000000-0005-0000-0000-000064BE0000}"/>
    <cellStyle name="Output" xfId="18189" hidden="1" xr:uid="{00000000-0005-0000-0000-000065BE0000}"/>
    <cellStyle name="Output" xfId="18197" hidden="1" xr:uid="{00000000-0005-0000-0000-000066BE0000}"/>
    <cellStyle name="Output" xfId="18181" hidden="1" xr:uid="{00000000-0005-0000-0000-000067BE0000}"/>
    <cellStyle name="Output" xfId="18200" hidden="1" xr:uid="{00000000-0005-0000-0000-000068BE0000}"/>
    <cellStyle name="Output" xfId="18208" hidden="1" xr:uid="{00000000-0005-0000-0000-000069BE0000}"/>
    <cellStyle name="Output" xfId="18229" hidden="1" xr:uid="{00000000-0005-0000-0000-00006ABE0000}"/>
    <cellStyle name="Output" xfId="18237" hidden="1" xr:uid="{00000000-0005-0000-0000-00006BBE0000}"/>
    <cellStyle name="Output" xfId="18221" hidden="1" xr:uid="{00000000-0005-0000-0000-00006CBE0000}"/>
    <cellStyle name="Output" xfId="18240" hidden="1" xr:uid="{00000000-0005-0000-0000-00006DBE0000}"/>
    <cellStyle name="Output" xfId="18248" hidden="1" xr:uid="{00000000-0005-0000-0000-00006EBE0000}"/>
    <cellStyle name="Output" xfId="18256" hidden="1" xr:uid="{00000000-0005-0000-0000-00006FBE0000}"/>
    <cellStyle name="Output" xfId="18269" hidden="1" xr:uid="{00000000-0005-0000-0000-000070BE0000}"/>
    <cellStyle name="Output" xfId="18272" hidden="1" xr:uid="{00000000-0005-0000-0000-000071BE0000}"/>
    <cellStyle name="Output" xfId="8341" hidden="1" xr:uid="{00000000-0005-0000-0000-000072BE0000}"/>
    <cellStyle name="Output" xfId="8377" hidden="1" xr:uid="{00000000-0005-0000-0000-000073BE0000}"/>
    <cellStyle name="Output" xfId="8562" hidden="1" xr:uid="{00000000-0005-0000-0000-000074BE0000}"/>
    <cellStyle name="Output" xfId="9188" hidden="1" xr:uid="{00000000-0005-0000-0000-000075BE0000}"/>
    <cellStyle name="Output" xfId="8492" hidden="1" xr:uid="{00000000-0005-0000-0000-000076BE0000}"/>
    <cellStyle name="Output" xfId="8599" hidden="1" xr:uid="{00000000-0005-0000-0000-000077BE0000}"/>
    <cellStyle name="Output" xfId="9589" hidden="1" xr:uid="{00000000-0005-0000-0000-000078BE0000}"/>
    <cellStyle name="Output" xfId="14191" hidden="1" xr:uid="{00000000-0005-0000-0000-000079BE0000}"/>
    <cellStyle name="Output" xfId="14458" hidden="1" xr:uid="{00000000-0005-0000-0000-00007ABE0000}"/>
    <cellStyle name="Output" xfId="11015" hidden="1" xr:uid="{00000000-0005-0000-0000-00007BBE0000}"/>
    <cellStyle name="Output" xfId="9204" hidden="1" xr:uid="{00000000-0005-0000-0000-00007CBE0000}"/>
    <cellStyle name="Output" xfId="14141" hidden="1" xr:uid="{00000000-0005-0000-0000-00007DBE0000}"/>
    <cellStyle name="Output" xfId="18283" hidden="1" xr:uid="{00000000-0005-0000-0000-00007EBE0000}"/>
    <cellStyle name="Output" xfId="18296" hidden="1" xr:uid="{00000000-0005-0000-0000-00007FBE0000}"/>
    <cellStyle name="Output" xfId="18299" hidden="1" xr:uid="{00000000-0005-0000-0000-000080BE0000}"/>
    <cellStyle name="Output" xfId="18307" hidden="1" xr:uid="{00000000-0005-0000-0000-000081BE0000}"/>
    <cellStyle name="Output" xfId="18323" hidden="1" xr:uid="{00000000-0005-0000-0000-000082BE0000}"/>
    <cellStyle name="Output" xfId="18344" hidden="1" xr:uid="{00000000-0005-0000-0000-000083BE0000}"/>
    <cellStyle name="Output" xfId="18352" hidden="1" xr:uid="{00000000-0005-0000-0000-000084BE0000}"/>
    <cellStyle name="Output" xfId="18336" hidden="1" xr:uid="{00000000-0005-0000-0000-000085BE0000}"/>
    <cellStyle name="Output" xfId="18355" hidden="1" xr:uid="{00000000-0005-0000-0000-000086BE0000}"/>
    <cellStyle name="Output" xfId="18363" hidden="1" xr:uid="{00000000-0005-0000-0000-000087BE0000}"/>
    <cellStyle name="Output" xfId="18384" hidden="1" xr:uid="{00000000-0005-0000-0000-000088BE0000}"/>
    <cellStyle name="Output" xfId="18392" hidden="1" xr:uid="{00000000-0005-0000-0000-000089BE0000}"/>
    <cellStyle name="Output" xfId="18376" hidden="1" xr:uid="{00000000-0005-0000-0000-00008ABE0000}"/>
    <cellStyle name="Output" xfId="18395" hidden="1" xr:uid="{00000000-0005-0000-0000-00008BBE0000}"/>
    <cellStyle name="Output" xfId="18403" hidden="1" xr:uid="{00000000-0005-0000-0000-00008CBE0000}"/>
    <cellStyle name="Output" xfId="18411" hidden="1" xr:uid="{00000000-0005-0000-0000-00008DBE0000}"/>
    <cellStyle name="Output" xfId="18424" hidden="1" xr:uid="{00000000-0005-0000-0000-00008EBE0000}"/>
    <cellStyle name="Output" xfId="18427" hidden="1" xr:uid="{00000000-0005-0000-0000-00008FBE0000}"/>
    <cellStyle name="Output" xfId="18435" hidden="1" xr:uid="{00000000-0005-0000-0000-000090BE0000}"/>
    <cellStyle name="Output" xfId="18320" hidden="1" xr:uid="{00000000-0005-0000-0000-000091BE0000}"/>
    <cellStyle name="Output" xfId="18443" hidden="1" xr:uid="{00000000-0005-0000-0000-000092BE0000}"/>
    <cellStyle name="Output" xfId="18464" hidden="1" xr:uid="{00000000-0005-0000-0000-000093BE0000}"/>
    <cellStyle name="Output" xfId="18472" hidden="1" xr:uid="{00000000-0005-0000-0000-000094BE0000}"/>
    <cellStyle name="Output" xfId="18456" hidden="1" xr:uid="{00000000-0005-0000-0000-000095BE0000}"/>
    <cellStyle name="Output" xfId="18475" hidden="1" xr:uid="{00000000-0005-0000-0000-000096BE0000}"/>
    <cellStyle name="Output" xfId="18483" hidden="1" xr:uid="{00000000-0005-0000-0000-000097BE0000}"/>
    <cellStyle name="Output" xfId="18504" hidden="1" xr:uid="{00000000-0005-0000-0000-000098BE0000}"/>
    <cellStyle name="Output" xfId="18512" hidden="1" xr:uid="{00000000-0005-0000-0000-000099BE0000}"/>
    <cellStyle name="Output" xfId="18496" hidden="1" xr:uid="{00000000-0005-0000-0000-00009ABE0000}"/>
    <cellStyle name="Output" xfId="18515" hidden="1" xr:uid="{00000000-0005-0000-0000-00009BBE0000}"/>
    <cellStyle name="Output" xfId="18523" hidden="1" xr:uid="{00000000-0005-0000-0000-00009CBE0000}"/>
    <cellStyle name="Output" xfId="18531" hidden="1" xr:uid="{00000000-0005-0000-0000-00009DBE0000}"/>
    <cellStyle name="Output" xfId="18544" hidden="1" xr:uid="{00000000-0005-0000-0000-00009EBE0000}"/>
    <cellStyle name="Output" xfId="18547" hidden="1" xr:uid="{00000000-0005-0000-0000-00009FBE0000}"/>
    <cellStyle name="Output" xfId="18555" hidden="1" xr:uid="{00000000-0005-0000-0000-0000A0BE0000}"/>
    <cellStyle name="Output" xfId="18563" hidden="1" xr:uid="{00000000-0005-0000-0000-0000A1BE0000}"/>
    <cellStyle name="Output" xfId="18571" hidden="1" xr:uid="{00000000-0005-0000-0000-0000A2BE0000}"/>
    <cellStyle name="Output" xfId="18592" hidden="1" xr:uid="{00000000-0005-0000-0000-0000A3BE0000}"/>
    <cellStyle name="Output" xfId="18600" hidden="1" xr:uid="{00000000-0005-0000-0000-0000A4BE0000}"/>
    <cellStyle name="Output" xfId="18584" hidden="1" xr:uid="{00000000-0005-0000-0000-0000A5BE0000}"/>
    <cellStyle name="Output" xfId="18603" hidden="1" xr:uid="{00000000-0005-0000-0000-0000A6BE0000}"/>
    <cellStyle name="Output" xfId="18611" hidden="1" xr:uid="{00000000-0005-0000-0000-0000A7BE0000}"/>
    <cellStyle name="Output" xfId="18632" hidden="1" xr:uid="{00000000-0005-0000-0000-0000A8BE0000}"/>
    <cellStyle name="Output" xfId="18640" hidden="1" xr:uid="{00000000-0005-0000-0000-0000A9BE0000}"/>
    <cellStyle name="Output" xfId="18624" hidden="1" xr:uid="{00000000-0005-0000-0000-0000AABE0000}"/>
    <cellStyle name="Output" xfId="18643" hidden="1" xr:uid="{00000000-0005-0000-0000-0000ABBE0000}"/>
    <cellStyle name="Output" xfId="18651" hidden="1" xr:uid="{00000000-0005-0000-0000-0000ACBE0000}"/>
    <cellStyle name="Output" xfId="18659" hidden="1" xr:uid="{00000000-0005-0000-0000-0000ADBE0000}"/>
    <cellStyle name="Output" xfId="18672" hidden="1" xr:uid="{00000000-0005-0000-0000-0000AEBE0000}"/>
    <cellStyle name="Output" xfId="18675" hidden="1" xr:uid="{00000000-0005-0000-0000-0000AFBE0000}"/>
    <cellStyle name="Output" xfId="18683" hidden="1" xr:uid="{00000000-0005-0000-0000-0000B0BE0000}"/>
    <cellStyle name="Output" xfId="18691" hidden="1" xr:uid="{00000000-0005-0000-0000-0000B1BE0000}"/>
    <cellStyle name="Output" xfId="18699" hidden="1" xr:uid="{00000000-0005-0000-0000-0000B2BE0000}"/>
    <cellStyle name="Output" xfId="18720" hidden="1" xr:uid="{00000000-0005-0000-0000-0000B3BE0000}"/>
    <cellStyle name="Output" xfId="18728" hidden="1" xr:uid="{00000000-0005-0000-0000-0000B4BE0000}"/>
    <cellStyle name="Output" xfId="18712" hidden="1" xr:uid="{00000000-0005-0000-0000-0000B5BE0000}"/>
    <cellStyle name="Output" xfId="18731" hidden="1" xr:uid="{00000000-0005-0000-0000-0000B6BE0000}"/>
    <cellStyle name="Output" xfId="18739" hidden="1" xr:uid="{00000000-0005-0000-0000-0000B7BE0000}"/>
    <cellStyle name="Output" xfId="18760" hidden="1" xr:uid="{00000000-0005-0000-0000-0000B8BE0000}"/>
    <cellStyle name="Output" xfId="18768" hidden="1" xr:uid="{00000000-0005-0000-0000-0000B9BE0000}"/>
    <cellStyle name="Output" xfId="18752" hidden="1" xr:uid="{00000000-0005-0000-0000-0000BABE0000}"/>
    <cellStyle name="Output" xfId="18771" hidden="1" xr:uid="{00000000-0005-0000-0000-0000BBBE0000}"/>
    <cellStyle name="Output" xfId="18779" hidden="1" xr:uid="{00000000-0005-0000-0000-0000BCBE0000}"/>
    <cellStyle name="Output" xfId="18787" hidden="1" xr:uid="{00000000-0005-0000-0000-0000BDBE0000}"/>
    <cellStyle name="Output" xfId="18800" hidden="1" xr:uid="{00000000-0005-0000-0000-0000BEBE0000}"/>
    <cellStyle name="Output" xfId="18803" hidden="1" xr:uid="{00000000-0005-0000-0000-0000BFBE0000}"/>
    <cellStyle name="Output" xfId="18811" hidden="1" xr:uid="{00000000-0005-0000-0000-0000C0BE0000}"/>
    <cellStyle name="Output" xfId="18822" hidden="1" xr:uid="{00000000-0005-0000-0000-0000C1BE0000}"/>
    <cellStyle name="Output" xfId="18878" hidden="1" xr:uid="{00000000-0005-0000-0000-0000C2BE0000}"/>
    <cellStyle name="Output" xfId="18906" hidden="1" xr:uid="{00000000-0005-0000-0000-0000C3BE0000}"/>
    <cellStyle name="Output" xfId="18927" hidden="1" xr:uid="{00000000-0005-0000-0000-0000C4BE0000}"/>
    <cellStyle name="Output" xfId="18935" hidden="1" xr:uid="{00000000-0005-0000-0000-0000C5BE0000}"/>
    <cellStyle name="Output" xfId="18919" hidden="1" xr:uid="{00000000-0005-0000-0000-0000C6BE0000}"/>
    <cellStyle name="Output" xfId="18939" hidden="1" xr:uid="{00000000-0005-0000-0000-0000C7BE0000}"/>
    <cellStyle name="Output" xfId="18947" hidden="1" xr:uid="{00000000-0005-0000-0000-0000C8BE0000}"/>
    <cellStyle name="Output" xfId="18968" hidden="1" xr:uid="{00000000-0005-0000-0000-0000C9BE0000}"/>
    <cellStyle name="Output" xfId="18976" hidden="1" xr:uid="{00000000-0005-0000-0000-0000CABE0000}"/>
    <cellStyle name="Output" xfId="18960" hidden="1" xr:uid="{00000000-0005-0000-0000-0000CBBE0000}"/>
    <cellStyle name="Output" xfId="18980" hidden="1" xr:uid="{00000000-0005-0000-0000-0000CCBE0000}"/>
    <cellStyle name="Output" xfId="18988" hidden="1" xr:uid="{00000000-0005-0000-0000-0000CDBE0000}"/>
    <cellStyle name="Output" xfId="18996" hidden="1" xr:uid="{00000000-0005-0000-0000-0000CEBE0000}"/>
    <cellStyle name="Output" xfId="19009" hidden="1" xr:uid="{00000000-0005-0000-0000-0000CFBE0000}"/>
    <cellStyle name="Output" xfId="19014" hidden="1" xr:uid="{00000000-0005-0000-0000-0000D0BE0000}"/>
    <cellStyle name="Output" xfId="18902" hidden="1" xr:uid="{00000000-0005-0000-0000-0000D1BE0000}"/>
    <cellStyle name="Output" xfId="19028" hidden="1" xr:uid="{00000000-0005-0000-0000-0000D2BE0000}"/>
    <cellStyle name="Output" xfId="19049" hidden="1" xr:uid="{00000000-0005-0000-0000-0000D3BE0000}"/>
    <cellStyle name="Output" xfId="19057" hidden="1" xr:uid="{00000000-0005-0000-0000-0000D4BE0000}"/>
    <cellStyle name="Output" xfId="19041" hidden="1" xr:uid="{00000000-0005-0000-0000-0000D5BE0000}"/>
    <cellStyle name="Output" xfId="19060" hidden="1" xr:uid="{00000000-0005-0000-0000-0000D6BE0000}"/>
    <cellStyle name="Output" xfId="19068" hidden="1" xr:uid="{00000000-0005-0000-0000-0000D7BE0000}"/>
    <cellStyle name="Output" xfId="19089" hidden="1" xr:uid="{00000000-0005-0000-0000-0000D8BE0000}"/>
    <cellStyle name="Output" xfId="19097" hidden="1" xr:uid="{00000000-0005-0000-0000-0000D9BE0000}"/>
    <cellStyle name="Output" xfId="19081" hidden="1" xr:uid="{00000000-0005-0000-0000-0000DABE0000}"/>
    <cellStyle name="Output" xfId="19100" hidden="1" xr:uid="{00000000-0005-0000-0000-0000DBBE0000}"/>
    <cellStyle name="Output" xfId="19108" hidden="1" xr:uid="{00000000-0005-0000-0000-0000DCBE0000}"/>
    <cellStyle name="Output" xfId="19116" hidden="1" xr:uid="{00000000-0005-0000-0000-0000DDBE0000}"/>
    <cellStyle name="Output" xfId="19129" hidden="1" xr:uid="{00000000-0005-0000-0000-0000DEBE0000}"/>
    <cellStyle name="Output" xfId="19132" hidden="1" xr:uid="{00000000-0005-0000-0000-0000DFBE0000}"/>
    <cellStyle name="Output" xfId="19025" hidden="1" xr:uid="{00000000-0005-0000-0000-0000E0BE0000}"/>
    <cellStyle name="Output" xfId="18889" hidden="1" xr:uid="{00000000-0005-0000-0000-0000E1BE0000}"/>
    <cellStyle name="Output" xfId="19152" hidden="1" xr:uid="{00000000-0005-0000-0000-0000E2BE0000}"/>
    <cellStyle name="Output" xfId="19160" hidden="1" xr:uid="{00000000-0005-0000-0000-0000E3BE0000}"/>
    <cellStyle name="Output" xfId="19144" hidden="1" xr:uid="{00000000-0005-0000-0000-0000E4BE0000}"/>
    <cellStyle name="Output" xfId="19163" hidden="1" xr:uid="{00000000-0005-0000-0000-0000E5BE0000}"/>
    <cellStyle name="Output" xfId="19171" hidden="1" xr:uid="{00000000-0005-0000-0000-0000E6BE0000}"/>
    <cellStyle name="Output" xfId="19192" hidden="1" xr:uid="{00000000-0005-0000-0000-0000E7BE0000}"/>
    <cellStyle name="Output" xfId="19200" hidden="1" xr:uid="{00000000-0005-0000-0000-0000E8BE0000}"/>
    <cellStyle name="Output" xfId="19184" hidden="1" xr:uid="{00000000-0005-0000-0000-0000E9BE0000}"/>
    <cellStyle name="Output" xfId="19203" hidden="1" xr:uid="{00000000-0005-0000-0000-0000EABE0000}"/>
    <cellStyle name="Output" xfId="19211" hidden="1" xr:uid="{00000000-0005-0000-0000-0000EBBE0000}"/>
    <cellStyle name="Output" xfId="19219" hidden="1" xr:uid="{00000000-0005-0000-0000-0000ECBE0000}"/>
    <cellStyle name="Output" xfId="19232" hidden="1" xr:uid="{00000000-0005-0000-0000-0000EDBE0000}"/>
    <cellStyle name="Output" xfId="19235" hidden="1" xr:uid="{00000000-0005-0000-0000-0000EEBE0000}"/>
    <cellStyle name="Output" xfId="19012" hidden="1" xr:uid="{00000000-0005-0000-0000-0000EFBE0000}"/>
    <cellStyle name="Output" xfId="19266" hidden="1" xr:uid="{00000000-0005-0000-0000-0000F0BE0000}"/>
    <cellStyle name="Output" xfId="19294" hidden="1" xr:uid="{00000000-0005-0000-0000-0000F1BE0000}"/>
    <cellStyle name="Output" xfId="19315" hidden="1" xr:uid="{00000000-0005-0000-0000-0000F2BE0000}"/>
    <cellStyle name="Output" xfId="19323" hidden="1" xr:uid="{00000000-0005-0000-0000-0000F3BE0000}"/>
    <cellStyle name="Output" xfId="19307" hidden="1" xr:uid="{00000000-0005-0000-0000-0000F4BE0000}"/>
    <cellStyle name="Output" xfId="19327" hidden="1" xr:uid="{00000000-0005-0000-0000-0000F5BE0000}"/>
    <cellStyle name="Output" xfId="19335" hidden="1" xr:uid="{00000000-0005-0000-0000-0000F6BE0000}"/>
    <cellStyle name="Output" xfId="19356" hidden="1" xr:uid="{00000000-0005-0000-0000-0000F7BE0000}"/>
    <cellStyle name="Output" xfId="19364" hidden="1" xr:uid="{00000000-0005-0000-0000-0000F8BE0000}"/>
    <cellStyle name="Output" xfId="19348" hidden="1" xr:uid="{00000000-0005-0000-0000-0000F9BE0000}"/>
    <cellStyle name="Output" xfId="19367" hidden="1" xr:uid="{00000000-0005-0000-0000-0000FABE0000}"/>
    <cellStyle name="Output" xfId="19376" hidden="1" xr:uid="{00000000-0005-0000-0000-0000FBBE0000}"/>
    <cellStyle name="Output" xfId="19384" hidden="1" xr:uid="{00000000-0005-0000-0000-0000FCBE0000}"/>
    <cellStyle name="Output" xfId="19397" hidden="1" xr:uid="{00000000-0005-0000-0000-0000FDBE0000}"/>
    <cellStyle name="Output" xfId="19400" hidden="1" xr:uid="{00000000-0005-0000-0000-0000FEBE0000}"/>
    <cellStyle name="Output" xfId="19290" hidden="1" xr:uid="{00000000-0005-0000-0000-0000FFBE0000}"/>
    <cellStyle name="Output" xfId="19413" hidden="1" xr:uid="{00000000-0005-0000-0000-000000BF0000}"/>
    <cellStyle name="Output" xfId="19434" hidden="1" xr:uid="{00000000-0005-0000-0000-000001BF0000}"/>
    <cellStyle name="Output" xfId="19442" hidden="1" xr:uid="{00000000-0005-0000-0000-000002BF0000}"/>
    <cellStyle name="Output" xfId="19426" hidden="1" xr:uid="{00000000-0005-0000-0000-000003BF0000}"/>
    <cellStyle name="Output" xfId="19445" hidden="1" xr:uid="{00000000-0005-0000-0000-000004BF0000}"/>
    <cellStyle name="Output" xfId="19453" hidden="1" xr:uid="{00000000-0005-0000-0000-000005BF0000}"/>
    <cellStyle name="Output" xfId="19474" hidden="1" xr:uid="{00000000-0005-0000-0000-000006BF0000}"/>
    <cellStyle name="Output" xfId="19482" hidden="1" xr:uid="{00000000-0005-0000-0000-000007BF0000}"/>
    <cellStyle name="Output" xfId="19466" hidden="1" xr:uid="{00000000-0005-0000-0000-000008BF0000}"/>
    <cellStyle name="Output" xfId="19485" hidden="1" xr:uid="{00000000-0005-0000-0000-000009BF0000}"/>
    <cellStyle name="Output" xfId="19493" hidden="1" xr:uid="{00000000-0005-0000-0000-00000ABF0000}"/>
    <cellStyle name="Output" xfId="19501" hidden="1" xr:uid="{00000000-0005-0000-0000-00000BBF0000}"/>
    <cellStyle name="Output" xfId="19514" hidden="1" xr:uid="{00000000-0005-0000-0000-00000CBF0000}"/>
    <cellStyle name="Output" xfId="19517" hidden="1" xr:uid="{00000000-0005-0000-0000-00000DBF0000}"/>
    <cellStyle name="Output" xfId="19410" hidden="1" xr:uid="{00000000-0005-0000-0000-00000EBF0000}"/>
    <cellStyle name="Output" xfId="19277" hidden="1" xr:uid="{00000000-0005-0000-0000-00000FBF0000}"/>
    <cellStyle name="Output" xfId="19537" hidden="1" xr:uid="{00000000-0005-0000-0000-000010BF0000}"/>
    <cellStyle name="Output" xfId="19545" hidden="1" xr:uid="{00000000-0005-0000-0000-000011BF0000}"/>
    <cellStyle name="Output" xfId="19529" hidden="1" xr:uid="{00000000-0005-0000-0000-000012BF0000}"/>
    <cellStyle name="Output" xfId="19548" hidden="1" xr:uid="{00000000-0005-0000-0000-000013BF0000}"/>
    <cellStyle name="Output" xfId="19556" hidden="1" xr:uid="{00000000-0005-0000-0000-000014BF0000}"/>
    <cellStyle name="Output" xfId="19577" hidden="1" xr:uid="{00000000-0005-0000-0000-000015BF0000}"/>
    <cellStyle name="Output" xfId="19585" hidden="1" xr:uid="{00000000-0005-0000-0000-000016BF0000}"/>
    <cellStyle name="Output" xfId="19569" hidden="1" xr:uid="{00000000-0005-0000-0000-000017BF0000}"/>
    <cellStyle name="Output" xfId="19588" hidden="1" xr:uid="{00000000-0005-0000-0000-000018BF0000}"/>
    <cellStyle name="Output" xfId="19596" hidden="1" xr:uid="{00000000-0005-0000-0000-000019BF0000}"/>
    <cellStyle name="Output" xfId="19604" hidden="1" xr:uid="{00000000-0005-0000-0000-00001ABF0000}"/>
    <cellStyle name="Output" xfId="19617" hidden="1" xr:uid="{00000000-0005-0000-0000-00001BBF0000}"/>
    <cellStyle name="Output" xfId="19620" hidden="1" xr:uid="{00000000-0005-0000-0000-00001CBF0000}"/>
    <cellStyle name="Output" xfId="19262" hidden="1" xr:uid="{00000000-0005-0000-0000-00001DBF0000}"/>
    <cellStyle name="Output" xfId="18836" hidden="1" xr:uid="{00000000-0005-0000-0000-00001EBF0000}"/>
    <cellStyle name="Output" xfId="18861" hidden="1" xr:uid="{00000000-0005-0000-0000-00001FBF0000}"/>
    <cellStyle name="Output" xfId="19639" hidden="1" xr:uid="{00000000-0005-0000-0000-000020BF0000}"/>
    <cellStyle name="Output" xfId="19647" hidden="1" xr:uid="{00000000-0005-0000-0000-000021BF0000}"/>
    <cellStyle name="Output" xfId="18871" hidden="1" xr:uid="{00000000-0005-0000-0000-000022BF0000}"/>
    <cellStyle name="Output" xfId="19650" hidden="1" xr:uid="{00000000-0005-0000-0000-000023BF0000}"/>
    <cellStyle name="Output" xfId="19658" hidden="1" xr:uid="{00000000-0005-0000-0000-000024BF0000}"/>
    <cellStyle name="Output" xfId="19679" hidden="1" xr:uid="{00000000-0005-0000-0000-000025BF0000}"/>
    <cellStyle name="Output" xfId="19687" hidden="1" xr:uid="{00000000-0005-0000-0000-000026BF0000}"/>
    <cellStyle name="Output" xfId="19671" hidden="1" xr:uid="{00000000-0005-0000-0000-000027BF0000}"/>
    <cellStyle name="Output" xfId="19690" hidden="1" xr:uid="{00000000-0005-0000-0000-000028BF0000}"/>
    <cellStyle name="Output" xfId="19698" hidden="1" xr:uid="{00000000-0005-0000-0000-000029BF0000}"/>
    <cellStyle name="Output" xfId="19706" hidden="1" xr:uid="{00000000-0005-0000-0000-00002ABF0000}"/>
    <cellStyle name="Output" xfId="19719" hidden="1" xr:uid="{00000000-0005-0000-0000-00002BBF0000}"/>
    <cellStyle name="Output" xfId="19722" hidden="1" xr:uid="{00000000-0005-0000-0000-00002CBF0000}"/>
    <cellStyle name="Output" xfId="18858" hidden="1" xr:uid="{00000000-0005-0000-0000-00002DBF0000}"/>
    <cellStyle name="Output" xfId="19735" hidden="1" xr:uid="{00000000-0005-0000-0000-00002EBF0000}"/>
    <cellStyle name="Output" xfId="19756" hidden="1" xr:uid="{00000000-0005-0000-0000-00002FBF0000}"/>
    <cellStyle name="Output" xfId="19764" hidden="1" xr:uid="{00000000-0005-0000-0000-000030BF0000}"/>
    <cellStyle name="Output" xfId="19748" hidden="1" xr:uid="{00000000-0005-0000-0000-000031BF0000}"/>
    <cellStyle name="Output" xfId="19767" hidden="1" xr:uid="{00000000-0005-0000-0000-000032BF0000}"/>
    <cellStyle name="Output" xfId="19775" hidden="1" xr:uid="{00000000-0005-0000-0000-000033BF0000}"/>
    <cellStyle name="Output" xfId="19796" hidden="1" xr:uid="{00000000-0005-0000-0000-000034BF0000}"/>
    <cellStyle name="Output" xfId="19804" hidden="1" xr:uid="{00000000-0005-0000-0000-000035BF0000}"/>
    <cellStyle name="Output" xfId="19788" hidden="1" xr:uid="{00000000-0005-0000-0000-000036BF0000}"/>
    <cellStyle name="Output" xfId="19807" hidden="1" xr:uid="{00000000-0005-0000-0000-000037BF0000}"/>
    <cellStyle name="Output" xfId="19815" hidden="1" xr:uid="{00000000-0005-0000-0000-000038BF0000}"/>
    <cellStyle name="Output" xfId="19823" hidden="1" xr:uid="{00000000-0005-0000-0000-000039BF0000}"/>
    <cellStyle name="Output" xfId="19836" hidden="1" xr:uid="{00000000-0005-0000-0000-00003ABF0000}"/>
    <cellStyle name="Output" xfId="19839" hidden="1" xr:uid="{00000000-0005-0000-0000-00003BBF0000}"/>
    <cellStyle name="Output" xfId="19732" hidden="1" xr:uid="{00000000-0005-0000-0000-00003CBF0000}"/>
    <cellStyle name="Output" xfId="18847" hidden="1" xr:uid="{00000000-0005-0000-0000-00003DBF0000}"/>
    <cellStyle name="Output" xfId="19859" hidden="1" xr:uid="{00000000-0005-0000-0000-00003EBF0000}"/>
    <cellStyle name="Output" xfId="19867" hidden="1" xr:uid="{00000000-0005-0000-0000-00003FBF0000}"/>
    <cellStyle name="Output" xfId="19851" hidden="1" xr:uid="{00000000-0005-0000-0000-000040BF0000}"/>
    <cellStyle name="Output" xfId="19870" hidden="1" xr:uid="{00000000-0005-0000-0000-000041BF0000}"/>
    <cellStyle name="Output" xfId="19878" hidden="1" xr:uid="{00000000-0005-0000-0000-000042BF0000}"/>
    <cellStyle name="Output" xfId="19899" hidden="1" xr:uid="{00000000-0005-0000-0000-000043BF0000}"/>
    <cellStyle name="Output" xfId="19907" hidden="1" xr:uid="{00000000-0005-0000-0000-000044BF0000}"/>
    <cellStyle name="Output" xfId="19891" hidden="1" xr:uid="{00000000-0005-0000-0000-000045BF0000}"/>
    <cellStyle name="Output" xfId="19910" hidden="1" xr:uid="{00000000-0005-0000-0000-000046BF0000}"/>
    <cellStyle name="Output" xfId="19918" hidden="1" xr:uid="{00000000-0005-0000-0000-000047BF0000}"/>
    <cellStyle name="Output" xfId="19926" hidden="1" xr:uid="{00000000-0005-0000-0000-000048BF0000}"/>
    <cellStyle name="Output" xfId="19939" hidden="1" xr:uid="{00000000-0005-0000-0000-000049BF0000}"/>
    <cellStyle name="Output" xfId="19942" hidden="1" xr:uid="{00000000-0005-0000-0000-00004ABF0000}"/>
    <cellStyle name="Output" xfId="18833" hidden="1" xr:uid="{00000000-0005-0000-0000-00004BBF0000}"/>
    <cellStyle name="Output" xfId="19247" hidden="1" xr:uid="{00000000-0005-0000-0000-00004CBF0000}"/>
    <cellStyle name="Output" xfId="19963" hidden="1" xr:uid="{00000000-0005-0000-0000-00004DBF0000}"/>
    <cellStyle name="Output" xfId="19984" hidden="1" xr:uid="{00000000-0005-0000-0000-00004EBF0000}"/>
    <cellStyle name="Output" xfId="19992" hidden="1" xr:uid="{00000000-0005-0000-0000-00004FBF0000}"/>
    <cellStyle name="Output" xfId="19976" hidden="1" xr:uid="{00000000-0005-0000-0000-000050BF0000}"/>
    <cellStyle name="Output" xfId="19995" hidden="1" xr:uid="{00000000-0005-0000-0000-000051BF0000}"/>
    <cellStyle name="Output" xfId="20003" hidden="1" xr:uid="{00000000-0005-0000-0000-000052BF0000}"/>
    <cellStyle name="Output" xfId="20024" hidden="1" xr:uid="{00000000-0005-0000-0000-000053BF0000}"/>
    <cellStyle name="Output" xfId="20032" hidden="1" xr:uid="{00000000-0005-0000-0000-000054BF0000}"/>
    <cellStyle name="Output" xfId="20016" hidden="1" xr:uid="{00000000-0005-0000-0000-000055BF0000}"/>
    <cellStyle name="Output" xfId="20035" hidden="1" xr:uid="{00000000-0005-0000-0000-000056BF0000}"/>
    <cellStyle name="Output" xfId="20043" hidden="1" xr:uid="{00000000-0005-0000-0000-000057BF0000}"/>
    <cellStyle name="Output" xfId="20051" hidden="1" xr:uid="{00000000-0005-0000-0000-000058BF0000}"/>
    <cellStyle name="Output" xfId="20064" hidden="1" xr:uid="{00000000-0005-0000-0000-000059BF0000}"/>
    <cellStyle name="Output" xfId="20067" hidden="1" xr:uid="{00000000-0005-0000-0000-00005ABF0000}"/>
    <cellStyle name="Output" xfId="19959" hidden="1" xr:uid="{00000000-0005-0000-0000-00005BBF0000}"/>
    <cellStyle name="Output" xfId="20080" hidden="1" xr:uid="{00000000-0005-0000-0000-00005CBF0000}"/>
    <cellStyle name="Output" xfId="20101" hidden="1" xr:uid="{00000000-0005-0000-0000-00005DBF0000}"/>
    <cellStyle name="Output" xfId="20109" hidden="1" xr:uid="{00000000-0005-0000-0000-00005EBF0000}"/>
    <cellStyle name="Output" xfId="20093" hidden="1" xr:uid="{00000000-0005-0000-0000-00005FBF0000}"/>
    <cellStyle name="Output" xfId="20112" hidden="1" xr:uid="{00000000-0005-0000-0000-000060BF0000}"/>
    <cellStyle name="Output" xfId="20120" hidden="1" xr:uid="{00000000-0005-0000-0000-000061BF0000}"/>
    <cellStyle name="Output" xfId="20141" hidden="1" xr:uid="{00000000-0005-0000-0000-000062BF0000}"/>
    <cellStyle name="Output" xfId="20149" hidden="1" xr:uid="{00000000-0005-0000-0000-000063BF0000}"/>
    <cellStyle name="Output" xfId="20133" hidden="1" xr:uid="{00000000-0005-0000-0000-000064BF0000}"/>
    <cellStyle name="Output" xfId="20152" hidden="1" xr:uid="{00000000-0005-0000-0000-000065BF0000}"/>
    <cellStyle name="Output" xfId="20160" hidden="1" xr:uid="{00000000-0005-0000-0000-000066BF0000}"/>
    <cellStyle name="Output" xfId="20168" hidden="1" xr:uid="{00000000-0005-0000-0000-000067BF0000}"/>
    <cellStyle name="Output" xfId="20181" hidden="1" xr:uid="{00000000-0005-0000-0000-000068BF0000}"/>
    <cellStyle name="Output" xfId="20184" hidden="1" xr:uid="{00000000-0005-0000-0000-000069BF0000}"/>
    <cellStyle name="Output" xfId="20077" hidden="1" xr:uid="{00000000-0005-0000-0000-00006ABF0000}"/>
    <cellStyle name="Output" xfId="19251" hidden="1" xr:uid="{00000000-0005-0000-0000-00006BBF0000}"/>
    <cellStyle name="Output" xfId="20204" hidden="1" xr:uid="{00000000-0005-0000-0000-00006CBF0000}"/>
    <cellStyle name="Output" xfId="20212" hidden="1" xr:uid="{00000000-0005-0000-0000-00006DBF0000}"/>
    <cellStyle name="Output" xfId="20196" hidden="1" xr:uid="{00000000-0005-0000-0000-00006EBF0000}"/>
    <cellStyle name="Output" xfId="20215" hidden="1" xr:uid="{00000000-0005-0000-0000-00006FBF0000}"/>
    <cellStyle name="Output" xfId="20223" hidden="1" xr:uid="{00000000-0005-0000-0000-000070BF0000}"/>
    <cellStyle name="Output" xfId="20244" hidden="1" xr:uid="{00000000-0005-0000-0000-000071BF0000}"/>
    <cellStyle name="Output" xfId="20252" hidden="1" xr:uid="{00000000-0005-0000-0000-000072BF0000}"/>
    <cellStyle name="Output" xfId="20236" hidden="1" xr:uid="{00000000-0005-0000-0000-000073BF0000}"/>
    <cellStyle name="Output" xfId="20255" hidden="1" xr:uid="{00000000-0005-0000-0000-000074BF0000}"/>
    <cellStyle name="Output" xfId="20263" hidden="1" xr:uid="{00000000-0005-0000-0000-000075BF0000}"/>
    <cellStyle name="Output" xfId="20271" hidden="1" xr:uid="{00000000-0005-0000-0000-000076BF0000}"/>
    <cellStyle name="Output" xfId="20284" hidden="1" xr:uid="{00000000-0005-0000-0000-000077BF0000}"/>
    <cellStyle name="Output" xfId="20287" hidden="1" xr:uid="{00000000-0005-0000-0000-000078BF0000}"/>
    <cellStyle name="Output" xfId="20295" hidden="1" xr:uid="{00000000-0005-0000-0000-000079BF0000}"/>
    <cellStyle name="Output" xfId="20303" hidden="1" xr:uid="{00000000-0005-0000-0000-00007ABF0000}"/>
    <cellStyle name="Output" xfId="20331" hidden="1" xr:uid="{00000000-0005-0000-0000-00007BBF0000}"/>
    <cellStyle name="Output" xfId="20352" hidden="1" xr:uid="{00000000-0005-0000-0000-00007CBF0000}"/>
    <cellStyle name="Output" xfId="20360" hidden="1" xr:uid="{00000000-0005-0000-0000-00007DBF0000}"/>
    <cellStyle name="Output" xfId="20344" hidden="1" xr:uid="{00000000-0005-0000-0000-00007EBF0000}"/>
    <cellStyle name="Output" xfId="20363" hidden="1" xr:uid="{00000000-0005-0000-0000-00007FBF0000}"/>
    <cellStyle name="Output" xfId="20371" hidden="1" xr:uid="{00000000-0005-0000-0000-000080BF0000}"/>
    <cellStyle name="Output" xfId="20392" hidden="1" xr:uid="{00000000-0005-0000-0000-000081BF0000}"/>
    <cellStyle name="Output" xfId="20400" hidden="1" xr:uid="{00000000-0005-0000-0000-000082BF0000}"/>
    <cellStyle name="Output" xfId="20384" hidden="1" xr:uid="{00000000-0005-0000-0000-000083BF0000}"/>
    <cellStyle name="Output" xfId="20403" hidden="1" xr:uid="{00000000-0005-0000-0000-000084BF0000}"/>
    <cellStyle name="Output" xfId="20411" hidden="1" xr:uid="{00000000-0005-0000-0000-000085BF0000}"/>
    <cellStyle name="Output" xfId="20419" hidden="1" xr:uid="{00000000-0005-0000-0000-000086BF0000}"/>
    <cellStyle name="Output" xfId="20432" hidden="1" xr:uid="{00000000-0005-0000-0000-000087BF0000}"/>
    <cellStyle name="Output" xfId="20435" hidden="1" xr:uid="{00000000-0005-0000-0000-000088BF0000}"/>
    <cellStyle name="Output" xfId="20327" hidden="1" xr:uid="{00000000-0005-0000-0000-000089BF0000}"/>
    <cellStyle name="Output" xfId="20448" hidden="1" xr:uid="{00000000-0005-0000-0000-00008ABF0000}"/>
    <cellStyle name="Output" xfId="20469" hidden="1" xr:uid="{00000000-0005-0000-0000-00008BBF0000}"/>
    <cellStyle name="Output" xfId="20477" hidden="1" xr:uid="{00000000-0005-0000-0000-00008CBF0000}"/>
    <cellStyle name="Output" xfId="20461" hidden="1" xr:uid="{00000000-0005-0000-0000-00008DBF0000}"/>
    <cellStyle name="Output" xfId="20480" hidden="1" xr:uid="{00000000-0005-0000-0000-00008EBF0000}"/>
    <cellStyle name="Output" xfId="20488" hidden="1" xr:uid="{00000000-0005-0000-0000-00008FBF0000}"/>
    <cellStyle name="Output" xfId="20509" hidden="1" xr:uid="{00000000-0005-0000-0000-000090BF0000}"/>
    <cellStyle name="Output" xfId="20517" hidden="1" xr:uid="{00000000-0005-0000-0000-000091BF0000}"/>
    <cellStyle name="Output" xfId="20501" hidden="1" xr:uid="{00000000-0005-0000-0000-000092BF0000}"/>
    <cellStyle name="Output" xfId="20520" hidden="1" xr:uid="{00000000-0005-0000-0000-000093BF0000}"/>
    <cellStyle name="Output" xfId="20528" hidden="1" xr:uid="{00000000-0005-0000-0000-000094BF0000}"/>
    <cellStyle name="Output" xfId="20536" hidden="1" xr:uid="{00000000-0005-0000-0000-000095BF0000}"/>
    <cellStyle name="Output" xfId="20549" hidden="1" xr:uid="{00000000-0005-0000-0000-000096BF0000}"/>
    <cellStyle name="Output" xfId="20552" hidden="1" xr:uid="{00000000-0005-0000-0000-000097BF0000}"/>
    <cellStyle name="Output" xfId="20445" hidden="1" xr:uid="{00000000-0005-0000-0000-000098BF0000}"/>
    <cellStyle name="Output" xfId="20314" hidden="1" xr:uid="{00000000-0005-0000-0000-000099BF0000}"/>
    <cellStyle name="Output" xfId="20572" hidden="1" xr:uid="{00000000-0005-0000-0000-00009ABF0000}"/>
    <cellStyle name="Output" xfId="20580" hidden="1" xr:uid="{00000000-0005-0000-0000-00009BBF0000}"/>
    <cellStyle name="Output" xfId="20564" hidden="1" xr:uid="{00000000-0005-0000-0000-00009CBF0000}"/>
    <cellStyle name="Output" xfId="20583" hidden="1" xr:uid="{00000000-0005-0000-0000-00009DBF0000}"/>
    <cellStyle name="Output" xfId="20591" hidden="1" xr:uid="{00000000-0005-0000-0000-00009EBF0000}"/>
    <cellStyle name="Output" xfId="20612" hidden="1" xr:uid="{00000000-0005-0000-0000-00009FBF0000}"/>
    <cellStyle name="Output" xfId="20620" hidden="1" xr:uid="{00000000-0005-0000-0000-0000A0BF0000}"/>
    <cellStyle name="Output" xfId="20604" hidden="1" xr:uid="{00000000-0005-0000-0000-0000A1BF0000}"/>
    <cellStyle name="Output" xfId="20623" hidden="1" xr:uid="{00000000-0005-0000-0000-0000A2BF0000}"/>
    <cellStyle name="Output" xfId="20631" hidden="1" xr:uid="{00000000-0005-0000-0000-0000A3BF0000}"/>
    <cellStyle name="Output" xfId="20639" hidden="1" xr:uid="{00000000-0005-0000-0000-0000A4BF0000}"/>
    <cellStyle name="Output" xfId="20652" hidden="1" xr:uid="{00000000-0005-0000-0000-0000A5BF0000}"/>
    <cellStyle name="Output" xfId="20655" hidden="1" xr:uid="{00000000-0005-0000-0000-0000A6BF0000}"/>
    <cellStyle name="Output" xfId="8467" hidden="1" xr:uid="{00000000-0005-0000-0000-0000A7BF0000}"/>
    <cellStyle name="Output" xfId="11657" hidden="1" xr:uid="{00000000-0005-0000-0000-0000A8BF0000}"/>
    <cellStyle name="Output" xfId="12047" hidden="1" xr:uid="{00000000-0005-0000-0000-0000A9BF0000}"/>
    <cellStyle name="Output" xfId="13470" hidden="1" xr:uid="{00000000-0005-0000-0000-0000AABF0000}"/>
    <cellStyle name="Output" xfId="19245" hidden="1" xr:uid="{00000000-0005-0000-0000-0000ABBF0000}"/>
    <cellStyle name="Output" xfId="8394" hidden="1" xr:uid="{00000000-0005-0000-0000-0000ACBF0000}"/>
    <cellStyle name="Output" xfId="8472" hidden="1" xr:uid="{00000000-0005-0000-0000-0000ADBF0000}"/>
    <cellStyle name="Output" xfId="18026" hidden="1" xr:uid="{00000000-0005-0000-0000-0000AEBF0000}"/>
    <cellStyle name="Output" xfId="19243" hidden="1" xr:uid="{00000000-0005-0000-0000-0000AFBF0000}"/>
    <cellStyle name="Output" xfId="8359" hidden="1" xr:uid="{00000000-0005-0000-0000-0000B0BF0000}"/>
    <cellStyle name="Output" xfId="8352" hidden="1" xr:uid="{00000000-0005-0000-0000-0000B1BF0000}"/>
    <cellStyle name="Output" xfId="16422" hidden="1" xr:uid="{00000000-0005-0000-0000-0000B2BF0000}"/>
    <cellStyle name="Output" xfId="20669" hidden="1" xr:uid="{00000000-0005-0000-0000-0000B3BF0000}"/>
    <cellStyle name="Output" xfId="20682" hidden="1" xr:uid="{00000000-0005-0000-0000-0000B4BF0000}"/>
    <cellStyle name="Output" xfId="20685" hidden="1" xr:uid="{00000000-0005-0000-0000-0000B5BF0000}"/>
    <cellStyle name="Output" xfId="20693" hidden="1" xr:uid="{00000000-0005-0000-0000-0000B6BF0000}"/>
    <cellStyle name="Output" xfId="20709" hidden="1" xr:uid="{00000000-0005-0000-0000-0000B7BF0000}"/>
    <cellStyle name="Output" xfId="20730" hidden="1" xr:uid="{00000000-0005-0000-0000-0000B8BF0000}"/>
    <cellStyle name="Output" xfId="20738" hidden="1" xr:uid="{00000000-0005-0000-0000-0000B9BF0000}"/>
    <cellStyle name="Output" xfId="20722" hidden="1" xr:uid="{00000000-0005-0000-0000-0000BABF0000}"/>
    <cellStyle name="Output" xfId="20741" hidden="1" xr:uid="{00000000-0005-0000-0000-0000BBBF0000}"/>
    <cellStyle name="Output" xfId="20749" hidden="1" xr:uid="{00000000-0005-0000-0000-0000BCBF0000}"/>
    <cellStyle name="Output" xfId="20770" hidden="1" xr:uid="{00000000-0005-0000-0000-0000BDBF0000}"/>
    <cellStyle name="Output" xfId="20778" hidden="1" xr:uid="{00000000-0005-0000-0000-0000BEBF0000}"/>
    <cellStyle name="Output" xfId="20762" hidden="1" xr:uid="{00000000-0005-0000-0000-0000BFBF0000}"/>
    <cellStyle name="Output" xfId="20781" hidden="1" xr:uid="{00000000-0005-0000-0000-0000C0BF0000}"/>
    <cellStyle name="Output" xfId="20789" hidden="1" xr:uid="{00000000-0005-0000-0000-0000C1BF0000}"/>
    <cellStyle name="Output" xfId="20797" hidden="1" xr:uid="{00000000-0005-0000-0000-0000C2BF0000}"/>
    <cellStyle name="Output" xfId="20810" hidden="1" xr:uid="{00000000-0005-0000-0000-0000C3BF0000}"/>
    <cellStyle name="Output" xfId="20813" hidden="1" xr:uid="{00000000-0005-0000-0000-0000C4BF0000}"/>
    <cellStyle name="Output" xfId="20821" hidden="1" xr:uid="{00000000-0005-0000-0000-0000C5BF0000}"/>
    <cellStyle name="Output" xfId="20706" hidden="1" xr:uid="{00000000-0005-0000-0000-0000C6BF0000}"/>
    <cellStyle name="Output" xfId="20829" hidden="1" xr:uid="{00000000-0005-0000-0000-0000C7BF0000}"/>
    <cellStyle name="Output" xfId="20850" hidden="1" xr:uid="{00000000-0005-0000-0000-0000C8BF0000}"/>
    <cellStyle name="Output" xfId="20858" hidden="1" xr:uid="{00000000-0005-0000-0000-0000C9BF0000}"/>
    <cellStyle name="Output" xfId="20842" hidden="1" xr:uid="{00000000-0005-0000-0000-0000CABF0000}"/>
    <cellStyle name="Output" xfId="20861" hidden="1" xr:uid="{00000000-0005-0000-0000-0000CBBF0000}"/>
    <cellStyle name="Output" xfId="20869" hidden="1" xr:uid="{00000000-0005-0000-0000-0000CCBF0000}"/>
    <cellStyle name="Output" xfId="20890" hidden="1" xr:uid="{00000000-0005-0000-0000-0000CDBF0000}"/>
    <cellStyle name="Output" xfId="20898" hidden="1" xr:uid="{00000000-0005-0000-0000-0000CEBF0000}"/>
    <cellStyle name="Output" xfId="20882" hidden="1" xr:uid="{00000000-0005-0000-0000-0000CFBF0000}"/>
    <cellStyle name="Output" xfId="20901" hidden="1" xr:uid="{00000000-0005-0000-0000-0000D0BF0000}"/>
    <cellStyle name="Output" xfId="20909" hidden="1" xr:uid="{00000000-0005-0000-0000-0000D1BF0000}"/>
    <cellStyle name="Output" xfId="20917" hidden="1" xr:uid="{00000000-0005-0000-0000-0000D2BF0000}"/>
    <cellStyle name="Output" xfId="20930" hidden="1" xr:uid="{00000000-0005-0000-0000-0000D3BF0000}"/>
    <cellStyle name="Output" xfId="20933" hidden="1" xr:uid="{00000000-0005-0000-0000-0000D4BF0000}"/>
    <cellStyle name="Output" xfId="20941" hidden="1" xr:uid="{00000000-0005-0000-0000-0000D5BF0000}"/>
    <cellStyle name="Output" xfId="20949" hidden="1" xr:uid="{00000000-0005-0000-0000-0000D6BF0000}"/>
    <cellStyle name="Output" xfId="20957" hidden="1" xr:uid="{00000000-0005-0000-0000-0000D7BF0000}"/>
    <cellStyle name="Output" xfId="20978" hidden="1" xr:uid="{00000000-0005-0000-0000-0000D8BF0000}"/>
    <cellStyle name="Output" xfId="20986" hidden="1" xr:uid="{00000000-0005-0000-0000-0000D9BF0000}"/>
    <cellStyle name="Output" xfId="20970" hidden="1" xr:uid="{00000000-0005-0000-0000-0000DABF0000}"/>
    <cellStyle name="Output" xfId="20989" hidden="1" xr:uid="{00000000-0005-0000-0000-0000DBBF0000}"/>
    <cellStyle name="Output" xfId="20997" hidden="1" xr:uid="{00000000-0005-0000-0000-0000DCBF0000}"/>
    <cellStyle name="Output" xfId="21018" hidden="1" xr:uid="{00000000-0005-0000-0000-0000DDBF0000}"/>
    <cellStyle name="Output" xfId="21026" hidden="1" xr:uid="{00000000-0005-0000-0000-0000DEBF0000}"/>
    <cellStyle name="Output" xfId="21010" hidden="1" xr:uid="{00000000-0005-0000-0000-0000DFBF0000}"/>
    <cellStyle name="Output" xfId="21029" hidden="1" xr:uid="{00000000-0005-0000-0000-0000E0BF0000}"/>
    <cellStyle name="Output" xfId="21037" hidden="1" xr:uid="{00000000-0005-0000-0000-0000E1BF0000}"/>
    <cellStyle name="Output" xfId="21045" hidden="1" xr:uid="{00000000-0005-0000-0000-0000E2BF0000}"/>
    <cellStyle name="Output" xfId="21058" hidden="1" xr:uid="{00000000-0005-0000-0000-0000E3BF0000}"/>
    <cellStyle name="Output" xfId="21061" hidden="1" xr:uid="{00000000-0005-0000-0000-0000E4BF0000}"/>
    <cellStyle name="Output" xfId="21069" hidden="1" xr:uid="{00000000-0005-0000-0000-0000E5BF0000}"/>
    <cellStyle name="Output" xfId="21077" hidden="1" xr:uid="{00000000-0005-0000-0000-0000E6BF0000}"/>
    <cellStyle name="Output" xfId="21085" hidden="1" xr:uid="{00000000-0005-0000-0000-0000E7BF0000}"/>
    <cellStyle name="Output" xfId="21106" hidden="1" xr:uid="{00000000-0005-0000-0000-0000E8BF0000}"/>
    <cellStyle name="Output" xfId="21114" hidden="1" xr:uid="{00000000-0005-0000-0000-0000E9BF0000}"/>
    <cellStyle name="Output" xfId="21098" hidden="1" xr:uid="{00000000-0005-0000-0000-0000EABF0000}"/>
    <cellStyle name="Output" xfId="21117" hidden="1" xr:uid="{00000000-0005-0000-0000-0000EBBF0000}"/>
    <cellStyle name="Output" xfId="21125" hidden="1" xr:uid="{00000000-0005-0000-0000-0000ECBF0000}"/>
    <cellStyle name="Output" xfId="21146" hidden="1" xr:uid="{00000000-0005-0000-0000-0000EDBF0000}"/>
    <cellStyle name="Output" xfId="21154" hidden="1" xr:uid="{00000000-0005-0000-0000-0000EEBF0000}"/>
    <cellStyle name="Output" xfId="21138" hidden="1" xr:uid="{00000000-0005-0000-0000-0000EFBF0000}"/>
    <cellStyle name="Output" xfId="21157" hidden="1" xr:uid="{00000000-0005-0000-0000-0000F0BF0000}"/>
    <cellStyle name="Output" xfId="21165" hidden="1" xr:uid="{00000000-0005-0000-0000-0000F1BF0000}"/>
    <cellStyle name="Output" xfId="21173" hidden="1" xr:uid="{00000000-0005-0000-0000-0000F2BF0000}"/>
    <cellStyle name="Output" xfId="21186" hidden="1" xr:uid="{00000000-0005-0000-0000-0000F3BF0000}"/>
    <cellStyle name="Output" xfId="21189" hidden="1" xr:uid="{00000000-0005-0000-0000-0000F4BF0000}"/>
    <cellStyle name="Output" xfId="21197" hidden="1" xr:uid="{00000000-0005-0000-0000-0000F5BF0000}"/>
    <cellStyle name="Output" xfId="21208" hidden="1" xr:uid="{00000000-0005-0000-0000-0000F6BF0000}"/>
    <cellStyle name="Output" xfId="21264" hidden="1" xr:uid="{00000000-0005-0000-0000-0000F7BF0000}"/>
    <cellStyle name="Output" xfId="21292" hidden="1" xr:uid="{00000000-0005-0000-0000-0000F8BF0000}"/>
    <cellStyle name="Output" xfId="21313" hidden="1" xr:uid="{00000000-0005-0000-0000-0000F9BF0000}"/>
    <cellStyle name="Output" xfId="21321" hidden="1" xr:uid="{00000000-0005-0000-0000-0000FABF0000}"/>
    <cellStyle name="Output" xfId="21305" hidden="1" xr:uid="{00000000-0005-0000-0000-0000FBBF0000}"/>
    <cellStyle name="Output" xfId="21325" hidden="1" xr:uid="{00000000-0005-0000-0000-0000FCBF0000}"/>
    <cellStyle name="Output" xfId="21333" hidden="1" xr:uid="{00000000-0005-0000-0000-0000FDBF0000}"/>
    <cellStyle name="Output" xfId="21354" hidden="1" xr:uid="{00000000-0005-0000-0000-0000FEBF0000}"/>
    <cellStyle name="Output" xfId="21362" hidden="1" xr:uid="{00000000-0005-0000-0000-0000FFBF0000}"/>
    <cellStyle name="Output" xfId="21346" hidden="1" xr:uid="{00000000-0005-0000-0000-000000C00000}"/>
    <cellStyle name="Output" xfId="21366" hidden="1" xr:uid="{00000000-0005-0000-0000-000001C00000}"/>
    <cellStyle name="Output" xfId="21374" hidden="1" xr:uid="{00000000-0005-0000-0000-000002C00000}"/>
    <cellStyle name="Output" xfId="21382" hidden="1" xr:uid="{00000000-0005-0000-0000-000003C00000}"/>
    <cellStyle name="Output" xfId="21395" hidden="1" xr:uid="{00000000-0005-0000-0000-000004C00000}"/>
    <cellStyle name="Output" xfId="21400" hidden="1" xr:uid="{00000000-0005-0000-0000-000005C00000}"/>
    <cellStyle name="Output" xfId="21288" hidden="1" xr:uid="{00000000-0005-0000-0000-000006C00000}"/>
    <cellStyle name="Output" xfId="21414" hidden="1" xr:uid="{00000000-0005-0000-0000-000007C00000}"/>
    <cellStyle name="Output" xfId="21435" hidden="1" xr:uid="{00000000-0005-0000-0000-000008C00000}"/>
    <cellStyle name="Output" xfId="21443" hidden="1" xr:uid="{00000000-0005-0000-0000-000009C00000}"/>
    <cellStyle name="Output" xfId="21427" hidden="1" xr:uid="{00000000-0005-0000-0000-00000AC00000}"/>
    <cellStyle name="Output" xfId="21446" hidden="1" xr:uid="{00000000-0005-0000-0000-00000BC00000}"/>
    <cellStyle name="Output" xfId="21454" hidden="1" xr:uid="{00000000-0005-0000-0000-00000CC00000}"/>
    <cellStyle name="Output" xfId="21475" hidden="1" xr:uid="{00000000-0005-0000-0000-00000DC00000}"/>
    <cellStyle name="Output" xfId="21483" hidden="1" xr:uid="{00000000-0005-0000-0000-00000EC00000}"/>
    <cellStyle name="Output" xfId="21467" hidden="1" xr:uid="{00000000-0005-0000-0000-00000FC00000}"/>
    <cellStyle name="Output" xfId="21486" hidden="1" xr:uid="{00000000-0005-0000-0000-000010C00000}"/>
    <cellStyle name="Output" xfId="21494" hidden="1" xr:uid="{00000000-0005-0000-0000-000011C00000}"/>
    <cellStyle name="Output" xfId="21502" hidden="1" xr:uid="{00000000-0005-0000-0000-000012C00000}"/>
    <cellStyle name="Output" xfId="21515" hidden="1" xr:uid="{00000000-0005-0000-0000-000013C00000}"/>
    <cellStyle name="Output" xfId="21518" hidden="1" xr:uid="{00000000-0005-0000-0000-000014C00000}"/>
    <cellStyle name="Output" xfId="21411" hidden="1" xr:uid="{00000000-0005-0000-0000-000015C00000}"/>
    <cellStyle name="Output" xfId="21275" hidden="1" xr:uid="{00000000-0005-0000-0000-000016C00000}"/>
    <cellStyle name="Output" xfId="21538" hidden="1" xr:uid="{00000000-0005-0000-0000-000017C00000}"/>
    <cellStyle name="Output" xfId="21546" hidden="1" xr:uid="{00000000-0005-0000-0000-000018C00000}"/>
    <cellStyle name="Output" xfId="21530" hidden="1" xr:uid="{00000000-0005-0000-0000-000019C00000}"/>
    <cellStyle name="Output" xfId="21549" hidden="1" xr:uid="{00000000-0005-0000-0000-00001AC00000}"/>
    <cellStyle name="Output" xfId="21557" hidden="1" xr:uid="{00000000-0005-0000-0000-00001BC00000}"/>
    <cellStyle name="Output" xfId="21578" hidden="1" xr:uid="{00000000-0005-0000-0000-00001CC00000}"/>
    <cellStyle name="Output" xfId="21586" hidden="1" xr:uid="{00000000-0005-0000-0000-00001DC00000}"/>
    <cellStyle name="Output" xfId="21570" hidden="1" xr:uid="{00000000-0005-0000-0000-00001EC00000}"/>
    <cellStyle name="Output" xfId="21589" hidden="1" xr:uid="{00000000-0005-0000-0000-00001FC00000}"/>
    <cellStyle name="Output" xfId="21597" hidden="1" xr:uid="{00000000-0005-0000-0000-000020C00000}"/>
    <cellStyle name="Output" xfId="21605" hidden="1" xr:uid="{00000000-0005-0000-0000-000021C00000}"/>
    <cellStyle name="Output" xfId="21618" hidden="1" xr:uid="{00000000-0005-0000-0000-000022C00000}"/>
    <cellStyle name="Output" xfId="21621" hidden="1" xr:uid="{00000000-0005-0000-0000-000023C00000}"/>
    <cellStyle name="Output" xfId="21398" hidden="1" xr:uid="{00000000-0005-0000-0000-000024C00000}"/>
    <cellStyle name="Output" xfId="21648" hidden="1" xr:uid="{00000000-0005-0000-0000-000025C00000}"/>
    <cellStyle name="Output" xfId="21676" hidden="1" xr:uid="{00000000-0005-0000-0000-000026C00000}"/>
    <cellStyle name="Output" xfId="21697" hidden="1" xr:uid="{00000000-0005-0000-0000-000027C00000}"/>
    <cellStyle name="Output" xfId="21705" hidden="1" xr:uid="{00000000-0005-0000-0000-000028C00000}"/>
    <cellStyle name="Output" xfId="21689" hidden="1" xr:uid="{00000000-0005-0000-0000-000029C00000}"/>
    <cellStyle name="Output" xfId="21709" hidden="1" xr:uid="{00000000-0005-0000-0000-00002AC00000}"/>
    <cellStyle name="Output" xfId="21717" hidden="1" xr:uid="{00000000-0005-0000-0000-00002BC00000}"/>
    <cellStyle name="Output" xfId="21738" hidden="1" xr:uid="{00000000-0005-0000-0000-00002CC00000}"/>
    <cellStyle name="Output" xfId="21746" hidden="1" xr:uid="{00000000-0005-0000-0000-00002DC00000}"/>
    <cellStyle name="Output" xfId="21730" hidden="1" xr:uid="{00000000-0005-0000-0000-00002EC00000}"/>
    <cellStyle name="Output" xfId="21749" hidden="1" xr:uid="{00000000-0005-0000-0000-00002FC00000}"/>
    <cellStyle name="Output" xfId="21758" hidden="1" xr:uid="{00000000-0005-0000-0000-000030C00000}"/>
    <cellStyle name="Output" xfId="21766" hidden="1" xr:uid="{00000000-0005-0000-0000-000031C00000}"/>
    <cellStyle name="Output" xfId="21779" hidden="1" xr:uid="{00000000-0005-0000-0000-000032C00000}"/>
    <cellStyle name="Output" xfId="21782" hidden="1" xr:uid="{00000000-0005-0000-0000-000033C00000}"/>
    <cellStyle name="Output" xfId="21672" hidden="1" xr:uid="{00000000-0005-0000-0000-000034C00000}"/>
    <cellStyle name="Output" xfId="21795" hidden="1" xr:uid="{00000000-0005-0000-0000-000035C00000}"/>
    <cellStyle name="Output" xfId="21816" hidden="1" xr:uid="{00000000-0005-0000-0000-000036C00000}"/>
    <cellStyle name="Output" xfId="21824" hidden="1" xr:uid="{00000000-0005-0000-0000-000037C00000}"/>
    <cellStyle name="Output" xfId="21808" hidden="1" xr:uid="{00000000-0005-0000-0000-000038C00000}"/>
    <cellStyle name="Output" xfId="21827" hidden="1" xr:uid="{00000000-0005-0000-0000-000039C00000}"/>
    <cellStyle name="Output" xfId="21835" hidden="1" xr:uid="{00000000-0005-0000-0000-00003AC00000}"/>
    <cellStyle name="Output" xfId="21856" hidden="1" xr:uid="{00000000-0005-0000-0000-00003BC00000}"/>
    <cellStyle name="Output" xfId="21864" hidden="1" xr:uid="{00000000-0005-0000-0000-00003CC00000}"/>
    <cellStyle name="Output" xfId="21848" hidden="1" xr:uid="{00000000-0005-0000-0000-00003DC00000}"/>
    <cellStyle name="Output" xfId="21867" hidden="1" xr:uid="{00000000-0005-0000-0000-00003EC00000}"/>
    <cellStyle name="Output" xfId="21875" hidden="1" xr:uid="{00000000-0005-0000-0000-00003FC00000}"/>
    <cellStyle name="Output" xfId="21883" hidden="1" xr:uid="{00000000-0005-0000-0000-000040C00000}"/>
    <cellStyle name="Output" xfId="21896" hidden="1" xr:uid="{00000000-0005-0000-0000-000041C00000}"/>
    <cellStyle name="Output" xfId="21899" hidden="1" xr:uid="{00000000-0005-0000-0000-000042C00000}"/>
    <cellStyle name="Output" xfId="21792" hidden="1" xr:uid="{00000000-0005-0000-0000-000043C00000}"/>
    <cellStyle name="Output" xfId="21659" hidden="1" xr:uid="{00000000-0005-0000-0000-000044C00000}"/>
    <cellStyle name="Output" xfId="21919" hidden="1" xr:uid="{00000000-0005-0000-0000-000045C00000}"/>
    <cellStyle name="Output" xfId="21927" hidden="1" xr:uid="{00000000-0005-0000-0000-000046C00000}"/>
    <cellStyle name="Output" xfId="21911" hidden="1" xr:uid="{00000000-0005-0000-0000-000047C00000}"/>
    <cellStyle name="Output" xfId="21930" hidden="1" xr:uid="{00000000-0005-0000-0000-000048C00000}"/>
    <cellStyle name="Output" xfId="21938" hidden="1" xr:uid="{00000000-0005-0000-0000-000049C00000}"/>
    <cellStyle name="Output" xfId="21959" hidden="1" xr:uid="{00000000-0005-0000-0000-00004AC00000}"/>
    <cellStyle name="Output" xfId="21967" hidden="1" xr:uid="{00000000-0005-0000-0000-00004BC00000}"/>
    <cellStyle name="Output" xfId="21951" hidden="1" xr:uid="{00000000-0005-0000-0000-00004CC00000}"/>
    <cellStyle name="Output" xfId="21970" hidden="1" xr:uid="{00000000-0005-0000-0000-00004DC00000}"/>
    <cellStyle name="Output" xfId="21978" hidden="1" xr:uid="{00000000-0005-0000-0000-00004EC00000}"/>
    <cellStyle name="Output" xfId="21986" hidden="1" xr:uid="{00000000-0005-0000-0000-00004FC00000}"/>
    <cellStyle name="Output" xfId="21999" hidden="1" xr:uid="{00000000-0005-0000-0000-000050C00000}"/>
    <cellStyle name="Output" xfId="22002" hidden="1" xr:uid="{00000000-0005-0000-0000-000051C00000}"/>
    <cellStyle name="Output" xfId="21644" hidden="1" xr:uid="{00000000-0005-0000-0000-000052C00000}"/>
    <cellStyle name="Output" xfId="21222" hidden="1" xr:uid="{00000000-0005-0000-0000-000053C00000}"/>
    <cellStyle name="Output" xfId="21247" hidden="1" xr:uid="{00000000-0005-0000-0000-000054C00000}"/>
    <cellStyle name="Output" xfId="22021" hidden="1" xr:uid="{00000000-0005-0000-0000-000055C00000}"/>
    <cellStyle name="Output" xfId="22029" hidden="1" xr:uid="{00000000-0005-0000-0000-000056C00000}"/>
    <cellStyle name="Output" xfId="21257" hidden="1" xr:uid="{00000000-0005-0000-0000-000057C00000}"/>
    <cellStyle name="Output" xfId="22032" hidden="1" xr:uid="{00000000-0005-0000-0000-000058C00000}"/>
    <cellStyle name="Output" xfId="22040" hidden="1" xr:uid="{00000000-0005-0000-0000-000059C00000}"/>
    <cellStyle name="Output" xfId="22061" hidden="1" xr:uid="{00000000-0005-0000-0000-00005AC00000}"/>
    <cellStyle name="Output" xfId="22069" hidden="1" xr:uid="{00000000-0005-0000-0000-00005BC00000}"/>
    <cellStyle name="Output" xfId="22053" hidden="1" xr:uid="{00000000-0005-0000-0000-00005CC00000}"/>
    <cellStyle name="Output" xfId="22072" hidden="1" xr:uid="{00000000-0005-0000-0000-00005DC00000}"/>
    <cellStyle name="Output" xfId="22080" hidden="1" xr:uid="{00000000-0005-0000-0000-00005EC00000}"/>
    <cellStyle name="Output" xfId="22088" hidden="1" xr:uid="{00000000-0005-0000-0000-00005FC00000}"/>
    <cellStyle name="Output" xfId="22101" hidden="1" xr:uid="{00000000-0005-0000-0000-000060C00000}"/>
    <cellStyle name="Output" xfId="22104" hidden="1" xr:uid="{00000000-0005-0000-0000-000061C00000}"/>
    <cellStyle name="Output" xfId="21244" hidden="1" xr:uid="{00000000-0005-0000-0000-000062C00000}"/>
    <cellStyle name="Output" xfId="22117" hidden="1" xr:uid="{00000000-0005-0000-0000-000063C00000}"/>
    <cellStyle name="Output" xfId="22138" hidden="1" xr:uid="{00000000-0005-0000-0000-000064C00000}"/>
    <cellStyle name="Output" xfId="22146" hidden="1" xr:uid="{00000000-0005-0000-0000-000065C00000}"/>
    <cellStyle name="Output" xfId="22130" hidden="1" xr:uid="{00000000-0005-0000-0000-000066C00000}"/>
    <cellStyle name="Output" xfId="22149" hidden="1" xr:uid="{00000000-0005-0000-0000-000067C00000}"/>
    <cellStyle name="Output" xfId="22157" hidden="1" xr:uid="{00000000-0005-0000-0000-000068C00000}"/>
    <cellStyle name="Output" xfId="22178" hidden="1" xr:uid="{00000000-0005-0000-0000-000069C00000}"/>
    <cellStyle name="Output" xfId="22186" hidden="1" xr:uid="{00000000-0005-0000-0000-00006AC00000}"/>
    <cellStyle name="Output" xfId="22170" hidden="1" xr:uid="{00000000-0005-0000-0000-00006BC00000}"/>
    <cellStyle name="Output" xfId="22189" hidden="1" xr:uid="{00000000-0005-0000-0000-00006CC00000}"/>
    <cellStyle name="Output" xfId="22197" hidden="1" xr:uid="{00000000-0005-0000-0000-00006DC00000}"/>
    <cellStyle name="Output" xfId="22205" hidden="1" xr:uid="{00000000-0005-0000-0000-00006EC00000}"/>
    <cellStyle name="Output" xfId="22218" hidden="1" xr:uid="{00000000-0005-0000-0000-00006FC00000}"/>
    <cellStyle name="Output" xfId="22221" hidden="1" xr:uid="{00000000-0005-0000-0000-000070C00000}"/>
    <cellStyle name="Output" xfId="22114" hidden="1" xr:uid="{00000000-0005-0000-0000-000071C00000}"/>
    <cellStyle name="Output" xfId="21233" hidden="1" xr:uid="{00000000-0005-0000-0000-000072C00000}"/>
    <cellStyle name="Output" xfId="22241" hidden="1" xr:uid="{00000000-0005-0000-0000-000073C00000}"/>
    <cellStyle name="Output" xfId="22249" hidden="1" xr:uid="{00000000-0005-0000-0000-000074C00000}"/>
    <cellStyle name="Output" xfId="22233" hidden="1" xr:uid="{00000000-0005-0000-0000-000075C00000}"/>
    <cellStyle name="Output" xfId="22252" hidden="1" xr:uid="{00000000-0005-0000-0000-000076C00000}"/>
    <cellStyle name="Output" xfId="22260" hidden="1" xr:uid="{00000000-0005-0000-0000-000077C00000}"/>
    <cellStyle name="Output" xfId="22281" hidden="1" xr:uid="{00000000-0005-0000-0000-000078C00000}"/>
    <cellStyle name="Output" xfId="22289" hidden="1" xr:uid="{00000000-0005-0000-0000-000079C00000}"/>
    <cellStyle name="Output" xfId="22273" hidden="1" xr:uid="{00000000-0005-0000-0000-00007AC00000}"/>
    <cellStyle name="Output" xfId="22292" hidden="1" xr:uid="{00000000-0005-0000-0000-00007BC00000}"/>
    <cellStyle name="Output" xfId="22300" hidden="1" xr:uid="{00000000-0005-0000-0000-00007CC00000}"/>
    <cellStyle name="Output" xfId="22308" hidden="1" xr:uid="{00000000-0005-0000-0000-00007DC00000}"/>
    <cellStyle name="Output" xfId="22321" hidden="1" xr:uid="{00000000-0005-0000-0000-00007EC00000}"/>
    <cellStyle name="Output" xfId="22324" hidden="1" xr:uid="{00000000-0005-0000-0000-00007FC00000}"/>
    <cellStyle name="Output" xfId="21219" hidden="1" xr:uid="{00000000-0005-0000-0000-000080C00000}"/>
    <cellStyle name="Output" xfId="21629" hidden="1" xr:uid="{00000000-0005-0000-0000-000081C00000}"/>
    <cellStyle name="Output" xfId="22345" hidden="1" xr:uid="{00000000-0005-0000-0000-000082C00000}"/>
    <cellStyle name="Output" xfId="22366" hidden="1" xr:uid="{00000000-0005-0000-0000-000083C00000}"/>
    <cellStyle name="Output" xfId="22374" hidden="1" xr:uid="{00000000-0005-0000-0000-000084C00000}"/>
    <cellStyle name="Output" xfId="22358" hidden="1" xr:uid="{00000000-0005-0000-0000-000085C00000}"/>
    <cellStyle name="Output" xfId="22377" hidden="1" xr:uid="{00000000-0005-0000-0000-000086C00000}"/>
    <cellStyle name="Output" xfId="22385" hidden="1" xr:uid="{00000000-0005-0000-0000-000087C00000}"/>
    <cellStyle name="Output" xfId="22406" hidden="1" xr:uid="{00000000-0005-0000-0000-000088C00000}"/>
    <cellStyle name="Output" xfId="22414" hidden="1" xr:uid="{00000000-0005-0000-0000-000089C00000}"/>
    <cellStyle name="Output" xfId="22398" hidden="1" xr:uid="{00000000-0005-0000-0000-00008AC00000}"/>
    <cellStyle name="Output" xfId="22417" hidden="1" xr:uid="{00000000-0005-0000-0000-00008BC00000}"/>
    <cellStyle name="Output" xfId="22425" hidden="1" xr:uid="{00000000-0005-0000-0000-00008CC00000}"/>
    <cellStyle name="Output" xfId="22433" hidden="1" xr:uid="{00000000-0005-0000-0000-00008DC00000}"/>
    <cellStyle name="Output" xfId="22446" hidden="1" xr:uid="{00000000-0005-0000-0000-00008EC00000}"/>
    <cellStyle name="Output" xfId="22449" hidden="1" xr:uid="{00000000-0005-0000-0000-00008FC00000}"/>
    <cellStyle name="Output" xfId="22341" hidden="1" xr:uid="{00000000-0005-0000-0000-000090C00000}"/>
    <cellStyle name="Output" xfId="22462" hidden="1" xr:uid="{00000000-0005-0000-0000-000091C00000}"/>
    <cellStyle name="Output" xfId="22483" hidden="1" xr:uid="{00000000-0005-0000-0000-000092C00000}"/>
    <cellStyle name="Output" xfId="22491" hidden="1" xr:uid="{00000000-0005-0000-0000-000093C00000}"/>
    <cellStyle name="Output" xfId="22475" hidden="1" xr:uid="{00000000-0005-0000-0000-000094C00000}"/>
    <cellStyle name="Output" xfId="22494" hidden="1" xr:uid="{00000000-0005-0000-0000-000095C00000}"/>
    <cellStyle name="Output" xfId="22502" hidden="1" xr:uid="{00000000-0005-0000-0000-000096C00000}"/>
    <cellStyle name="Output" xfId="22523" hidden="1" xr:uid="{00000000-0005-0000-0000-000097C00000}"/>
    <cellStyle name="Output" xfId="22531" hidden="1" xr:uid="{00000000-0005-0000-0000-000098C00000}"/>
    <cellStyle name="Output" xfId="22515" hidden="1" xr:uid="{00000000-0005-0000-0000-000099C00000}"/>
    <cellStyle name="Output" xfId="22534" hidden="1" xr:uid="{00000000-0005-0000-0000-00009AC00000}"/>
    <cellStyle name="Output" xfId="22542" hidden="1" xr:uid="{00000000-0005-0000-0000-00009BC00000}"/>
    <cellStyle name="Output" xfId="22550" hidden="1" xr:uid="{00000000-0005-0000-0000-00009CC00000}"/>
    <cellStyle name="Output" xfId="22563" hidden="1" xr:uid="{00000000-0005-0000-0000-00009DC00000}"/>
    <cellStyle name="Output" xfId="22566" hidden="1" xr:uid="{00000000-0005-0000-0000-00009EC00000}"/>
    <cellStyle name="Output" xfId="22459" hidden="1" xr:uid="{00000000-0005-0000-0000-00009FC00000}"/>
    <cellStyle name="Output" xfId="21633" hidden="1" xr:uid="{00000000-0005-0000-0000-0000A0C00000}"/>
    <cellStyle name="Output" xfId="22586" hidden="1" xr:uid="{00000000-0005-0000-0000-0000A1C00000}"/>
    <cellStyle name="Output" xfId="22594" hidden="1" xr:uid="{00000000-0005-0000-0000-0000A2C00000}"/>
    <cellStyle name="Output" xfId="22578" hidden="1" xr:uid="{00000000-0005-0000-0000-0000A3C00000}"/>
    <cellStyle name="Output" xfId="22597" hidden="1" xr:uid="{00000000-0005-0000-0000-0000A4C00000}"/>
    <cellStyle name="Output" xfId="22605" hidden="1" xr:uid="{00000000-0005-0000-0000-0000A5C00000}"/>
    <cellStyle name="Output" xfId="22626" hidden="1" xr:uid="{00000000-0005-0000-0000-0000A6C00000}"/>
    <cellStyle name="Output" xfId="22634" hidden="1" xr:uid="{00000000-0005-0000-0000-0000A7C00000}"/>
    <cellStyle name="Output" xfId="22618" hidden="1" xr:uid="{00000000-0005-0000-0000-0000A8C00000}"/>
    <cellStyle name="Output" xfId="22637" hidden="1" xr:uid="{00000000-0005-0000-0000-0000A9C00000}"/>
    <cellStyle name="Output" xfId="22645" hidden="1" xr:uid="{00000000-0005-0000-0000-0000AAC00000}"/>
    <cellStyle name="Output" xfId="22653" hidden="1" xr:uid="{00000000-0005-0000-0000-0000ABC00000}"/>
    <cellStyle name="Output" xfId="22666" hidden="1" xr:uid="{00000000-0005-0000-0000-0000ACC00000}"/>
    <cellStyle name="Output" xfId="22669" hidden="1" xr:uid="{00000000-0005-0000-0000-0000ADC00000}"/>
    <cellStyle name="Output" xfId="22677" hidden="1" xr:uid="{00000000-0005-0000-0000-0000AEC00000}"/>
    <cellStyle name="Output" xfId="22685" hidden="1" xr:uid="{00000000-0005-0000-0000-0000AFC00000}"/>
    <cellStyle name="Output" xfId="22713" hidden="1" xr:uid="{00000000-0005-0000-0000-0000B0C00000}"/>
    <cellStyle name="Output" xfId="22734" hidden="1" xr:uid="{00000000-0005-0000-0000-0000B1C00000}"/>
    <cellStyle name="Output" xfId="22742" hidden="1" xr:uid="{00000000-0005-0000-0000-0000B2C00000}"/>
    <cellStyle name="Output" xfId="22726" hidden="1" xr:uid="{00000000-0005-0000-0000-0000B3C00000}"/>
    <cellStyle name="Output" xfId="22745" hidden="1" xr:uid="{00000000-0005-0000-0000-0000B4C00000}"/>
    <cellStyle name="Output" xfId="22753" hidden="1" xr:uid="{00000000-0005-0000-0000-0000B5C00000}"/>
    <cellStyle name="Output" xfId="22774" hidden="1" xr:uid="{00000000-0005-0000-0000-0000B6C00000}"/>
    <cellStyle name="Output" xfId="22782" hidden="1" xr:uid="{00000000-0005-0000-0000-0000B7C00000}"/>
    <cellStyle name="Output" xfId="22766" hidden="1" xr:uid="{00000000-0005-0000-0000-0000B8C00000}"/>
    <cellStyle name="Output" xfId="22785" hidden="1" xr:uid="{00000000-0005-0000-0000-0000B9C00000}"/>
    <cellStyle name="Output" xfId="22793" hidden="1" xr:uid="{00000000-0005-0000-0000-0000BAC00000}"/>
    <cellStyle name="Output" xfId="22801" hidden="1" xr:uid="{00000000-0005-0000-0000-0000BBC00000}"/>
    <cellStyle name="Output" xfId="22814" hidden="1" xr:uid="{00000000-0005-0000-0000-0000BCC00000}"/>
    <cellStyle name="Output" xfId="22817" hidden="1" xr:uid="{00000000-0005-0000-0000-0000BDC00000}"/>
    <cellStyle name="Output" xfId="22709" hidden="1" xr:uid="{00000000-0005-0000-0000-0000BEC00000}"/>
    <cellStyle name="Output" xfId="22830" hidden="1" xr:uid="{00000000-0005-0000-0000-0000BFC00000}"/>
    <cellStyle name="Output" xfId="22851" hidden="1" xr:uid="{00000000-0005-0000-0000-0000C0C00000}"/>
    <cellStyle name="Output" xfId="22859" hidden="1" xr:uid="{00000000-0005-0000-0000-0000C1C00000}"/>
    <cellStyle name="Output" xfId="22843" hidden="1" xr:uid="{00000000-0005-0000-0000-0000C2C00000}"/>
    <cellStyle name="Output" xfId="22862" hidden="1" xr:uid="{00000000-0005-0000-0000-0000C3C00000}"/>
    <cellStyle name="Output" xfId="22870" hidden="1" xr:uid="{00000000-0005-0000-0000-0000C4C00000}"/>
    <cellStyle name="Output" xfId="22891" hidden="1" xr:uid="{00000000-0005-0000-0000-0000C5C00000}"/>
    <cellStyle name="Output" xfId="22899" hidden="1" xr:uid="{00000000-0005-0000-0000-0000C6C00000}"/>
    <cellStyle name="Output" xfId="22883" hidden="1" xr:uid="{00000000-0005-0000-0000-0000C7C00000}"/>
    <cellStyle name="Output" xfId="22902" hidden="1" xr:uid="{00000000-0005-0000-0000-0000C8C00000}"/>
    <cellStyle name="Output" xfId="22910" hidden="1" xr:uid="{00000000-0005-0000-0000-0000C9C00000}"/>
    <cellStyle name="Output" xfId="22918" hidden="1" xr:uid="{00000000-0005-0000-0000-0000CAC00000}"/>
    <cellStyle name="Output" xfId="22931" hidden="1" xr:uid="{00000000-0005-0000-0000-0000CBC00000}"/>
    <cellStyle name="Output" xfId="22934" hidden="1" xr:uid="{00000000-0005-0000-0000-0000CCC00000}"/>
    <cellStyle name="Output" xfId="22827" hidden="1" xr:uid="{00000000-0005-0000-0000-0000CDC00000}"/>
    <cellStyle name="Output" xfId="22696" hidden="1" xr:uid="{00000000-0005-0000-0000-0000CEC00000}"/>
    <cellStyle name="Output" xfId="22954" hidden="1" xr:uid="{00000000-0005-0000-0000-0000CFC00000}"/>
    <cellStyle name="Output" xfId="22962" hidden="1" xr:uid="{00000000-0005-0000-0000-0000D0C00000}"/>
    <cellStyle name="Output" xfId="22946" hidden="1" xr:uid="{00000000-0005-0000-0000-0000D1C00000}"/>
    <cellStyle name="Output" xfId="22965" hidden="1" xr:uid="{00000000-0005-0000-0000-0000D2C00000}"/>
    <cellStyle name="Output" xfId="22973" hidden="1" xr:uid="{00000000-0005-0000-0000-0000D3C00000}"/>
    <cellStyle name="Output" xfId="22994" hidden="1" xr:uid="{00000000-0005-0000-0000-0000D4C00000}"/>
    <cellStyle name="Output" xfId="23002" hidden="1" xr:uid="{00000000-0005-0000-0000-0000D5C00000}"/>
    <cellStyle name="Output" xfId="22986" hidden="1" xr:uid="{00000000-0005-0000-0000-0000D6C00000}"/>
    <cellStyle name="Output" xfId="23005" hidden="1" xr:uid="{00000000-0005-0000-0000-0000D7C00000}"/>
    <cellStyle name="Output" xfId="23013" hidden="1" xr:uid="{00000000-0005-0000-0000-0000D8C00000}"/>
    <cellStyle name="Output" xfId="23021" hidden="1" xr:uid="{00000000-0005-0000-0000-0000D9C00000}"/>
    <cellStyle name="Output" xfId="23034" hidden="1" xr:uid="{00000000-0005-0000-0000-0000DAC00000}"/>
    <cellStyle name="Output" xfId="23037" hidden="1" xr:uid="{00000000-0005-0000-0000-0000DBC00000}"/>
    <cellStyle name="Output" xfId="23047" hidden="1" xr:uid="{00000000-0005-0000-0000-0000DCC00000}"/>
    <cellStyle name="Output" xfId="23096" hidden="1" xr:uid="{00000000-0005-0000-0000-0000DDC00000}"/>
    <cellStyle name="Output" xfId="23124" hidden="1" xr:uid="{00000000-0005-0000-0000-0000DEC00000}"/>
    <cellStyle name="Output" xfId="23145" hidden="1" xr:uid="{00000000-0005-0000-0000-0000DFC00000}"/>
    <cellStyle name="Output" xfId="23153" hidden="1" xr:uid="{00000000-0005-0000-0000-0000E0C00000}"/>
    <cellStyle name="Output" xfId="23137" hidden="1" xr:uid="{00000000-0005-0000-0000-0000E1C00000}"/>
    <cellStyle name="Output" xfId="23157" hidden="1" xr:uid="{00000000-0005-0000-0000-0000E2C00000}"/>
    <cellStyle name="Output" xfId="23165" hidden="1" xr:uid="{00000000-0005-0000-0000-0000E3C00000}"/>
    <cellStyle name="Output" xfId="23186" hidden="1" xr:uid="{00000000-0005-0000-0000-0000E4C00000}"/>
    <cellStyle name="Output" xfId="23194" hidden="1" xr:uid="{00000000-0005-0000-0000-0000E5C00000}"/>
    <cellStyle name="Output" xfId="23178" hidden="1" xr:uid="{00000000-0005-0000-0000-0000E6C00000}"/>
    <cellStyle name="Output" xfId="23197" hidden="1" xr:uid="{00000000-0005-0000-0000-0000E7C00000}"/>
    <cellStyle name="Output" xfId="23206" hidden="1" xr:uid="{00000000-0005-0000-0000-0000E8C00000}"/>
    <cellStyle name="Output" xfId="23214" hidden="1" xr:uid="{00000000-0005-0000-0000-0000E9C00000}"/>
    <cellStyle name="Output" xfId="23227" hidden="1" xr:uid="{00000000-0005-0000-0000-0000EAC00000}"/>
    <cellStyle name="Output" xfId="23230" hidden="1" xr:uid="{00000000-0005-0000-0000-0000EBC00000}"/>
    <cellStyle name="Output" xfId="23120" hidden="1" xr:uid="{00000000-0005-0000-0000-0000ECC00000}"/>
    <cellStyle name="Output" xfId="23243" hidden="1" xr:uid="{00000000-0005-0000-0000-0000EDC00000}"/>
    <cellStyle name="Output" xfId="23264" hidden="1" xr:uid="{00000000-0005-0000-0000-0000EEC00000}"/>
    <cellStyle name="Output" xfId="23272" hidden="1" xr:uid="{00000000-0005-0000-0000-0000EFC00000}"/>
    <cellStyle name="Output" xfId="23256" hidden="1" xr:uid="{00000000-0005-0000-0000-0000F0C00000}"/>
    <cellStyle name="Output" xfId="23275" hidden="1" xr:uid="{00000000-0005-0000-0000-0000F1C00000}"/>
    <cellStyle name="Output" xfId="23283" hidden="1" xr:uid="{00000000-0005-0000-0000-0000F2C00000}"/>
    <cellStyle name="Output" xfId="23304" hidden="1" xr:uid="{00000000-0005-0000-0000-0000F3C00000}"/>
    <cellStyle name="Output" xfId="23312" hidden="1" xr:uid="{00000000-0005-0000-0000-0000F4C00000}"/>
    <cellStyle name="Output" xfId="23296" hidden="1" xr:uid="{00000000-0005-0000-0000-0000F5C00000}"/>
    <cellStyle name="Output" xfId="23315" hidden="1" xr:uid="{00000000-0005-0000-0000-0000F6C00000}"/>
    <cellStyle name="Output" xfId="23323" hidden="1" xr:uid="{00000000-0005-0000-0000-0000F7C00000}"/>
    <cellStyle name="Output" xfId="23331" hidden="1" xr:uid="{00000000-0005-0000-0000-0000F8C00000}"/>
    <cellStyle name="Output" xfId="23344" hidden="1" xr:uid="{00000000-0005-0000-0000-0000F9C00000}"/>
    <cellStyle name="Output" xfId="23347" hidden="1" xr:uid="{00000000-0005-0000-0000-0000FAC00000}"/>
    <cellStyle name="Output" xfId="23240" hidden="1" xr:uid="{00000000-0005-0000-0000-0000FBC00000}"/>
    <cellStyle name="Output" xfId="23107" hidden="1" xr:uid="{00000000-0005-0000-0000-0000FCC00000}"/>
    <cellStyle name="Output" xfId="23367" hidden="1" xr:uid="{00000000-0005-0000-0000-0000FDC00000}"/>
    <cellStyle name="Output" xfId="23375" hidden="1" xr:uid="{00000000-0005-0000-0000-0000FEC00000}"/>
    <cellStyle name="Output" xfId="23359" hidden="1" xr:uid="{00000000-0005-0000-0000-0000FFC00000}"/>
    <cellStyle name="Output" xfId="23378" hidden="1" xr:uid="{00000000-0005-0000-0000-000000C10000}"/>
    <cellStyle name="Output" xfId="23386" hidden="1" xr:uid="{00000000-0005-0000-0000-000001C10000}"/>
    <cellStyle name="Output" xfId="23407" hidden="1" xr:uid="{00000000-0005-0000-0000-000002C10000}"/>
    <cellStyle name="Output" xfId="23415" hidden="1" xr:uid="{00000000-0005-0000-0000-000003C10000}"/>
    <cellStyle name="Output" xfId="23399" hidden="1" xr:uid="{00000000-0005-0000-0000-000004C10000}"/>
    <cellStyle name="Output" xfId="23418" hidden="1" xr:uid="{00000000-0005-0000-0000-000005C10000}"/>
    <cellStyle name="Output" xfId="23426" hidden="1" xr:uid="{00000000-0005-0000-0000-000006C10000}"/>
    <cellStyle name="Output" xfId="23434" hidden="1" xr:uid="{00000000-0005-0000-0000-000007C10000}"/>
    <cellStyle name="Output" xfId="23447" hidden="1" xr:uid="{00000000-0005-0000-0000-000008C10000}"/>
    <cellStyle name="Output" xfId="23450" hidden="1" xr:uid="{00000000-0005-0000-0000-000009C10000}"/>
    <cellStyle name="Output" xfId="23093" hidden="1" xr:uid="{00000000-0005-0000-0000-00000AC10000}"/>
    <cellStyle name="Output" xfId="23085" hidden="1" xr:uid="{00000000-0005-0000-0000-00000BC10000}"/>
    <cellStyle name="Output" xfId="23060" hidden="1" xr:uid="{00000000-0005-0000-0000-00000CC10000}"/>
    <cellStyle name="Output" xfId="23474" hidden="1" xr:uid="{00000000-0005-0000-0000-00000DC10000}"/>
    <cellStyle name="Output" xfId="23482" hidden="1" xr:uid="{00000000-0005-0000-0000-00000EC10000}"/>
    <cellStyle name="Output" xfId="23466" hidden="1" xr:uid="{00000000-0005-0000-0000-00000FC10000}"/>
    <cellStyle name="Output" xfId="23485" hidden="1" xr:uid="{00000000-0005-0000-0000-000010C10000}"/>
    <cellStyle name="Output" xfId="23493" hidden="1" xr:uid="{00000000-0005-0000-0000-000011C10000}"/>
    <cellStyle name="Output" xfId="23514" hidden="1" xr:uid="{00000000-0005-0000-0000-000012C10000}"/>
    <cellStyle name="Output" xfId="23522" hidden="1" xr:uid="{00000000-0005-0000-0000-000013C10000}"/>
    <cellStyle name="Output" xfId="23506" hidden="1" xr:uid="{00000000-0005-0000-0000-000014C10000}"/>
    <cellStyle name="Output" xfId="23525" hidden="1" xr:uid="{00000000-0005-0000-0000-000015C10000}"/>
    <cellStyle name="Output" xfId="23533" hidden="1" xr:uid="{00000000-0005-0000-0000-000016C10000}"/>
    <cellStyle name="Output" xfId="23541" hidden="1" xr:uid="{00000000-0005-0000-0000-000017C10000}"/>
    <cellStyle name="Output" xfId="23554" hidden="1" xr:uid="{00000000-0005-0000-0000-000018C10000}"/>
    <cellStyle name="Output" xfId="23557" hidden="1" xr:uid="{00000000-0005-0000-0000-000019C10000}"/>
    <cellStyle name="Output" xfId="23063" hidden="1" xr:uid="{00000000-0005-0000-0000-00001AC10000}"/>
    <cellStyle name="Output" xfId="23570" hidden="1" xr:uid="{00000000-0005-0000-0000-00001BC10000}"/>
    <cellStyle name="Output" xfId="23591" hidden="1" xr:uid="{00000000-0005-0000-0000-00001CC10000}"/>
    <cellStyle name="Output" xfId="23599" hidden="1" xr:uid="{00000000-0005-0000-0000-00001DC10000}"/>
    <cellStyle name="Output" xfId="23583" hidden="1" xr:uid="{00000000-0005-0000-0000-00001EC10000}"/>
    <cellStyle name="Output" xfId="23602" hidden="1" xr:uid="{00000000-0005-0000-0000-00001FC10000}"/>
    <cellStyle name="Output" xfId="23610" hidden="1" xr:uid="{00000000-0005-0000-0000-000020C10000}"/>
    <cellStyle name="Output" xfId="23631" hidden="1" xr:uid="{00000000-0005-0000-0000-000021C10000}"/>
    <cellStyle name="Output" xfId="23639" hidden="1" xr:uid="{00000000-0005-0000-0000-000022C10000}"/>
    <cellStyle name="Output" xfId="23623" hidden="1" xr:uid="{00000000-0005-0000-0000-000023C10000}"/>
    <cellStyle name="Output" xfId="23642" hidden="1" xr:uid="{00000000-0005-0000-0000-000024C10000}"/>
    <cellStyle name="Output" xfId="23650" hidden="1" xr:uid="{00000000-0005-0000-0000-000025C10000}"/>
    <cellStyle name="Output" xfId="23658" hidden="1" xr:uid="{00000000-0005-0000-0000-000026C10000}"/>
    <cellStyle name="Output" xfId="23671" hidden="1" xr:uid="{00000000-0005-0000-0000-000027C10000}"/>
    <cellStyle name="Output" xfId="23674" hidden="1" xr:uid="{00000000-0005-0000-0000-000028C10000}"/>
    <cellStyle name="Output" xfId="23567" hidden="1" xr:uid="{00000000-0005-0000-0000-000029C10000}"/>
    <cellStyle name="Output" xfId="23074" hidden="1" xr:uid="{00000000-0005-0000-0000-00002AC10000}"/>
    <cellStyle name="Output" xfId="23694" hidden="1" xr:uid="{00000000-0005-0000-0000-00002BC10000}"/>
    <cellStyle name="Output" xfId="23702" hidden="1" xr:uid="{00000000-0005-0000-0000-00002CC10000}"/>
    <cellStyle name="Output" xfId="23686" hidden="1" xr:uid="{00000000-0005-0000-0000-00002DC10000}"/>
    <cellStyle name="Output" xfId="23705" hidden="1" xr:uid="{00000000-0005-0000-0000-00002EC10000}"/>
    <cellStyle name="Output" xfId="23713" hidden="1" xr:uid="{00000000-0005-0000-0000-00002FC10000}"/>
    <cellStyle name="Output" xfId="23734" hidden="1" xr:uid="{00000000-0005-0000-0000-000030C10000}"/>
    <cellStyle name="Output" xfId="23742" hidden="1" xr:uid="{00000000-0005-0000-0000-000031C10000}"/>
    <cellStyle name="Output" xfId="23726" hidden="1" xr:uid="{00000000-0005-0000-0000-000032C10000}"/>
    <cellStyle name="Output" xfId="23745" hidden="1" xr:uid="{00000000-0005-0000-0000-000033C10000}"/>
    <cellStyle name="Output" xfId="23753" hidden="1" xr:uid="{00000000-0005-0000-0000-000034C10000}"/>
    <cellStyle name="Output" xfId="23761" hidden="1" xr:uid="{00000000-0005-0000-0000-000035C10000}"/>
    <cellStyle name="Output" xfId="23774" hidden="1" xr:uid="{00000000-0005-0000-0000-000036C10000}"/>
    <cellStyle name="Output" xfId="23777" hidden="1" xr:uid="{00000000-0005-0000-0000-000037C10000}"/>
    <cellStyle name="Output" xfId="23787" hidden="1" xr:uid="{00000000-0005-0000-0000-000038C10000}"/>
    <cellStyle name="Output" xfId="23795" hidden="1" xr:uid="{00000000-0005-0000-0000-000039C10000}"/>
    <cellStyle name="Output" xfId="23823" hidden="1" xr:uid="{00000000-0005-0000-0000-00003AC10000}"/>
    <cellStyle name="Output" xfId="23844" hidden="1" xr:uid="{00000000-0005-0000-0000-00003BC10000}"/>
    <cellStyle name="Output" xfId="23852" hidden="1" xr:uid="{00000000-0005-0000-0000-00003CC10000}"/>
    <cellStyle name="Output" xfId="23836" hidden="1" xr:uid="{00000000-0005-0000-0000-00003DC10000}"/>
    <cellStyle name="Output" xfId="23856" hidden="1" xr:uid="{00000000-0005-0000-0000-00003EC10000}"/>
    <cellStyle name="Output" xfId="23864" hidden="1" xr:uid="{00000000-0005-0000-0000-00003FC10000}"/>
    <cellStyle name="Output" xfId="23885" hidden="1" xr:uid="{00000000-0005-0000-0000-000040C10000}"/>
    <cellStyle name="Output" xfId="23893" hidden="1" xr:uid="{00000000-0005-0000-0000-000041C10000}"/>
    <cellStyle name="Output" xfId="23877" hidden="1" xr:uid="{00000000-0005-0000-0000-000042C10000}"/>
    <cellStyle name="Output" xfId="23896" hidden="1" xr:uid="{00000000-0005-0000-0000-000043C10000}"/>
    <cellStyle name="Output" xfId="23905" hidden="1" xr:uid="{00000000-0005-0000-0000-000044C10000}"/>
    <cellStyle name="Output" xfId="23913" hidden="1" xr:uid="{00000000-0005-0000-0000-000045C10000}"/>
    <cellStyle name="Output" xfId="23926" hidden="1" xr:uid="{00000000-0005-0000-0000-000046C10000}"/>
    <cellStyle name="Output" xfId="23929" hidden="1" xr:uid="{00000000-0005-0000-0000-000047C10000}"/>
    <cellStyle name="Output" xfId="23819" hidden="1" xr:uid="{00000000-0005-0000-0000-000048C10000}"/>
    <cellStyle name="Output" xfId="23942" hidden="1" xr:uid="{00000000-0005-0000-0000-000049C10000}"/>
    <cellStyle name="Output" xfId="23963" hidden="1" xr:uid="{00000000-0005-0000-0000-00004AC10000}"/>
    <cellStyle name="Output" xfId="23971" hidden="1" xr:uid="{00000000-0005-0000-0000-00004BC10000}"/>
    <cellStyle name="Output" xfId="23955" hidden="1" xr:uid="{00000000-0005-0000-0000-00004CC10000}"/>
    <cellStyle name="Output" xfId="23974" hidden="1" xr:uid="{00000000-0005-0000-0000-00004DC10000}"/>
    <cellStyle name="Output" xfId="23982" hidden="1" xr:uid="{00000000-0005-0000-0000-00004EC10000}"/>
    <cellStyle name="Output" xfId="24003" hidden="1" xr:uid="{00000000-0005-0000-0000-00004FC10000}"/>
    <cellStyle name="Output" xfId="24011" hidden="1" xr:uid="{00000000-0005-0000-0000-000050C10000}"/>
    <cellStyle name="Output" xfId="23995" hidden="1" xr:uid="{00000000-0005-0000-0000-000051C10000}"/>
    <cellStyle name="Output" xfId="24014" hidden="1" xr:uid="{00000000-0005-0000-0000-000052C10000}"/>
    <cellStyle name="Output" xfId="24022" hidden="1" xr:uid="{00000000-0005-0000-0000-000053C10000}"/>
    <cellStyle name="Output" xfId="24030" hidden="1" xr:uid="{00000000-0005-0000-0000-000054C10000}"/>
    <cellStyle name="Output" xfId="24043" hidden="1" xr:uid="{00000000-0005-0000-0000-000055C10000}"/>
    <cellStyle name="Output" xfId="24046" hidden="1" xr:uid="{00000000-0005-0000-0000-000056C10000}"/>
    <cellStyle name="Output" xfId="23939" hidden="1" xr:uid="{00000000-0005-0000-0000-000057C10000}"/>
    <cellStyle name="Output" xfId="23806" hidden="1" xr:uid="{00000000-0005-0000-0000-000058C10000}"/>
    <cellStyle name="Output" xfId="24066" hidden="1" xr:uid="{00000000-0005-0000-0000-000059C10000}"/>
    <cellStyle name="Output" xfId="24074" hidden="1" xr:uid="{00000000-0005-0000-0000-00005AC10000}"/>
    <cellStyle name="Output" xfId="24058" hidden="1" xr:uid="{00000000-0005-0000-0000-00005BC10000}"/>
    <cellStyle name="Output" xfId="24077" hidden="1" xr:uid="{00000000-0005-0000-0000-00005CC10000}"/>
    <cellStyle name="Output" xfId="24085" hidden="1" xr:uid="{00000000-0005-0000-0000-00005DC10000}"/>
    <cellStyle name="Output" xfId="24106" hidden="1" xr:uid="{00000000-0005-0000-0000-00005EC10000}"/>
    <cellStyle name="Output" xfId="24114" hidden="1" xr:uid="{00000000-0005-0000-0000-00005FC10000}"/>
    <cellStyle name="Output" xfId="24098" hidden="1" xr:uid="{00000000-0005-0000-0000-000060C10000}"/>
    <cellStyle name="Output" xfId="24117" hidden="1" xr:uid="{00000000-0005-0000-0000-000061C10000}"/>
    <cellStyle name="Output" xfId="24125" hidden="1" xr:uid="{00000000-0005-0000-0000-000062C10000}"/>
    <cellStyle name="Output" xfId="24133" hidden="1" xr:uid="{00000000-0005-0000-0000-000063C10000}"/>
    <cellStyle name="Output" xfId="24146" hidden="1" xr:uid="{00000000-0005-0000-0000-000064C10000}"/>
    <cellStyle name="Output" xfId="24149" hidden="1" xr:uid="{00000000-0005-0000-0000-000065C10000}"/>
    <cellStyle name="Output" xfId="24409" hidden="1" xr:uid="{00000000-0005-0000-0000-000066C10000}"/>
    <cellStyle name="Output" xfId="24417" hidden="1" xr:uid="{00000000-0005-0000-0000-000067C10000}"/>
    <cellStyle name="Output" xfId="24438" hidden="1" xr:uid="{00000000-0005-0000-0000-000068C10000}"/>
    <cellStyle name="Output" xfId="24446" hidden="1" xr:uid="{00000000-0005-0000-0000-000069C10000}"/>
    <cellStyle name="Output" xfId="24430" hidden="1" xr:uid="{00000000-0005-0000-0000-00006AC10000}"/>
    <cellStyle name="Output" xfId="24450" hidden="1" xr:uid="{00000000-0005-0000-0000-00006BC10000}"/>
    <cellStyle name="Output" xfId="24458" hidden="1" xr:uid="{00000000-0005-0000-0000-00006CC10000}"/>
    <cellStyle name="Output" xfId="24479" hidden="1" xr:uid="{00000000-0005-0000-0000-00006DC10000}"/>
    <cellStyle name="Output" xfId="24487" hidden="1" xr:uid="{00000000-0005-0000-0000-00006EC10000}"/>
    <cellStyle name="Output" xfId="24471" hidden="1" xr:uid="{00000000-0005-0000-0000-00006FC10000}"/>
    <cellStyle name="Output" xfId="24490" hidden="1" xr:uid="{00000000-0005-0000-0000-000070C10000}"/>
    <cellStyle name="Output" xfId="24499" hidden="1" xr:uid="{00000000-0005-0000-0000-000071C10000}"/>
    <cellStyle name="Output" xfId="24507" hidden="1" xr:uid="{00000000-0005-0000-0000-000072C10000}"/>
    <cellStyle name="Output" xfId="24520" hidden="1" xr:uid="{00000000-0005-0000-0000-000073C10000}"/>
    <cellStyle name="Output" xfId="24523" hidden="1" xr:uid="{00000000-0005-0000-0000-000074C10000}"/>
    <cellStyle name="Output" xfId="24531" hidden="1" xr:uid="{00000000-0005-0000-0000-000075C10000}"/>
    <cellStyle name="Output" xfId="24541" hidden="1" xr:uid="{00000000-0005-0000-0000-000076C10000}"/>
    <cellStyle name="Output" xfId="24558" hidden="1" xr:uid="{00000000-0005-0000-0000-000077C10000}"/>
    <cellStyle name="Output" xfId="24577" hidden="1" xr:uid="{00000000-0005-0000-0000-000078C10000}"/>
    <cellStyle name="Output" xfId="24605" hidden="1" xr:uid="{00000000-0005-0000-0000-000079C10000}"/>
    <cellStyle name="Output" xfId="24626" hidden="1" xr:uid="{00000000-0005-0000-0000-00007AC10000}"/>
    <cellStyle name="Output" xfId="24634" hidden="1" xr:uid="{00000000-0005-0000-0000-00007BC10000}"/>
    <cellStyle name="Output" xfId="24618" hidden="1" xr:uid="{00000000-0005-0000-0000-00007CC10000}"/>
    <cellStyle name="Output" xfId="24638" hidden="1" xr:uid="{00000000-0005-0000-0000-00007DC10000}"/>
    <cellStyle name="Output" xfId="24646" hidden="1" xr:uid="{00000000-0005-0000-0000-00007EC10000}"/>
    <cellStyle name="Output" xfId="24667" hidden="1" xr:uid="{00000000-0005-0000-0000-00007FC10000}"/>
    <cellStyle name="Output" xfId="24675" hidden="1" xr:uid="{00000000-0005-0000-0000-000080C10000}"/>
    <cellStyle name="Output" xfId="24659" hidden="1" xr:uid="{00000000-0005-0000-0000-000081C10000}"/>
    <cellStyle name="Output" xfId="24678" hidden="1" xr:uid="{00000000-0005-0000-0000-000082C10000}"/>
    <cellStyle name="Output" xfId="24687" hidden="1" xr:uid="{00000000-0005-0000-0000-000083C10000}"/>
    <cellStyle name="Output" xfId="24695" hidden="1" xr:uid="{00000000-0005-0000-0000-000084C10000}"/>
    <cellStyle name="Output" xfId="24708" hidden="1" xr:uid="{00000000-0005-0000-0000-000085C10000}"/>
    <cellStyle name="Output" xfId="24711" hidden="1" xr:uid="{00000000-0005-0000-0000-000086C10000}"/>
    <cellStyle name="Output" xfId="24601" hidden="1" xr:uid="{00000000-0005-0000-0000-000087C10000}"/>
    <cellStyle name="Output" xfId="24724" hidden="1" xr:uid="{00000000-0005-0000-0000-000088C10000}"/>
    <cellStyle name="Output" xfId="24745" hidden="1" xr:uid="{00000000-0005-0000-0000-000089C10000}"/>
    <cellStyle name="Output" xfId="24753" hidden="1" xr:uid="{00000000-0005-0000-0000-00008AC10000}"/>
    <cellStyle name="Output" xfId="24737" hidden="1" xr:uid="{00000000-0005-0000-0000-00008BC10000}"/>
    <cellStyle name="Output" xfId="24756" hidden="1" xr:uid="{00000000-0005-0000-0000-00008CC10000}"/>
    <cellStyle name="Output" xfId="24764" hidden="1" xr:uid="{00000000-0005-0000-0000-00008DC10000}"/>
    <cellStyle name="Output" xfId="24785" hidden="1" xr:uid="{00000000-0005-0000-0000-00008EC10000}"/>
    <cellStyle name="Output" xfId="24793" hidden="1" xr:uid="{00000000-0005-0000-0000-00008FC10000}"/>
    <cellStyle name="Output" xfId="24777" hidden="1" xr:uid="{00000000-0005-0000-0000-000090C10000}"/>
    <cellStyle name="Output" xfId="24796" hidden="1" xr:uid="{00000000-0005-0000-0000-000091C10000}"/>
    <cellStyle name="Output" xfId="24804" hidden="1" xr:uid="{00000000-0005-0000-0000-000092C10000}"/>
    <cellStyle name="Output" xfId="24812" hidden="1" xr:uid="{00000000-0005-0000-0000-000093C10000}"/>
    <cellStyle name="Output" xfId="24825" hidden="1" xr:uid="{00000000-0005-0000-0000-000094C10000}"/>
    <cellStyle name="Output" xfId="24828" hidden="1" xr:uid="{00000000-0005-0000-0000-000095C10000}"/>
    <cellStyle name="Output" xfId="24721" hidden="1" xr:uid="{00000000-0005-0000-0000-000096C10000}"/>
    <cellStyle name="Output" xfId="24588" hidden="1" xr:uid="{00000000-0005-0000-0000-000097C10000}"/>
    <cellStyle name="Output" xfId="24848" hidden="1" xr:uid="{00000000-0005-0000-0000-000098C10000}"/>
    <cellStyle name="Output" xfId="24856" hidden="1" xr:uid="{00000000-0005-0000-0000-000099C10000}"/>
    <cellStyle name="Output" xfId="24840" hidden="1" xr:uid="{00000000-0005-0000-0000-00009AC10000}"/>
    <cellStyle name="Output" xfId="24859" hidden="1" xr:uid="{00000000-0005-0000-0000-00009BC10000}"/>
    <cellStyle name="Output" xfId="24867" hidden="1" xr:uid="{00000000-0005-0000-0000-00009CC10000}"/>
    <cellStyle name="Output" xfId="24888" hidden="1" xr:uid="{00000000-0005-0000-0000-00009DC10000}"/>
    <cellStyle name="Output" xfId="24896" hidden="1" xr:uid="{00000000-0005-0000-0000-00009EC10000}"/>
    <cellStyle name="Output" xfId="24880" hidden="1" xr:uid="{00000000-0005-0000-0000-00009FC10000}"/>
    <cellStyle name="Output" xfId="24899" hidden="1" xr:uid="{00000000-0005-0000-0000-0000A0C10000}"/>
    <cellStyle name="Output" xfId="24907" hidden="1" xr:uid="{00000000-0005-0000-0000-0000A1C10000}"/>
    <cellStyle name="Output" xfId="24915" hidden="1" xr:uid="{00000000-0005-0000-0000-0000A2C10000}"/>
    <cellStyle name="Output" xfId="24928" hidden="1" xr:uid="{00000000-0005-0000-0000-0000A3C10000}"/>
    <cellStyle name="Output" xfId="24931" hidden="1" xr:uid="{00000000-0005-0000-0000-0000A4C10000}"/>
    <cellStyle name="Output" xfId="24573" hidden="1" xr:uid="{00000000-0005-0000-0000-0000A5C10000}"/>
    <cellStyle name="Output" xfId="24941" hidden="1" xr:uid="{00000000-0005-0000-0000-0000A6C10000}"/>
    <cellStyle name="Output" xfId="24969" hidden="1" xr:uid="{00000000-0005-0000-0000-0000A7C10000}"/>
    <cellStyle name="Output" xfId="24990" hidden="1" xr:uid="{00000000-0005-0000-0000-0000A8C10000}"/>
    <cellStyle name="Output" xfId="24998" hidden="1" xr:uid="{00000000-0005-0000-0000-0000A9C10000}"/>
    <cellStyle name="Output" xfId="24982" hidden="1" xr:uid="{00000000-0005-0000-0000-0000AAC10000}"/>
    <cellStyle name="Output" xfId="25001" hidden="1" xr:uid="{00000000-0005-0000-0000-0000ABC10000}"/>
    <cellStyle name="Output" xfId="25009" hidden="1" xr:uid="{00000000-0005-0000-0000-0000ACC10000}"/>
    <cellStyle name="Output" xfId="25030" hidden="1" xr:uid="{00000000-0005-0000-0000-0000ADC10000}"/>
    <cellStyle name="Output" xfId="25038" hidden="1" xr:uid="{00000000-0005-0000-0000-0000AEC10000}"/>
    <cellStyle name="Output" xfId="25022" hidden="1" xr:uid="{00000000-0005-0000-0000-0000AFC10000}"/>
    <cellStyle name="Output" xfId="25041" hidden="1" xr:uid="{00000000-0005-0000-0000-0000B0C10000}"/>
    <cellStyle name="Output" xfId="25049" hidden="1" xr:uid="{00000000-0005-0000-0000-0000B1C10000}"/>
    <cellStyle name="Output" xfId="25057" hidden="1" xr:uid="{00000000-0005-0000-0000-0000B2C10000}"/>
    <cellStyle name="Output" xfId="25070" hidden="1" xr:uid="{00000000-0005-0000-0000-0000B3C10000}"/>
    <cellStyle name="Output" xfId="25073" hidden="1" xr:uid="{00000000-0005-0000-0000-0000B4C10000}"/>
    <cellStyle name="Output" xfId="24965" hidden="1" xr:uid="{00000000-0005-0000-0000-0000B5C10000}"/>
    <cellStyle name="Output" xfId="25086" hidden="1" xr:uid="{00000000-0005-0000-0000-0000B6C10000}"/>
    <cellStyle name="Output" xfId="25107" hidden="1" xr:uid="{00000000-0005-0000-0000-0000B7C10000}"/>
    <cellStyle name="Output" xfId="25115" hidden="1" xr:uid="{00000000-0005-0000-0000-0000B8C10000}"/>
    <cellStyle name="Output" xfId="25099" hidden="1" xr:uid="{00000000-0005-0000-0000-0000B9C10000}"/>
    <cellStyle name="Output" xfId="25118" hidden="1" xr:uid="{00000000-0005-0000-0000-0000BAC10000}"/>
    <cellStyle name="Output" xfId="25126" hidden="1" xr:uid="{00000000-0005-0000-0000-0000BBC10000}"/>
    <cellStyle name="Output" xfId="25147" hidden="1" xr:uid="{00000000-0005-0000-0000-0000BCC10000}"/>
    <cellStyle name="Output" xfId="25155" hidden="1" xr:uid="{00000000-0005-0000-0000-0000BDC10000}"/>
    <cellStyle name="Output" xfId="25139" hidden="1" xr:uid="{00000000-0005-0000-0000-0000BEC10000}"/>
    <cellStyle name="Output" xfId="25158" hidden="1" xr:uid="{00000000-0005-0000-0000-0000BFC10000}"/>
    <cellStyle name="Output" xfId="25166" hidden="1" xr:uid="{00000000-0005-0000-0000-0000C0C10000}"/>
    <cellStyle name="Output" xfId="25174" hidden="1" xr:uid="{00000000-0005-0000-0000-0000C1C10000}"/>
    <cellStyle name="Output" xfId="25187" hidden="1" xr:uid="{00000000-0005-0000-0000-0000C2C10000}"/>
    <cellStyle name="Output" xfId="25190" hidden="1" xr:uid="{00000000-0005-0000-0000-0000C3C10000}"/>
    <cellStyle name="Output" xfId="25083" hidden="1" xr:uid="{00000000-0005-0000-0000-0000C4C10000}"/>
    <cellStyle name="Output" xfId="24952" hidden="1" xr:uid="{00000000-0005-0000-0000-0000C5C10000}"/>
    <cellStyle name="Output" xfId="25210" hidden="1" xr:uid="{00000000-0005-0000-0000-0000C6C10000}"/>
    <cellStyle name="Output" xfId="25218" hidden="1" xr:uid="{00000000-0005-0000-0000-0000C7C10000}"/>
    <cellStyle name="Output" xfId="25202" hidden="1" xr:uid="{00000000-0005-0000-0000-0000C8C10000}"/>
    <cellStyle name="Output" xfId="25221" hidden="1" xr:uid="{00000000-0005-0000-0000-0000C9C10000}"/>
    <cellStyle name="Output" xfId="25229" hidden="1" xr:uid="{00000000-0005-0000-0000-0000CAC10000}"/>
    <cellStyle name="Output" xfId="25250" hidden="1" xr:uid="{00000000-0005-0000-0000-0000CBC10000}"/>
    <cellStyle name="Output" xfId="25258" hidden="1" xr:uid="{00000000-0005-0000-0000-0000CCC10000}"/>
    <cellStyle name="Output" xfId="25242" hidden="1" xr:uid="{00000000-0005-0000-0000-0000CDC10000}"/>
    <cellStyle name="Output" xfId="25261" hidden="1" xr:uid="{00000000-0005-0000-0000-0000CEC10000}"/>
    <cellStyle name="Output" xfId="25269" hidden="1" xr:uid="{00000000-0005-0000-0000-0000CFC10000}"/>
    <cellStyle name="Output" xfId="25277" hidden="1" xr:uid="{00000000-0005-0000-0000-0000D0C10000}"/>
    <cellStyle name="Output" xfId="25290" hidden="1" xr:uid="{00000000-0005-0000-0000-0000D1C10000}"/>
    <cellStyle name="Output" xfId="25293" hidden="1" xr:uid="{00000000-0005-0000-0000-0000D2C10000}"/>
    <cellStyle name="Output" xfId="25631" xr:uid="{00000000-0005-0000-0000-0000D3C10000}"/>
    <cellStyle name="Output 2" xfId="25632" xr:uid="{00000000-0005-0000-0000-0000D4C10000}"/>
    <cellStyle name="Output 3" xfId="26110" hidden="1" xr:uid="{00000000-0005-0000-0000-0000D5C10000}"/>
    <cellStyle name="Output 3" xfId="26193" hidden="1" xr:uid="{00000000-0005-0000-0000-0000D6C10000}"/>
    <cellStyle name="Output 3" xfId="26221" hidden="1" xr:uid="{00000000-0005-0000-0000-0000D7C10000}"/>
    <cellStyle name="Output 3" xfId="26242" hidden="1" xr:uid="{00000000-0005-0000-0000-0000D8C10000}"/>
    <cellStyle name="Output 3" xfId="26250" hidden="1" xr:uid="{00000000-0005-0000-0000-0000D9C10000}"/>
    <cellStyle name="Output 3" xfId="26234" hidden="1" xr:uid="{00000000-0005-0000-0000-0000DAC10000}"/>
    <cellStyle name="Output 3" xfId="26255" hidden="1" xr:uid="{00000000-0005-0000-0000-0000DBC10000}"/>
    <cellStyle name="Output 3" xfId="26263" hidden="1" xr:uid="{00000000-0005-0000-0000-0000DCC10000}"/>
    <cellStyle name="Output 3" xfId="26284" hidden="1" xr:uid="{00000000-0005-0000-0000-0000DDC10000}"/>
    <cellStyle name="Output 3" xfId="26292" hidden="1" xr:uid="{00000000-0005-0000-0000-0000DEC10000}"/>
    <cellStyle name="Output 3" xfId="26276" hidden="1" xr:uid="{00000000-0005-0000-0000-0000DFC10000}"/>
    <cellStyle name="Output 3" xfId="26295" hidden="1" xr:uid="{00000000-0005-0000-0000-0000E0C10000}"/>
    <cellStyle name="Output 3" xfId="26304" hidden="1" xr:uid="{00000000-0005-0000-0000-0000E1C10000}"/>
    <cellStyle name="Output 3" xfId="26312" hidden="1" xr:uid="{00000000-0005-0000-0000-0000E2C10000}"/>
    <cellStyle name="Output 3" xfId="26325" hidden="1" xr:uid="{00000000-0005-0000-0000-0000E3C10000}"/>
    <cellStyle name="Output 3" xfId="26328" hidden="1" xr:uid="{00000000-0005-0000-0000-0000E4C10000}"/>
    <cellStyle name="Output 3" xfId="26217" hidden="1" xr:uid="{00000000-0005-0000-0000-0000E5C10000}"/>
    <cellStyle name="Output 3" xfId="26341" hidden="1" xr:uid="{00000000-0005-0000-0000-0000E6C10000}"/>
    <cellStyle name="Output 3" xfId="26362" hidden="1" xr:uid="{00000000-0005-0000-0000-0000E7C10000}"/>
    <cellStyle name="Output 3" xfId="26370" hidden="1" xr:uid="{00000000-0005-0000-0000-0000E8C10000}"/>
    <cellStyle name="Output 3" xfId="26354" hidden="1" xr:uid="{00000000-0005-0000-0000-0000E9C10000}"/>
    <cellStyle name="Output 3" xfId="26373" hidden="1" xr:uid="{00000000-0005-0000-0000-0000EAC10000}"/>
    <cellStyle name="Output 3" xfId="26381" hidden="1" xr:uid="{00000000-0005-0000-0000-0000EBC10000}"/>
    <cellStyle name="Output 3" xfId="26402" hidden="1" xr:uid="{00000000-0005-0000-0000-0000ECC10000}"/>
    <cellStyle name="Output 3" xfId="26410" hidden="1" xr:uid="{00000000-0005-0000-0000-0000EDC10000}"/>
    <cellStyle name="Output 3" xfId="26394" hidden="1" xr:uid="{00000000-0005-0000-0000-0000EEC10000}"/>
    <cellStyle name="Output 3" xfId="26413" hidden="1" xr:uid="{00000000-0005-0000-0000-0000EFC10000}"/>
    <cellStyle name="Output 3" xfId="26421" hidden="1" xr:uid="{00000000-0005-0000-0000-0000F0C10000}"/>
    <cellStyle name="Output 3" xfId="26429" hidden="1" xr:uid="{00000000-0005-0000-0000-0000F1C10000}"/>
    <cellStyle name="Output 3" xfId="26442" hidden="1" xr:uid="{00000000-0005-0000-0000-0000F2C10000}"/>
    <cellStyle name="Output 3" xfId="26445" hidden="1" xr:uid="{00000000-0005-0000-0000-0000F3C10000}"/>
    <cellStyle name="Output 3" xfId="26338" hidden="1" xr:uid="{00000000-0005-0000-0000-0000F4C10000}"/>
    <cellStyle name="Output 3" xfId="26204" hidden="1" xr:uid="{00000000-0005-0000-0000-0000F5C10000}"/>
    <cellStyle name="Output 3" xfId="26465" hidden="1" xr:uid="{00000000-0005-0000-0000-0000F6C10000}"/>
    <cellStyle name="Output 3" xfId="26473" hidden="1" xr:uid="{00000000-0005-0000-0000-0000F7C10000}"/>
    <cellStyle name="Output 3" xfId="26457" hidden="1" xr:uid="{00000000-0005-0000-0000-0000F8C10000}"/>
    <cellStyle name="Output 3" xfId="26476" hidden="1" xr:uid="{00000000-0005-0000-0000-0000F9C10000}"/>
    <cellStyle name="Output 3" xfId="26484" hidden="1" xr:uid="{00000000-0005-0000-0000-0000FAC10000}"/>
    <cellStyle name="Output 3" xfId="26505" hidden="1" xr:uid="{00000000-0005-0000-0000-0000FBC10000}"/>
    <cellStyle name="Output 3" xfId="26513" hidden="1" xr:uid="{00000000-0005-0000-0000-0000FCC10000}"/>
    <cellStyle name="Output 3" xfId="26497" hidden="1" xr:uid="{00000000-0005-0000-0000-0000FDC10000}"/>
    <cellStyle name="Output 3" xfId="26516" hidden="1" xr:uid="{00000000-0005-0000-0000-0000FEC10000}"/>
    <cellStyle name="Output 3" xfId="26524" hidden="1" xr:uid="{00000000-0005-0000-0000-0000FFC10000}"/>
    <cellStyle name="Output 3" xfId="26532" hidden="1" xr:uid="{00000000-0005-0000-0000-000000C20000}"/>
    <cellStyle name="Output 3" xfId="26545" hidden="1" xr:uid="{00000000-0005-0000-0000-000001C20000}"/>
    <cellStyle name="Output 3" xfId="26548" hidden="1" xr:uid="{00000000-0005-0000-0000-000002C20000}"/>
    <cellStyle name="Output 3" xfId="26188" hidden="1" xr:uid="{00000000-0005-0000-0000-000003C20000}"/>
    <cellStyle name="Output 3" xfId="26141" hidden="1" xr:uid="{00000000-0005-0000-0000-000004C20000}"/>
    <cellStyle name="Output 3" xfId="26564" hidden="1" xr:uid="{00000000-0005-0000-0000-000005C20000}"/>
    <cellStyle name="Output 3" xfId="26585" hidden="1" xr:uid="{00000000-0005-0000-0000-000006C20000}"/>
    <cellStyle name="Output 3" xfId="26593" hidden="1" xr:uid="{00000000-0005-0000-0000-000007C20000}"/>
    <cellStyle name="Output 3" xfId="26577" hidden="1" xr:uid="{00000000-0005-0000-0000-000008C20000}"/>
    <cellStyle name="Output 3" xfId="26597" hidden="1" xr:uid="{00000000-0005-0000-0000-000009C20000}"/>
    <cellStyle name="Output 3" xfId="26605" hidden="1" xr:uid="{00000000-0005-0000-0000-00000AC20000}"/>
    <cellStyle name="Output 3" xfId="26626" hidden="1" xr:uid="{00000000-0005-0000-0000-00000BC20000}"/>
    <cellStyle name="Output 3" xfId="26634" hidden="1" xr:uid="{00000000-0005-0000-0000-00000CC20000}"/>
    <cellStyle name="Output 3" xfId="26618" hidden="1" xr:uid="{00000000-0005-0000-0000-00000DC20000}"/>
    <cellStyle name="Output 3" xfId="26637" hidden="1" xr:uid="{00000000-0005-0000-0000-00000EC20000}"/>
    <cellStyle name="Output 3" xfId="26645" hidden="1" xr:uid="{00000000-0005-0000-0000-00000FC20000}"/>
    <cellStyle name="Output 3" xfId="26653" hidden="1" xr:uid="{00000000-0005-0000-0000-000010C20000}"/>
    <cellStyle name="Output 3" xfId="26666" hidden="1" xr:uid="{00000000-0005-0000-0000-000011C20000}"/>
    <cellStyle name="Output 3" xfId="26669" hidden="1" xr:uid="{00000000-0005-0000-0000-000012C20000}"/>
    <cellStyle name="Output 3" xfId="26120" hidden="1" xr:uid="{00000000-0005-0000-0000-000013C20000}"/>
    <cellStyle name="Output 3" xfId="26682" hidden="1" xr:uid="{00000000-0005-0000-0000-000014C20000}"/>
    <cellStyle name="Output 3" xfId="26703" hidden="1" xr:uid="{00000000-0005-0000-0000-000015C20000}"/>
    <cellStyle name="Output 3" xfId="26711" hidden="1" xr:uid="{00000000-0005-0000-0000-000016C20000}"/>
    <cellStyle name="Output 3" xfId="26695" hidden="1" xr:uid="{00000000-0005-0000-0000-000017C20000}"/>
    <cellStyle name="Output 3" xfId="26714" hidden="1" xr:uid="{00000000-0005-0000-0000-000018C20000}"/>
    <cellStyle name="Output 3" xfId="26722" hidden="1" xr:uid="{00000000-0005-0000-0000-000019C20000}"/>
    <cellStyle name="Output 3" xfId="26743" hidden="1" xr:uid="{00000000-0005-0000-0000-00001AC20000}"/>
    <cellStyle name="Output 3" xfId="26751" hidden="1" xr:uid="{00000000-0005-0000-0000-00001BC20000}"/>
    <cellStyle name="Output 3" xfId="26735" hidden="1" xr:uid="{00000000-0005-0000-0000-00001CC20000}"/>
    <cellStyle name="Output 3" xfId="26754" hidden="1" xr:uid="{00000000-0005-0000-0000-00001DC20000}"/>
    <cellStyle name="Output 3" xfId="26762" hidden="1" xr:uid="{00000000-0005-0000-0000-00001EC20000}"/>
    <cellStyle name="Output 3" xfId="26770" hidden="1" xr:uid="{00000000-0005-0000-0000-00001FC20000}"/>
    <cellStyle name="Output 3" xfId="26783" hidden="1" xr:uid="{00000000-0005-0000-0000-000020C20000}"/>
    <cellStyle name="Output 3" xfId="26786" hidden="1" xr:uid="{00000000-0005-0000-0000-000021C20000}"/>
    <cellStyle name="Output 3" xfId="26679" hidden="1" xr:uid="{00000000-0005-0000-0000-000022C20000}"/>
    <cellStyle name="Output 3" xfId="26130" hidden="1" xr:uid="{00000000-0005-0000-0000-000023C20000}"/>
    <cellStyle name="Output 3" xfId="26806" hidden="1" xr:uid="{00000000-0005-0000-0000-000024C20000}"/>
    <cellStyle name="Output 3" xfId="26814" hidden="1" xr:uid="{00000000-0005-0000-0000-000025C20000}"/>
    <cellStyle name="Output 3" xfId="26798" hidden="1" xr:uid="{00000000-0005-0000-0000-000026C20000}"/>
    <cellStyle name="Output 3" xfId="26817" hidden="1" xr:uid="{00000000-0005-0000-0000-000027C20000}"/>
    <cellStyle name="Output 3" xfId="26825" hidden="1" xr:uid="{00000000-0005-0000-0000-000028C20000}"/>
    <cellStyle name="Output 3" xfId="26846" hidden="1" xr:uid="{00000000-0005-0000-0000-000029C20000}"/>
    <cellStyle name="Output 3" xfId="26854" hidden="1" xr:uid="{00000000-0005-0000-0000-00002AC20000}"/>
    <cellStyle name="Output 3" xfId="26838" hidden="1" xr:uid="{00000000-0005-0000-0000-00002BC20000}"/>
    <cellStyle name="Output 3" xfId="26857" hidden="1" xr:uid="{00000000-0005-0000-0000-00002CC20000}"/>
    <cellStyle name="Output 3" xfId="26865" hidden="1" xr:uid="{00000000-0005-0000-0000-00002DC20000}"/>
    <cellStyle name="Output 3" xfId="26873" hidden="1" xr:uid="{00000000-0005-0000-0000-00002EC20000}"/>
    <cellStyle name="Output 3" xfId="26886" hidden="1" xr:uid="{00000000-0005-0000-0000-00002FC20000}"/>
    <cellStyle name="Output 3" xfId="26889" hidden="1" xr:uid="{00000000-0005-0000-0000-000030C20000}"/>
    <cellStyle name="Output 3" xfId="26146" hidden="1" xr:uid="{00000000-0005-0000-0000-000031C20000}"/>
    <cellStyle name="Output 3" xfId="26106" hidden="1" xr:uid="{00000000-0005-0000-0000-000032C20000}"/>
    <cellStyle name="Output 3" xfId="26896" hidden="1" xr:uid="{00000000-0005-0000-0000-000033C20000}"/>
    <cellStyle name="Output 3" xfId="26907" hidden="1" xr:uid="{00000000-0005-0000-0000-000034C20000}"/>
    <cellStyle name="Output 3" xfId="26915" hidden="1" xr:uid="{00000000-0005-0000-0000-000035C20000}"/>
    <cellStyle name="Output 3" xfId="26899" hidden="1" xr:uid="{00000000-0005-0000-0000-000036C20000}"/>
    <cellStyle name="Output 3" xfId="26918" hidden="1" xr:uid="{00000000-0005-0000-0000-000037C20000}"/>
    <cellStyle name="Output 3" xfId="26926" hidden="1" xr:uid="{00000000-0005-0000-0000-000038C20000}"/>
    <cellStyle name="Output 3" xfId="26947" hidden="1" xr:uid="{00000000-0005-0000-0000-000039C20000}"/>
    <cellStyle name="Output 3" xfId="26955" hidden="1" xr:uid="{00000000-0005-0000-0000-00003AC20000}"/>
    <cellStyle name="Output 3" xfId="26939" hidden="1" xr:uid="{00000000-0005-0000-0000-00003BC20000}"/>
    <cellStyle name="Output 3" xfId="26958" hidden="1" xr:uid="{00000000-0005-0000-0000-00003CC20000}"/>
    <cellStyle name="Output 3" xfId="26966" hidden="1" xr:uid="{00000000-0005-0000-0000-00003DC20000}"/>
    <cellStyle name="Output 3" xfId="26974" hidden="1" xr:uid="{00000000-0005-0000-0000-00003EC20000}"/>
    <cellStyle name="Output 3" xfId="26987" hidden="1" xr:uid="{00000000-0005-0000-0000-00003FC20000}"/>
    <cellStyle name="Output 3" xfId="26990" hidden="1" xr:uid="{00000000-0005-0000-0000-000040C20000}"/>
    <cellStyle name="Output 3" xfId="26173" hidden="1" xr:uid="{00000000-0005-0000-0000-000041C20000}"/>
    <cellStyle name="Output 3" xfId="27003" hidden="1" xr:uid="{00000000-0005-0000-0000-000042C20000}"/>
    <cellStyle name="Output 3" xfId="27024" hidden="1" xr:uid="{00000000-0005-0000-0000-000043C20000}"/>
    <cellStyle name="Output 3" xfId="27032" hidden="1" xr:uid="{00000000-0005-0000-0000-000044C20000}"/>
    <cellStyle name="Output 3" xfId="27016" hidden="1" xr:uid="{00000000-0005-0000-0000-000045C20000}"/>
    <cellStyle name="Output 3" xfId="27035" hidden="1" xr:uid="{00000000-0005-0000-0000-000046C20000}"/>
    <cellStyle name="Output 3" xfId="27043" hidden="1" xr:uid="{00000000-0005-0000-0000-000047C20000}"/>
    <cellStyle name="Output 3" xfId="27064" hidden="1" xr:uid="{00000000-0005-0000-0000-000048C20000}"/>
    <cellStyle name="Output 3" xfId="27072" hidden="1" xr:uid="{00000000-0005-0000-0000-000049C20000}"/>
    <cellStyle name="Output 3" xfId="27056" hidden="1" xr:uid="{00000000-0005-0000-0000-00004AC20000}"/>
    <cellStyle name="Output 3" xfId="27075" hidden="1" xr:uid="{00000000-0005-0000-0000-00004BC20000}"/>
    <cellStyle name="Output 3" xfId="27083" hidden="1" xr:uid="{00000000-0005-0000-0000-00004CC20000}"/>
    <cellStyle name="Output 3" xfId="27091" hidden="1" xr:uid="{00000000-0005-0000-0000-00004DC20000}"/>
    <cellStyle name="Output 3" xfId="27104" hidden="1" xr:uid="{00000000-0005-0000-0000-00004EC20000}"/>
    <cellStyle name="Output 3" xfId="27107" hidden="1" xr:uid="{00000000-0005-0000-0000-00004FC20000}"/>
    <cellStyle name="Output 3" xfId="27000" hidden="1" xr:uid="{00000000-0005-0000-0000-000050C20000}"/>
    <cellStyle name="Output 3" xfId="26161" hidden="1" xr:uid="{00000000-0005-0000-0000-000051C20000}"/>
    <cellStyle name="Output 3" xfId="27127" hidden="1" xr:uid="{00000000-0005-0000-0000-000052C20000}"/>
    <cellStyle name="Output 3" xfId="27135" hidden="1" xr:uid="{00000000-0005-0000-0000-000053C20000}"/>
    <cellStyle name="Output 3" xfId="27119" hidden="1" xr:uid="{00000000-0005-0000-0000-000054C20000}"/>
    <cellStyle name="Output 3" xfId="27138" hidden="1" xr:uid="{00000000-0005-0000-0000-000055C20000}"/>
    <cellStyle name="Output 3" xfId="27146" hidden="1" xr:uid="{00000000-0005-0000-0000-000056C20000}"/>
    <cellStyle name="Output 3" xfId="27167" hidden="1" xr:uid="{00000000-0005-0000-0000-000057C20000}"/>
    <cellStyle name="Output 3" xfId="27175" hidden="1" xr:uid="{00000000-0005-0000-0000-000058C20000}"/>
    <cellStyle name="Output 3" xfId="27159" hidden="1" xr:uid="{00000000-0005-0000-0000-000059C20000}"/>
    <cellStyle name="Output 3" xfId="27178" hidden="1" xr:uid="{00000000-0005-0000-0000-00005AC20000}"/>
    <cellStyle name="Output 3" xfId="27186" hidden="1" xr:uid="{00000000-0005-0000-0000-00005BC20000}"/>
    <cellStyle name="Output 3" xfId="27194" hidden="1" xr:uid="{00000000-0005-0000-0000-00005CC20000}"/>
    <cellStyle name="Output 3" xfId="27207" hidden="1" xr:uid="{00000000-0005-0000-0000-00005DC20000}"/>
    <cellStyle name="Output 3" xfId="27210" hidden="1" xr:uid="{00000000-0005-0000-0000-00005EC20000}"/>
    <cellStyle name="Output 3" xfId="51517" hidden="1" xr:uid="{00000000-0005-0000-0000-00005FC20000}"/>
    <cellStyle name="Output 3" xfId="51598" hidden="1" xr:uid="{00000000-0005-0000-0000-000060C20000}"/>
    <cellStyle name="Output 3" xfId="51626" hidden="1" xr:uid="{00000000-0005-0000-0000-000061C20000}"/>
    <cellStyle name="Output 3" xfId="51647" hidden="1" xr:uid="{00000000-0005-0000-0000-000062C20000}"/>
    <cellStyle name="Output 3" xfId="51655" hidden="1" xr:uid="{00000000-0005-0000-0000-000063C20000}"/>
    <cellStyle name="Output 3" xfId="51639" hidden="1" xr:uid="{00000000-0005-0000-0000-000064C20000}"/>
    <cellStyle name="Output 3" xfId="51660" hidden="1" xr:uid="{00000000-0005-0000-0000-000065C20000}"/>
    <cellStyle name="Output 3" xfId="51668" hidden="1" xr:uid="{00000000-0005-0000-0000-000066C20000}"/>
    <cellStyle name="Output 3" xfId="51689" hidden="1" xr:uid="{00000000-0005-0000-0000-000067C20000}"/>
    <cellStyle name="Output 3" xfId="51697" hidden="1" xr:uid="{00000000-0005-0000-0000-000068C20000}"/>
    <cellStyle name="Output 3" xfId="51681" hidden="1" xr:uid="{00000000-0005-0000-0000-000069C20000}"/>
    <cellStyle name="Output 3" xfId="51700" hidden="1" xr:uid="{00000000-0005-0000-0000-00006AC20000}"/>
    <cellStyle name="Output 3" xfId="51709" hidden="1" xr:uid="{00000000-0005-0000-0000-00006BC20000}"/>
    <cellStyle name="Output 3" xfId="51717" hidden="1" xr:uid="{00000000-0005-0000-0000-00006CC20000}"/>
    <cellStyle name="Output 3" xfId="51730" hidden="1" xr:uid="{00000000-0005-0000-0000-00006DC20000}"/>
    <cellStyle name="Output 3" xfId="51733" hidden="1" xr:uid="{00000000-0005-0000-0000-00006EC20000}"/>
    <cellStyle name="Output 3" xfId="51622" hidden="1" xr:uid="{00000000-0005-0000-0000-00006FC20000}"/>
    <cellStyle name="Output 3" xfId="51746" hidden="1" xr:uid="{00000000-0005-0000-0000-000070C20000}"/>
    <cellStyle name="Output 3" xfId="51767" hidden="1" xr:uid="{00000000-0005-0000-0000-000071C20000}"/>
    <cellStyle name="Output 3" xfId="51775" hidden="1" xr:uid="{00000000-0005-0000-0000-000072C20000}"/>
    <cellStyle name="Output 3" xfId="51759" hidden="1" xr:uid="{00000000-0005-0000-0000-000073C20000}"/>
    <cellStyle name="Output 3" xfId="51778" hidden="1" xr:uid="{00000000-0005-0000-0000-000074C20000}"/>
    <cellStyle name="Output 3" xfId="51786" hidden="1" xr:uid="{00000000-0005-0000-0000-000075C20000}"/>
    <cellStyle name="Output 3" xfId="51807" hidden="1" xr:uid="{00000000-0005-0000-0000-000076C20000}"/>
    <cellStyle name="Output 3" xfId="51815" hidden="1" xr:uid="{00000000-0005-0000-0000-000077C20000}"/>
    <cellStyle name="Output 3" xfId="51799" hidden="1" xr:uid="{00000000-0005-0000-0000-000078C20000}"/>
    <cellStyle name="Output 3" xfId="51818" hidden="1" xr:uid="{00000000-0005-0000-0000-000079C20000}"/>
    <cellStyle name="Output 3" xfId="51826" hidden="1" xr:uid="{00000000-0005-0000-0000-00007AC20000}"/>
    <cellStyle name="Output 3" xfId="51834" hidden="1" xr:uid="{00000000-0005-0000-0000-00007BC20000}"/>
    <cellStyle name="Output 3" xfId="51847" hidden="1" xr:uid="{00000000-0005-0000-0000-00007CC20000}"/>
    <cellStyle name="Output 3" xfId="51850" hidden="1" xr:uid="{00000000-0005-0000-0000-00007DC20000}"/>
    <cellStyle name="Output 3" xfId="51743" hidden="1" xr:uid="{00000000-0005-0000-0000-00007EC20000}"/>
    <cellStyle name="Output 3" xfId="51609" hidden="1" xr:uid="{00000000-0005-0000-0000-00007FC20000}"/>
    <cellStyle name="Output 3" xfId="51870" hidden="1" xr:uid="{00000000-0005-0000-0000-000080C20000}"/>
    <cellStyle name="Output 3" xfId="51878" hidden="1" xr:uid="{00000000-0005-0000-0000-000081C20000}"/>
    <cellStyle name="Output 3" xfId="51862" hidden="1" xr:uid="{00000000-0005-0000-0000-000082C20000}"/>
    <cellStyle name="Output 3" xfId="51881" hidden="1" xr:uid="{00000000-0005-0000-0000-000083C20000}"/>
    <cellStyle name="Output 3" xfId="51889" hidden="1" xr:uid="{00000000-0005-0000-0000-000084C20000}"/>
    <cellStyle name="Output 3" xfId="51910" hidden="1" xr:uid="{00000000-0005-0000-0000-000085C20000}"/>
    <cellStyle name="Output 3" xfId="51918" hidden="1" xr:uid="{00000000-0005-0000-0000-000086C20000}"/>
    <cellStyle name="Output 3" xfId="51902" hidden="1" xr:uid="{00000000-0005-0000-0000-000087C20000}"/>
    <cellStyle name="Output 3" xfId="51921" hidden="1" xr:uid="{00000000-0005-0000-0000-000088C20000}"/>
    <cellStyle name="Output 3" xfId="51929" hidden="1" xr:uid="{00000000-0005-0000-0000-000089C20000}"/>
    <cellStyle name="Output 3" xfId="51937" hidden="1" xr:uid="{00000000-0005-0000-0000-00008AC20000}"/>
    <cellStyle name="Output 3" xfId="51950" hidden="1" xr:uid="{00000000-0005-0000-0000-00008BC20000}"/>
    <cellStyle name="Output 3" xfId="51953" hidden="1" xr:uid="{00000000-0005-0000-0000-00008CC20000}"/>
    <cellStyle name="Output 3" xfId="51594" hidden="1" xr:uid="{00000000-0005-0000-0000-00008DC20000}"/>
    <cellStyle name="Output 3" xfId="51548" hidden="1" xr:uid="{00000000-0005-0000-0000-00008EC20000}"/>
    <cellStyle name="Output 3" xfId="51969" hidden="1" xr:uid="{00000000-0005-0000-0000-00008FC20000}"/>
    <cellStyle name="Output 3" xfId="51990" hidden="1" xr:uid="{00000000-0005-0000-0000-000090C20000}"/>
    <cellStyle name="Output 3" xfId="51998" hidden="1" xr:uid="{00000000-0005-0000-0000-000091C20000}"/>
    <cellStyle name="Output 3" xfId="51982" hidden="1" xr:uid="{00000000-0005-0000-0000-000092C20000}"/>
    <cellStyle name="Output 3" xfId="52002" hidden="1" xr:uid="{00000000-0005-0000-0000-000093C20000}"/>
    <cellStyle name="Output 3" xfId="52010" hidden="1" xr:uid="{00000000-0005-0000-0000-000094C20000}"/>
    <cellStyle name="Output 3" xfId="52031" hidden="1" xr:uid="{00000000-0005-0000-0000-000095C20000}"/>
    <cellStyle name="Output 3" xfId="52039" hidden="1" xr:uid="{00000000-0005-0000-0000-000096C20000}"/>
    <cellStyle name="Output 3" xfId="52023" hidden="1" xr:uid="{00000000-0005-0000-0000-000097C20000}"/>
    <cellStyle name="Output 3" xfId="52042" hidden="1" xr:uid="{00000000-0005-0000-0000-000098C20000}"/>
    <cellStyle name="Output 3" xfId="52050" hidden="1" xr:uid="{00000000-0005-0000-0000-000099C20000}"/>
    <cellStyle name="Output 3" xfId="52058" hidden="1" xr:uid="{00000000-0005-0000-0000-00009AC20000}"/>
    <cellStyle name="Output 3" xfId="52071" hidden="1" xr:uid="{00000000-0005-0000-0000-00009BC20000}"/>
    <cellStyle name="Output 3" xfId="52074" hidden="1" xr:uid="{00000000-0005-0000-0000-00009CC20000}"/>
    <cellStyle name="Output 3" xfId="51527" hidden="1" xr:uid="{00000000-0005-0000-0000-00009DC20000}"/>
    <cellStyle name="Output 3" xfId="52087" hidden="1" xr:uid="{00000000-0005-0000-0000-00009EC20000}"/>
    <cellStyle name="Output 3" xfId="52108" hidden="1" xr:uid="{00000000-0005-0000-0000-00009FC20000}"/>
    <cellStyle name="Output 3" xfId="52116" hidden="1" xr:uid="{00000000-0005-0000-0000-0000A0C20000}"/>
    <cellStyle name="Output 3" xfId="52100" hidden="1" xr:uid="{00000000-0005-0000-0000-0000A1C20000}"/>
    <cellStyle name="Output 3" xfId="52119" hidden="1" xr:uid="{00000000-0005-0000-0000-0000A2C20000}"/>
    <cellStyle name="Output 3" xfId="52127" hidden="1" xr:uid="{00000000-0005-0000-0000-0000A3C20000}"/>
    <cellStyle name="Output 3" xfId="52148" hidden="1" xr:uid="{00000000-0005-0000-0000-0000A4C20000}"/>
    <cellStyle name="Output 3" xfId="52156" hidden="1" xr:uid="{00000000-0005-0000-0000-0000A5C20000}"/>
    <cellStyle name="Output 3" xfId="52140" hidden="1" xr:uid="{00000000-0005-0000-0000-0000A6C20000}"/>
    <cellStyle name="Output 3" xfId="52159" hidden="1" xr:uid="{00000000-0005-0000-0000-0000A7C20000}"/>
    <cellStyle name="Output 3" xfId="52167" hidden="1" xr:uid="{00000000-0005-0000-0000-0000A8C20000}"/>
    <cellStyle name="Output 3" xfId="52175" hidden="1" xr:uid="{00000000-0005-0000-0000-0000A9C20000}"/>
    <cellStyle name="Output 3" xfId="52188" hidden="1" xr:uid="{00000000-0005-0000-0000-0000AAC20000}"/>
    <cellStyle name="Output 3" xfId="52191" hidden="1" xr:uid="{00000000-0005-0000-0000-0000ABC20000}"/>
    <cellStyle name="Output 3" xfId="52084" hidden="1" xr:uid="{00000000-0005-0000-0000-0000ACC20000}"/>
    <cellStyle name="Output 3" xfId="51537" hidden="1" xr:uid="{00000000-0005-0000-0000-0000ADC20000}"/>
    <cellStyle name="Output 3" xfId="52211" hidden="1" xr:uid="{00000000-0005-0000-0000-0000AEC20000}"/>
    <cellStyle name="Output 3" xfId="52219" hidden="1" xr:uid="{00000000-0005-0000-0000-0000AFC20000}"/>
    <cellStyle name="Output 3" xfId="52203" hidden="1" xr:uid="{00000000-0005-0000-0000-0000B0C20000}"/>
    <cellStyle name="Output 3" xfId="52222" hidden="1" xr:uid="{00000000-0005-0000-0000-0000B1C20000}"/>
    <cellStyle name="Output 3" xfId="52230" hidden="1" xr:uid="{00000000-0005-0000-0000-0000B2C20000}"/>
    <cellStyle name="Output 3" xfId="52251" hidden="1" xr:uid="{00000000-0005-0000-0000-0000B3C20000}"/>
    <cellStyle name="Output 3" xfId="52259" hidden="1" xr:uid="{00000000-0005-0000-0000-0000B4C20000}"/>
    <cellStyle name="Output 3" xfId="52243" hidden="1" xr:uid="{00000000-0005-0000-0000-0000B5C20000}"/>
    <cellStyle name="Output 3" xfId="52262" hidden="1" xr:uid="{00000000-0005-0000-0000-0000B6C20000}"/>
    <cellStyle name="Output 3" xfId="52270" hidden="1" xr:uid="{00000000-0005-0000-0000-0000B7C20000}"/>
    <cellStyle name="Output 3" xfId="52278" hidden="1" xr:uid="{00000000-0005-0000-0000-0000B8C20000}"/>
    <cellStyle name="Output 3" xfId="52291" hidden="1" xr:uid="{00000000-0005-0000-0000-0000B9C20000}"/>
    <cellStyle name="Output 3" xfId="52294" hidden="1" xr:uid="{00000000-0005-0000-0000-0000BAC20000}"/>
    <cellStyle name="Output 3" xfId="51552" hidden="1" xr:uid="{00000000-0005-0000-0000-0000BBC20000}"/>
    <cellStyle name="Output 3" xfId="51514" hidden="1" xr:uid="{00000000-0005-0000-0000-0000BCC20000}"/>
    <cellStyle name="Output 3" xfId="52301" hidden="1" xr:uid="{00000000-0005-0000-0000-0000BDC20000}"/>
    <cellStyle name="Output 3" xfId="52312" hidden="1" xr:uid="{00000000-0005-0000-0000-0000BEC20000}"/>
    <cellStyle name="Output 3" xfId="52320" hidden="1" xr:uid="{00000000-0005-0000-0000-0000BFC20000}"/>
    <cellStyle name="Output 3" xfId="52304" hidden="1" xr:uid="{00000000-0005-0000-0000-0000C0C20000}"/>
    <cellStyle name="Output 3" xfId="52323" hidden="1" xr:uid="{00000000-0005-0000-0000-0000C1C20000}"/>
    <cellStyle name="Output 3" xfId="52331" hidden="1" xr:uid="{00000000-0005-0000-0000-0000C2C20000}"/>
    <cellStyle name="Output 3" xfId="52352" hidden="1" xr:uid="{00000000-0005-0000-0000-0000C3C20000}"/>
    <cellStyle name="Output 3" xfId="52360" hidden="1" xr:uid="{00000000-0005-0000-0000-0000C4C20000}"/>
    <cellStyle name="Output 3" xfId="52344" hidden="1" xr:uid="{00000000-0005-0000-0000-0000C5C20000}"/>
    <cellStyle name="Output 3" xfId="52363" hidden="1" xr:uid="{00000000-0005-0000-0000-0000C6C20000}"/>
    <cellStyle name="Output 3" xfId="52371" hidden="1" xr:uid="{00000000-0005-0000-0000-0000C7C20000}"/>
    <cellStyle name="Output 3" xfId="52379" hidden="1" xr:uid="{00000000-0005-0000-0000-0000C8C20000}"/>
    <cellStyle name="Output 3" xfId="52392" hidden="1" xr:uid="{00000000-0005-0000-0000-0000C9C20000}"/>
    <cellStyle name="Output 3" xfId="52395" hidden="1" xr:uid="{00000000-0005-0000-0000-0000CAC20000}"/>
    <cellStyle name="Output 3" xfId="51579" hidden="1" xr:uid="{00000000-0005-0000-0000-0000CBC20000}"/>
    <cellStyle name="Output 3" xfId="52408" hidden="1" xr:uid="{00000000-0005-0000-0000-0000CCC20000}"/>
    <cellStyle name="Output 3" xfId="52429" hidden="1" xr:uid="{00000000-0005-0000-0000-0000CDC20000}"/>
    <cellStyle name="Output 3" xfId="52437" hidden="1" xr:uid="{00000000-0005-0000-0000-0000CEC20000}"/>
    <cellStyle name="Output 3" xfId="52421" hidden="1" xr:uid="{00000000-0005-0000-0000-0000CFC20000}"/>
    <cellStyle name="Output 3" xfId="52440" hidden="1" xr:uid="{00000000-0005-0000-0000-0000D0C20000}"/>
    <cellStyle name="Output 3" xfId="52448" hidden="1" xr:uid="{00000000-0005-0000-0000-0000D1C20000}"/>
    <cellStyle name="Output 3" xfId="52469" hidden="1" xr:uid="{00000000-0005-0000-0000-0000D2C20000}"/>
    <cellStyle name="Output 3" xfId="52477" hidden="1" xr:uid="{00000000-0005-0000-0000-0000D3C20000}"/>
    <cellStyle name="Output 3" xfId="52461" hidden="1" xr:uid="{00000000-0005-0000-0000-0000D4C20000}"/>
    <cellStyle name="Output 3" xfId="52480" hidden="1" xr:uid="{00000000-0005-0000-0000-0000D5C20000}"/>
    <cellStyle name="Output 3" xfId="52488" hidden="1" xr:uid="{00000000-0005-0000-0000-0000D6C20000}"/>
    <cellStyle name="Output 3" xfId="52496" hidden="1" xr:uid="{00000000-0005-0000-0000-0000D7C20000}"/>
    <cellStyle name="Output 3" xfId="52509" hidden="1" xr:uid="{00000000-0005-0000-0000-0000D8C20000}"/>
    <cellStyle name="Output 3" xfId="52512" hidden="1" xr:uid="{00000000-0005-0000-0000-0000D9C20000}"/>
    <cellStyle name="Output 3" xfId="52405" hidden="1" xr:uid="{00000000-0005-0000-0000-0000DAC20000}"/>
    <cellStyle name="Output 3" xfId="51567" hidden="1" xr:uid="{00000000-0005-0000-0000-0000DBC20000}"/>
    <cellStyle name="Output 3" xfId="52532" hidden="1" xr:uid="{00000000-0005-0000-0000-0000DCC20000}"/>
    <cellStyle name="Output 3" xfId="52540" hidden="1" xr:uid="{00000000-0005-0000-0000-0000DDC20000}"/>
    <cellStyle name="Output 3" xfId="52524" hidden="1" xr:uid="{00000000-0005-0000-0000-0000DEC20000}"/>
    <cellStyle name="Output 3" xfId="52543" hidden="1" xr:uid="{00000000-0005-0000-0000-0000DFC20000}"/>
    <cellStyle name="Output 3" xfId="52551" hidden="1" xr:uid="{00000000-0005-0000-0000-0000E0C20000}"/>
    <cellStyle name="Output 3" xfId="52572" hidden="1" xr:uid="{00000000-0005-0000-0000-0000E1C20000}"/>
    <cellStyle name="Output 3" xfId="52580" hidden="1" xr:uid="{00000000-0005-0000-0000-0000E2C20000}"/>
    <cellStyle name="Output 3" xfId="52564" hidden="1" xr:uid="{00000000-0005-0000-0000-0000E3C20000}"/>
    <cellStyle name="Output 3" xfId="52583" hidden="1" xr:uid="{00000000-0005-0000-0000-0000E4C20000}"/>
    <cellStyle name="Output 3" xfId="52591" hidden="1" xr:uid="{00000000-0005-0000-0000-0000E5C20000}"/>
    <cellStyle name="Output 3" xfId="52599" hidden="1" xr:uid="{00000000-0005-0000-0000-0000E6C20000}"/>
    <cellStyle name="Output 3" xfId="52612" hidden="1" xr:uid="{00000000-0005-0000-0000-0000E7C20000}"/>
    <cellStyle name="Output 3" xfId="52615" hidden="1" xr:uid="{00000000-0005-0000-0000-0000E8C20000}"/>
    <cellStyle name="Output 3" xfId="27218" hidden="1" xr:uid="{00000000-0005-0000-0000-0000E9C20000}"/>
    <cellStyle name="Output 3" xfId="27226" hidden="1" xr:uid="{00000000-0005-0000-0000-0000EAC20000}"/>
    <cellStyle name="Output 3" xfId="27247" hidden="1" xr:uid="{00000000-0005-0000-0000-0000EBC20000}"/>
    <cellStyle name="Output 3" xfId="27255" hidden="1" xr:uid="{00000000-0005-0000-0000-0000ECC20000}"/>
    <cellStyle name="Output 3" xfId="27239" hidden="1" xr:uid="{00000000-0005-0000-0000-0000EDC20000}"/>
    <cellStyle name="Output 3" xfId="27259" hidden="1" xr:uid="{00000000-0005-0000-0000-0000EEC20000}"/>
    <cellStyle name="Output 3" xfId="27267" hidden="1" xr:uid="{00000000-0005-0000-0000-0000EFC20000}"/>
    <cellStyle name="Output 3" xfId="27288" hidden="1" xr:uid="{00000000-0005-0000-0000-0000F0C20000}"/>
    <cellStyle name="Output 3" xfId="27296" hidden="1" xr:uid="{00000000-0005-0000-0000-0000F1C20000}"/>
    <cellStyle name="Output 3" xfId="27280" hidden="1" xr:uid="{00000000-0005-0000-0000-0000F2C20000}"/>
    <cellStyle name="Output 3" xfId="27299" hidden="1" xr:uid="{00000000-0005-0000-0000-0000F3C20000}"/>
    <cellStyle name="Output 3" xfId="27308" hidden="1" xr:uid="{00000000-0005-0000-0000-0000F4C20000}"/>
    <cellStyle name="Output 3" xfId="27316" hidden="1" xr:uid="{00000000-0005-0000-0000-0000F5C20000}"/>
    <cellStyle name="Output 3" xfId="27329" hidden="1" xr:uid="{00000000-0005-0000-0000-0000F6C20000}"/>
    <cellStyle name="Output 3" xfId="27332" hidden="1" xr:uid="{00000000-0005-0000-0000-0000F7C20000}"/>
    <cellStyle name="Output 3" xfId="27340" hidden="1" xr:uid="{00000000-0005-0000-0000-0000F8C20000}"/>
    <cellStyle name="Output 3" xfId="27356" hidden="1" xr:uid="{00000000-0005-0000-0000-0000F9C20000}"/>
    <cellStyle name="Output 3" xfId="27377" hidden="1" xr:uid="{00000000-0005-0000-0000-0000FAC20000}"/>
    <cellStyle name="Output 3" xfId="27385" hidden="1" xr:uid="{00000000-0005-0000-0000-0000FBC20000}"/>
    <cellStyle name="Output 3" xfId="27369" hidden="1" xr:uid="{00000000-0005-0000-0000-0000FCC20000}"/>
    <cellStyle name="Output 3" xfId="27389" hidden="1" xr:uid="{00000000-0005-0000-0000-0000FDC20000}"/>
    <cellStyle name="Output 3" xfId="27397" hidden="1" xr:uid="{00000000-0005-0000-0000-0000FEC20000}"/>
    <cellStyle name="Output 3" xfId="27418" hidden="1" xr:uid="{00000000-0005-0000-0000-0000FFC20000}"/>
    <cellStyle name="Output 3" xfId="27426" hidden="1" xr:uid="{00000000-0005-0000-0000-000000C30000}"/>
    <cellStyle name="Output 3" xfId="27410" hidden="1" xr:uid="{00000000-0005-0000-0000-000001C30000}"/>
    <cellStyle name="Output 3" xfId="27429" hidden="1" xr:uid="{00000000-0005-0000-0000-000002C30000}"/>
    <cellStyle name="Output 3" xfId="27438" hidden="1" xr:uid="{00000000-0005-0000-0000-000003C30000}"/>
    <cellStyle name="Output 3" xfId="27446" hidden="1" xr:uid="{00000000-0005-0000-0000-000004C30000}"/>
    <cellStyle name="Output 3" xfId="27459" hidden="1" xr:uid="{00000000-0005-0000-0000-000005C30000}"/>
    <cellStyle name="Output 3" xfId="27462" hidden="1" xr:uid="{00000000-0005-0000-0000-000006C30000}"/>
    <cellStyle name="Output 3" xfId="27470" hidden="1" xr:uid="{00000000-0005-0000-0000-000007C30000}"/>
    <cellStyle name="Output 3" xfId="27353" hidden="1" xr:uid="{00000000-0005-0000-0000-000008C30000}"/>
    <cellStyle name="Output 3" xfId="27478" hidden="1" xr:uid="{00000000-0005-0000-0000-000009C30000}"/>
    <cellStyle name="Output 3" xfId="27499" hidden="1" xr:uid="{00000000-0005-0000-0000-00000AC30000}"/>
    <cellStyle name="Output 3" xfId="27507" hidden="1" xr:uid="{00000000-0005-0000-0000-00000BC30000}"/>
    <cellStyle name="Output 3" xfId="27491" hidden="1" xr:uid="{00000000-0005-0000-0000-00000CC30000}"/>
    <cellStyle name="Output 3" xfId="27510" hidden="1" xr:uid="{00000000-0005-0000-0000-00000DC30000}"/>
    <cellStyle name="Output 3" xfId="27518" hidden="1" xr:uid="{00000000-0005-0000-0000-00000EC30000}"/>
    <cellStyle name="Output 3" xfId="27539" hidden="1" xr:uid="{00000000-0005-0000-0000-00000FC30000}"/>
    <cellStyle name="Output 3" xfId="27547" hidden="1" xr:uid="{00000000-0005-0000-0000-000010C30000}"/>
    <cellStyle name="Output 3" xfId="27531" hidden="1" xr:uid="{00000000-0005-0000-0000-000011C30000}"/>
    <cellStyle name="Output 3" xfId="27550" hidden="1" xr:uid="{00000000-0005-0000-0000-000012C30000}"/>
    <cellStyle name="Output 3" xfId="27558" hidden="1" xr:uid="{00000000-0005-0000-0000-000013C30000}"/>
    <cellStyle name="Output 3" xfId="27566" hidden="1" xr:uid="{00000000-0005-0000-0000-000014C30000}"/>
    <cellStyle name="Output 3" xfId="27579" hidden="1" xr:uid="{00000000-0005-0000-0000-000015C30000}"/>
    <cellStyle name="Output 3" xfId="27582" hidden="1" xr:uid="{00000000-0005-0000-0000-000016C30000}"/>
    <cellStyle name="Output 3" xfId="27590" hidden="1" xr:uid="{00000000-0005-0000-0000-000017C30000}"/>
    <cellStyle name="Output 3" xfId="27598" hidden="1" xr:uid="{00000000-0005-0000-0000-000018C30000}"/>
    <cellStyle name="Output 3" xfId="27606" hidden="1" xr:uid="{00000000-0005-0000-0000-000019C30000}"/>
    <cellStyle name="Output 3" xfId="27627" hidden="1" xr:uid="{00000000-0005-0000-0000-00001AC30000}"/>
    <cellStyle name="Output 3" xfId="27635" hidden="1" xr:uid="{00000000-0005-0000-0000-00001BC30000}"/>
    <cellStyle name="Output 3" xfId="27619" hidden="1" xr:uid="{00000000-0005-0000-0000-00001CC30000}"/>
    <cellStyle name="Output 3" xfId="27639" hidden="1" xr:uid="{00000000-0005-0000-0000-00001DC30000}"/>
    <cellStyle name="Output 3" xfId="27647" hidden="1" xr:uid="{00000000-0005-0000-0000-00001EC30000}"/>
    <cellStyle name="Output 3" xfId="27668" hidden="1" xr:uid="{00000000-0005-0000-0000-00001FC30000}"/>
    <cellStyle name="Output 3" xfId="27676" hidden="1" xr:uid="{00000000-0005-0000-0000-000020C30000}"/>
    <cellStyle name="Output 3" xfId="27660" hidden="1" xr:uid="{00000000-0005-0000-0000-000021C30000}"/>
    <cellStyle name="Output 3" xfId="27679" hidden="1" xr:uid="{00000000-0005-0000-0000-000022C30000}"/>
    <cellStyle name="Output 3" xfId="27688" hidden="1" xr:uid="{00000000-0005-0000-0000-000023C30000}"/>
    <cellStyle name="Output 3" xfId="27696" hidden="1" xr:uid="{00000000-0005-0000-0000-000024C30000}"/>
    <cellStyle name="Output 3" xfId="27709" hidden="1" xr:uid="{00000000-0005-0000-0000-000025C30000}"/>
    <cellStyle name="Output 3" xfId="27712" hidden="1" xr:uid="{00000000-0005-0000-0000-000026C30000}"/>
    <cellStyle name="Output 3" xfId="27720" hidden="1" xr:uid="{00000000-0005-0000-0000-000027C30000}"/>
    <cellStyle name="Output 3" xfId="27728" hidden="1" xr:uid="{00000000-0005-0000-0000-000028C30000}"/>
    <cellStyle name="Output 3" xfId="27736" hidden="1" xr:uid="{00000000-0005-0000-0000-000029C30000}"/>
    <cellStyle name="Output 3" xfId="27757" hidden="1" xr:uid="{00000000-0005-0000-0000-00002AC30000}"/>
    <cellStyle name="Output 3" xfId="27765" hidden="1" xr:uid="{00000000-0005-0000-0000-00002BC30000}"/>
    <cellStyle name="Output 3" xfId="27749" hidden="1" xr:uid="{00000000-0005-0000-0000-00002CC30000}"/>
    <cellStyle name="Output 3" xfId="27769" hidden="1" xr:uid="{00000000-0005-0000-0000-00002DC30000}"/>
    <cellStyle name="Output 3" xfId="27777" hidden="1" xr:uid="{00000000-0005-0000-0000-00002EC30000}"/>
    <cellStyle name="Output 3" xfId="27798" hidden="1" xr:uid="{00000000-0005-0000-0000-00002FC30000}"/>
    <cellStyle name="Output 3" xfId="27806" hidden="1" xr:uid="{00000000-0005-0000-0000-000030C30000}"/>
    <cellStyle name="Output 3" xfId="27790" hidden="1" xr:uid="{00000000-0005-0000-0000-000031C30000}"/>
    <cellStyle name="Output 3" xfId="27809" hidden="1" xr:uid="{00000000-0005-0000-0000-000032C30000}"/>
    <cellStyle name="Output 3" xfId="27818" hidden="1" xr:uid="{00000000-0005-0000-0000-000033C30000}"/>
    <cellStyle name="Output 3" xfId="27826" hidden="1" xr:uid="{00000000-0005-0000-0000-000034C30000}"/>
    <cellStyle name="Output 3" xfId="27839" hidden="1" xr:uid="{00000000-0005-0000-0000-000035C30000}"/>
    <cellStyle name="Output 3" xfId="27842" hidden="1" xr:uid="{00000000-0005-0000-0000-000036C30000}"/>
    <cellStyle name="Output 3" xfId="27850" hidden="1" xr:uid="{00000000-0005-0000-0000-000037C30000}"/>
    <cellStyle name="Output 3" xfId="27863" hidden="1" xr:uid="{00000000-0005-0000-0000-000038C30000}"/>
    <cellStyle name="Output 3" xfId="27919" hidden="1" xr:uid="{00000000-0005-0000-0000-000039C30000}"/>
    <cellStyle name="Output 3" xfId="27947" hidden="1" xr:uid="{00000000-0005-0000-0000-00003AC30000}"/>
    <cellStyle name="Output 3" xfId="27968" hidden="1" xr:uid="{00000000-0005-0000-0000-00003BC30000}"/>
    <cellStyle name="Output 3" xfId="27976" hidden="1" xr:uid="{00000000-0005-0000-0000-00003CC30000}"/>
    <cellStyle name="Output 3" xfId="27960" hidden="1" xr:uid="{00000000-0005-0000-0000-00003DC30000}"/>
    <cellStyle name="Output 3" xfId="27981" hidden="1" xr:uid="{00000000-0005-0000-0000-00003EC30000}"/>
    <cellStyle name="Output 3" xfId="27989" hidden="1" xr:uid="{00000000-0005-0000-0000-00003FC30000}"/>
    <cellStyle name="Output 3" xfId="28010" hidden="1" xr:uid="{00000000-0005-0000-0000-000040C30000}"/>
    <cellStyle name="Output 3" xfId="28018" hidden="1" xr:uid="{00000000-0005-0000-0000-000041C30000}"/>
    <cellStyle name="Output 3" xfId="28002" hidden="1" xr:uid="{00000000-0005-0000-0000-000042C30000}"/>
    <cellStyle name="Output 3" xfId="28022" hidden="1" xr:uid="{00000000-0005-0000-0000-000043C30000}"/>
    <cellStyle name="Output 3" xfId="28031" hidden="1" xr:uid="{00000000-0005-0000-0000-000044C30000}"/>
    <cellStyle name="Output 3" xfId="28039" hidden="1" xr:uid="{00000000-0005-0000-0000-000045C30000}"/>
    <cellStyle name="Output 3" xfId="28052" hidden="1" xr:uid="{00000000-0005-0000-0000-000046C30000}"/>
    <cellStyle name="Output 3" xfId="28057" hidden="1" xr:uid="{00000000-0005-0000-0000-000047C30000}"/>
    <cellStyle name="Output 3" xfId="27943" hidden="1" xr:uid="{00000000-0005-0000-0000-000048C30000}"/>
    <cellStyle name="Output 3" xfId="28071" hidden="1" xr:uid="{00000000-0005-0000-0000-000049C30000}"/>
    <cellStyle name="Output 3" xfId="28092" hidden="1" xr:uid="{00000000-0005-0000-0000-00004AC30000}"/>
    <cellStyle name="Output 3" xfId="28100" hidden="1" xr:uid="{00000000-0005-0000-0000-00004BC30000}"/>
    <cellStyle name="Output 3" xfId="28084" hidden="1" xr:uid="{00000000-0005-0000-0000-00004CC30000}"/>
    <cellStyle name="Output 3" xfId="28103" hidden="1" xr:uid="{00000000-0005-0000-0000-00004DC30000}"/>
    <cellStyle name="Output 3" xfId="28111" hidden="1" xr:uid="{00000000-0005-0000-0000-00004EC30000}"/>
    <cellStyle name="Output 3" xfId="28132" hidden="1" xr:uid="{00000000-0005-0000-0000-00004FC30000}"/>
    <cellStyle name="Output 3" xfId="28140" hidden="1" xr:uid="{00000000-0005-0000-0000-000050C30000}"/>
    <cellStyle name="Output 3" xfId="28124" hidden="1" xr:uid="{00000000-0005-0000-0000-000051C30000}"/>
    <cellStyle name="Output 3" xfId="28143" hidden="1" xr:uid="{00000000-0005-0000-0000-000052C30000}"/>
    <cellStyle name="Output 3" xfId="28151" hidden="1" xr:uid="{00000000-0005-0000-0000-000053C30000}"/>
    <cellStyle name="Output 3" xfId="28159" hidden="1" xr:uid="{00000000-0005-0000-0000-000054C30000}"/>
    <cellStyle name="Output 3" xfId="28172" hidden="1" xr:uid="{00000000-0005-0000-0000-000055C30000}"/>
    <cellStyle name="Output 3" xfId="28175" hidden="1" xr:uid="{00000000-0005-0000-0000-000056C30000}"/>
    <cellStyle name="Output 3" xfId="28068" hidden="1" xr:uid="{00000000-0005-0000-0000-000057C30000}"/>
    <cellStyle name="Output 3" xfId="27930" hidden="1" xr:uid="{00000000-0005-0000-0000-000058C30000}"/>
    <cellStyle name="Output 3" xfId="28195" hidden="1" xr:uid="{00000000-0005-0000-0000-000059C30000}"/>
    <cellStyle name="Output 3" xfId="28203" hidden="1" xr:uid="{00000000-0005-0000-0000-00005AC30000}"/>
    <cellStyle name="Output 3" xfId="28187" hidden="1" xr:uid="{00000000-0005-0000-0000-00005BC30000}"/>
    <cellStyle name="Output 3" xfId="28206" hidden="1" xr:uid="{00000000-0005-0000-0000-00005CC30000}"/>
    <cellStyle name="Output 3" xfId="28214" hidden="1" xr:uid="{00000000-0005-0000-0000-00005DC30000}"/>
    <cellStyle name="Output 3" xfId="28235" hidden="1" xr:uid="{00000000-0005-0000-0000-00005EC30000}"/>
    <cellStyle name="Output 3" xfId="28243" hidden="1" xr:uid="{00000000-0005-0000-0000-00005FC30000}"/>
    <cellStyle name="Output 3" xfId="28227" hidden="1" xr:uid="{00000000-0005-0000-0000-000060C30000}"/>
    <cellStyle name="Output 3" xfId="28246" hidden="1" xr:uid="{00000000-0005-0000-0000-000061C30000}"/>
    <cellStyle name="Output 3" xfId="28254" hidden="1" xr:uid="{00000000-0005-0000-0000-000062C30000}"/>
    <cellStyle name="Output 3" xfId="28262" hidden="1" xr:uid="{00000000-0005-0000-0000-000063C30000}"/>
    <cellStyle name="Output 3" xfId="28275" hidden="1" xr:uid="{00000000-0005-0000-0000-000064C30000}"/>
    <cellStyle name="Output 3" xfId="28278" hidden="1" xr:uid="{00000000-0005-0000-0000-000065C30000}"/>
    <cellStyle name="Output 3" xfId="28055" hidden="1" xr:uid="{00000000-0005-0000-0000-000066C30000}"/>
    <cellStyle name="Output 3" xfId="28305" hidden="1" xr:uid="{00000000-0005-0000-0000-000067C30000}"/>
    <cellStyle name="Output 3" xfId="28333" hidden="1" xr:uid="{00000000-0005-0000-0000-000068C30000}"/>
    <cellStyle name="Output 3" xfId="28354" hidden="1" xr:uid="{00000000-0005-0000-0000-000069C30000}"/>
    <cellStyle name="Output 3" xfId="28362" hidden="1" xr:uid="{00000000-0005-0000-0000-00006AC30000}"/>
    <cellStyle name="Output 3" xfId="28346" hidden="1" xr:uid="{00000000-0005-0000-0000-00006BC30000}"/>
    <cellStyle name="Output 3" xfId="28366" hidden="1" xr:uid="{00000000-0005-0000-0000-00006CC30000}"/>
    <cellStyle name="Output 3" xfId="28374" hidden="1" xr:uid="{00000000-0005-0000-0000-00006DC30000}"/>
    <cellStyle name="Output 3" xfId="28395" hidden="1" xr:uid="{00000000-0005-0000-0000-00006EC30000}"/>
    <cellStyle name="Output 3" xfId="28403" hidden="1" xr:uid="{00000000-0005-0000-0000-00006FC30000}"/>
    <cellStyle name="Output 3" xfId="28387" hidden="1" xr:uid="{00000000-0005-0000-0000-000070C30000}"/>
    <cellStyle name="Output 3" xfId="28406" hidden="1" xr:uid="{00000000-0005-0000-0000-000071C30000}"/>
    <cellStyle name="Output 3" xfId="28415" hidden="1" xr:uid="{00000000-0005-0000-0000-000072C30000}"/>
    <cellStyle name="Output 3" xfId="28423" hidden="1" xr:uid="{00000000-0005-0000-0000-000073C30000}"/>
    <cellStyle name="Output 3" xfId="28436" hidden="1" xr:uid="{00000000-0005-0000-0000-000074C30000}"/>
    <cellStyle name="Output 3" xfId="28439" hidden="1" xr:uid="{00000000-0005-0000-0000-000075C30000}"/>
    <cellStyle name="Output 3" xfId="28329" hidden="1" xr:uid="{00000000-0005-0000-0000-000076C30000}"/>
    <cellStyle name="Output 3" xfId="28452" hidden="1" xr:uid="{00000000-0005-0000-0000-000077C30000}"/>
    <cellStyle name="Output 3" xfId="28473" hidden="1" xr:uid="{00000000-0005-0000-0000-000078C30000}"/>
    <cellStyle name="Output 3" xfId="28481" hidden="1" xr:uid="{00000000-0005-0000-0000-000079C30000}"/>
    <cellStyle name="Output 3" xfId="28465" hidden="1" xr:uid="{00000000-0005-0000-0000-00007AC30000}"/>
    <cellStyle name="Output 3" xfId="28484" hidden="1" xr:uid="{00000000-0005-0000-0000-00007BC30000}"/>
    <cellStyle name="Output 3" xfId="28492" hidden="1" xr:uid="{00000000-0005-0000-0000-00007CC30000}"/>
    <cellStyle name="Output 3" xfId="28513" hidden="1" xr:uid="{00000000-0005-0000-0000-00007DC30000}"/>
    <cellStyle name="Output 3" xfId="28521" hidden="1" xr:uid="{00000000-0005-0000-0000-00007EC30000}"/>
    <cellStyle name="Output 3" xfId="28505" hidden="1" xr:uid="{00000000-0005-0000-0000-00007FC30000}"/>
    <cellStyle name="Output 3" xfId="28524" hidden="1" xr:uid="{00000000-0005-0000-0000-000080C30000}"/>
    <cellStyle name="Output 3" xfId="28532" hidden="1" xr:uid="{00000000-0005-0000-0000-000081C30000}"/>
    <cellStyle name="Output 3" xfId="28540" hidden="1" xr:uid="{00000000-0005-0000-0000-000082C30000}"/>
    <cellStyle name="Output 3" xfId="28553" hidden="1" xr:uid="{00000000-0005-0000-0000-000083C30000}"/>
    <cellStyle name="Output 3" xfId="28556" hidden="1" xr:uid="{00000000-0005-0000-0000-000084C30000}"/>
    <cellStyle name="Output 3" xfId="28449" hidden="1" xr:uid="{00000000-0005-0000-0000-000085C30000}"/>
    <cellStyle name="Output 3" xfId="28316" hidden="1" xr:uid="{00000000-0005-0000-0000-000086C30000}"/>
    <cellStyle name="Output 3" xfId="28576" hidden="1" xr:uid="{00000000-0005-0000-0000-000087C30000}"/>
    <cellStyle name="Output 3" xfId="28584" hidden="1" xr:uid="{00000000-0005-0000-0000-000088C30000}"/>
    <cellStyle name="Output 3" xfId="28568" hidden="1" xr:uid="{00000000-0005-0000-0000-000089C30000}"/>
    <cellStyle name="Output 3" xfId="28587" hidden="1" xr:uid="{00000000-0005-0000-0000-00008AC30000}"/>
    <cellStyle name="Output 3" xfId="28595" hidden="1" xr:uid="{00000000-0005-0000-0000-00008BC30000}"/>
    <cellStyle name="Output 3" xfId="28616" hidden="1" xr:uid="{00000000-0005-0000-0000-00008CC30000}"/>
    <cellStyle name="Output 3" xfId="28624" hidden="1" xr:uid="{00000000-0005-0000-0000-00008DC30000}"/>
    <cellStyle name="Output 3" xfId="28608" hidden="1" xr:uid="{00000000-0005-0000-0000-00008EC30000}"/>
    <cellStyle name="Output 3" xfId="28627" hidden="1" xr:uid="{00000000-0005-0000-0000-00008FC30000}"/>
    <cellStyle name="Output 3" xfId="28635" hidden="1" xr:uid="{00000000-0005-0000-0000-000090C30000}"/>
    <cellStyle name="Output 3" xfId="28643" hidden="1" xr:uid="{00000000-0005-0000-0000-000091C30000}"/>
    <cellStyle name="Output 3" xfId="28656" hidden="1" xr:uid="{00000000-0005-0000-0000-000092C30000}"/>
    <cellStyle name="Output 3" xfId="28659" hidden="1" xr:uid="{00000000-0005-0000-0000-000093C30000}"/>
    <cellStyle name="Output 3" xfId="28301" hidden="1" xr:uid="{00000000-0005-0000-0000-000094C30000}"/>
    <cellStyle name="Output 3" xfId="27877" hidden="1" xr:uid="{00000000-0005-0000-0000-000095C30000}"/>
    <cellStyle name="Output 3" xfId="27902" hidden="1" xr:uid="{00000000-0005-0000-0000-000096C30000}"/>
    <cellStyle name="Output 3" xfId="28678" hidden="1" xr:uid="{00000000-0005-0000-0000-000097C30000}"/>
    <cellStyle name="Output 3" xfId="28686" hidden="1" xr:uid="{00000000-0005-0000-0000-000098C30000}"/>
    <cellStyle name="Output 3" xfId="27912" hidden="1" xr:uid="{00000000-0005-0000-0000-000099C30000}"/>
    <cellStyle name="Output 3" xfId="28689" hidden="1" xr:uid="{00000000-0005-0000-0000-00009AC30000}"/>
    <cellStyle name="Output 3" xfId="28697" hidden="1" xr:uid="{00000000-0005-0000-0000-00009BC30000}"/>
    <cellStyle name="Output 3" xfId="28718" hidden="1" xr:uid="{00000000-0005-0000-0000-00009CC30000}"/>
    <cellStyle name="Output 3" xfId="28726" hidden="1" xr:uid="{00000000-0005-0000-0000-00009DC30000}"/>
    <cellStyle name="Output 3" xfId="28710" hidden="1" xr:uid="{00000000-0005-0000-0000-00009EC30000}"/>
    <cellStyle name="Output 3" xfId="28729" hidden="1" xr:uid="{00000000-0005-0000-0000-00009FC30000}"/>
    <cellStyle name="Output 3" xfId="28737" hidden="1" xr:uid="{00000000-0005-0000-0000-0000A0C30000}"/>
    <cellStyle name="Output 3" xfId="28745" hidden="1" xr:uid="{00000000-0005-0000-0000-0000A1C30000}"/>
    <cellStyle name="Output 3" xfId="28758" hidden="1" xr:uid="{00000000-0005-0000-0000-0000A2C30000}"/>
    <cellStyle name="Output 3" xfId="28761" hidden="1" xr:uid="{00000000-0005-0000-0000-0000A3C30000}"/>
    <cellStyle name="Output 3" xfId="27899" hidden="1" xr:uid="{00000000-0005-0000-0000-0000A4C30000}"/>
    <cellStyle name="Output 3" xfId="28774" hidden="1" xr:uid="{00000000-0005-0000-0000-0000A5C30000}"/>
    <cellStyle name="Output 3" xfId="28795" hidden="1" xr:uid="{00000000-0005-0000-0000-0000A6C30000}"/>
    <cellStyle name="Output 3" xfId="28803" hidden="1" xr:uid="{00000000-0005-0000-0000-0000A7C30000}"/>
    <cellStyle name="Output 3" xfId="28787" hidden="1" xr:uid="{00000000-0005-0000-0000-0000A8C30000}"/>
    <cellStyle name="Output 3" xfId="28806" hidden="1" xr:uid="{00000000-0005-0000-0000-0000A9C30000}"/>
    <cellStyle name="Output 3" xfId="28814" hidden="1" xr:uid="{00000000-0005-0000-0000-0000AAC30000}"/>
    <cellStyle name="Output 3" xfId="28835" hidden="1" xr:uid="{00000000-0005-0000-0000-0000ABC30000}"/>
    <cellStyle name="Output 3" xfId="28843" hidden="1" xr:uid="{00000000-0005-0000-0000-0000ACC30000}"/>
    <cellStyle name="Output 3" xfId="28827" hidden="1" xr:uid="{00000000-0005-0000-0000-0000ADC30000}"/>
    <cellStyle name="Output 3" xfId="28846" hidden="1" xr:uid="{00000000-0005-0000-0000-0000AEC30000}"/>
    <cellStyle name="Output 3" xfId="28854" hidden="1" xr:uid="{00000000-0005-0000-0000-0000AFC30000}"/>
    <cellStyle name="Output 3" xfId="28862" hidden="1" xr:uid="{00000000-0005-0000-0000-0000B0C30000}"/>
    <cellStyle name="Output 3" xfId="28875" hidden="1" xr:uid="{00000000-0005-0000-0000-0000B1C30000}"/>
    <cellStyle name="Output 3" xfId="28878" hidden="1" xr:uid="{00000000-0005-0000-0000-0000B2C30000}"/>
    <cellStyle name="Output 3" xfId="28771" hidden="1" xr:uid="{00000000-0005-0000-0000-0000B3C30000}"/>
    <cellStyle name="Output 3" xfId="27888" hidden="1" xr:uid="{00000000-0005-0000-0000-0000B4C30000}"/>
    <cellStyle name="Output 3" xfId="28898" hidden="1" xr:uid="{00000000-0005-0000-0000-0000B5C30000}"/>
    <cellStyle name="Output 3" xfId="28906" hidden="1" xr:uid="{00000000-0005-0000-0000-0000B6C30000}"/>
    <cellStyle name="Output 3" xfId="28890" hidden="1" xr:uid="{00000000-0005-0000-0000-0000B7C30000}"/>
    <cellStyle name="Output 3" xfId="28909" hidden="1" xr:uid="{00000000-0005-0000-0000-0000B8C30000}"/>
    <cellStyle name="Output 3" xfId="28917" hidden="1" xr:uid="{00000000-0005-0000-0000-0000B9C30000}"/>
    <cellStyle name="Output 3" xfId="28938" hidden="1" xr:uid="{00000000-0005-0000-0000-0000BAC30000}"/>
    <cellStyle name="Output 3" xfId="28946" hidden="1" xr:uid="{00000000-0005-0000-0000-0000BBC30000}"/>
    <cellStyle name="Output 3" xfId="28930" hidden="1" xr:uid="{00000000-0005-0000-0000-0000BCC30000}"/>
    <cellStyle name="Output 3" xfId="28949" hidden="1" xr:uid="{00000000-0005-0000-0000-0000BDC30000}"/>
    <cellStyle name="Output 3" xfId="28957" hidden="1" xr:uid="{00000000-0005-0000-0000-0000BEC30000}"/>
    <cellStyle name="Output 3" xfId="28965" hidden="1" xr:uid="{00000000-0005-0000-0000-0000BFC30000}"/>
    <cellStyle name="Output 3" xfId="28978" hidden="1" xr:uid="{00000000-0005-0000-0000-0000C0C30000}"/>
    <cellStyle name="Output 3" xfId="28981" hidden="1" xr:uid="{00000000-0005-0000-0000-0000C1C30000}"/>
    <cellStyle name="Output 3" xfId="27874" hidden="1" xr:uid="{00000000-0005-0000-0000-0000C2C30000}"/>
    <cellStyle name="Output 3" xfId="28286" hidden="1" xr:uid="{00000000-0005-0000-0000-0000C3C30000}"/>
    <cellStyle name="Output 3" xfId="29002" hidden="1" xr:uid="{00000000-0005-0000-0000-0000C4C30000}"/>
    <cellStyle name="Output 3" xfId="29023" hidden="1" xr:uid="{00000000-0005-0000-0000-0000C5C30000}"/>
    <cellStyle name="Output 3" xfId="29031" hidden="1" xr:uid="{00000000-0005-0000-0000-0000C6C30000}"/>
    <cellStyle name="Output 3" xfId="29015" hidden="1" xr:uid="{00000000-0005-0000-0000-0000C7C30000}"/>
    <cellStyle name="Output 3" xfId="29034" hidden="1" xr:uid="{00000000-0005-0000-0000-0000C8C30000}"/>
    <cellStyle name="Output 3" xfId="29042" hidden="1" xr:uid="{00000000-0005-0000-0000-0000C9C30000}"/>
    <cellStyle name="Output 3" xfId="29063" hidden="1" xr:uid="{00000000-0005-0000-0000-0000CAC30000}"/>
    <cellStyle name="Output 3" xfId="29071" hidden="1" xr:uid="{00000000-0005-0000-0000-0000CBC30000}"/>
    <cellStyle name="Output 3" xfId="29055" hidden="1" xr:uid="{00000000-0005-0000-0000-0000CCC30000}"/>
    <cellStyle name="Output 3" xfId="29074" hidden="1" xr:uid="{00000000-0005-0000-0000-0000CDC30000}"/>
    <cellStyle name="Output 3" xfId="29082" hidden="1" xr:uid="{00000000-0005-0000-0000-0000CEC30000}"/>
    <cellStyle name="Output 3" xfId="29090" hidden="1" xr:uid="{00000000-0005-0000-0000-0000CFC30000}"/>
    <cellStyle name="Output 3" xfId="29103" hidden="1" xr:uid="{00000000-0005-0000-0000-0000D0C30000}"/>
    <cellStyle name="Output 3" xfId="29106" hidden="1" xr:uid="{00000000-0005-0000-0000-0000D1C30000}"/>
    <cellStyle name="Output 3" xfId="28998" hidden="1" xr:uid="{00000000-0005-0000-0000-0000D2C30000}"/>
    <cellStyle name="Output 3" xfId="29119" hidden="1" xr:uid="{00000000-0005-0000-0000-0000D3C30000}"/>
    <cellStyle name="Output 3" xfId="29140" hidden="1" xr:uid="{00000000-0005-0000-0000-0000D4C30000}"/>
    <cellStyle name="Output 3" xfId="29148" hidden="1" xr:uid="{00000000-0005-0000-0000-0000D5C30000}"/>
    <cellStyle name="Output 3" xfId="29132" hidden="1" xr:uid="{00000000-0005-0000-0000-0000D6C30000}"/>
    <cellStyle name="Output 3" xfId="29151" hidden="1" xr:uid="{00000000-0005-0000-0000-0000D7C30000}"/>
    <cellStyle name="Output 3" xfId="29159" hidden="1" xr:uid="{00000000-0005-0000-0000-0000D8C30000}"/>
    <cellStyle name="Output 3" xfId="29180" hidden="1" xr:uid="{00000000-0005-0000-0000-0000D9C30000}"/>
    <cellStyle name="Output 3" xfId="29188" hidden="1" xr:uid="{00000000-0005-0000-0000-0000DAC30000}"/>
    <cellStyle name="Output 3" xfId="29172" hidden="1" xr:uid="{00000000-0005-0000-0000-0000DBC30000}"/>
    <cellStyle name="Output 3" xfId="29191" hidden="1" xr:uid="{00000000-0005-0000-0000-0000DCC30000}"/>
    <cellStyle name="Output 3" xfId="29199" hidden="1" xr:uid="{00000000-0005-0000-0000-0000DDC30000}"/>
    <cellStyle name="Output 3" xfId="29207" hidden="1" xr:uid="{00000000-0005-0000-0000-0000DEC30000}"/>
    <cellStyle name="Output 3" xfId="29220" hidden="1" xr:uid="{00000000-0005-0000-0000-0000DFC30000}"/>
    <cellStyle name="Output 3" xfId="29223" hidden="1" xr:uid="{00000000-0005-0000-0000-0000E0C30000}"/>
    <cellStyle name="Output 3" xfId="29116" hidden="1" xr:uid="{00000000-0005-0000-0000-0000E1C30000}"/>
    <cellStyle name="Output 3" xfId="28290" hidden="1" xr:uid="{00000000-0005-0000-0000-0000E2C30000}"/>
    <cellStyle name="Output 3" xfId="29243" hidden="1" xr:uid="{00000000-0005-0000-0000-0000E3C30000}"/>
    <cellStyle name="Output 3" xfId="29251" hidden="1" xr:uid="{00000000-0005-0000-0000-0000E4C30000}"/>
    <cellStyle name="Output 3" xfId="29235" hidden="1" xr:uid="{00000000-0005-0000-0000-0000E5C30000}"/>
    <cellStyle name="Output 3" xfId="29254" hidden="1" xr:uid="{00000000-0005-0000-0000-0000E6C30000}"/>
    <cellStyle name="Output 3" xfId="29262" hidden="1" xr:uid="{00000000-0005-0000-0000-0000E7C30000}"/>
    <cellStyle name="Output 3" xfId="29283" hidden="1" xr:uid="{00000000-0005-0000-0000-0000E8C30000}"/>
    <cellStyle name="Output 3" xfId="29291" hidden="1" xr:uid="{00000000-0005-0000-0000-0000E9C30000}"/>
    <cellStyle name="Output 3" xfId="29275" hidden="1" xr:uid="{00000000-0005-0000-0000-0000EAC30000}"/>
    <cellStyle name="Output 3" xfId="29294" hidden="1" xr:uid="{00000000-0005-0000-0000-0000EBC30000}"/>
    <cellStyle name="Output 3" xfId="29302" hidden="1" xr:uid="{00000000-0005-0000-0000-0000ECC30000}"/>
    <cellStyle name="Output 3" xfId="29310" hidden="1" xr:uid="{00000000-0005-0000-0000-0000EDC30000}"/>
    <cellStyle name="Output 3" xfId="29323" hidden="1" xr:uid="{00000000-0005-0000-0000-0000EEC30000}"/>
    <cellStyle name="Output 3" xfId="29326" hidden="1" xr:uid="{00000000-0005-0000-0000-0000EFC30000}"/>
    <cellStyle name="Output 3" xfId="29337" hidden="1" xr:uid="{00000000-0005-0000-0000-0000F0C30000}"/>
    <cellStyle name="Output 3" xfId="29345" hidden="1" xr:uid="{00000000-0005-0000-0000-0000F1C30000}"/>
    <cellStyle name="Output 3" xfId="29373" hidden="1" xr:uid="{00000000-0005-0000-0000-0000F2C30000}"/>
    <cellStyle name="Output 3" xfId="29394" hidden="1" xr:uid="{00000000-0005-0000-0000-0000F3C30000}"/>
    <cellStyle name="Output 3" xfId="29402" hidden="1" xr:uid="{00000000-0005-0000-0000-0000F4C30000}"/>
    <cellStyle name="Output 3" xfId="29386" hidden="1" xr:uid="{00000000-0005-0000-0000-0000F5C30000}"/>
    <cellStyle name="Output 3" xfId="29406" hidden="1" xr:uid="{00000000-0005-0000-0000-0000F6C30000}"/>
    <cellStyle name="Output 3" xfId="29414" hidden="1" xr:uid="{00000000-0005-0000-0000-0000F7C30000}"/>
    <cellStyle name="Output 3" xfId="29435" hidden="1" xr:uid="{00000000-0005-0000-0000-0000F8C30000}"/>
    <cellStyle name="Output 3" xfId="29443" hidden="1" xr:uid="{00000000-0005-0000-0000-0000F9C30000}"/>
    <cellStyle name="Output 3" xfId="29427" hidden="1" xr:uid="{00000000-0005-0000-0000-0000FAC30000}"/>
    <cellStyle name="Output 3" xfId="29446" hidden="1" xr:uid="{00000000-0005-0000-0000-0000FBC30000}"/>
    <cellStyle name="Output 3" xfId="29455" hidden="1" xr:uid="{00000000-0005-0000-0000-0000FCC30000}"/>
    <cellStyle name="Output 3" xfId="29463" hidden="1" xr:uid="{00000000-0005-0000-0000-0000FDC30000}"/>
    <cellStyle name="Output 3" xfId="29476" hidden="1" xr:uid="{00000000-0005-0000-0000-0000FEC30000}"/>
    <cellStyle name="Output 3" xfId="29479" hidden="1" xr:uid="{00000000-0005-0000-0000-0000FFC30000}"/>
    <cellStyle name="Output 3" xfId="29369" hidden="1" xr:uid="{00000000-0005-0000-0000-000000C40000}"/>
    <cellStyle name="Output 3" xfId="29492" hidden="1" xr:uid="{00000000-0005-0000-0000-000001C40000}"/>
    <cellStyle name="Output 3" xfId="29513" hidden="1" xr:uid="{00000000-0005-0000-0000-000002C40000}"/>
    <cellStyle name="Output 3" xfId="29521" hidden="1" xr:uid="{00000000-0005-0000-0000-000003C40000}"/>
    <cellStyle name="Output 3" xfId="29505" hidden="1" xr:uid="{00000000-0005-0000-0000-000004C40000}"/>
    <cellStyle name="Output 3" xfId="29524" hidden="1" xr:uid="{00000000-0005-0000-0000-000005C40000}"/>
    <cellStyle name="Output 3" xfId="29532" hidden="1" xr:uid="{00000000-0005-0000-0000-000006C40000}"/>
    <cellStyle name="Output 3" xfId="29553" hidden="1" xr:uid="{00000000-0005-0000-0000-000007C40000}"/>
    <cellStyle name="Output 3" xfId="29561" hidden="1" xr:uid="{00000000-0005-0000-0000-000008C40000}"/>
    <cellStyle name="Output 3" xfId="29545" hidden="1" xr:uid="{00000000-0005-0000-0000-000009C40000}"/>
    <cellStyle name="Output 3" xfId="29564" hidden="1" xr:uid="{00000000-0005-0000-0000-00000AC40000}"/>
    <cellStyle name="Output 3" xfId="29572" hidden="1" xr:uid="{00000000-0005-0000-0000-00000BC40000}"/>
    <cellStyle name="Output 3" xfId="29580" hidden="1" xr:uid="{00000000-0005-0000-0000-00000CC40000}"/>
    <cellStyle name="Output 3" xfId="29593" hidden="1" xr:uid="{00000000-0005-0000-0000-00000DC40000}"/>
    <cellStyle name="Output 3" xfId="29596" hidden="1" xr:uid="{00000000-0005-0000-0000-00000EC40000}"/>
    <cellStyle name="Output 3" xfId="29489" hidden="1" xr:uid="{00000000-0005-0000-0000-00000FC40000}"/>
    <cellStyle name="Output 3" xfId="29356" hidden="1" xr:uid="{00000000-0005-0000-0000-000010C40000}"/>
    <cellStyle name="Output 3" xfId="29616" hidden="1" xr:uid="{00000000-0005-0000-0000-000011C40000}"/>
    <cellStyle name="Output 3" xfId="29624" hidden="1" xr:uid="{00000000-0005-0000-0000-000012C40000}"/>
    <cellStyle name="Output 3" xfId="29608" hidden="1" xr:uid="{00000000-0005-0000-0000-000013C40000}"/>
    <cellStyle name="Output 3" xfId="29627" hidden="1" xr:uid="{00000000-0005-0000-0000-000014C40000}"/>
    <cellStyle name="Output 3" xfId="29635" hidden="1" xr:uid="{00000000-0005-0000-0000-000015C40000}"/>
    <cellStyle name="Output 3" xfId="29656" hidden="1" xr:uid="{00000000-0005-0000-0000-000016C40000}"/>
    <cellStyle name="Output 3" xfId="29664" hidden="1" xr:uid="{00000000-0005-0000-0000-000017C40000}"/>
    <cellStyle name="Output 3" xfId="29648" hidden="1" xr:uid="{00000000-0005-0000-0000-000018C40000}"/>
    <cellStyle name="Output 3" xfId="29667" hidden="1" xr:uid="{00000000-0005-0000-0000-000019C40000}"/>
    <cellStyle name="Output 3" xfId="29675" hidden="1" xr:uid="{00000000-0005-0000-0000-00001AC40000}"/>
    <cellStyle name="Output 3" xfId="29683" hidden="1" xr:uid="{00000000-0005-0000-0000-00001BC40000}"/>
    <cellStyle name="Output 3" xfId="29696" hidden="1" xr:uid="{00000000-0005-0000-0000-00001CC40000}"/>
    <cellStyle name="Output 3" xfId="29699" hidden="1" xr:uid="{00000000-0005-0000-0000-00001DC40000}"/>
    <cellStyle name="Output 3" xfId="29708" hidden="1" xr:uid="{00000000-0005-0000-0000-00001EC40000}"/>
    <cellStyle name="Output 3" xfId="29786" hidden="1" xr:uid="{00000000-0005-0000-0000-00001FC40000}"/>
    <cellStyle name="Output 3" xfId="29807" hidden="1" xr:uid="{00000000-0005-0000-0000-000020C40000}"/>
    <cellStyle name="Output 3" xfId="29815" hidden="1" xr:uid="{00000000-0005-0000-0000-000021C40000}"/>
    <cellStyle name="Output 3" xfId="29799" hidden="1" xr:uid="{00000000-0005-0000-0000-000022C40000}"/>
    <cellStyle name="Output 3" xfId="29819" hidden="1" xr:uid="{00000000-0005-0000-0000-000023C40000}"/>
    <cellStyle name="Output 3" xfId="29827" hidden="1" xr:uid="{00000000-0005-0000-0000-000024C40000}"/>
    <cellStyle name="Output 3" xfId="29848" hidden="1" xr:uid="{00000000-0005-0000-0000-000025C40000}"/>
    <cellStyle name="Output 3" xfId="29856" hidden="1" xr:uid="{00000000-0005-0000-0000-000026C40000}"/>
    <cellStyle name="Output 3" xfId="29840" hidden="1" xr:uid="{00000000-0005-0000-0000-000027C40000}"/>
    <cellStyle name="Output 3" xfId="29859" hidden="1" xr:uid="{00000000-0005-0000-0000-000028C40000}"/>
    <cellStyle name="Output 3" xfId="29868" hidden="1" xr:uid="{00000000-0005-0000-0000-000029C40000}"/>
    <cellStyle name="Output 3" xfId="29876" hidden="1" xr:uid="{00000000-0005-0000-0000-00002AC40000}"/>
    <cellStyle name="Output 3" xfId="29889" hidden="1" xr:uid="{00000000-0005-0000-0000-00002BC40000}"/>
    <cellStyle name="Output 3" xfId="29892" hidden="1" xr:uid="{00000000-0005-0000-0000-00002CC40000}"/>
    <cellStyle name="Output 3" xfId="29900" hidden="1" xr:uid="{00000000-0005-0000-0000-00002DC40000}"/>
    <cellStyle name="Output 3" xfId="29916" hidden="1" xr:uid="{00000000-0005-0000-0000-00002EC40000}"/>
    <cellStyle name="Output 3" xfId="29937" hidden="1" xr:uid="{00000000-0005-0000-0000-00002FC40000}"/>
    <cellStyle name="Output 3" xfId="29945" hidden="1" xr:uid="{00000000-0005-0000-0000-000030C40000}"/>
    <cellStyle name="Output 3" xfId="29929" hidden="1" xr:uid="{00000000-0005-0000-0000-000031C40000}"/>
    <cellStyle name="Output 3" xfId="29949" hidden="1" xr:uid="{00000000-0005-0000-0000-000032C40000}"/>
    <cellStyle name="Output 3" xfId="29957" hidden="1" xr:uid="{00000000-0005-0000-0000-000033C40000}"/>
    <cellStyle name="Output 3" xfId="29978" hidden="1" xr:uid="{00000000-0005-0000-0000-000034C40000}"/>
    <cellStyle name="Output 3" xfId="29986" hidden="1" xr:uid="{00000000-0005-0000-0000-000035C40000}"/>
    <cellStyle name="Output 3" xfId="29970" hidden="1" xr:uid="{00000000-0005-0000-0000-000036C40000}"/>
    <cellStyle name="Output 3" xfId="29989" hidden="1" xr:uid="{00000000-0005-0000-0000-000037C40000}"/>
    <cellStyle name="Output 3" xfId="29998" hidden="1" xr:uid="{00000000-0005-0000-0000-000038C40000}"/>
    <cellStyle name="Output 3" xfId="30006" hidden="1" xr:uid="{00000000-0005-0000-0000-000039C40000}"/>
    <cellStyle name="Output 3" xfId="30019" hidden="1" xr:uid="{00000000-0005-0000-0000-00003AC40000}"/>
    <cellStyle name="Output 3" xfId="30022" hidden="1" xr:uid="{00000000-0005-0000-0000-00003BC40000}"/>
    <cellStyle name="Output 3" xfId="30030" hidden="1" xr:uid="{00000000-0005-0000-0000-00003CC40000}"/>
    <cellStyle name="Output 3" xfId="29913" hidden="1" xr:uid="{00000000-0005-0000-0000-00003DC40000}"/>
    <cellStyle name="Output 3" xfId="30038" hidden="1" xr:uid="{00000000-0005-0000-0000-00003EC40000}"/>
    <cellStyle name="Output 3" xfId="30059" hidden="1" xr:uid="{00000000-0005-0000-0000-00003FC40000}"/>
    <cellStyle name="Output 3" xfId="30067" hidden="1" xr:uid="{00000000-0005-0000-0000-000040C40000}"/>
    <cellStyle name="Output 3" xfId="30051" hidden="1" xr:uid="{00000000-0005-0000-0000-000041C40000}"/>
    <cellStyle name="Output 3" xfId="30070" hidden="1" xr:uid="{00000000-0005-0000-0000-000042C40000}"/>
    <cellStyle name="Output 3" xfId="30078" hidden="1" xr:uid="{00000000-0005-0000-0000-000043C40000}"/>
    <cellStyle name="Output 3" xfId="30099" hidden="1" xr:uid="{00000000-0005-0000-0000-000044C40000}"/>
    <cellStyle name="Output 3" xfId="30107" hidden="1" xr:uid="{00000000-0005-0000-0000-000045C40000}"/>
    <cellStyle name="Output 3" xfId="30091" hidden="1" xr:uid="{00000000-0005-0000-0000-000046C40000}"/>
    <cellStyle name="Output 3" xfId="30110" hidden="1" xr:uid="{00000000-0005-0000-0000-000047C40000}"/>
    <cellStyle name="Output 3" xfId="30118" hidden="1" xr:uid="{00000000-0005-0000-0000-000048C40000}"/>
    <cellStyle name="Output 3" xfId="30126" hidden="1" xr:uid="{00000000-0005-0000-0000-000049C40000}"/>
    <cellStyle name="Output 3" xfId="30139" hidden="1" xr:uid="{00000000-0005-0000-0000-00004AC40000}"/>
    <cellStyle name="Output 3" xfId="30142" hidden="1" xr:uid="{00000000-0005-0000-0000-00004BC40000}"/>
    <cellStyle name="Output 3" xfId="30150" hidden="1" xr:uid="{00000000-0005-0000-0000-00004CC40000}"/>
    <cellStyle name="Output 3" xfId="30158" hidden="1" xr:uid="{00000000-0005-0000-0000-00004DC40000}"/>
    <cellStyle name="Output 3" xfId="30166" hidden="1" xr:uid="{00000000-0005-0000-0000-00004EC40000}"/>
    <cellStyle name="Output 3" xfId="30187" hidden="1" xr:uid="{00000000-0005-0000-0000-00004FC40000}"/>
    <cellStyle name="Output 3" xfId="30195" hidden="1" xr:uid="{00000000-0005-0000-0000-000050C40000}"/>
    <cellStyle name="Output 3" xfId="30179" hidden="1" xr:uid="{00000000-0005-0000-0000-000051C40000}"/>
    <cellStyle name="Output 3" xfId="30199" hidden="1" xr:uid="{00000000-0005-0000-0000-000052C40000}"/>
    <cellStyle name="Output 3" xfId="30207" hidden="1" xr:uid="{00000000-0005-0000-0000-000053C40000}"/>
    <cellStyle name="Output 3" xfId="30228" hidden="1" xr:uid="{00000000-0005-0000-0000-000054C40000}"/>
    <cellStyle name="Output 3" xfId="30236" hidden="1" xr:uid="{00000000-0005-0000-0000-000055C40000}"/>
    <cellStyle name="Output 3" xfId="30220" hidden="1" xr:uid="{00000000-0005-0000-0000-000056C40000}"/>
    <cellStyle name="Output 3" xfId="30239" hidden="1" xr:uid="{00000000-0005-0000-0000-000057C40000}"/>
    <cellStyle name="Output 3" xfId="30248" hidden="1" xr:uid="{00000000-0005-0000-0000-000058C40000}"/>
    <cellStyle name="Output 3" xfId="30256" hidden="1" xr:uid="{00000000-0005-0000-0000-000059C40000}"/>
    <cellStyle name="Output 3" xfId="30269" hidden="1" xr:uid="{00000000-0005-0000-0000-00005AC40000}"/>
    <cellStyle name="Output 3" xfId="30272" hidden="1" xr:uid="{00000000-0005-0000-0000-00005BC40000}"/>
    <cellStyle name="Output 3" xfId="30280" hidden="1" xr:uid="{00000000-0005-0000-0000-00005CC40000}"/>
    <cellStyle name="Output 3" xfId="30288" hidden="1" xr:uid="{00000000-0005-0000-0000-00005DC40000}"/>
    <cellStyle name="Output 3" xfId="30296" hidden="1" xr:uid="{00000000-0005-0000-0000-00005EC40000}"/>
    <cellStyle name="Output 3" xfId="30317" hidden="1" xr:uid="{00000000-0005-0000-0000-00005FC40000}"/>
    <cellStyle name="Output 3" xfId="30325" hidden="1" xr:uid="{00000000-0005-0000-0000-000060C40000}"/>
    <cellStyle name="Output 3" xfId="30309" hidden="1" xr:uid="{00000000-0005-0000-0000-000061C40000}"/>
    <cellStyle name="Output 3" xfId="30329" hidden="1" xr:uid="{00000000-0005-0000-0000-000062C40000}"/>
    <cellStyle name="Output 3" xfId="30337" hidden="1" xr:uid="{00000000-0005-0000-0000-000063C40000}"/>
    <cellStyle name="Output 3" xfId="30358" hidden="1" xr:uid="{00000000-0005-0000-0000-000064C40000}"/>
    <cellStyle name="Output 3" xfId="30366" hidden="1" xr:uid="{00000000-0005-0000-0000-000065C40000}"/>
    <cellStyle name="Output 3" xfId="30350" hidden="1" xr:uid="{00000000-0005-0000-0000-000066C40000}"/>
    <cellStyle name="Output 3" xfId="30369" hidden="1" xr:uid="{00000000-0005-0000-0000-000067C40000}"/>
    <cellStyle name="Output 3" xfId="30378" hidden="1" xr:uid="{00000000-0005-0000-0000-000068C40000}"/>
    <cellStyle name="Output 3" xfId="30386" hidden="1" xr:uid="{00000000-0005-0000-0000-000069C40000}"/>
    <cellStyle name="Output 3" xfId="30399" hidden="1" xr:uid="{00000000-0005-0000-0000-00006AC40000}"/>
    <cellStyle name="Output 3" xfId="30402" hidden="1" xr:uid="{00000000-0005-0000-0000-00006BC40000}"/>
    <cellStyle name="Output 3" xfId="30410" hidden="1" xr:uid="{00000000-0005-0000-0000-00006CC40000}"/>
    <cellStyle name="Output 3" xfId="30423" hidden="1" xr:uid="{00000000-0005-0000-0000-00006DC40000}"/>
    <cellStyle name="Output 3" xfId="30479" hidden="1" xr:uid="{00000000-0005-0000-0000-00006EC40000}"/>
    <cellStyle name="Output 3" xfId="30507" hidden="1" xr:uid="{00000000-0005-0000-0000-00006FC40000}"/>
    <cellStyle name="Output 3" xfId="30528" hidden="1" xr:uid="{00000000-0005-0000-0000-000070C40000}"/>
    <cellStyle name="Output 3" xfId="30536" hidden="1" xr:uid="{00000000-0005-0000-0000-000071C40000}"/>
    <cellStyle name="Output 3" xfId="30520" hidden="1" xr:uid="{00000000-0005-0000-0000-000072C40000}"/>
    <cellStyle name="Output 3" xfId="30541" hidden="1" xr:uid="{00000000-0005-0000-0000-000073C40000}"/>
    <cellStyle name="Output 3" xfId="30549" hidden="1" xr:uid="{00000000-0005-0000-0000-000074C40000}"/>
    <cellStyle name="Output 3" xfId="30570" hidden="1" xr:uid="{00000000-0005-0000-0000-000075C40000}"/>
    <cellStyle name="Output 3" xfId="30578" hidden="1" xr:uid="{00000000-0005-0000-0000-000076C40000}"/>
    <cellStyle name="Output 3" xfId="30562" hidden="1" xr:uid="{00000000-0005-0000-0000-000077C40000}"/>
    <cellStyle name="Output 3" xfId="30582" hidden="1" xr:uid="{00000000-0005-0000-0000-000078C40000}"/>
    <cellStyle name="Output 3" xfId="30591" hidden="1" xr:uid="{00000000-0005-0000-0000-000079C40000}"/>
    <cellStyle name="Output 3" xfId="30599" hidden="1" xr:uid="{00000000-0005-0000-0000-00007AC40000}"/>
    <cellStyle name="Output 3" xfId="30612" hidden="1" xr:uid="{00000000-0005-0000-0000-00007BC40000}"/>
    <cellStyle name="Output 3" xfId="30617" hidden="1" xr:uid="{00000000-0005-0000-0000-00007CC40000}"/>
    <cellStyle name="Output 3" xfId="30503" hidden="1" xr:uid="{00000000-0005-0000-0000-00007DC40000}"/>
    <cellStyle name="Output 3" xfId="30631" hidden="1" xr:uid="{00000000-0005-0000-0000-00007EC40000}"/>
    <cellStyle name="Output 3" xfId="30652" hidden="1" xr:uid="{00000000-0005-0000-0000-00007FC40000}"/>
    <cellStyle name="Output 3" xfId="30660" hidden="1" xr:uid="{00000000-0005-0000-0000-000080C40000}"/>
    <cellStyle name="Output 3" xfId="30644" hidden="1" xr:uid="{00000000-0005-0000-0000-000081C40000}"/>
    <cellStyle name="Output 3" xfId="30663" hidden="1" xr:uid="{00000000-0005-0000-0000-000082C40000}"/>
    <cellStyle name="Output 3" xfId="30671" hidden="1" xr:uid="{00000000-0005-0000-0000-000083C40000}"/>
    <cellStyle name="Output 3" xfId="30692" hidden="1" xr:uid="{00000000-0005-0000-0000-000084C40000}"/>
    <cellStyle name="Output 3" xfId="30700" hidden="1" xr:uid="{00000000-0005-0000-0000-000085C40000}"/>
    <cellStyle name="Output 3" xfId="30684" hidden="1" xr:uid="{00000000-0005-0000-0000-000086C40000}"/>
    <cellStyle name="Output 3" xfId="30703" hidden="1" xr:uid="{00000000-0005-0000-0000-000087C40000}"/>
    <cellStyle name="Output 3" xfId="30711" hidden="1" xr:uid="{00000000-0005-0000-0000-000088C40000}"/>
    <cellStyle name="Output 3" xfId="30719" hidden="1" xr:uid="{00000000-0005-0000-0000-000089C40000}"/>
    <cellStyle name="Output 3" xfId="30732" hidden="1" xr:uid="{00000000-0005-0000-0000-00008AC40000}"/>
    <cellStyle name="Output 3" xfId="30735" hidden="1" xr:uid="{00000000-0005-0000-0000-00008BC40000}"/>
    <cellStyle name="Output 3" xfId="30628" hidden="1" xr:uid="{00000000-0005-0000-0000-00008CC40000}"/>
    <cellStyle name="Output 3" xfId="30490" hidden="1" xr:uid="{00000000-0005-0000-0000-00008DC40000}"/>
    <cellStyle name="Output 3" xfId="30755" hidden="1" xr:uid="{00000000-0005-0000-0000-00008EC40000}"/>
    <cellStyle name="Output 3" xfId="30763" hidden="1" xr:uid="{00000000-0005-0000-0000-00008FC40000}"/>
    <cellStyle name="Output 3" xfId="30747" hidden="1" xr:uid="{00000000-0005-0000-0000-000090C40000}"/>
    <cellStyle name="Output 3" xfId="30766" hidden="1" xr:uid="{00000000-0005-0000-0000-000091C40000}"/>
    <cellStyle name="Output 3" xfId="30774" hidden="1" xr:uid="{00000000-0005-0000-0000-000092C40000}"/>
    <cellStyle name="Output 3" xfId="30795" hidden="1" xr:uid="{00000000-0005-0000-0000-000093C40000}"/>
    <cellStyle name="Output 3" xfId="30803" hidden="1" xr:uid="{00000000-0005-0000-0000-000094C40000}"/>
    <cellStyle name="Output 3" xfId="30787" hidden="1" xr:uid="{00000000-0005-0000-0000-000095C40000}"/>
    <cellStyle name="Output 3" xfId="30806" hidden="1" xr:uid="{00000000-0005-0000-0000-000096C40000}"/>
    <cellStyle name="Output 3" xfId="30814" hidden="1" xr:uid="{00000000-0005-0000-0000-000097C40000}"/>
    <cellStyle name="Output 3" xfId="30822" hidden="1" xr:uid="{00000000-0005-0000-0000-000098C40000}"/>
    <cellStyle name="Output 3" xfId="30835" hidden="1" xr:uid="{00000000-0005-0000-0000-000099C40000}"/>
    <cellStyle name="Output 3" xfId="30838" hidden="1" xr:uid="{00000000-0005-0000-0000-00009AC40000}"/>
    <cellStyle name="Output 3" xfId="30615" hidden="1" xr:uid="{00000000-0005-0000-0000-00009BC40000}"/>
    <cellStyle name="Output 3" xfId="30868" hidden="1" xr:uid="{00000000-0005-0000-0000-00009CC40000}"/>
    <cellStyle name="Output 3" xfId="30896" hidden="1" xr:uid="{00000000-0005-0000-0000-00009DC40000}"/>
    <cellStyle name="Output 3" xfId="30917" hidden="1" xr:uid="{00000000-0005-0000-0000-00009EC40000}"/>
    <cellStyle name="Output 3" xfId="30925" hidden="1" xr:uid="{00000000-0005-0000-0000-00009FC40000}"/>
    <cellStyle name="Output 3" xfId="30909" hidden="1" xr:uid="{00000000-0005-0000-0000-0000A0C40000}"/>
    <cellStyle name="Output 3" xfId="30929" hidden="1" xr:uid="{00000000-0005-0000-0000-0000A1C40000}"/>
    <cellStyle name="Output 3" xfId="30937" hidden="1" xr:uid="{00000000-0005-0000-0000-0000A2C40000}"/>
    <cellStyle name="Output 3" xfId="30958" hidden="1" xr:uid="{00000000-0005-0000-0000-0000A3C40000}"/>
    <cellStyle name="Output 3" xfId="30966" hidden="1" xr:uid="{00000000-0005-0000-0000-0000A4C40000}"/>
    <cellStyle name="Output 3" xfId="30950" hidden="1" xr:uid="{00000000-0005-0000-0000-0000A5C40000}"/>
    <cellStyle name="Output 3" xfId="30969" hidden="1" xr:uid="{00000000-0005-0000-0000-0000A6C40000}"/>
    <cellStyle name="Output 3" xfId="30978" hidden="1" xr:uid="{00000000-0005-0000-0000-0000A7C40000}"/>
    <cellStyle name="Output 3" xfId="30986" hidden="1" xr:uid="{00000000-0005-0000-0000-0000A8C40000}"/>
    <cellStyle name="Output 3" xfId="30999" hidden="1" xr:uid="{00000000-0005-0000-0000-0000A9C40000}"/>
    <cellStyle name="Output 3" xfId="31002" hidden="1" xr:uid="{00000000-0005-0000-0000-0000AAC40000}"/>
    <cellStyle name="Output 3" xfId="30892" hidden="1" xr:uid="{00000000-0005-0000-0000-0000ABC40000}"/>
    <cellStyle name="Output 3" xfId="31015" hidden="1" xr:uid="{00000000-0005-0000-0000-0000ACC40000}"/>
    <cellStyle name="Output 3" xfId="31036" hidden="1" xr:uid="{00000000-0005-0000-0000-0000ADC40000}"/>
    <cellStyle name="Output 3" xfId="31044" hidden="1" xr:uid="{00000000-0005-0000-0000-0000AEC40000}"/>
    <cellStyle name="Output 3" xfId="31028" hidden="1" xr:uid="{00000000-0005-0000-0000-0000AFC40000}"/>
    <cellStyle name="Output 3" xfId="31047" hidden="1" xr:uid="{00000000-0005-0000-0000-0000B0C40000}"/>
    <cellStyle name="Output 3" xfId="31055" hidden="1" xr:uid="{00000000-0005-0000-0000-0000B1C40000}"/>
    <cellStyle name="Output 3" xfId="31076" hidden="1" xr:uid="{00000000-0005-0000-0000-0000B2C40000}"/>
    <cellStyle name="Output 3" xfId="31084" hidden="1" xr:uid="{00000000-0005-0000-0000-0000B3C40000}"/>
    <cellStyle name="Output 3" xfId="31068" hidden="1" xr:uid="{00000000-0005-0000-0000-0000B4C40000}"/>
    <cellStyle name="Output 3" xfId="31087" hidden="1" xr:uid="{00000000-0005-0000-0000-0000B5C40000}"/>
    <cellStyle name="Output 3" xfId="31095" hidden="1" xr:uid="{00000000-0005-0000-0000-0000B6C40000}"/>
    <cellStyle name="Output 3" xfId="31103" hidden="1" xr:uid="{00000000-0005-0000-0000-0000B7C40000}"/>
    <cellStyle name="Output 3" xfId="31116" hidden="1" xr:uid="{00000000-0005-0000-0000-0000B8C40000}"/>
    <cellStyle name="Output 3" xfId="31119" hidden="1" xr:uid="{00000000-0005-0000-0000-0000B9C40000}"/>
    <cellStyle name="Output 3" xfId="31012" hidden="1" xr:uid="{00000000-0005-0000-0000-0000BAC40000}"/>
    <cellStyle name="Output 3" xfId="30879" hidden="1" xr:uid="{00000000-0005-0000-0000-0000BBC40000}"/>
    <cellStyle name="Output 3" xfId="31139" hidden="1" xr:uid="{00000000-0005-0000-0000-0000BCC40000}"/>
    <cellStyle name="Output 3" xfId="31147" hidden="1" xr:uid="{00000000-0005-0000-0000-0000BDC40000}"/>
    <cellStyle name="Output 3" xfId="31131" hidden="1" xr:uid="{00000000-0005-0000-0000-0000BEC40000}"/>
    <cellStyle name="Output 3" xfId="31150" hidden="1" xr:uid="{00000000-0005-0000-0000-0000BFC40000}"/>
    <cellStyle name="Output 3" xfId="31158" hidden="1" xr:uid="{00000000-0005-0000-0000-0000C0C40000}"/>
    <cellStyle name="Output 3" xfId="31179" hidden="1" xr:uid="{00000000-0005-0000-0000-0000C1C40000}"/>
    <cellStyle name="Output 3" xfId="31187" hidden="1" xr:uid="{00000000-0005-0000-0000-0000C2C40000}"/>
    <cellStyle name="Output 3" xfId="31171" hidden="1" xr:uid="{00000000-0005-0000-0000-0000C3C40000}"/>
    <cellStyle name="Output 3" xfId="31190" hidden="1" xr:uid="{00000000-0005-0000-0000-0000C4C40000}"/>
    <cellStyle name="Output 3" xfId="31198" hidden="1" xr:uid="{00000000-0005-0000-0000-0000C5C40000}"/>
    <cellStyle name="Output 3" xfId="31206" hidden="1" xr:uid="{00000000-0005-0000-0000-0000C6C40000}"/>
    <cellStyle name="Output 3" xfId="31219" hidden="1" xr:uid="{00000000-0005-0000-0000-0000C7C40000}"/>
    <cellStyle name="Output 3" xfId="31222" hidden="1" xr:uid="{00000000-0005-0000-0000-0000C8C40000}"/>
    <cellStyle name="Output 3" xfId="30864" hidden="1" xr:uid="{00000000-0005-0000-0000-0000C9C40000}"/>
    <cellStyle name="Output 3" xfId="30437" hidden="1" xr:uid="{00000000-0005-0000-0000-0000CAC40000}"/>
    <cellStyle name="Output 3" xfId="30462" hidden="1" xr:uid="{00000000-0005-0000-0000-0000CBC40000}"/>
    <cellStyle name="Output 3" xfId="31241" hidden="1" xr:uid="{00000000-0005-0000-0000-0000CCC40000}"/>
    <cellStyle name="Output 3" xfId="31249" hidden="1" xr:uid="{00000000-0005-0000-0000-0000CDC40000}"/>
    <cellStyle name="Output 3" xfId="30472" hidden="1" xr:uid="{00000000-0005-0000-0000-0000CEC40000}"/>
    <cellStyle name="Output 3" xfId="31252" hidden="1" xr:uid="{00000000-0005-0000-0000-0000CFC40000}"/>
    <cellStyle name="Output 3" xfId="31260" hidden="1" xr:uid="{00000000-0005-0000-0000-0000D0C40000}"/>
    <cellStyle name="Output 3" xfId="31281" hidden="1" xr:uid="{00000000-0005-0000-0000-0000D1C40000}"/>
    <cellStyle name="Output 3" xfId="31289" hidden="1" xr:uid="{00000000-0005-0000-0000-0000D2C40000}"/>
    <cellStyle name="Output 3" xfId="31273" hidden="1" xr:uid="{00000000-0005-0000-0000-0000D3C40000}"/>
    <cellStyle name="Output 3" xfId="31292" hidden="1" xr:uid="{00000000-0005-0000-0000-0000D4C40000}"/>
    <cellStyle name="Output 3" xfId="31300" hidden="1" xr:uid="{00000000-0005-0000-0000-0000D5C40000}"/>
    <cellStyle name="Output 3" xfId="31308" hidden="1" xr:uid="{00000000-0005-0000-0000-0000D6C40000}"/>
    <cellStyle name="Output 3" xfId="31321" hidden="1" xr:uid="{00000000-0005-0000-0000-0000D7C40000}"/>
    <cellStyle name="Output 3" xfId="31324" hidden="1" xr:uid="{00000000-0005-0000-0000-0000D8C40000}"/>
    <cellStyle name="Output 3" xfId="30459" hidden="1" xr:uid="{00000000-0005-0000-0000-0000D9C40000}"/>
    <cellStyle name="Output 3" xfId="31337" hidden="1" xr:uid="{00000000-0005-0000-0000-0000DAC40000}"/>
    <cellStyle name="Output 3" xfId="31358" hidden="1" xr:uid="{00000000-0005-0000-0000-0000DBC40000}"/>
    <cellStyle name="Output 3" xfId="31366" hidden="1" xr:uid="{00000000-0005-0000-0000-0000DCC40000}"/>
    <cellStyle name="Output 3" xfId="31350" hidden="1" xr:uid="{00000000-0005-0000-0000-0000DDC40000}"/>
    <cellStyle name="Output 3" xfId="31369" hidden="1" xr:uid="{00000000-0005-0000-0000-0000DEC40000}"/>
    <cellStyle name="Output 3" xfId="31377" hidden="1" xr:uid="{00000000-0005-0000-0000-0000DFC40000}"/>
    <cellStyle name="Output 3" xfId="31398" hidden="1" xr:uid="{00000000-0005-0000-0000-0000E0C40000}"/>
    <cellStyle name="Output 3" xfId="31406" hidden="1" xr:uid="{00000000-0005-0000-0000-0000E1C40000}"/>
    <cellStyle name="Output 3" xfId="31390" hidden="1" xr:uid="{00000000-0005-0000-0000-0000E2C40000}"/>
    <cellStyle name="Output 3" xfId="31409" hidden="1" xr:uid="{00000000-0005-0000-0000-0000E3C40000}"/>
    <cellStyle name="Output 3" xfId="31417" hidden="1" xr:uid="{00000000-0005-0000-0000-0000E4C40000}"/>
    <cellStyle name="Output 3" xfId="31425" hidden="1" xr:uid="{00000000-0005-0000-0000-0000E5C40000}"/>
    <cellStyle name="Output 3" xfId="31438" hidden="1" xr:uid="{00000000-0005-0000-0000-0000E6C40000}"/>
    <cellStyle name="Output 3" xfId="31441" hidden="1" xr:uid="{00000000-0005-0000-0000-0000E7C40000}"/>
    <cellStyle name="Output 3" xfId="31334" hidden="1" xr:uid="{00000000-0005-0000-0000-0000E8C40000}"/>
    <cellStyle name="Output 3" xfId="30448" hidden="1" xr:uid="{00000000-0005-0000-0000-0000E9C40000}"/>
    <cellStyle name="Output 3" xfId="31461" hidden="1" xr:uid="{00000000-0005-0000-0000-0000EAC40000}"/>
    <cellStyle name="Output 3" xfId="31469" hidden="1" xr:uid="{00000000-0005-0000-0000-0000EBC40000}"/>
    <cellStyle name="Output 3" xfId="31453" hidden="1" xr:uid="{00000000-0005-0000-0000-0000ECC40000}"/>
    <cellStyle name="Output 3" xfId="31472" hidden="1" xr:uid="{00000000-0005-0000-0000-0000EDC40000}"/>
    <cellStyle name="Output 3" xfId="31480" hidden="1" xr:uid="{00000000-0005-0000-0000-0000EEC40000}"/>
    <cellStyle name="Output 3" xfId="31501" hidden="1" xr:uid="{00000000-0005-0000-0000-0000EFC40000}"/>
    <cellStyle name="Output 3" xfId="31509" hidden="1" xr:uid="{00000000-0005-0000-0000-0000F0C40000}"/>
    <cellStyle name="Output 3" xfId="31493" hidden="1" xr:uid="{00000000-0005-0000-0000-0000F1C40000}"/>
    <cellStyle name="Output 3" xfId="31512" hidden="1" xr:uid="{00000000-0005-0000-0000-0000F2C40000}"/>
    <cellStyle name="Output 3" xfId="31520" hidden="1" xr:uid="{00000000-0005-0000-0000-0000F3C40000}"/>
    <cellStyle name="Output 3" xfId="31528" hidden="1" xr:uid="{00000000-0005-0000-0000-0000F4C40000}"/>
    <cellStyle name="Output 3" xfId="31541" hidden="1" xr:uid="{00000000-0005-0000-0000-0000F5C40000}"/>
    <cellStyle name="Output 3" xfId="31544" hidden="1" xr:uid="{00000000-0005-0000-0000-0000F6C40000}"/>
    <cellStyle name="Output 3" xfId="30434" hidden="1" xr:uid="{00000000-0005-0000-0000-0000F7C40000}"/>
    <cellStyle name="Output 3" xfId="30849" hidden="1" xr:uid="{00000000-0005-0000-0000-0000F8C40000}"/>
    <cellStyle name="Output 3" xfId="31565" hidden="1" xr:uid="{00000000-0005-0000-0000-0000F9C40000}"/>
    <cellStyle name="Output 3" xfId="31586" hidden="1" xr:uid="{00000000-0005-0000-0000-0000FAC40000}"/>
    <cellStyle name="Output 3" xfId="31594" hidden="1" xr:uid="{00000000-0005-0000-0000-0000FBC40000}"/>
    <cellStyle name="Output 3" xfId="31578" hidden="1" xr:uid="{00000000-0005-0000-0000-0000FCC40000}"/>
    <cellStyle name="Output 3" xfId="31597" hidden="1" xr:uid="{00000000-0005-0000-0000-0000FDC40000}"/>
    <cellStyle name="Output 3" xfId="31605" hidden="1" xr:uid="{00000000-0005-0000-0000-0000FEC40000}"/>
    <cellStyle name="Output 3" xfId="31626" hidden="1" xr:uid="{00000000-0005-0000-0000-0000FFC40000}"/>
    <cellStyle name="Output 3" xfId="31634" hidden="1" xr:uid="{00000000-0005-0000-0000-000000C50000}"/>
    <cellStyle name="Output 3" xfId="31618" hidden="1" xr:uid="{00000000-0005-0000-0000-000001C50000}"/>
    <cellStyle name="Output 3" xfId="31637" hidden="1" xr:uid="{00000000-0005-0000-0000-000002C50000}"/>
    <cellStyle name="Output 3" xfId="31645" hidden="1" xr:uid="{00000000-0005-0000-0000-000003C50000}"/>
    <cellStyle name="Output 3" xfId="31653" hidden="1" xr:uid="{00000000-0005-0000-0000-000004C50000}"/>
    <cellStyle name="Output 3" xfId="31666" hidden="1" xr:uid="{00000000-0005-0000-0000-000005C50000}"/>
    <cellStyle name="Output 3" xfId="31669" hidden="1" xr:uid="{00000000-0005-0000-0000-000006C50000}"/>
    <cellStyle name="Output 3" xfId="31561" hidden="1" xr:uid="{00000000-0005-0000-0000-000007C50000}"/>
    <cellStyle name="Output 3" xfId="31682" hidden="1" xr:uid="{00000000-0005-0000-0000-000008C50000}"/>
    <cellStyle name="Output 3" xfId="31703" hidden="1" xr:uid="{00000000-0005-0000-0000-000009C50000}"/>
    <cellStyle name="Output 3" xfId="31711" hidden="1" xr:uid="{00000000-0005-0000-0000-00000AC50000}"/>
    <cellStyle name="Output 3" xfId="31695" hidden="1" xr:uid="{00000000-0005-0000-0000-00000BC50000}"/>
    <cellStyle name="Output 3" xfId="31714" hidden="1" xr:uid="{00000000-0005-0000-0000-00000CC50000}"/>
    <cellStyle name="Output 3" xfId="31722" hidden="1" xr:uid="{00000000-0005-0000-0000-00000DC50000}"/>
    <cellStyle name="Output 3" xfId="31743" hidden="1" xr:uid="{00000000-0005-0000-0000-00000EC50000}"/>
    <cellStyle name="Output 3" xfId="31751" hidden="1" xr:uid="{00000000-0005-0000-0000-00000FC50000}"/>
    <cellStyle name="Output 3" xfId="31735" hidden="1" xr:uid="{00000000-0005-0000-0000-000010C50000}"/>
    <cellStyle name="Output 3" xfId="31754" hidden="1" xr:uid="{00000000-0005-0000-0000-000011C50000}"/>
    <cellStyle name="Output 3" xfId="31762" hidden="1" xr:uid="{00000000-0005-0000-0000-000012C50000}"/>
    <cellStyle name="Output 3" xfId="31770" hidden="1" xr:uid="{00000000-0005-0000-0000-000013C50000}"/>
    <cellStyle name="Output 3" xfId="31783" hidden="1" xr:uid="{00000000-0005-0000-0000-000014C50000}"/>
    <cellStyle name="Output 3" xfId="31786" hidden="1" xr:uid="{00000000-0005-0000-0000-000015C50000}"/>
    <cellStyle name="Output 3" xfId="31679" hidden="1" xr:uid="{00000000-0005-0000-0000-000016C50000}"/>
    <cellStyle name="Output 3" xfId="30853" hidden="1" xr:uid="{00000000-0005-0000-0000-000017C50000}"/>
    <cellStyle name="Output 3" xfId="31806" hidden="1" xr:uid="{00000000-0005-0000-0000-000018C50000}"/>
    <cellStyle name="Output 3" xfId="31814" hidden="1" xr:uid="{00000000-0005-0000-0000-000019C50000}"/>
    <cellStyle name="Output 3" xfId="31798" hidden="1" xr:uid="{00000000-0005-0000-0000-00001AC50000}"/>
    <cellStyle name="Output 3" xfId="31817" hidden="1" xr:uid="{00000000-0005-0000-0000-00001BC50000}"/>
    <cellStyle name="Output 3" xfId="31825" hidden="1" xr:uid="{00000000-0005-0000-0000-00001CC50000}"/>
    <cellStyle name="Output 3" xfId="31846" hidden="1" xr:uid="{00000000-0005-0000-0000-00001DC50000}"/>
    <cellStyle name="Output 3" xfId="31854" hidden="1" xr:uid="{00000000-0005-0000-0000-00001EC50000}"/>
    <cellStyle name="Output 3" xfId="31838" hidden="1" xr:uid="{00000000-0005-0000-0000-00001FC50000}"/>
    <cellStyle name="Output 3" xfId="31857" hidden="1" xr:uid="{00000000-0005-0000-0000-000020C50000}"/>
    <cellStyle name="Output 3" xfId="31865" hidden="1" xr:uid="{00000000-0005-0000-0000-000021C50000}"/>
    <cellStyle name="Output 3" xfId="31873" hidden="1" xr:uid="{00000000-0005-0000-0000-000022C50000}"/>
    <cellStyle name="Output 3" xfId="31886" hidden="1" xr:uid="{00000000-0005-0000-0000-000023C50000}"/>
    <cellStyle name="Output 3" xfId="31889" hidden="1" xr:uid="{00000000-0005-0000-0000-000024C50000}"/>
    <cellStyle name="Output 3" xfId="31900" hidden="1" xr:uid="{00000000-0005-0000-0000-000025C50000}"/>
    <cellStyle name="Output 3" xfId="31908" hidden="1" xr:uid="{00000000-0005-0000-0000-000026C50000}"/>
    <cellStyle name="Output 3" xfId="31936" hidden="1" xr:uid="{00000000-0005-0000-0000-000027C50000}"/>
    <cellStyle name="Output 3" xfId="31957" hidden="1" xr:uid="{00000000-0005-0000-0000-000028C50000}"/>
    <cellStyle name="Output 3" xfId="31965" hidden="1" xr:uid="{00000000-0005-0000-0000-000029C50000}"/>
    <cellStyle name="Output 3" xfId="31949" hidden="1" xr:uid="{00000000-0005-0000-0000-00002AC50000}"/>
    <cellStyle name="Output 3" xfId="31969" hidden="1" xr:uid="{00000000-0005-0000-0000-00002BC50000}"/>
    <cellStyle name="Output 3" xfId="31977" hidden="1" xr:uid="{00000000-0005-0000-0000-00002CC50000}"/>
    <cellStyle name="Output 3" xfId="31998" hidden="1" xr:uid="{00000000-0005-0000-0000-00002DC50000}"/>
    <cellStyle name="Output 3" xfId="32006" hidden="1" xr:uid="{00000000-0005-0000-0000-00002EC50000}"/>
    <cellStyle name="Output 3" xfId="31990" hidden="1" xr:uid="{00000000-0005-0000-0000-00002FC50000}"/>
    <cellStyle name="Output 3" xfId="32009" hidden="1" xr:uid="{00000000-0005-0000-0000-000030C50000}"/>
    <cellStyle name="Output 3" xfId="32018" hidden="1" xr:uid="{00000000-0005-0000-0000-000031C50000}"/>
    <cellStyle name="Output 3" xfId="32026" hidden="1" xr:uid="{00000000-0005-0000-0000-000032C50000}"/>
    <cellStyle name="Output 3" xfId="32039" hidden="1" xr:uid="{00000000-0005-0000-0000-000033C50000}"/>
    <cellStyle name="Output 3" xfId="32042" hidden="1" xr:uid="{00000000-0005-0000-0000-000034C50000}"/>
    <cellStyle name="Output 3" xfId="31932" hidden="1" xr:uid="{00000000-0005-0000-0000-000035C50000}"/>
    <cellStyle name="Output 3" xfId="32055" hidden="1" xr:uid="{00000000-0005-0000-0000-000036C50000}"/>
    <cellStyle name="Output 3" xfId="32076" hidden="1" xr:uid="{00000000-0005-0000-0000-000037C50000}"/>
    <cellStyle name="Output 3" xfId="32084" hidden="1" xr:uid="{00000000-0005-0000-0000-000038C50000}"/>
    <cellStyle name="Output 3" xfId="32068" hidden="1" xr:uid="{00000000-0005-0000-0000-000039C50000}"/>
    <cellStyle name="Output 3" xfId="32087" hidden="1" xr:uid="{00000000-0005-0000-0000-00003AC50000}"/>
    <cellStyle name="Output 3" xfId="32095" hidden="1" xr:uid="{00000000-0005-0000-0000-00003BC50000}"/>
    <cellStyle name="Output 3" xfId="32116" hidden="1" xr:uid="{00000000-0005-0000-0000-00003CC50000}"/>
    <cellStyle name="Output 3" xfId="32124" hidden="1" xr:uid="{00000000-0005-0000-0000-00003DC50000}"/>
    <cellStyle name="Output 3" xfId="32108" hidden="1" xr:uid="{00000000-0005-0000-0000-00003EC50000}"/>
    <cellStyle name="Output 3" xfId="32127" hidden="1" xr:uid="{00000000-0005-0000-0000-00003FC50000}"/>
    <cellStyle name="Output 3" xfId="32135" hidden="1" xr:uid="{00000000-0005-0000-0000-000040C50000}"/>
    <cellStyle name="Output 3" xfId="32143" hidden="1" xr:uid="{00000000-0005-0000-0000-000041C50000}"/>
    <cellStyle name="Output 3" xfId="32156" hidden="1" xr:uid="{00000000-0005-0000-0000-000042C50000}"/>
    <cellStyle name="Output 3" xfId="32159" hidden="1" xr:uid="{00000000-0005-0000-0000-000043C50000}"/>
    <cellStyle name="Output 3" xfId="32052" hidden="1" xr:uid="{00000000-0005-0000-0000-000044C50000}"/>
    <cellStyle name="Output 3" xfId="31919" hidden="1" xr:uid="{00000000-0005-0000-0000-000045C50000}"/>
    <cellStyle name="Output 3" xfId="32179" hidden="1" xr:uid="{00000000-0005-0000-0000-000046C50000}"/>
    <cellStyle name="Output 3" xfId="32187" hidden="1" xr:uid="{00000000-0005-0000-0000-000047C50000}"/>
    <cellStyle name="Output 3" xfId="32171" hidden="1" xr:uid="{00000000-0005-0000-0000-000048C50000}"/>
    <cellStyle name="Output 3" xfId="32190" hidden="1" xr:uid="{00000000-0005-0000-0000-000049C50000}"/>
    <cellStyle name="Output 3" xfId="32198" hidden="1" xr:uid="{00000000-0005-0000-0000-00004AC50000}"/>
    <cellStyle name="Output 3" xfId="32219" hidden="1" xr:uid="{00000000-0005-0000-0000-00004BC50000}"/>
    <cellStyle name="Output 3" xfId="32227" hidden="1" xr:uid="{00000000-0005-0000-0000-00004CC50000}"/>
    <cellStyle name="Output 3" xfId="32211" hidden="1" xr:uid="{00000000-0005-0000-0000-00004DC50000}"/>
    <cellStyle name="Output 3" xfId="32230" hidden="1" xr:uid="{00000000-0005-0000-0000-00004EC50000}"/>
    <cellStyle name="Output 3" xfId="32238" hidden="1" xr:uid="{00000000-0005-0000-0000-00004FC50000}"/>
    <cellStyle name="Output 3" xfId="32246" hidden="1" xr:uid="{00000000-0005-0000-0000-000050C50000}"/>
    <cellStyle name="Output 3" xfId="32259" hidden="1" xr:uid="{00000000-0005-0000-0000-000051C50000}"/>
    <cellStyle name="Output 3" xfId="32262" hidden="1" xr:uid="{00000000-0005-0000-0000-000052C50000}"/>
    <cellStyle name="Output 3" xfId="29783" hidden="1" xr:uid="{00000000-0005-0000-0000-000053C50000}"/>
    <cellStyle name="Output 3" xfId="29775" hidden="1" xr:uid="{00000000-0005-0000-0000-000054C50000}"/>
    <cellStyle name="Output 3" xfId="29754" hidden="1" xr:uid="{00000000-0005-0000-0000-000055C50000}"/>
    <cellStyle name="Output 3" xfId="29746" hidden="1" xr:uid="{00000000-0005-0000-0000-000056C50000}"/>
    <cellStyle name="Output 3" xfId="29762" hidden="1" xr:uid="{00000000-0005-0000-0000-000057C50000}"/>
    <cellStyle name="Output 3" xfId="29743" hidden="1" xr:uid="{00000000-0005-0000-0000-000058C50000}"/>
    <cellStyle name="Output 3" xfId="29735" hidden="1" xr:uid="{00000000-0005-0000-0000-000059C50000}"/>
    <cellStyle name="Output 3" xfId="29717" hidden="1" xr:uid="{00000000-0005-0000-0000-00005AC50000}"/>
    <cellStyle name="Output 3" xfId="32275" hidden="1" xr:uid="{00000000-0005-0000-0000-00005BC50000}"/>
    <cellStyle name="Output 3" xfId="29724" hidden="1" xr:uid="{00000000-0005-0000-0000-00005CC50000}"/>
    <cellStyle name="Output 3" xfId="32278" hidden="1" xr:uid="{00000000-0005-0000-0000-00005DC50000}"/>
    <cellStyle name="Output 3" xfId="32286" hidden="1" xr:uid="{00000000-0005-0000-0000-00005EC50000}"/>
    <cellStyle name="Output 3" xfId="32294" hidden="1" xr:uid="{00000000-0005-0000-0000-00005FC50000}"/>
    <cellStyle name="Output 3" xfId="32307" hidden="1" xr:uid="{00000000-0005-0000-0000-000060C50000}"/>
    <cellStyle name="Output 3" xfId="32310" hidden="1" xr:uid="{00000000-0005-0000-0000-000061C50000}"/>
    <cellStyle name="Output 3" xfId="32318" hidden="1" xr:uid="{00000000-0005-0000-0000-000062C50000}"/>
    <cellStyle name="Output 3" xfId="32334" hidden="1" xr:uid="{00000000-0005-0000-0000-000063C50000}"/>
    <cellStyle name="Output 3" xfId="32355" hidden="1" xr:uid="{00000000-0005-0000-0000-000064C50000}"/>
    <cellStyle name="Output 3" xfId="32363" hidden="1" xr:uid="{00000000-0005-0000-0000-000065C50000}"/>
    <cellStyle name="Output 3" xfId="32347" hidden="1" xr:uid="{00000000-0005-0000-0000-000066C50000}"/>
    <cellStyle name="Output 3" xfId="32366" hidden="1" xr:uid="{00000000-0005-0000-0000-000067C50000}"/>
    <cellStyle name="Output 3" xfId="32374" hidden="1" xr:uid="{00000000-0005-0000-0000-000068C50000}"/>
    <cellStyle name="Output 3" xfId="32395" hidden="1" xr:uid="{00000000-0005-0000-0000-000069C50000}"/>
    <cellStyle name="Output 3" xfId="32403" hidden="1" xr:uid="{00000000-0005-0000-0000-00006AC50000}"/>
    <cellStyle name="Output 3" xfId="32387" hidden="1" xr:uid="{00000000-0005-0000-0000-00006BC50000}"/>
    <cellStyle name="Output 3" xfId="32406" hidden="1" xr:uid="{00000000-0005-0000-0000-00006CC50000}"/>
    <cellStyle name="Output 3" xfId="32414" hidden="1" xr:uid="{00000000-0005-0000-0000-00006DC50000}"/>
    <cellStyle name="Output 3" xfId="32422" hidden="1" xr:uid="{00000000-0005-0000-0000-00006EC50000}"/>
    <cellStyle name="Output 3" xfId="32435" hidden="1" xr:uid="{00000000-0005-0000-0000-00006FC50000}"/>
    <cellStyle name="Output 3" xfId="32438" hidden="1" xr:uid="{00000000-0005-0000-0000-000070C50000}"/>
    <cellStyle name="Output 3" xfId="32446" hidden="1" xr:uid="{00000000-0005-0000-0000-000071C50000}"/>
    <cellStyle name="Output 3" xfId="32331" hidden="1" xr:uid="{00000000-0005-0000-0000-000072C50000}"/>
    <cellStyle name="Output 3" xfId="32454" hidden="1" xr:uid="{00000000-0005-0000-0000-000073C50000}"/>
    <cellStyle name="Output 3" xfId="32475" hidden="1" xr:uid="{00000000-0005-0000-0000-000074C50000}"/>
    <cellStyle name="Output 3" xfId="32483" hidden="1" xr:uid="{00000000-0005-0000-0000-000075C50000}"/>
    <cellStyle name="Output 3" xfId="32467" hidden="1" xr:uid="{00000000-0005-0000-0000-000076C50000}"/>
    <cellStyle name="Output 3" xfId="32486" hidden="1" xr:uid="{00000000-0005-0000-0000-000077C50000}"/>
    <cellStyle name="Output 3" xfId="32494" hidden="1" xr:uid="{00000000-0005-0000-0000-000078C50000}"/>
    <cellStyle name="Output 3" xfId="32515" hidden="1" xr:uid="{00000000-0005-0000-0000-000079C50000}"/>
    <cellStyle name="Output 3" xfId="32523" hidden="1" xr:uid="{00000000-0005-0000-0000-00007AC50000}"/>
    <cellStyle name="Output 3" xfId="32507" hidden="1" xr:uid="{00000000-0005-0000-0000-00007BC50000}"/>
    <cellStyle name="Output 3" xfId="32526" hidden="1" xr:uid="{00000000-0005-0000-0000-00007CC50000}"/>
    <cellStyle name="Output 3" xfId="32534" hidden="1" xr:uid="{00000000-0005-0000-0000-00007DC50000}"/>
    <cellStyle name="Output 3" xfId="32542" hidden="1" xr:uid="{00000000-0005-0000-0000-00007EC50000}"/>
    <cellStyle name="Output 3" xfId="32555" hidden="1" xr:uid="{00000000-0005-0000-0000-00007FC50000}"/>
    <cellStyle name="Output 3" xfId="32558" hidden="1" xr:uid="{00000000-0005-0000-0000-000080C50000}"/>
    <cellStyle name="Output 3" xfId="32566" hidden="1" xr:uid="{00000000-0005-0000-0000-000081C50000}"/>
    <cellStyle name="Output 3" xfId="32574" hidden="1" xr:uid="{00000000-0005-0000-0000-000082C50000}"/>
    <cellStyle name="Output 3" xfId="32582" hidden="1" xr:uid="{00000000-0005-0000-0000-000083C50000}"/>
    <cellStyle name="Output 3" xfId="32603" hidden="1" xr:uid="{00000000-0005-0000-0000-000084C50000}"/>
    <cellStyle name="Output 3" xfId="32611" hidden="1" xr:uid="{00000000-0005-0000-0000-000085C50000}"/>
    <cellStyle name="Output 3" xfId="32595" hidden="1" xr:uid="{00000000-0005-0000-0000-000086C50000}"/>
    <cellStyle name="Output 3" xfId="32614" hidden="1" xr:uid="{00000000-0005-0000-0000-000087C50000}"/>
    <cellStyle name="Output 3" xfId="32622" hidden="1" xr:uid="{00000000-0005-0000-0000-000088C50000}"/>
    <cellStyle name="Output 3" xfId="32643" hidden="1" xr:uid="{00000000-0005-0000-0000-000089C50000}"/>
    <cellStyle name="Output 3" xfId="32651" hidden="1" xr:uid="{00000000-0005-0000-0000-00008AC50000}"/>
    <cellStyle name="Output 3" xfId="32635" hidden="1" xr:uid="{00000000-0005-0000-0000-00008BC50000}"/>
    <cellStyle name="Output 3" xfId="32654" hidden="1" xr:uid="{00000000-0005-0000-0000-00008CC50000}"/>
    <cellStyle name="Output 3" xfId="32662" hidden="1" xr:uid="{00000000-0005-0000-0000-00008DC50000}"/>
    <cellStyle name="Output 3" xfId="32670" hidden="1" xr:uid="{00000000-0005-0000-0000-00008EC50000}"/>
    <cellStyle name="Output 3" xfId="32683" hidden="1" xr:uid="{00000000-0005-0000-0000-00008FC50000}"/>
    <cellStyle name="Output 3" xfId="32686" hidden="1" xr:uid="{00000000-0005-0000-0000-000090C50000}"/>
    <cellStyle name="Output 3" xfId="32694" hidden="1" xr:uid="{00000000-0005-0000-0000-000091C50000}"/>
    <cellStyle name="Output 3" xfId="32702" hidden="1" xr:uid="{00000000-0005-0000-0000-000092C50000}"/>
    <cellStyle name="Output 3" xfId="32710" hidden="1" xr:uid="{00000000-0005-0000-0000-000093C50000}"/>
    <cellStyle name="Output 3" xfId="32731" hidden="1" xr:uid="{00000000-0005-0000-0000-000094C50000}"/>
    <cellStyle name="Output 3" xfId="32739" hidden="1" xr:uid="{00000000-0005-0000-0000-000095C50000}"/>
    <cellStyle name="Output 3" xfId="32723" hidden="1" xr:uid="{00000000-0005-0000-0000-000096C50000}"/>
    <cellStyle name="Output 3" xfId="32742" hidden="1" xr:uid="{00000000-0005-0000-0000-000097C50000}"/>
    <cellStyle name="Output 3" xfId="32750" hidden="1" xr:uid="{00000000-0005-0000-0000-000098C50000}"/>
    <cellStyle name="Output 3" xfId="32771" hidden="1" xr:uid="{00000000-0005-0000-0000-000099C50000}"/>
    <cellStyle name="Output 3" xfId="32779" hidden="1" xr:uid="{00000000-0005-0000-0000-00009AC50000}"/>
    <cellStyle name="Output 3" xfId="32763" hidden="1" xr:uid="{00000000-0005-0000-0000-00009BC50000}"/>
    <cellStyle name="Output 3" xfId="32782" hidden="1" xr:uid="{00000000-0005-0000-0000-00009CC50000}"/>
    <cellStyle name="Output 3" xfId="32790" hidden="1" xr:uid="{00000000-0005-0000-0000-00009DC50000}"/>
    <cellStyle name="Output 3" xfId="32798" hidden="1" xr:uid="{00000000-0005-0000-0000-00009EC50000}"/>
    <cellStyle name="Output 3" xfId="32811" hidden="1" xr:uid="{00000000-0005-0000-0000-00009FC50000}"/>
    <cellStyle name="Output 3" xfId="32814" hidden="1" xr:uid="{00000000-0005-0000-0000-0000A0C50000}"/>
    <cellStyle name="Output 3" xfId="32822" hidden="1" xr:uid="{00000000-0005-0000-0000-0000A1C50000}"/>
    <cellStyle name="Output 3" xfId="32833" hidden="1" xr:uid="{00000000-0005-0000-0000-0000A2C50000}"/>
    <cellStyle name="Output 3" xfId="32889" hidden="1" xr:uid="{00000000-0005-0000-0000-0000A3C50000}"/>
    <cellStyle name="Output 3" xfId="32917" hidden="1" xr:uid="{00000000-0005-0000-0000-0000A4C50000}"/>
    <cellStyle name="Output 3" xfId="32938" hidden="1" xr:uid="{00000000-0005-0000-0000-0000A5C50000}"/>
    <cellStyle name="Output 3" xfId="32946" hidden="1" xr:uid="{00000000-0005-0000-0000-0000A6C50000}"/>
    <cellStyle name="Output 3" xfId="32930" hidden="1" xr:uid="{00000000-0005-0000-0000-0000A7C50000}"/>
    <cellStyle name="Output 3" xfId="32950" hidden="1" xr:uid="{00000000-0005-0000-0000-0000A8C50000}"/>
    <cellStyle name="Output 3" xfId="32958" hidden="1" xr:uid="{00000000-0005-0000-0000-0000A9C50000}"/>
    <cellStyle name="Output 3" xfId="32979" hidden="1" xr:uid="{00000000-0005-0000-0000-0000AAC50000}"/>
    <cellStyle name="Output 3" xfId="32987" hidden="1" xr:uid="{00000000-0005-0000-0000-0000ABC50000}"/>
    <cellStyle name="Output 3" xfId="32971" hidden="1" xr:uid="{00000000-0005-0000-0000-0000ACC50000}"/>
    <cellStyle name="Output 3" xfId="32991" hidden="1" xr:uid="{00000000-0005-0000-0000-0000ADC50000}"/>
    <cellStyle name="Output 3" xfId="32999" hidden="1" xr:uid="{00000000-0005-0000-0000-0000AEC50000}"/>
    <cellStyle name="Output 3" xfId="33007" hidden="1" xr:uid="{00000000-0005-0000-0000-0000AFC50000}"/>
    <cellStyle name="Output 3" xfId="33020" hidden="1" xr:uid="{00000000-0005-0000-0000-0000B0C50000}"/>
    <cellStyle name="Output 3" xfId="33025" hidden="1" xr:uid="{00000000-0005-0000-0000-0000B1C50000}"/>
    <cellStyle name="Output 3" xfId="32913" hidden="1" xr:uid="{00000000-0005-0000-0000-0000B2C50000}"/>
    <cellStyle name="Output 3" xfId="33039" hidden="1" xr:uid="{00000000-0005-0000-0000-0000B3C50000}"/>
    <cellStyle name="Output 3" xfId="33060" hidden="1" xr:uid="{00000000-0005-0000-0000-0000B4C50000}"/>
    <cellStyle name="Output 3" xfId="33068" hidden="1" xr:uid="{00000000-0005-0000-0000-0000B5C50000}"/>
    <cellStyle name="Output 3" xfId="33052" hidden="1" xr:uid="{00000000-0005-0000-0000-0000B6C50000}"/>
    <cellStyle name="Output 3" xfId="33071" hidden="1" xr:uid="{00000000-0005-0000-0000-0000B7C50000}"/>
    <cellStyle name="Output 3" xfId="33079" hidden="1" xr:uid="{00000000-0005-0000-0000-0000B8C50000}"/>
    <cellStyle name="Output 3" xfId="33100" hidden="1" xr:uid="{00000000-0005-0000-0000-0000B9C50000}"/>
    <cellStyle name="Output 3" xfId="33108" hidden="1" xr:uid="{00000000-0005-0000-0000-0000BAC50000}"/>
    <cellStyle name="Output 3" xfId="33092" hidden="1" xr:uid="{00000000-0005-0000-0000-0000BBC50000}"/>
    <cellStyle name="Output 3" xfId="33111" hidden="1" xr:uid="{00000000-0005-0000-0000-0000BCC50000}"/>
    <cellStyle name="Output 3" xfId="33119" hidden="1" xr:uid="{00000000-0005-0000-0000-0000BDC50000}"/>
    <cellStyle name="Output 3" xfId="33127" hidden="1" xr:uid="{00000000-0005-0000-0000-0000BEC50000}"/>
    <cellStyle name="Output 3" xfId="33140" hidden="1" xr:uid="{00000000-0005-0000-0000-0000BFC50000}"/>
    <cellStyle name="Output 3" xfId="33143" hidden="1" xr:uid="{00000000-0005-0000-0000-0000C0C50000}"/>
    <cellStyle name="Output 3" xfId="33036" hidden="1" xr:uid="{00000000-0005-0000-0000-0000C1C50000}"/>
    <cellStyle name="Output 3" xfId="32900" hidden="1" xr:uid="{00000000-0005-0000-0000-0000C2C50000}"/>
    <cellStyle name="Output 3" xfId="33163" hidden="1" xr:uid="{00000000-0005-0000-0000-0000C3C50000}"/>
    <cellStyle name="Output 3" xfId="33171" hidden="1" xr:uid="{00000000-0005-0000-0000-0000C4C50000}"/>
    <cellStyle name="Output 3" xfId="33155" hidden="1" xr:uid="{00000000-0005-0000-0000-0000C5C50000}"/>
    <cellStyle name="Output 3" xfId="33174" hidden="1" xr:uid="{00000000-0005-0000-0000-0000C6C50000}"/>
    <cellStyle name="Output 3" xfId="33182" hidden="1" xr:uid="{00000000-0005-0000-0000-0000C7C50000}"/>
    <cellStyle name="Output 3" xfId="33203" hidden="1" xr:uid="{00000000-0005-0000-0000-0000C8C50000}"/>
    <cellStyle name="Output 3" xfId="33211" hidden="1" xr:uid="{00000000-0005-0000-0000-0000C9C50000}"/>
    <cellStyle name="Output 3" xfId="33195" hidden="1" xr:uid="{00000000-0005-0000-0000-0000CAC50000}"/>
    <cellStyle name="Output 3" xfId="33214" hidden="1" xr:uid="{00000000-0005-0000-0000-0000CBC50000}"/>
    <cellStyle name="Output 3" xfId="33222" hidden="1" xr:uid="{00000000-0005-0000-0000-0000CCC50000}"/>
    <cellStyle name="Output 3" xfId="33230" hidden="1" xr:uid="{00000000-0005-0000-0000-0000CDC50000}"/>
    <cellStyle name="Output 3" xfId="33243" hidden="1" xr:uid="{00000000-0005-0000-0000-0000CEC50000}"/>
    <cellStyle name="Output 3" xfId="33246" hidden="1" xr:uid="{00000000-0005-0000-0000-0000CFC50000}"/>
    <cellStyle name="Output 3" xfId="33023" hidden="1" xr:uid="{00000000-0005-0000-0000-0000D0C50000}"/>
    <cellStyle name="Output 3" xfId="33273" hidden="1" xr:uid="{00000000-0005-0000-0000-0000D1C50000}"/>
    <cellStyle name="Output 3" xfId="33301" hidden="1" xr:uid="{00000000-0005-0000-0000-0000D2C50000}"/>
    <cellStyle name="Output 3" xfId="33322" hidden="1" xr:uid="{00000000-0005-0000-0000-0000D3C50000}"/>
    <cellStyle name="Output 3" xfId="33330" hidden="1" xr:uid="{00000000-0005-0000-0000-0000D4C50000}"/>
    <cellStyle name="Output 3" xfId="33314" hidden="1" xr:uid="{00000000-0005-0000-0000-0000D5C50000}"/>
    <cellStyle name="Output 3" xfId="33334" hidden="1" xr:uid="{00000000-0005-0000-0000-0000D6C50000}"/>
    <cellStyle name="Output 3" xfId="33342" hidden="1" xr:uid="{00000000-0005-0000-0000-0000D7C50000}"/>
    <cellStyle name="Output 3" xfId="33363" hidden="1" xr:uid="{00000000-0005-0000-0000-0000D8C50000}"/>
    <cellStyle name="Output 3" xfId="33371" hidden="1" xr:uid="{00000000-0005-0000-0000-0000D9C50000}"/>
    <cellStyle name="Output 3" xfId="33355" hidden="1" xr:uid="{00000000-0005-0000-0000-0000DAC50000}"/>
    <cellStyle name="Output 3" xfId="33374" hidden="1" xr:uid="{00000000-0005-0000-0000-0000DBC50000}"/>
    <cellStyle name="Output 3" xfId="33383" hidden="1" xr:uid="{00000000-0005-0000-0000-0000DCC50000}"/>
    <cellStyle name="Output 3" xfId="33391" hidden="1" xr:uid="{00000000-0005-0000-0000-0000DDC50000}"/>
    <cellStyle name="Output 3" xfId="33404" hidden="1" xr:uid="{00000000-0005-0000-0000-0000DEC50000}"/>
    <cellStyle name="Output 3" xfId="33407" hidden="1" xr:uid="{00000000-0005-0000-0000-0000DFC50000}"/>
    <cellStyle name="Output 3" xfId="33297" hidden="1" xr:uid="{00000000-0005-0000-0000-0000E0C50000}"/>
    <cellStyle name="Output 3" xfId="33420" hidden="1" xr:uid="{00000000-0005-0000-0000-0000E1C50000}"/>
    <cellStyle name="Output 3" xfId="33441" hidden="1" xr:uid="{00000000-0005-0000-0000-0000E2C50000}"/>
    <cellStyle name="Output 3" xfId="33449" hidden="1" xr:uid="{00000000-0005-0000-0000-0000E3C50000}"/>
    <cellStyle name="Output 3" xfId="33433" hidden="1" xr:uid="{00000000-0005-0000-0000-0000E4C50000}"/>
    <cellStyle name="Output 3" xfId="33452" hidden="1" xr:uid="{00000000-0005-0000-0000-0000E5C50000}"/>
    <cellStyle name="Output 3" xfId="33460" hidden="1" xr:uid="{00000000-0005-0000-0000-0000E6C50000}"/>
    <cellStyle name="Output 3" xfId="33481" hidden="1" xr:uid="{00000000-0005-0000-0000-0000E7C50000}"/>
    <cellStyle name="Output 3" xfId="33489" hidden="1" xr:uid="{00000000-0005-0000-0000-0000E8C50000}"/>
    <cellStyle name="Output 3" xfId="33473" hidden="1" xr:uid="{00000000-0005-0000-0000-0000E9C50000}"/>
    <cellStyle name="Output 3" xfId="33492" hidden="1" xr:uid="{00000000-0005-0000-0000-0000EAC50000}"/>
    <cellStyle name="Output 3" xfId="33500" hidden="1" xr:uid="{00000000-0005-0000-0000-0000EBC50000}"/>
    <cellStyle name="Output 3" xfId="33508" hidden="1" xr:uid="{00000000-0005-0000-0000-0000ECC50000}"/>
    <cellStyle name="Output 3" xfId="33521" hidden="1" xr:uid="{00000000-0005-0000-0000-0000EDC50000}"/>
    <cellStyle name="Output 3" xfId="33524" hidden="1" xr:uid="{00000000-0005-0000-0000-0000EEC50000}"/>
    <cellStyle name="Output 3" xfId="33417" hidden="1" xr:uid="{00000000-0005-0000-0000-0000EFC50000}"/>
    <cellStyle name="Output 3" xfId="33284" hidden="1" xr:uid="{00000000-0005-0000-0000-0000F0C50000}"/>
    <cellStyle name="Output 3" xfId="33544" hidden="1" xr:uid="{00000000-0005-0000-0000-0000F1C50000}"/>
    <cellStyle name="Output 3" xfId="33552" hidden="1" xr:uid="{00000000-0005-0000-0000-0000F2C50000}"/>
    <cellStyle name="Output 3" xfId="33536" hidden="1" xr:uid="{00000000-0005-0000-0000-0000F3C50000}"/>
    <cellStyle name="Output 3" xfId="33555" hidden="1" xr:uid="{00000000-0005-0000-0000-0000F4C50000}"/>
    <cellStyle name="Output 3" xfId="33563" hidden="1" xr:uid="{00000000-0005-0000-0000-0000F5C50000}"/>
    <cellStyle name="Output 3" xfId="33584" hidden="1" xr:uid="{00000000-0005-0000-0000-0000F6C50000}"/>
    <cellStyle name="Output 3" xfId="33592" hidden="1" xr:uid="{00000000-0005-0000-0000-0000F7C50000}"/>
    <cellStyle name="Output 3" xfId="33576" hidden="1" xr:uid="{00000000-0005-0000-0000-0000F8C50000}"/>
    <cellStyle name="Output 3" xfId="33595" hidden="1" xr:uid="{00000000-0005-0000-0000-0000F9C50000}"/>
    <cellStyle name="Output 3" xfId="33603" hidden="1" xr:uid="{00000000-0005-0000-0000-0000FAC50000}"/>
    <cellStyle name="Output 3" xfId="33611" hidden="1" xr:uid="{00000000-0005-0000-0000-0000FBC50000}"/>
    <cellStyle name="Output 3" xfId="33624" hidden="1" xr:uid="{00000000-0005-0000-0000-0000FCC50000}"/>
    <cellStyle name="Output 3" xfId="33627" hidden="1" xr:uid="{00000000-0005-0000-0000-0000FDC50000}"/>
    <cellStyle name="Output 3" xfId="33269" hidden="1" xr:uid="{00000000-0005-0000-0000-0000FEC50000}"/>
    <cellStyle name="Output 3" xfId="32847" hidden="1" xr:uid="{00000000-0005-0000-0000-0000FFC50000}"/>
    <cellStyle name="Output 3" xfId="32872" hidden="1" xr:uid="{00000000-0005-0000-0000-000000C60000}"/>
    <cellStyle name="Output 3" xfId="33646" hidden="1" xr:uid="{00000000-0005-0000-0000-000001C60000}"/>
    <cellStyle name="Output 3" xfId="33654" hidden="1" xr:uid="{00000000-0005-0000-0000-000002C60000}"/>
    <cellStyle name="Output 3" xfId="32882" hidden="1" xr:uid="{00000000-0005-0000-0000-000003C60000}"/>
    <cellStyle name="Output 3" xfId="33657" hidden="1" xr:uid="{00000000-0005-0000-0000-000004C60000}"/>
    <cellStyle name="Output 3" xfId="33665" hidden="1" xr:uid="{00000000-0005-0000-0000-000005C60000}"/>
    <cellStyle name="Output 3" xfId="33686" hidden="1" xr:uid="{00000000-0005-0000-0000-000006C60000}"/>
    <cellStyle name="Output 3" xfId="33694" hidden="1" xr:uid="{00000000-0005-0000-0000-000007C60000}"/>
    <cellStyle name="Output 3" xfId="33678" hidden="1" xr:uid="{00000000-0005-0000-0000-000008C60000}"/>
    <cellStyle name="Output 3" xfId="33697" hidden="1" xr:uid="{00000000-0005-0000-0000-000009C60000}"/>
    <cellStyle name="Output 3" xfId="33705" hidden="1" xr:uid="{00000000-0005-0000-0000-00000AC60000}"/>
    <cellStyle name="Output 3" xfId="33713" hidden="1" xr:uid="{00000000-0005-0000-0000-00000BC60000}"/>
    <cellStyle name="Output 3" xfId="33726" hidden="1" xr:uid="{00000000-0005-0000-0000-00000CC60000}"/>
    <cellStyle name="Output 3" xfId="33729" hidden="1" xr:uid="{00000000-0005-0000-0000-00000DC60000}"/>
    <cellStyle name="Output 3" xfId="32869" hidden="1" xr:uid="{00000000-0005-0000-0000-00000EC60000}"/>
    <cellStyle name="Output 3" xfId="33742" hidden="1" xr:uid="{00000000-0005-0000-0000-00000FC60000}"/>
    <cellStyle name="Output 3" xfId="33763" hidden="1" xr:uid="{00000000-0005-0000-0000-000010C60000}"/>
    <cellStyle name="Output 3" xfId="33771" hidden="1" xr:uid="{00000000-0005-0000-0000-000011C60000}"/>
    <cellStyle name="Output 3" xfId="33755" hidden="1" xr:uid="{00000000-0005-0000-0000-000012C60000}"/>
    <cellStyle name="Output 3" xfId="33774" hidden="1" xr:uid="{00000000-0005-0000-0000-000013C60000}"/>
    <cellStyle name="Output 3" xfId="33782" hidden="1" xr:uid="{00000000-0005-0000-0000-000014C60000}"/>
    <cellStyle name="Output 3" xfId="33803" hidden="1" xr:uid="{00000000-0005-0000-0000-000015C60000}"/>
    <cellStyle name="Output 3" xfId="33811" hidden="1" xr:uid="{00000000-0005-0000-0000-000016C60000}"/>
    <cellStyle name="Output 3" xfId="33795" hidden="1" xr:uid="{00000000-0005-0000-0000-000017C60000}"/>
    <cellStyle name="Output 3" xfId="33814" hidden="1" xr:uid="{00000000-0005-0000-0000-000018C60000}"/>
    <cellStyle name="Output 3" xfId="33822" hidden="1" xr:uid="{00000000-0005-0000-0000-000019C60000}"/>
    <cellStyle name="Output 3" xfId="33830" hidden="1" xr:uid="{00000000-0005-0000-0000-00001AC60000}"/>
    <cellStyle name="Output 3" xfId="33843" hidden="1" xr:uid="{00000000-0005-0000-0000-00001BC60000}"/>
    <cellStyle name="Output 3" xfId="33846" hidden="1" xr:uid="{00000000-0005-0000-0000-00001CC60000}"/>
    <cellStyle name="Output 3" xfId="33739" hidden="1" xr:uid="{00000000-0005-0000-0000-00001DC60000}"/>
    <cellStyle name="Output 3" xfId="32858" hidden="1" xr:uid="{00000000-0005-0000-0000-00001EC60000}"/>
    <cellStyle name="Output 3" xfId="33866" hidden="1" xr:uid="{00000000-0005-0000-0000-00001FC60000}"/>
    <cellStyle name="Output 3" xfId="33874" hidden="1" xr:uid="{00000000-0005-0000-0000-000020C60000}"/>
    <cellStyle name="Output 3" xfId="33858" hidden="1" xr:uid="{00000000-0005-0000-0000-000021C60000}"/>
    <cellStyle name="Output 3" xfId="33877" hidden="1" xr:uid="{00000000-0005-0000-0000-000022C60000}"/>
    <cellStyle name="Output 3" xfId="33885" hidden="1" xr:uid="{00000000-0005-0000-0000-000023C60000}"/>
    <cellStyle name="Output 3" xfId="33906" hidden="1" xr:uid="{00000000-0005-0000-0000-000024C60000}"/>
    <cellStyle name="Output 3" xfId="33914" hidden="1" xr:uid="{00000000-0005-0000-0000-000025C60000}"/>
    <cellStyle name="Output 3" xfId="33898" hidden="1" xr:uid="{00000000-0005-0000-0000-000026C60000}"/>
    <cellStyle name="Output 3" xfId="33917" hidden="1" xr:uid="{00000000-0005-0000-0000-000027C60000}"/>
    <cellStyle name="Output 3" xfId="33925" hidden="1" xr:uid="{00000000-0005-0000-0000-000028C60000}"/>
    <cellStyle name="Output 3" xfId="33933" hidden="1" xr:uid="{00000000-0005-0000-0000-000029C60000}"/>
    <cellStyle name="Output 3" xfId="33946" hidden="1" xr:uid="{00000000-0005-0000-0000-00002AC60000}"/>
    <cellStyle name="Output 3" xfId="33949" hidden="1" xr:uid="{00000000-0005-0000-0000-00002BC60000}"/>
    <cellStyle name="Output 3" xfId="32844" hidden="1" xr:uid="{00000000-0005-0000-0000-00002CC60000}"/>
    <cellStyle name="Output 3" xfId="33254" hidden="1" xr:uid="{00000000-0005-0000-0000-00002DC60000}"/>
    <cellStyle name="Output 3" xfId="33970" hidden="1" xr:uid="{00000000-0005-0000-0000-00002EC60000}"/>
    <cellStyle name="Output 3" xfId="33991" hidden="1" xr:uid="{00000000-0005-0000-0000-00002FC60000}"/>
    <cellStyle name="Output 3" xfId="33999" hidden="1" xr:uid="{00000000-0005-0000-0000-000030C60000}"/>
    <cellStyle name="Output 3" xfId="33983" hidden="1" xr:uid="{00000000-0005-0000-0000-000031C60000}"/>
    <cellStyle name="Output 3" xfId="34002" hidden="1" xr:uid="{00000000-0005-0000-0000-000032C60000}"/>
    <cellStyle name="Output 3" xfId="34010" hidden="1" xr:uid="{00000000-0005-0000-0000-000033C60000}"/>
    <cellStyle name="Output 3" xfId="34031" hidden="1" xr:uid="{00000000-0005-0000-0000-000034C60000}"/>
    <cellStyle name="Output 3" xfId="34039" hidden="1" xr:uid="{00000000-0005-0000-0000-000035C60000}"/>
    <cellStyle name="Output 3" xfId="34023" hidden="1" xr:uid="{00000000-0005-0000-0000-000036C60000}"/>
    <cellStyle name="Output 3" xfId="34042" hidden="1" xr:uid="{00000000-0005-0000-0000-000037C60000}"/>
    <cellStyle name="Output 3" xfId="34050" hidden="1" xr:uid="{00000000-0005-0000-0000-000038C60000}"/>
    <cellStyle name="Output 3" xfId="34058" hidden="1" xr:uid="{00000000-0005-0000-0000-000039C60000}"/>
    <cellStyle name="Output 3" xfId="34071" hidden="1" xr:uid="{00000000-0005-0000-0000-00003AC60000}"/>
    <cellStyle name="Output 3" xfId="34074" hidden="1" xr:uid="{00000000-0005-0000-0000-00003BC60000}"/>
    <cellStyle name="Output 3" xfId="33966" hidden="1" xr:uid="{00000000-0005-0000-0000-00003CC60000}"/>
    <cellStyle name="Output 3" xfId="34087" hidden="1" xr:uid="{00000000-0005-0000-0000-00003DC60000}"/>
    <cellStyle name="Output 3" xfId="34108" hidden="1" xr:uid="{00000000-0005-0000-0000-00003EC60000}"/>
    <cellStyle name="Output 3" xfId="34116" hidden="1" xr:uid="{00000000-0005-0000-0000-00003FC60000}"/>
    <cellStyle name="Output 3" xfId="34100" hidden="1" xr:uid="{00000000-0005-0000-0000-000040C60000}"/>
    <cellStyle name="Output 3" xfId="34119" hidden="1" xr:uid="{00000000-0005-0000-0000-000041C60000}"/>
    <cellStyle name="Output 3" xfId="34127" hidden="1" xr:uid="{00000000-0005-0000-0000-000042C60000}"/>
    <cellStyle name="Output 3" xfId="34148" hidden="1" xr:uid="{00000000-0005-0000-0000-000043C60000}"/>
    <cellStyle name="Output 3" xfId="34156" hidden="1" xr:uid="{00000000-0005-0000-0000-000044C60000}"/>
    <cellStyle name="Output 3" xfId="34140" hidden="1" xr:uid="{00000000-0005-0000-0000-000045C60000}"/>
    <cellStyle name="Output 3" xfId="34159" hidden="1" xr:uid="{00000000-0005-0000-0000-000046C60000}"/>
    <cellStyle name="Output 3" xfId="34167" hidden="1" xr:uid="{00000000-0005-0000-0000-000047C60000}"/>
    <cellStyle name="Output 3" xfId="34175" hidden="1" xr:uid="{00000000-0005-0000-0000-000048C60000}"/>
    <cellStyle name="Output 3" xfId="34188" hidden="1" xr:uid="{00000000-0005-0000-0000-000049C60000}"/>
    <cellStyle name="Output 3" xfId="34191" hidden="1" xr:uid="{00000000-0005-0000-0000-00004AC60000}"/>
    <cellStyle name="Output 3" xfId="34084" hidden="1" xr:uid="{00000000-0005-0000-0000-00004BC60000}"/>
    <cellStyle name="Output 3" xfId="33258" hidden="1" xr:uid="{00000000-0005-0000-0000-00004CC60000}"/>
    <cellStyle name="Output 3" xfId="34211" hidden="1" xr:uid="{00000000-0005-0000-0000-00004DC60000}"/>
    <cellStyle name="Output 3" xfId="34219" hidden="1" xr:uid="{00000000-0005-0000-0000-00004EC60000}"/>
    <cellStyle name="Output 3" xfId="34203" hidden="1" xr:uid="{00000000-0005-0000-0000-00004FC60000}"/>
    <cellStyle name="Output 3" xfId="34222" hidden="1" xr:uid="{00000000-0005-0000-0000-000050C60000}"/>
    <cellStyle name="Output 3" xfId="34230" hidden="1" xr:uid="{00000000-0005-0000-0000-000051C60000}"/>
    <cellStyle name="Output 3" xfId="34251" hidden="1" xr:uid="{00000000-0005-0000-0000-000052C60000}"/>
    <cellStyle name="Output 3" xfId="34259" hidden="1" xr:uid="{00000000-0005-0000-0000-000053C60000}"/>
    <cellStyle name="Output 3" xfId="34243" hidden="1" xr:uid="{00000000-0005-0000-0000-000054C60000}"/>
    <cellStyle name="Output 3" xfId="34262" hidden="1" xr:uid="{00000000-0005-0000-0000-000055C60000}"/>
    <cellStyle name="Output 3" xfId="34270" hidden="1" xr:uid="{00000000-0005-0000-0000-000056C60000}"/>
    <cellStyle name="Output 3" xfId="34278" hidden="1" xr:uid="{00000000-0005-0000-0000-000057C60000}"/>
    <cellStyle name="Output 3" xfId="34291" hidden="1" xr:uid="{00000000-0005-0000-0000-000058C60000}"/>
    <cellStyle name="Output 3" xfId="34294" hidden="1" xr:uid="{00000000-0005-0000-0000-000059C60000}"/>
    <cellStyle name="Output 3" xfId="34302" hidden="1" xr:uid="{00000000-0005-0000-0000-00005AC60000}"/>
    <cellStyle name="Output 3" xfId="34310" hidden="1" xr:uid="{00000000-0005-0000-0000-00005BC60000}"/>
    <cellStyle name="Output 3" xfId="34338" hidden="1" xr:uid="{00000000-0005-0000-0000-00005CC60000}"/>
    <cellStyle name="Output 3" xfId="34359" hidden="1" xr:uid="{00000000-0005-0000-0000-00005DC60000}"/>
    <cellStyle name="Output 3" xfId="34367" hidden="1" xr:uid="{00000000-0005-0000-0000-00005EC60000}"/>
    <cellStyle name="Output 3" xfId="34351" hidden="1" xr:uid="{00000000-0005-0000-0000-00005FC60000}"/>
    <cellStyle name="Output 3" xfId="34370" hidden="1" xr:uid="{00000000-0005-0000-0000-000060C60000}"/>
    <cellStyle name="Output 3" xfId="34378" hidden="1" xr:uid="{00000000-0005-0000-0000-000061C60000}"/>
    <cellStyle name="Output 3" xfId="34399" hidden="1" xr:uid="{00000000-0005-0000-0000-000062C60000}"/>
    <cellStyle name="Output 3" xfId="34407" hidden="1" xr:uid="{00000000-0005-0000-0000-000063C60000}"/>
    <cellStyle name="Output 3" xfId="34391" hidden="1" xr:uid="{00000000-0005-0000-0000-000064C60000}"/>
    <cellStyle name="Output 3" xfId="34410" hidden="1" xr:uid="{00000000-0005-0000-0000-000065C60000}"/>
    <cellStyle name="Output 3" xfId="34418" hidden="1" xr:uid="{00000000-0005-0000-0000-000066C60000}"/>
    <cellStyle name="Output 3" xfId="34426" hidden="1" xr:uid="{00000000-0005-0000-0000-000067C60000}"/>
    <cellStyle name="Output 3" xfId="34439" hidden="1" xr:uid="{00000000-0005-0000-0000-000068C60000}"/>
    <cellStyle name="Output 3" xfId="34442" hidden="1" xr:uid="{00000000-0005-0000-0000-000069C60000}"/>
    <cellStyle name="Output 3" xfId="34334" hidden="1" xr:uid="{00000000-0005-0000-0000-00006AC60000}"/>
    <cellStyle name="Output 3" xfId="34455" hidden="1" xr:uid="{00000000-0005-0000-0000-00006BC60000}"/>
    <cellStyle name="Output 3" xfId="34476" hidden="1" xr:uid="{00000000-0005-0000-0000-00006CC60000}"/>
    <cellStyle name="Output 3" xfId="34484" hidden="1" xr:uid="{00000000-0005-0000-0000-00006DC60000}"/>
    <cellStyle name="Output 3" xfId="34468" hidden="1" xr:uid="{00000000-0005-0000-0000-00006EC60000}"/>
    <cellStyle name="Output 3" xfId="34487" hidden="1" xr:uid="{00000000-0005-0000-0000-00006FC60000}"/>
    <cellStyle name="Output 3" xfId="34495" hidden="1" xr:uid="{00000000-0005-0000-0000-000070C60000}"/>
    <cellStyle name="Output 3" xfId="34516" hidden="1" xr:uid="{00000000-0005-0000-0000-000071C60000}"/>
    <cellStyle name="Output 3" xfId="34524" hidden="1" xr:uid="{00000000-0005-0000-0000-000072C60000}"/>
    <cellStyle name="Output 3" xfId="34508" hidden="1" xr:uid="{00000000-0005-0000-0000-000073C60000}"/>
    <cellStyle name="Output 3" xfId="34527" hidden="1" xr:uid="{00000000-0005-0000-0000-000074C60000}"/>
    <cellStyle name="Output 3" xfId="34535" hidden="1" xr:uid="{00000000-0005-0000-0000-000075C60000}"/>
    <cellStyle name="Output 3" xfId="34543" hidden="1" xr:uid="{00000000-0005-0000-0000-000076C60000}"/>
    <cellStyle name="Output 3" xfId="34556" hidden="1" xr:uid="{00000000-0005-0000-0000-000077C60000}"/>
    <cellStyle name="Output 3" xfId="34559" hidden="1" xr:uid="{00000000-0005-0000-0000-000078C60000}"/>
    <cellStyle name="Output 3" xfId="34452" hidden="1" xr:uid="{00000000-0005-0000-0000-000079C60000}"/>
    <cellStyle name="Output 3" xfId="34321" hidden="1" xr:uid="{00000000-0005-0000-0000-00007AC60000}"/>
    <cellStyle name="Output 3" xfId="34579" hidden="1" xr:uid="{00000000-0005-0000-0000-00007BC60000}"/>
    <cellStyle name="Output 3" xfId="34587" hidden="1" xr:uid="{00000000-0005-0000-0000-00007CC60000}"/>
    <cellStyle name="Output 3" xfId="34571" hidden="1" xr:uid="{00000000-0005-0000-0000-00007DC60000}"/>
    <cellStyle name="Output 3" xfId="34590" hidden="1" xr:uid="{00000000-0005-0000-0000-00007EC60000}"/>
    <cellStyle name="Output 3" xfId="34598" hidden="1" xr:uid="{00000000-0005-0000-0000-00007FC60000}"/>
    <cellStyle name="Output 3" xfId="34619" hidden="1" xr:uid="{00000000-0005-0000-0000-000080C60000}"/>
    <cellStyle name="Output 3" xfId="34627" hidden="1" xr:uid="{00000000-0005-0000-0000-000081C60000}"/>
    <cellStyle name="Output 3" xfId="34611" hidden="1" xr:uid="{00000000-0005-0000-0000-000082C60000}"/>
    <cellStyle name="Output 3" xfId="34630" hidden="1" xr:uid="{00000000-0005-0000-0000-000083C60000}"/>
    <cellStyle name="Output 3" xfId="34638" hidden="1" xr:uid="{00000000-0005-0000-0000-000084C60000}"/>
    <cellStyle name="Output 3" xfId="34646" hidden="1" xr:uid="{00000000-0005-0000-0000-000085C60000}"/>
    <cellStyle name="Output 3" xfId="34659" hidden="1" xr:uid="{00000000-0005-0000-0000-000086C60000}"/>
    <cellStyle name="Output 3" xfId="34662" hidden="1" xr:uid="{00000000-0005-0000-0000-000087C60000}"/>
    <cellStyle name="Output 3" xfId="34672" hidden="1" xr:uid="{00000000-0005-0000-0000-000088C60000}"/>
    <cellStyle name="Output 3" xfId="34960" hidden="1" xr:uid="{00000000-0005-0000-0000-000089C60000}"/>
    <cellStyle name="Output 3" xfId="34983" hidden="1" xr:uid="{00000000-0005-0000-0000-00008AC60000}"/>
    <cellStyle name="Output 3" xfId="34991" hidden="1" xr:uid="{00000000-0005-0000-0000-00008BC60000}"/>
    <cellStyle name="Output 3" xfId="34974" hidden="1" xr:uid="{00000000-0005-0000-0000-00008CC60000}"/>
    <cellStyle name="Output 3" xfId="34998" hidden="1" xr:uid="{00000000-0005-0000-0000-00008DC60000}"/>
    <cellStyle name="Output 3" xfId="35006" hidden="1" xr:uid="{00000000-0005-0000-0000-00008EC60000}"/>
    <cellStyle name="Output 3" xfId="35027" hidden="1" xr:uid="{00000000-0005-0000-0000-00008FC60000}"/>
    <cellStyle name="Output 3" xfId="35035" hidden="1" xr:uid="{00000000-0005-0000-0000-000090C60000}"/>
    <cellStyle name="Output 3" xfId="35019" hidden="1" xr:uid="{00000000-0005-0000-0000-000091C60000}"/>
    <cellStyle name="Output 3" xfId="35039" hidden="1" xr:uid="{00000000-0005-0000-0000-000092C60000}"/>
    <cellStyle name="Output 3" xfId="35050" hidden="1" xr:uid="{00000000-0005-0000-0000-000093C60000}"/>
    <cellStyle name="Output 3" xfId="35058" hidden="1" xr:uid="{00000000-0005-0000-0000-000094C60000}"/>
    <cellStyle name="Output 3" xfId="35071" hidden="1" xr:uid="{00000000-0005-0000-0000-000095C60000}"/>
    <cellStyle name="Output 3" xfId="35076" hidden="1" xr:uid="{00000000-0005-0000-0000-000096C60000}"/>
    <cellStyle name="Output 3" xfId="35087" hidden="1" xr:uid="{00000000-0005-0000-0000-000097C60000}"/>
    <cellStyle name="Output 3" xfId="35103" hidden="1" xr:uid="{00000000-0005-0000-0000-000098C60000}"/>
    <cellStyle name="Output 3" xfId="35124" hidden="1" xr:uid="{00000000-0005-0000-0000-000099C60000}"/>
    <cellStyle name="Output 3" xfId="35132" hidden="1" xr:uid="{00000000-0005-0000-0000-00009AC60000}"/>
    <cellStyle name="Output 3" xfId="35116" hidden="1" xr:uid="{00000000-0005-0000-0000-00009BC60000}"/>
    <cellStyle name="Output 3" xfId="35136" hidden="1" xr:uid="{00000000-0005-0000-0000-00009CC60000}"/>
    <cellStyle name="Output 3" xfId="35144" hidden="1" xr:uid="{00000000-0005-0000-0000-00009DC60000}"/>
    <cellStyle name="Output 3" xfId="35165" hidden="1" xr:uid="{00000000-0005-0000-0000-00009EC60000}"/>
    <cellStyle name="Output 3" xfId="35173" hidden="1" xr:uid="{00000000-0005-0000-0000-00009FC60000}"/>
    <cellStyle name="Output 3" xfId="35157" hidden="1" xr:uid="{00000000-0005-0000-0000-0000A0C60000}"/>
    <cellStyle name="Output 3" xfId="35176" hidden="1" xr:uid="{00000000-0005-0000-0000-0000A1C60000}"/>
    <cellStyle name="Output 3" xfId="35185" hidden="1" xr:uid="{00000000-0005-0000-0000-0000A2C60000}"/>
    <cellStyle name="Output 3" xfId="35193" hidden="1" xr:uid="{00000000-0005-0000-0000-0000A3C60000}"/>
    <cellStyle name="Output 3" xfId="35206" hidden="1" xr:uid="{00000000-0005-0000-0000-0000A4C60000}"/>
    <cellStyle name="Output 3" xfId="35209" hidden="1" xr:uid="{00000000-0005-0000-0000-0000A5C60000}"/>
    <cellStyle name="Output 3" xfId="35218" hidden="1" xr:uid="{00000000-0005-0000-0000-0000A6C60000}"/>
    <cellStyle name="Output 3" xfId="35100" hidden="1" xr:uid="{00000000-0005-0000-0000-0000A7C60000}"/>
    <cellStyle name="Output 3" xfId="35226" hidden="1" xr:uid="{00000000-0005-0000-0000-0000A8C60000}"/>
    <cellStyle name="Output 3" xfId="35247" hidden="1" xr:uid="{00000000-0005-0000-0000-0000A9C60000}"/>
    <cellStyle name="Output 3" xfId="35255" hidden="1" xr:uid="{00000000-0005-0000-0000-0000AAC60000}"/>
    <cellStyle name="Output 3" xfId="35239" hidden="1" xr:uid="{00000000-0005-0000-0000-0000ABC60000}"/>
    <cellStyle name="Output 3" xfId="35258" hidden="1" xr:uid="{00000000-0005-0000-0000-0000ACC60000}"/>
    <cellStyle name="Output 3" xfId="35266" hidden="1" xr:uid="{00000000-0005-0000-0000-0000ADC60000}"/>
    <cellStyle name="Output 3" xfId="35287" hidden="1" xr:uid="{00000000-0005-0000-0000-0000AEC60000}"/>
    <cellStyle name="Output 3" xfId="35295" hidden="1" xr:uid="{00000000-0005-0000-0000-0000AFC60000}"/>
    <cellStyle name="Output 3" xfId="35279" hidden="1" xr:uid="{00000000-0005-0000-0000-0000B0C60000}"/>
    <cellStyle name="Output 3" xfId="35298" hidden="1" xr:uid="{00000000-0005-0000-0000-0000B1C60000}"/>
    <cellStyle name="Output 3" xfId="35306" hidden="1" xr:uid="{00000000-0005-0000-0000-0000B2C60000}"/>
    <cellStyle name="Output 3" xfId="35314" hidden="1" xr:uid="{00000000-0005-0000-0000-0000B3C60000}"/>
    <cellStyle name="Output 3" xfId="35327" hidden="1" xr:uid="{00000000-0005-0000-0000-0000B4C60000}"/>
    <cellStyle name="Output 3" xfId="35330" hidden="1" xr:uid="{00000000-0005-0000-0000-0000B5C60000}"/>
    <cellStyle name="Output 3" xfId="35338" hidden="1" xr:uid="{00000000-0005-0000-0000-0000B6C60000}"/>
    <cellStyle name="Output 3" xfId="35346" hidden="1" xr:uid="{00000000-0005-0000-0000-0000B7C60000}"/>
    <cellStyle name="Output 3" xfId="35354" hidden="1" xr:uid="{00000000-0005-0000-0000-0000B8C60000}"/>
    <cellStyle name="Output 3" xfId="35375" hidden="1" xr:uid="{00000000-0005-0000-0000-0000B9C60000}"/>
    <cellStyle name="Output 3" xfId="35383" hidden="1" xr:uid="{00000000-0005-0000-0000-0000BAC60000}"/>
    <cellStyle name="Output 3" xfId="35367" hidden="1" xr:uid="{00000000-0005-0000-0000-0000BBC60000}"/>
    <cellStyle name="Output 3" xfId="35387" hidden="1" xr:uid="{00000000-0005-0000-0000-0000BCC60000}"/>
    <cellStyle name="Output 3" xfId="35395" hidden="1" xr:uid="{00000000-0005-0000-0000-0000BDC60000}"/>
    <cellStyle name="Output 3" xfId="35416" hidden="1" xr:uid="{00000000-0005-0000-0000-0000BEC60000}"/>
    <cellStyle name="Output 3" xfId="35424" hidden="1" xr:uid="{00000000-0005-0000-0000-0000BFC60000}"/>
    <cellStyle name="Output 3" xfId="35408" hidden="1" xr:uid="{00000000-0005-0000-0000-0000C0C60000}"/>
    <cellStyle name="Output 3" xfId="35427" hidden="1" xr:uid="{00000000-0005-0000-0000-0000C1C60000}"/>
    <cellStyle name="Output 3" xfId="35436" hidden="1" xr:uid="{00000000-0005-0000-0000-0000C2C60000}"/>
    <cellStyle name="Output 3" xfId="35444" hidden="1" xr:uid="{00000000-0005-0000-0000-0000C3C60000}"/>
    <cellStyle name="Output 3" xfId="35457" hidden="1" xr:uid="{00000000-0005-0000-0000-0000C4C60000}"/>
    <cellStyle name="Output 3" xfId="35460" hidden="1" xr:uid="{00000000-0005-0000-0000-0000C5C60000}"/>
    <cellStyle name="Output 3" xfId="35468" hidden="1" xr:uid="{00000000-0005-0000-0000-0000C6C60000}"/>
    <cellStyle name="Output 3" xfId="35476" hidden="1" xr:uid="{00000000-0005-0000-0000-0000C7C60000}"/>
    <cellStyle name="Output 3" xfId="35484" hidden="1" xr:uid="{00000000-0005-0000-0000-0000C8C60000}"/>
    <cellStyle name="Output 3" xfId="35505" hidden="1" xr:uid="{00000000-0005-0000-0000-0000C9C60000}"/>
    <cellStyle name="Output 3" xfId="35513" hidden="1" xr:uid="{00000000-0005-0000-0000-0000CAC60000}"/>
    <cellStyle name="Output 3" xfId="35497" hidden="1" xr:uid="{00000000-0005-0000-0000-0000CBC60000}"/>
    <cellStyle name="Output 3" xfId="35517" hidden="1" xr:uid="{00000000-0005-0000-0000-0000CCC60000}"/>
    <cellStyle name="Output 3" xfId="35525" hidden="1" xr:uid="{00000000-0005-0000-0000-0000CDC60000}"/>
    <cellStyle name="Output 3" xfId="35546" hidden="1" xr:uid="{00000000-0005-0000-0000-0000CEC60000}"/>
    <cellStyle name="Output 3" xfId="35554" hidden="1" xr:uid="{00000000-0005-0000-0000-0000CFC60000}"/>
    <cellStyle name="Output 3" xfId="35538" hidden="1" xr:uid="{00000000-0005-0000-0000-0000D0C60000}"/>
    <cellStyle name="Output 3" xfId="35557" hidden="1" xr:uid="{00000000-0005-0000-0000-0000D1C60000}"/>
    <cellStyle name="Output 3" xfId="35566" hidden="1" xr:uid="{00000000-0005-0000-0000-0000D2C60000}"/>
    <cellStyle name="Output 3" xfId="35574" hidden="1" xr:uid="{00000000-0005-0000-0000-0000D3C60000}"/>
    <cellStyle name="Output 3" xfId="35587" hidden="1" xr:uid="{00000000-0005-0000-0000-0000D4C60000}"/>
    <cellStyle name="Output 3" xfId="35590" hidden="1" xr:uid="{00000000-0005-0000-0000-0000D5C60000}"/>
    <cellStyle name="Output 3" xfId="35598" hidden="1" xr:uid="{00000000-0005-0000-0000-0000D6C60000}"/>
    <cellStyle name="Output 3" xfId="35612" hidden="1" xr:uid="{00000000-0005-0000-0000-0000D7C60000}"/>
    <cellStyle name="Output 3" xfId="35682" hidden="1" xr:uid="{00000000-0005-0000-0000-0000D8C60000}"/>
    <cellStyle name="Output 3" xfId="35710" hidden="1" xr:uid="{00000000-0005-0000-0000-0000D9C60000}"/>
    <cellStyle name="Output 3" xfId="35731" hidden="1" xr:uid="{00000000-0005-0000-0000-0000DAC60000}"/>
    <cellStyle name="Output 3" xfId="35739" hidden="1" xr:uid="{00000000-0005-0000-0000-0000DBC60000}"/>
    <cellStyle name="Output 3" xfId="35723" hidden="1" xr:uid="{00000000-0005-0000-0000-0000DCC60000}"/>
    <cellStyle name="Output 3" xfId="35744" hidden="1" xr:uid="{00000000-0005-0000-0000-0000DDC60000}"/>
    <cellStyle name="Output 3" xfId="35752" hidden="1" xr:uid="{00000000-0005-0000-0000-0000DEC60000}"/>
    <cellStyle name="Output 3" xfId="35773" hidden="1" xr:uid="{00000000-0005-0000-0000-0000DFC60000}"/>
    <cellStyle name="Output 3" xfId="35781" hidden="1" xr:uid="{00000000-0005-0000-0000-0000E0C60000}"/>
    <cellStyle name="Output 3" xfId="35765" hidden="1" xr:uid="{00000000-0005-0000-0000-0000E1C60000}"/>
    <cellStyle name="Output 3" xfId="35785" hidden="1" xr:uid="{00000000-0005-0000-0000-0000E2C60000}"/>
    <cellStyle name="Output 3" xfId="35794" hidden="1" xr:uid="{00000000-0005-0000-0000-0000E3C60000}"/>
    <cellStyle name="Output 3" xfId="35802" hidden="1" xr:uid="{00000000-0005-0000-0000-0000E4C60000}"/>
    <cellStyle name="Output 3" xfId="35815" hidden="1" xr:uid="{00000000-0005-0000-0000-0000E5C60000}"/>
    <cellStyle name="Output 3" xfId="35820" hidden="1" xr:uid="{00000000-0005-0000-0000-0000E6C60000}"/>
    <cellStyle name="Output 3" xfId="35706" hidden="1" xr:uid="{00000000-0005-0000-0000-0000E7C60000}"/>
    <cellStyle name="Output 3" xfId="35834" hidden="1" xr:uid="{00000000-0005-0000-0000-0000E8C60000}"/>
    <cellStyle name="Output 3" xfId="35855" hidden="1" xr:uid="{00000000-0005-0000-0000-0000E9C60000}"/>
    <cellStyle name="Output 3" xfId="35863" hidden="1" xr:uid="{00000000-0005-0000-0000-0000EAC60000}"/>
    <cellStyle name="Output 3" xfId="35847" hidden="1" xr:uid="{00000000-0005-0000-0000-0000EBC60000}"/>
    <cellStyle name="Output 3" xfId="35866" hidden="1" xr:uid="{00000000-0005-0000-0000-0000ECC60000}"/>
    <cellStyle name="Output 3" xfId="35874" hidden="1" xr:uid="{00000000-0005-0000-0000-0000EDC60000}"/>
    <cellStyle name="Output 3" xfId="35895" hidden="1" xr:uid="{00000000-0005-0000-0000-0000EEC60000}"/>
    <cellStyle name="Output 3" xfId="35903" hidden="1" xr:uid="{00000000-0005-0000-0000-0000EFC60000}"/>
    <cellStyle name="Output 3" xfId="35887" hidden="1" xr:uid="{00000000-0005-0000-0000-0000F0C60000}"/>
    <cellStyle name="Output 3" xfId="35906" hidden="1" xr:uid="{00000000-0005-0000-0000-0000F1C60000}"/>
    <cellStyle name="Output 3" xfId="35914" hidden="1" xr:uid="{00000000-0005-0000-0000-0000F2C60000}"/>
    <cellStyle name="Output 3" xfId="35922" hidden="1" xr:uid="{00000000-0005-0000-0000-0000F3C60000}"/>
    <cellStyle name="Output 3" xfId="35935" hidden="1" xr:uid="{00000000-0005-0000-0000-0000F4C60000}"/>
    <cellStyle name="Output 3" xfId="35938" hidden="1" xr:uid="{00000000-0005-0000-0000-0000F5C60000}"/>
    <cellStyle name="Output 3" xfId="35831" hidden="1" xr:uid="{00000000-0005-0000-0000-0000F6C60000}"/>
    <cellStyle name="Output 3" xfId="35693" hidden="1" xr:uid="{00000000-0005-0000-0000-0000F7C60000}"/>
    <cellStyle name="Output 3" xfId="35958" hidden="1" xr:uid="{00000000-0005-0000-0000-0000F8C60000}"/>
    <cellStyle name="Output 3" xfId="35966" hidden="1" xr:uid="{00000000-0005-0000-0000-0000F9C60000}"/>
    <cellStyle name="Output 3" xfId="35950" hidden="1" xr:uid="{00000000-0005-0000-0000-0000FAC60000}"/>
    <cellStyle name="Output 3" xfId="35969" hidden="1" xr:uid="{00000000-0005-0000-0000-0000FBC60000}"/>
    <cellStyle name="Output 3" xfId="35977" hidden="1" xr:uid="{00000000-0005-0000-0000-0000FCC60000}"/>
    <cellStyle name="Output 3" xfId="35998" hidden="1" xr:uid="{00000000-0005-0000-0000-0000FDC60000}"/>
    <cellStyle name="Output 3" xfId="36006" hidden="1" xr:uid="{00000000-0005-0000-0000-0000FEC60000}"/>
    <cellStyle name="Output 3" xfId="35990" hidden="1" xr:uid="{00000000-0005-0000-0000-0000FFC60000}"/>
    <cellStyle name="Output 3" xfId="36009" hidden="1" xr:uid="{00000000-0005-0000-0000-000000C70000}"/>
    <cellStyle name="Output 3" xfId="36017" hidden="1" xr:uid="{00000000-0005-0000-0000-000001C70000}"/>
    <cellStyle name="Output 3" xfId="36025" hidden="1" xr:uid="{00000000-0005-0000-0000-000002C70000}"/>
    <cellStyle name="Output 3" xfId="36038" hidden="1" xr:uid="{00000000-0005-0000-0000-000003C70000}"/>
    <cellStyle name="Output 3" xfId="36041" hidden="1" xr:uid="{00000000-0005-0000-0000-000004C70000}"/>
    <cellStyle name="Output 3" xfId="35818" hidden="1" xr:uid="{00000000-0005-0000-0000-000005C70000}"/>
    <cellStyle name="Output 3" xfId="36086" hidden="1" xr:uid="{00000000-0005-0000-0000-000006C70000}"/>
    <cellStyle name="Output 3" xfId="36114" hidden="1" xr:uid="{00000000-0005-0000-0000-000007C70000}"/>
    <cellStyle name="Output 3" xfId="36135" hidden="1" xr:uid="{00000000-0005-0000-0000-000008C70000}"/>
    <cellStyle name="Output 3" xfId="36143" hidden="1" xr:uid="{00000000-0005-0000-0000-000009C70000}"/>
    <cellStyle name="Output 3" xfId="36127" hidden="1" xr:uid="{00000000-0005-0000-0000-00000AC70000}"/>
    <cellStyle name="Output 3" xfId="36147" hidden="1" xr:uid="{00000000-0005-0000-0000-00000BC70000}"/>
    <cellStyle name="Output 3" xfId="36155" hidden="1" xr:uid="{00000000-0005-0000-0000-00000CC70000}"/>
    <cellStyle name="Output 3" xfId="36176" hidden="1" xr:uid="{00000000-0005-0000-0000-00000DC70000}"/>
    <cellStyle name="Output 3" xfId="36184" hidden="1" xr:uid="{00000000-0005-0000-0000-00000EC70000}"/>
    <cellStyle name="Output 3" xfId="36168" hidden="1" xr:uid="{00000000-0005-0000-0000-00000FC70000}"/>
    <cellStyle name="Output 3" xfId="36187" hidden="1" xr:uid="{00000000-0005-0000-0000-000010C70000}"/>
    <cellStyle name="Output 3" xfId="36196" hidden="1" xr:uid="{00000000-0005-0000-0000-000011C70000}"/>
    <cellStyle name="Output 3" xfId="36204" hidden="1" xr:uid="{00000000-0005-0000-0000-000012C70000}"/>
    <cellStyle name="Output 3" xfId="36217" hidden="1" xr:uid="{00000000-0005-0000-0000-000013C70000}"/>
    <cellStyle name="Output 3" xfId="36220" hidden="1" xr:uid="{00000000-0005-0000-0000-000014C70000}"/>
    <cellStyle name="Output 3" xfId="36110" hidden="1" xr:uid="{00000000-0005-0000-0000-000015C70000}"/>
    <cellStyle name="Output 3" xfId="36233" hidden="1" xr:uid="{00000000-0005-0000-0000-000016C70000}"/>
    <cellStyle name="Output 3" xfId="36254" hidden="1" xr:uid="{00000000-0005-0000-0000-000017C70000}"/>
    <cellStyle name="Output 3" xfId="36262" hidden="1" xr:uid="{00000000-0005-0000-0000-000018C70000}"/>
    <cellStyle name="Output 3" xfId="36246" hidden="1" xr:uid="{00000000-0005-0000-0000-000019C70000}"/>
    <cellStyle name="Output 3" xfId="36265" hidden="1" xr:uid="{00000000-0005-0000-0000-00001AC70000}"/>
    <cellStyle name="Output 3" xfId="36273" hidden="1" xr:uid="{00000000-0005-0000-0000-00001BC70000}"/>
    <cellStyle name="Output 3" xfId="36294" hidden="1" xr:uid="{00000000-0005-0000-0000-00001CC70000}"/>
    <cellStyle name="Output 3" xfId="36302" hidden="1" xr:uid="{00000000-0005-0000-0000-00001DC70000}"/>
    <cellStyle name="Output 3" xfId="36286" hidden="1" xr:uid="{00000000-0005-0000-0000-00001EC70000}"/>
    <cellStyle name="Output 3" xfId="36305" hidden="1" xr:uid="{00000000-0005-0000-0000-00001FC70000}"/>
    <cellStyle name="Output 3" xfId="36313" hidden="1" xr:uid="{00000000-0005-0000-0000-000020C70000}"/>
    <cellStyle name="Output 3" xfId="36321" hidden="1" xr:uid="{00000000-0005-0000-0000-000021C70000}"/>
    <cellStyle name="Output 3" xfId="36334" hidden="1" xr:uid="{00000000-0005-0000-0000-000022C70000}"/>
    <cellStyle name="Output 3" xfId="36337" hidden="1" xr:uid="{00000000-0005-0000-0000-000023C70000}"/>
    <cellStyle name="Output 3" xfId="36230" hidden="1" xr:uid="{00000000-0005-0000-0000-000024C70000}"/>
    <cellStyle name="Output 3" xfId="36097" hidden="1" xr:uid="{00000000-0005-0000-0000-000025C70000}"/>
    <cellStyle name="Output 3" xfId="36357" hidden="1" xr:uid="{00000000-0005-0000-0000-000026C70000}"/>
    <cellStyle name="Output 3" xfId="36365" hidden="1" xr:uid="{00000000-0005-0000-0000-000027C70000}"/>
    <cellStyle name="Output 3" xfId="36349" hidden="1" xr:uid="{00000000-0005-0000-0000-000028C70000}"/>
    <cellStyle name="Output 3" xfId="36368" hidden="1" xr:uid="{00000000-0005-0000-0000-000029C70000}"/>
    <cellStyle name="Output 3" xfId="36376" hidden="1" xr:uid="{00000000-0005-0000-0000-00002AC70000}"/>
    <cellStyle name="Output 3" xfId="36397" hidden="1" xr:uid="{00000000-0005-0000-0000-00002BC70000}"/>
    <cellStyle name="Output 3" xfId="36405" hidden="1" xr:uid="{00000000-0005-0000-0000-00002CC70000}"/>
    <cellStyle name="Output 3" xfId="36389" hidden="1" xr:uid="{00000000-0005-0000-0000-00002DC70000}"/>
    <cellStyle name="Output 3" xfId="36408" hidden="1" xr:uid="{00000000-0005-0000-0000-00002EC70000}"/>
    <cellStyle name="Output 3" xfId="36416" hidden="1" xr:uid="{00000000-0005-0000-0000-00002FC70000}"/>
    <cellStyle name="Output 3" xfId="36424" hidden="1" xr:uid="{00000000-0005-0000-0000-000030C70000}"/>
    <cellStyle name="Output 3" xfId="36437" hidden="1" xr:uid="{00000000-0005-0000-0000-000031C70000}"/>
    <cellStyle name="Output 3" xfId="36440" hidden="1" xr:uid="{00000000-0005-0000-0000-000032C70000}"/>
    <cellStyle name="Output 3" xfId="36082" hidden="1" xr:uid="{00000000-0005-0000-0000-000033C70000}"/>
    <cellStyle name="Output 3" xfId="35626" hidden="1" xr:uid="{00000000-0005-0000-0000-000034C70000}"/>
    <cellStyle name="Output 3" xfId="35652" hidden="1" xr:uid="{00000000-0005-0000-0000-000035C70000}"/>
    <cellStyle name="Output 3" xfId="36459" hidden="1" xr:uid="{00000000-0005-0000-0000-000036C70000}"/>
    <cellStyle name="Output 3" xfId="36467" hidden="1" xr:uid="{00000000-0005-0000-0000-000037C70000}"/>
    <cellStyle name="Output 3" xfId="35662" hidden="1" xr:uid="{00000000-0005-0000-0000-000038C70000}"/>
    <cellStyle name="Output 3" xfId="36470" hidden="1" xr:uid="{00000000-0005-0000-0000-000039C70000}"/>
    <cellStyle name="Output 3" xfId="36478" hidden="1" xr:uid="{00000000-0005-0000-0000-00003AC70000}"/>
    <cellStyle name="Output 3" xfId="36499" hidden="1" xr:uid="{00000000-0005-0000-0000-00003BC70000}"/>
    <cellStyle name="Output 3" xfId="36507" hidden="1" xr:uid="{00000000-0005-0000-0000-00003CC70000}"/>
    <cellStyle name="Output 3" xfId="36491" hidden="1" xr:uid="{00000000-0005-0000-0000-00003DC70000}"/>
    <cellStyle name="Output 3" xfId="36510" hidden="1" xr:uid="{00000000-0005-0000-0000-00003EC70000}"/>
    <cellStyle name="Output 3" xfId="36518" hidden="1" xr:uid="{00000000-0005-0000-0000-00003FC70000}"/>
    <cellStyle name="Output 3" xfId="36526" hidden="1" xr:uid="{00000000-0005-0000-0000-000040C70000}"/>
    <cellStyle name="Output 3" xfId="36539" hidden="1" xr:uid="{00000000-0005-0000-0000-000041C70000}"/>
    <cellStyle name="Output 3" xfId="36542" hidden="1" xr:uid="{00000000-0005-0000-0000-000042C70000}"/>
    <cellStyle name="Output 3" xfId="35649" hidden="1" xr:uid="{00000000-0005-0000-0000-000043C70000}"/>
    <cellStyle name="Output 3" xfId="36555" hidden="1" xr:uid="{00000000-0005-0000-0000-000044C70000}"/>
    <cellStyle name="Output 3" xfId="36576" hidden="1" xr:uid="{00000000-0005-0000-0000-000045C70000}"/>
    <cellStyle name="Output 3" xfId="36584" hidden="1" xr:uid="{00000000-0005-0000-0000-000046C70000}"/>
    <cellStyle name="Output 3" xfId="36568" hidden="1" xr:uid="{00000000-0005-0000-0000-000047C70000}"/>
    <cellStyle name="Output 3" xfId="36587" hidden="1" xr:uid="{00000000-0005-0000-0000-000048C70000}"/>
    <cellStyle name="Output 3" xfId="36595" hidden="1" xr:uid="{00000000-0005-0000-0000-000049C70000}"/>
    <cellStyle name="Output 3" xfId="36616" hidden="1" xr:uid="{00000000-0005-0000-0000-00004AC70000}"/>
    <cellStyle name="Output 3" xfId="36624" hidden="1" xr:uid="{00000000-0005-0000-0000-00004BC70000}"/>
    <cellStyle name="Output 3" xfId="36608" hidden="1" xr:uid="{00000000-0005-0000-0000-00004CC70000}"/>
    <cellStyle name="Output 3" xfId="36627" hidden="1" xr:uid="{00000000-0005-0000-0000-00004DC70000}"/>
    <cellStyle name="Output 3" xfId="36635" hidden="1" xr:uid="{00000000-0005-0000-0000-00004EC70000}"/>
    <cellStyle name="Output 3" xfId="36643" hidden="1" xr:uid="{00000000-0005-0000-0000-00004FC70000}"/>
    <cellStyle name="Output 3" xfId="36656" hidden="1" xr:uid="{00000000-0005-0000-0000-000050C70000}"/>
    <cellStyle name="Output 3" xfId="36659" hidden="1" xr:uid="{00000000-0005-0000-0000-000051C70000}"/>
    <cellStyle name="Output 3" xfId="36552" hidden="1" xr:uid="{00000000-0005-0000-0000-000052C70000}"/>
    <cellStyle name="Output 3" xfId="35637" hidden="1" xr:uid="{00000000-0005-0000-0000-000053C70000}"/>
    <cellStyle name="Output 3" xfId="36679" hidden="1" xr:uid="{00000000-0005-0000-0000-000054C70000}"/>
    <cellStyle name="Output 3" xfId="36687" hidden="1" xr:uid="{00000000-0005-0000-0000-000055C70000}"/>
    <cellStyle name="Output 3" xfId="36671" hidden="1" xr:uid="{00000000-0005-0000-0000-000056C70000}"/>
    <cellStyle name="Output 3" xfId="36690" hidden="1" xr:uid="{00000000-0005-0000-0000-000057C70000}"/>
    <cellStyle name="Output 3" xfId="36698" hidden="1" xr:uid="{00000000-0005-0000-0000-000058C70000}"/>
    <cellStyle name="Output 3" xfId="36719" hidden="1" xr:uid="{00000000-0005-0000-0000-000059C70000}"/>
    <cellStyle name="Output 3" xfId="36727" hidden="1" xr:uid="{00000000-0005-0000-0000-00005AC70000}"/>
    <cellStyle name="Output 3" xfId="36711" hidden="1" xr:uid="{00000000-0005-0000-0000-00005BC70000}"/>
    <cellStyle name="Output 3" xfId="36730" hidden="1" xr:uid="{00000000-0005-0000-0000-00005CC70000}"/>
    <cellStyle name="Output 3" xfId="36738" hidden="1" xr:uid="{00000000-0005-0000-0000-00005DC70000}"/>
    <cellStyle name="Output 3" xfId="36746" hidden="1" xr:uid="{00000000-0005-0000-0000-00005EC70000}"/>
    <cellStyle name="Output 3" xfId="36759" hidden="1" xr:uid="{00000000-0005-0000-0000-00005FC70000}"/>
    <cellStyle name="Output 3" xfId="36762" hidden="1" xr:uid="{00000000-0005-0000-0000-000060C70000}"/>
    <cellStyle name="Output 3" xfId="35623" hidden="1" xr:uid="{00000000-0005-0000-0000-000061C70000}"/>
    <cellStyle name="Output 3" xfId="36067" hidden="1" xr:uid="{00000000-0005-0000-0000-000062C70000}"/>
    <cellStyle name="Output 3" xfId="36783" hidden="1" xr:uid="{00000000-0005-0000-0000-000063C70000}"/>
    <cellStyle name="Output 3" xfId="36804" hidden="1" xr:uid="{00000000-0005-0000-0000-000064C70000}"/>
    <cellStyle name="Output 3" xfId="36812" hidden="1" xr:uid="{00000000-0005-0000-0000-000065C70000}"/>
    <cellStyle name="Output 3" xfId="36796" hidden="1" xr:uid="{00000000-0005-0000-0000-000066C70000}"/>
    <cellStyle name="Output 3" xfId="36815" hidden="1" xr:uid="{00000000-0005-0000-0000-000067C70000}"/>
    <cellStyle name="Output 3" xfId="36823" hidden="1" xr:uid="{00000000-0005-0000-0000-000068C70000}"/>
    <cellStyle name="Output 3" xfId="36844" hidden="1" xr:uid="{00000000-0005-0000-0000-000069C70000}"/>
    <cellStyle name="Output 3" xfId="36852" hidden="1" xr:uid="{00000000-0005-0000-0000-00006AC70000}"/>
    <cellStyle name="Output 3" xfId="36836" hidden="1" xr:uid="{00000000-0005-0000-0000-00006BC70000}"/>
    <cellStyle name="Output 3" xfId="36855" hidden="1" xr:uid="{00000000-0005-0000-0000-00006CC70000}"/>
    <cellStyle name="Output 3" xfId="36863" hidden="1" xr:uid="{00000000-0005-0000-0000-00006DC70000}"/>
    <cellStyle name="Output 3" xfId="36871" hidden="1" xr:uid="{00000000-0005-0000-0000-00006EC70000}"/>
    <cellStyle name="Output 3" xfId="36884" hidden="1" xr:uid="{00000000-0005-0000-0000-00006FC70000}"/>
    <cellStyle name="Output 3" xfId="36887" hidden="1" xr:uid="{00000000-0005-0000-0000-000070C70000}"/>
    <cellStyle name="Output 3" xfId="36779" hidden="1" xr:uid="{00000000-0005-0000-0000-000071C70000}"/>
    <cellStyle name="Output 3" xfId="36900" hidden="1" xr:uid="{00000000-0005-0000-0000-000072C70000}"/>
    <cellStyle name="Output 3" xfId="36921" hidden="1" xr:uid="{00000000-0005-0000-0000-000073C70000}"/>
    <cellStyle name="Output 3" xfId="36929" hidden="1" xr:uid="{00000000-0005-0000-0000-000074C70000}"/>
    <cellStyle name="Output 3" xfId="36913" hidden="1" xr:uid="{00000000-0005-0000-0000-000075C70000}"/>
    <cellStyle name="Output 3" xfId="36932" hidden="1" xr:uid="{00000000-0005-0000-0000-000076C70000}"/>
    <cellStyle name="Output 3" xfId="36940" hidden="1" xr:uid="{00000000-0005-0000-0000-000077C70000}"/>
    <cellStyle name="Output 3" xfId="36961" hidden="1" xr:uid="{00000000-0005-0000-0000-000078C70000}"/>
    <cellStyle name="Output 3" xfId="36969" hidden="1" xr:uid="{00000000-0005-0000-0000-000079C70000}"/>
    <cellStyle name="Output 3" xfId="36953" hidden="1" xr:uid="{00000000-0005-0000-0000-00007AC70000}"/>
    <cellStyle name="Output 3" xfId="36972" hidden="1" xr:uid="{00000000-0005-0000-0000-00007BC70000}"/>
    <cellStyle name="Output 3" xfId="36980" hidden="1" xr:uid="{00000000-0005-0000-0000-00007CC70000}"/>
    <cellStyle name="Output 3" xfId="36988" hidden="1" xr:uid="{00000000-0005-0000-0000-00007DC70000}"/>
    <cellStyle name="Output 3" xfId="37001" hidden="1" xr:uid="{00000000-0005-0000-0000-00007EC70000}"/>
    <cellStyle name="Output 3" xfId="37004" hidden="1" xr:uid="{00000000-0005-0000-0000-00007FC70000}"/>
    <cellStyle name="Output 3" xfId="36897" hidden="1" xr:uid="{00000000-0005-0000-0000-000080C70000}"/>
    <cellStyle name="Output 3" xfId="36071" hidden="1" xr:uid="{00000000-0005-0000-0000-000081C70000}"/>
    <cellStyle name="Output 3" xfId="37024" hidden="1" xr:uid="{00000000-0005-0000-0000-000082C70000}"/>
    <cellStyle name="Output 3" xfId="37032" hidden="1" xr:uid="{00000000-0005-0000-0000-000083C70000}"/>
    <cellStyle name="Output 3" xfId="37016" hidden="1" xr:uid="{00000000-0005-0000-0000-000084C70000}"/>
    <cellStyle name="Output 3" xfId="37035" hidden="1" xr:uid="{00000000-0005-0000-0000-000085C70000}"/>
    <cellStyle name="Output 3" xfId="37043" hidden="1" xr:uid="{00000000-0005-0000-0000-000086C70000}"/>
    <cellStyle name="Output 3" xfId="37064" hidden="1" xr:uid="{00000000-0005-0000-0000-000087C70000}"/>
    <cellStyle name="Output 3" xfId="37072" hidden="1" xr:uid="{00000000-0005-0000-0000-000088C70000}"/>
    <cellStyle name="Output 3" xfId="37056" hidden="1" xr:uid="{00000000-0005-0000-0000-000089C70000}"/>
    <cellStyle name="Output 3" xfId="37075" hidden="1" xr:uid="{00000000-0005-0000-0000-00008AC70000}"/>
    <cellStyle name="Output 3" xfId="37083" hidden="1" xr:uid="{00000000-0005-0000-0000-00008BC70000}"/>
    <cellStyle name="Output 3" xfId="37091" hidden="1" xr:uid="{00000000-0005-0000-0000-00008CC70000}"/>
    <cellStyle name="Output 3" xfId="37104" hidden="1" xr:uid="{00000000-0005-0000-0000-00008DC70000}"/>
    <cellStyle name="Output 3" xfId="37107" hidden="1" xr:uid="{00000000-0005-0000-0000-00008EC70000}"/>
    <cellStyle name="Output 3" xfId="37121" hidden="1" xr:uid="{00000000-0005-0000-0000-00008FC70000}"/>
    <cellStyle name="Output 3" xfId="37129" hidden="1" xr:uid="{00000000-0005-0000-0000-000090C70000}"/>
    <cellStyle name="Output 3" xfId="37157" hidden="1" xr:uid="{00000000-0005-0000-0000-000091C70000}"/>
    <cellStyle name="Output 3" xfId="37178" hidden="1" xr:uid="{00000000-0005-0000-0000-000092C70000}"/>
    <cellStyle name="Output 3" xfId="37186" hidden="1" xr:uid="{00000000-0005-0000-0000-000093C70000}"/>
    <cellStyle name="Output 3" xfId="37170" hidden="1" xr:uid="{00000000-0005-0000-0000-000094C70000}"/>
    <cellStyle name="Output 3" xfId="37190" hidden="1" xr:uid="{00000000-0005-0000-0000-000095C70000}"/>
    <cellStyle name="Output 3" xfId="37198" hidden="1" xr:uid="{00000000-0005-0000-0000-000096C70000}"/>
    <cellStyle name="Output 3" xfId="37219" hidden="1" xr:uid="{00000000-0005-0000-0000-000097C70000}"/>
    <cellStyle name="Output 3" xfId="37227" hidden="1" xr:uid="{00000000-0005-0000-0000-000098C70000}"/>
    <cellStyle name="Output 3" xfId="37211" hidden="1" xr:uid="{00000000-0005-0000-0000-000099C70000}"/>
    <cellStyle name="Output 3" xfId="37230" hidden="1" xr:uid="{00000000-0005-0000-0000-00009AC70000}"/>
    <cellStyle name="Output 3" xfId="37239" hidden="1" xr:uid="{00000000-0005-0000-0000-00009BC70000}"/>
    <cellStyle name="Output 3" xfId="37247" hidden="1" xr:uid="{00000000-0005-0000-0000-00009CC70000}"/>
    <cellStyle name="Output 3" xfId="37260" hidden="1" xr:uid="{00000000-0005-0000-0000-00009DC70000}"/>
    <cellStyle name="Output 3" xfId="37263" hidden="1" xr:uid="{00000000-0005-0000-0000-00009EC70000}"/>
    <cellStyle name="Output 3" xfId="37153" hidden="1" xr:uid="{00000000-0005-0000-0000-00009FC70000}"/>
    <cellStyle name="Output 3" xfId="37276" hidden="1" xr:uid="{00000000-0005-0000-0000-0000A0C70000}"/>
    <cellStyle name="Output 3" xfId="37297" hidden="1" xr:uid="{00000000-0005-0000-0000-0000A1C70000}"/>
    <cellStyle name="Output 3" xfId="37305" hidden="1" xr:uid="{00000000-0005-0000-0000-0000A2C70000}"/>
    <cellStyle name="Output 3" xfId="37289" hidden="1" xr:uid="{00000000-0005-0000-0000-0000A3C70000}"/>
    <cellStyle name="Output 3" xfId="37308" hidden="1" xr:uid="{00000000-0005-0000-0000-0000A4C70000}"/>
    <cellStyle name="Output 3" xfId="37316" hidden="1" xr:uid="{00000000-0005-0000-0000-0000A5C70000}"/>
    <cellStyle name="Output 3" xfId="37337" hidden="1" xr:uid="{00000000-0005-0000-0000-0000A6C70000}"/>
    <cellStyle name="Output 3" xfId="37345" hidden="1" xr:uid="{00000000-0005-0000-0000-0000A7C70000}"/>
    <cellStyle name="Output 3" xfId="37329" hidden="1" xr:uid="{00000000-0005-0000-0000-0000A8C70000}"/>
    <cellStyle name="Output 3" xfId="37348" hidden="1" xr:uid="{00000000-0005-0000-0000-0000A9C70000}"/>
    <cellStyle name="Output 3" xfId="37356" hidden="1" xr:uid="{00000000-0005-0000-0000-0000AAC70000}"/>
    <cellStyle name="Output 3" xfId="37364" hidden="1" xr:uid="{00000000-0005-0000-0000-0000ABC70000}"/>
    <cellStyle name="Output 3" xfId="37377" hidden="1" xr:uid="{00000000-0005-0000-0000-0000ACC70000}"/>
    <cellStyle name="Output 3" xfId="37380" hidden="1" xr:uid="{00000000-0005-0000-0000-0000ADC70000}"/>
    <cellStyle name="Output 3" xfId="37273" hidden="1" xr:uid="{00000000-0005-0000-0000-0000AEC70000}"/>
    <cellStyle name="Output 3" xfId="37140" hidden="1" xr:uid="{00000000-0005-0000-0000-0000AFC70000}"/>
    <cellStyle name="Output 3" xfId="37400" hidden="1" xr:uid="{00000000-0005-0000-0000-0000B0C70000}"/>
    <cellStyle name="Output 3" xfId="37408" hidden="1" xr:uid="{00000000-0005-0000-0000-0000B1C70000}"/>
    <cellStyle name="Output 3" xfId="37392" hidden="1" xr:uid="{00000000-0005-0000-0000-0000B2C70000}"/>
    <cellStyle name="Output 3" xfId="37411" hidden="1" xr:uid="{00000000-0005-0000-0000-0000B3C70000}"/>
    <cellStyle name="Output 3" xfId="37419" hidden="1" xr:uid="{00000000-0005-0000-0000-0000B4C70000}"/>
    <cellStyle name="Output 3" xfId="37440" hidden="1" xr:uid="{00000000-0005-0000-0000-0000B5C70000}"/>
    <cellStyle name="Output 3" xfId="37448" hidden="1" xr:uid="{00000000-0005-0000-0000-0000B6C70000}"/>
    <cellStyle name="Output 3" xfId="37432" hidden="1" xr:uid="{00000000-0005-0000-0000-0000B7C70000}"/>
    <cellStyle name="Output 3" xfId="37451" hidden="1" xr:uid="{00000000-0005-0000-0000-0000B8C70000}"/>
    <cellStyle name="Output 3" xfId="37459" hidden="1" xr:uid="{00000000-0005-0000-0000-0000B9C70000}"/>
    <cellStyle name="Output 3" xfId="37467" hidden="1" xr:uid="{00000000-0005-0000-0000-0000BAC70000}"/>
    <cellStyle name="Output 3" xfId="37480" hidden="1" xr:uid="{00000000-0005-0000-0000-0000BBC70000}"/>
    <cellStyle name="Output 3" xfId="37483" hidden="1" xr:uid="{00000000-0005-0000-0000-0000BCC70000}"/>
    <cellStyle name="Output 3" xfId="34955" hidden="1" xr:uid="{00000000-0005-0000-0000-0000BDC70000}"/>
    <cellStyle name="Output 3" xfId="34746" hidden="1" xr:uid="{00000000-0005-0000-0000-0000BEC70000}"/>
    <cellStyle name="Output 3" xfId="34725" hidden="1" xr:uid="{00000000-0005-0000-0000-0000BFC70000}"/>
    <cellStyle name="Output 3" xfId="34717" hidden="1" xr:uid="{00000000-0005-0000-0000-0000C0C70000}"/>
    <cellStyle name="Output 3" xfId="34733" hidden="1" xr:uid="{00000000-0005-0000-0000-0000C1C70000}"/>
    <cellStyle name="Output 3" xfId="34712" hidden="1" xr:uid="{00000000-0005-0000-0000-0000C2C70000}"/>
    <cellStyle name="Output 3" xfId="34704" hidden="1" xr:uid="{00000000-0005-0000-0000-0000C3C70000}"/>
    <cellStyle name="Output 3" xfId="34686" hidden="1" xr:uid="{00000000-0005-0000-0000-0000C4C70000}"/>
    <cellStyle name="Output 3" xfId="37497" hidden="1" xr:uid="{00000000-0005-0000-0000-0000C5C70000}"/>
    <cellStyle name="Output 3" xfId="34693" hidden="1" xr:uid="{00000000-0005-0000-0000-0000C6C70000}"/>
    <cellStyle name="Output 3" xfId="37500" hidden="1" xr:uid="{00000000-0005-0000-0000-0000C7C70000}"/>
    <cellStyle name="Output 3" xfId="37510" hidden="1" xr:uid="{00000000-0005-0000-0000-0000C8C70000}"/>
    <cellStyle name="Output 3" xfId="37519" hidden="1" xr:uid="{00000000-0005-0000-0000-0000C9C70000}"/>
    <cellStyle name="Output 3" xfId="37532" hidden="1" xr:uid="{00000000-0005-0000-0000-0000CAC70000}"/>
    <cellStyle name="Output 3" xfId="37537" hidden="1" xr:uid="{00000000-0005-0000-0000-0000CBC70000}"/>
    <cellStyle name="Output 3" xfId="37546" hidden="1" xr:uid="{00000000-0005-0000-0000-0000CCC70000}"/>
    <cellStyle name="Output 3" xfId="37562" hidden="1" xr:uid="{00000000-0005-0000-0000-0000CDC70000}"/>
    <cellStyle name="Output 3" xfId="37583" hidden="1" xr:uid="{00000000-0005-0000-0000-0000CEC70000}"/>
    <cellStyle name="Output 3" xfId="37591" hidden="1" xr:uid="{00000000-0005-0000-0000-0000CFC70000}"/>
    <cellStyle name="Output 3" xfId="37575" hidden="1" xr:uid="{00000000-0005-0000-0000-0000D0C70000}"/>
    <cellStyle name="Output 3" xfId="37595" hidden="1" xr:uid="{00000000-0005-0000-0000-0000D1C70000}"/>
    <cellStyle name="Output 3" xfId="37603" hidden="1" xr:uid="{00000000-0005-0000-0000-0000D2C70000}"/>
    <cellStyle name="Output 3" xfId="37624" hidden="1" xr:uid="{00000000-0005-0000-0000-0000D3C70000}"/>
    <cellStyle name="Output 3" xfId="37632" hidden="1" xr:uid="{00000000-0005-0000-0000-0000D4C70000}"/>
    <cellStyle name="Output 3" xfId="37616" hidden="1" xr:uid="{00000000-0005-0000-0000-0000D5C70000}"/>
    <cellStyle name="Output 3" xfId="37635" hidden="1" xr:uid="{00000000-0005-0000-0000-0000D6C70000}"/>
    <cellStyle name="Output 3" xfId="37644" hidden="1" xr:uid="{00000000-0005-0000-0000-0000D7C70000}"/>
    <cellStyle name="Output 3" xfId="37652" hidden="1" xr:uid="{00000000-0005-0000-0000-0000D8C70000}"/>
    <cellStyle name="Output 3" xfId="37665" hidden="1" xr:uid="{00000000-0005-0000-0000-0000D9C70000}"/>
    <cellStyle name="Output 3" xfId="37668" hidden="1" xr:uid="{00000000-0005-0000-0000-0000DAC70000}"/>
    <cellStyle name="Output 3" xfId="37677" hidden="1" xr:uid="{00000000-0005-0000-0000-0000DBC70000}"/>
    <cellStyle name="Output 3" xfId="37559" hidden="1" xr:uid="{00000000-0005-0000-0000-0000DCC70000}"/>
    <cellStyle name="Output 3" xfId="37685" hidden="1" xr:uid="{00000000-0005-0000-0000-0000DDC70000}"/>
    <cellStyle name="Output 3" xfId="37706" hidden="1" xr:uid="{00000000-0005-0000-0000-0000DEC70000}"/>
    <cellStyle name="Output 3" xfId="37714" hidden="1" xr:uid="{00000000-0005-0000-0000-0000DFC70000}"/>
    <cellStyle name="Output 3" xfId="37698" hidden="1" xr:uid="{00000000-0005-0000-0000-0000E0C70000}"/>
    <cellStyle name="Output 3" xfId="37717" hidden="1" xr:uid="{00000000-0005-0000-0000-0000E1C70000}"/>
    <cellStyle name="Output 3" xfId="37725" hidden="1" xr:uid="{00000000-0005-0000-0000-0000E2C70000}"/>
    <cellStyle name="Output 3" xfId="37746" hidden="1" xr:uid="{00000000-0005-0000-0000-0000E3C70000}"/>
    <cellStyle name="Output 3" xfId="37754" hidden="1" xr:uid="{00000000-0005-0000-0000-0000E4C70000}"/>
    <cellStyle name="Output 3" xfId="37738" hidden="1" xr:uid="{00000000-0005-0000-0000-0000E5C70000}"/>
    <cellStyle name="Output 3" xfId="37757" hidden="1" xr:uid="{00000000-0005-0000-0000-0000E6C70000}"/>
    <cellStyle name="Output 3" xfId="37765" hidden="1" xr:uid="{00000000-0005-0000-0000-0000E7C70000}"/>
    <cellStyle name="Output 3" xfId="37773" hidden="1" xr:uid="{00000000-0005-0000-0000-0000E8C70000}"/>
    <cellStyle name="Output 3" xfId="37786" hidden="1" xr:uid="{00000000-0005-0000-0000-0000E9C70000}"/>
    <cellStyle name="Output 3" xfId="37789" hidden="1" xr:uid="{00000000-0005-0000-0000-0000EAC70000}"/>
    <cellStyle name="Output 3" xfId="37797" hidden="1" xr:uid="{00000000-0005-0000-0000-0000EBC70000}"/>
    <cellStyle name="Output 3" xfId="37805" hidden="1" xr:uid="{00000000-0005-0000-0000-0000ECC70000}"/>
    <cellStyle name="Output 3" xfId="37813" hidden="1" xr:uid="{00000000-0005-0000-0000-0000EDC70000}"/>
    <cellStyle name="Output 3" xfId="37834" hidden="1" xr:uid="{00000000-0005-0000-0000-0000EEC70000}"/>
    <cellStyle name="Output 3" xfId="37842" hidden="1" xr:uid="{00000000-0005-0000-0000-0000EFC70000}"/>
    <cellStyle name="Output 3" xfId="37826" hidden="1" xr:uid="{00000000-0005-0000-0000-0000F0C70000}"/>
    <cellStyle name="Output 3" xfId="37846" hidden="1" xr:uid="{00000000-0005-0000-0000-0000F1C70000}"/>
    <cellStyle name="Output 3" xfId="37854" hidden="1" xr:uid="{00000000-0005-0000-0000-0000F2C70000}"/>
    <cellStyle name="Output 3" xfId="37875" hidden="1" xr:uid="{00000000-0005-0000-0000-0000F3C70000}"/>
    <cellStyle name="Output 3" xfId="37883" hidden="1" xr:uid="{00000000-0005-0000-0000-0000F4C70000}"/>
    <cellStyle name="Output 3" xfId="37867" hidden="1" xr:uid="{00000000-0005-0000-0000-0000F5C70000}"/>
    <cellStyle name="Output 3" xfId="37886" hidden="1" xr:uid="{00000000-0005-0000-0000-0000F6C70000}"/>
    <cellStyle name="Output 3" xfId="37895" hidden="1" xr:uid="{00000000-0005-0000-0000-0000F7C70000}"/>
    <cellStyle name="Output 3" xfId="37903" hidden="1" xr:uid="{00000000-0005-0000-0000-0000F8C70000}"/>
    <cellStyle name="Output 3" xfId="37916" hidden="1" xr:uid="{00000000-0005-0000-0000-0000F9C70000}"/>
    <cellStyle name="Output 3" xfId="37919" hidden="1" xr:uid="{00000000-0005-0000-0000-0000FAC70000}"/>
    <cellStyle name="Output 3" xfId="37927" hidden="1" xr:uid="{00000000-0005-0000-0000-0000FBC70000}"/>
    <cellStyle name="Output 3" xfId="37935" hidden="1" xr:uid="{00000000-0005-0000-0000-0000FCC70000}"/>
    <cellStyle name="Output 3" xfId="37943" hidden="1" xr:uid="{00000000-0005-0000-0000-0000FDC70000}"/>
    <cellStyle name="Output 3" xfId="37964" hidden="1" xr:uid="{00000000-0005-0000-0000-0000FEC70000}"/>
    <cellStyle name="Output 3" xfId="37972" hidden="1" xr:uid="{00000000-0005-0000-0000-0000FFC70000}"/>
    <cellStyle name="Output 3" xfId="37956" hidden="1" xr:uid="{00000000-0005-0000-0000-000000C80000}"/>
    <cellStyle name="Output 3" xfId="37975" hidden="1" xr:uid="{00000000-0005-0000-0000-000001C80000}"/>
    <cellStyle name="Output 3" xfId="37983" hidden="1" xr:uid="{00000000-0005-0000-0000-000002C80000}"/>
    <cellStyle name="Output 3" xfId="38004" hidden="1" xr:uid="{00000000-0005-0000-0000-000003C80000}"/>
    <cellStyle name="Output 3" xfId="38012" hidden="1" xr:uid="{00000000-0005-0000-0000-000004C80000}"/>
    <cellStyle name="Output 3" xfId="37996" hidden="1" xr:uid="{00000000-0005-0000-0000-000005C80000}"/>
    <cellStyle name="Output 3" xfId="38015" hidden="1" xr:uid="{00000000-0005-0000-0000-000006C80000}"/>
    <cellStyle name="Output 3" xfId="38024" hidden="1" xr:uid="{00000000-0005-0000-0000-000007C80000}"/>
    <cellStyle name="Output 3" xfId="38032" hidden="1" xr:uid="{00000000-0005-0000-0000-000008C80000}"/>
    <cellStyle name="Output 3" xfId="38045" hidden="1" xr:uid="{00000000-0005-0000-0000-000009C80000}"/>
    <cellStyle name="Output 3" xfId="38048" hidden="1" xr:uid="{00000000-0005-0000-0000-00000AC80000}"/>
    <cellStyle name="Output 3" xfId="38056" hidden="1" xr:uid="{00000000-0005-0000-0000-00000BC80000}"/>
    <cellStyle name="Output 3" xfId="38070" hidden="1" xr:uid="{00000000-0005-0000-0000-00000CC80000}"/>
    <cellStyle name="Output 3" xfId="38136" hidden="1" xr:uid="{00000000-0005-0000-0000-00000DC80000}"/>
    <cellStyle name="Output 3" xfId="38164" hidden="1" xr:uid="{00000000-0005-0000-0000-00000EC80000}"/>
    <cellStyle name="Output 3" xfId="38185" hidden="1" xr:uid="{00000000-0005-0000-0000-00000FC80000}"/>
    <cellStyle name="Output 3" xfId="38193" hidden="1" xr:uid="{00000000-0005-0000-0000-000010C80000}"/>
    <cellStyle name="Output 3" xfId="38177" hidden="1" xr:uid="{00000000-0005-0000-0000-000011C80000}"/>
    <cellStyle name="Output 3" xfId="38198" hidden="1" xr:uid="{00000000-0005-0000-0000-000012C80000}"/>
    <cellStyle name="Output 3" xfId="38206" hidden="1" xr:uid="{00000000-0005-0000-0000-000013C80000}"/>
    <cellStyle name="Output 3" xfId="38227" hidden="1" xr:uid="{00000000-0005-0000-0000-000014C80000}"/>
    <cellStyle name="Output 3" xfId="38235" hidden="1" xr:uid="{00000000-0005-0000-0000-000015C80000}"/>
    <cellStyle name="Output 3" xfId="38219" hidden="1" xr:uid="{00000000-0005-0000-0000-000016C80000}"/>
    <cellStyle name="Output 3" xfId="38239" hidden="1" xr:uid="{00000000-0005-0000-0000-000017C80000}"/>
    <cellStyle name="Output 3" xfId="38248" hidden="1" xr:uid="{00000000-0005-0000-0000-000018C80000}"/>
    <cellStyle name="Output 3" xfId="38256" hidden="1" xr:uid="{00000000-0005-0000-0000-000019C80000}"/>
    <cellStyle name="Output 3" xfId="38269" hidden="1" xr:uid="{00000000-0005-0000-0000-00001AC80000}"/>
    <cellStyle name="Output 3" xfId="38274" hidden="1" xr:uid="{00000000-0005-0000-0000-00001BC80000}"/>
    <cellStyle name="Output 3" xfId="38160" hidden="1" xr:uid="{00000000-0005-0000-0000-00001CC80000}"/>
    <cellStyle name="Output 3" xfId="38288" hidden="1" xr:uid="{00000000-0005-0000-0000-00001DC80000}"/>
    <cellStyle name="Output 3" xfId="38309" hidden="1" xr:uid="{00000000-0005-0000-0000-00001EC80000}"/>
    <cellStyle name="Output 3" xfId="38317" hidden="1" xr:uid="{00000000-0005-0000-0000-00001FC80000}"/>
    <cellStyle name="Output 3" xfId="38301" hidden="1" xr:uid="{00000000-0005-0000-0000-000020C80000}"/>
    <cellStyle name="Output 3" xfId="38320" hidden="1" xr:uid="{00000000-0005-0000-0000-000021C80000}"/>
    <cellStyle name="Output 3" xfId="38328" hidden="1" xr:uid="{00000000-0005-0000-0000-000022C80000}"/>
    <cellStyle name="Output 3" xfId="38349" hidden="1" xr:uid="{00000000-0005-0000-0000-000023C80000}"/>
    <cellStyle name="Output 3" xfId="38357" hidden="1" xr:uid="{00000000-0005-0000-0000-000024C80000}"/>
    <cellStyle name="Output 3" xfId="38341" hidden="1" xr:uid="{00000000-0005-0000-0000-000025C80000}"/>
    <cellStyle name="Output 3" xfId="38360" hidden="1" xr:uid="{00000000-0005-0000-0000-000026C80000}"/>
    <cellStyle name="Output 3" xfId="38368" hidden="1" xr:uid="{00000000-0005-0000-0000-000027C80000}"/>
    <cellStyle name="Output 3" xfId="38376" hidden="1" xr:uid="{00000000-0005-0000-0000-000028C80000}"/>
    <cellStyle name="Output 3" xfId="38389" hidden="1" xr:uid="{00000000-0005-0000-0000-000029C80000}"/>
    <cellStyle name="Output 3" xfId="38392" hidden="1" xr:uid="{00000000-0005-0000-0000-00002AC80000}"/>
    <cellStyle name="Output 3" xfId="38285" hidden="1" xr:uid="{00000000-0005-0000-0000-00002BC80000}"/>
    <cellStyle name="Output 3" xfId="38147" hidden="1" xr:uid="{00000000-0005-0000-0000-00002CC80000}"/>
    <cellStyle name="Output 3" xfId="38412" hidden="1" xr:uid="{00000000-0005-0000-0000-00002DC80000}"/>
    <cellStyle name="Output 3" xfId="38420" hidden="1" xr:uid="{00000000-0005-0000-0000-00002EC80000}"/>
    <cellStyle name="Output 3" xfId="38404" hidden="1" xr:uid="{00000000-0005-0000-0000-00002FC80000}"/>
    <cellStyle name="Output 3" xfId="38423" hidden="1" xr:uid="{00000000-0005-0000-0000-000030C80000}"/>
    <cellStyle name="Output 3" xfId="38431" hidden="1" xr:uid="{00000000-0005-0000-0000-000031C80000}"/>
    <cellStyle name="Output 3" xfId="38452" hidden="1" xr:uid="{00000000-0005-0000-0000-000032C80000}"/>
    <cellStyle name="Output 3" xfId="38460" hidden="1" xr:uid="{00000000-0005-0000-0000-000033C80000}"/>
    <cellStyle name="Output 3" xfId="38444" hidden="1" xr:uid="{00000000-0005-0000-0000-000034C80000}"/>
    <cellStyle name="Output 3" xfId="38463" hidden="1" xr:uid="{00000000-0005-0000-0000-000035C80000}"/>
    <cellStyle name="Output 3" xfId="38471" hidden="1" xr:uid="{00000000-0005-0000-0000-000036C80000}"/>
    <cellStyle name="Output 3" xfId="38479" hidden="1" xr:uid="{00000000-0005-0000-0000-000037C80000}"/>
    <cellStyle name="Output 3" xfId="38492" hidden="1" xr:uid="{00000000-0005-0000-0000-000038C80000}"/>
    <cellStyle name="Output 3" xfId="38495" hidden="1" xr:uid="{00000000-0005-0000-0000-000039C80000}"/>
    <cellStyle name="Output 3" xfId="38272" hidden="1" xr:uid="{00000000-0005-0000-0000-00003AC80000}"/>
    <cellStyle name="Output 3" xfId="38544" hidden="1" xr:uid="{00000000-0005-0000-0000-00003BC80000}"/>
    <cellStyle name="Output 3" xfId="38572" hidden="1" xr:uid="{00000000-0005-0000-0000-00003CC80000}"/>
    <cellStyle name="Output 3" xfId="38593" hidden="1" xr:uid="{00000000-0005-0000-0000-00003DC80000}"/>
    <cellStyle name="Output 3" xfId="38601" hidden="1" xr:uid="{00000000-0005-0000-0000-00003EC80000}"/>
    <cellStyle name="Output 3" xfId="38585" hidden="1" xr:uid="{00000000-0005-0000-0000-00003FC80000}"/>
    <cellStyle name="Output 3" xfId="38605" hidden="1" xr:uid="{00000000-0005-0000-0000-000040C80000}"/>
    <cellStyle name="Output 3" xfId="38613" hidden="1" xr:uid="{00000000-0005-0000-0000-000041C80000}"/>
    <cellStyle name="Output 3" xfId="38634" hidden="1" xr:uid="{00000000-0005-0000-0000-000042C80000}"/>
    <cellStyle name="Output 3" xfId="38642" hidden="1" xr:uid="{00000000-0005-0000-0000-000043C80000}"/>
    <cellStyle name="Output 3" xfId="38626" hidden="1" xr:uid="{00000000-0005-0000-0000-000044C80000}"/>
    <cellStyle name="Output 3" xfId="38645" hidden="1" xr:uid="{00000000-0005-0000-0000-000045C80000}"/>
    <cellStyle name="Output 3" xfId="38654" hidden="1" xr:uid="{00000000-0005-0000-0000-000046C80000}"/>
    <cellStyle name="Output 3" xfId="38662" hidden="1" xr:uid="{00000000-0005-0000-0000-000047C80000}"/>
    <cellStyle name="Output 3" xfId="38675" hidden="1" xr:uid="{00000000-0005-0000-0000-000048C80000}"/>
    <cellStyle name="Output 3" xfId="38678" hidden="1" xr:uid="{00000000-0005-0000-0000-000049C80000}"/>
    <cellStyle name="Output 3" xfId="38568" hidden="1" xr:uid="{00000000-0005-0000-0000-00004AC80000}"/>
    <cellStyle name="Output 3" xfId="38691" hidden="1" xr:uid="{00000000-0005-0000-0000-00004BC80000}"/>
    <cellStyle name="Output 3" xfId="38712" hidden="1" xr:uid="{00000000-0005-0000-0000-00004CC80000}"/>
    <cellStyle name="Output 3" xfId="38720" hidden="1" xr:uid="{00000000-0005-0000-0000-00004DC80000}"/>
    <cellStyle name="Output 3" xfId="38704" hidden="1" xr:uid="{00000000-0005-0000-0000-00004EC80000}"/>
    <cellStyle name="Output 3" xfId="38723" hidden="1" xr:uid="{00000000-0005-0000-0000-00004FC80000}"/>
    <cellStyle name="Output 3" xfId="38731" hidden="1" xr:uid="{00000000-0005-0000-0000-000050C80000}"/>
    <cellStyle name="Output 3" xfId="38752" hidden="1" xr:uid="{00000000-0005-0000-0000-000051C80000}"/>
    <cellStyle name="Output 3" xfId="38760" hidden="1" xr:uid="{00000000-0005-0000-0000-000052C80000}"/>
    <cellStyle name="Output 3" xfId="38744" hidden="1" xr:uid="{00000000-0005-0000-0000-000053C80000}"/>
    <cellStyle name="Output 3" xfId="38763" hidden="1" xr:uid="{00000000-0005-0000-0000-000054C80000}"/>
    <cellStyle name="Output 3" xfId="38771" hidden="1" xr:uid="{00000000-0005-0000-0000-000055C80000}"/>
    <cellStyle name="Output 3" xfId="38779" hidden="1" xr:uid="{00000000-0005-0000-0000-000056C80000}"/>
    <cellStyle name="Output 3" xfId="38792" hidden="1" xr:uid="{00000000-0005-0000-0000-000057C80000}"/>
    <cellStyle name="Output 3" xfId="38795" hidden="1" xr:uid="{00000000-0005-0000-0000-000058C80000}"/>
    <cellStyle name="Output 3" xfId="38688" hidden="1" xr:uid="{00000000-0005-0000-0000-000059C80000}"/>
    <cellStyle name="Output 3" xfId="38555" hidden="1" xr:uid="{00000000-0005-0000-0000-00005AC80000}"/>
    <cellStyle name="Output 3" xfId="38815" hidden="1" xr:uid="{00000000-0005-0000-0000-00005BC80000}"/>
    <cellStyle name="Output 3" xfId="38823" hidden="1" xr:uid="{00000000-0005-0000-0000-00005CC80000}"/>
    <cellStyle name="Output 3" xfId="38807" hidden="1" xr:uid="{00000000-0005-0000-0000-00005DC80000}"/>
    <cellStyle name="Output 3" xfId="38826" hidden="1" xr:uid="{00000000-0005-0000-0000-00005EC80000}"/>
    <cellStyle name="Output 3" xfId="38834" hidden="1" xr:uid="{00000000-0005-0000-0000-00005FC80000}"/>
    <cellStyle name="Output 3" xfId="38855" hidden="1" xr:uid="{00000000-0005-0000-0000-000060C80000}"/>
    <cellStyle name="Output 3" xfId="38863" hidden="1" xr:uid="{00000000-0005-0000-0000-000061C80000}"/>
    <cellStyle name="Output 3" xfId="38847" hidden="1" xr:uid="{00000000-0005-0000-0000-000062C80000}"/>
    <cellStyle name="Output 3" xfId="38866" hidden="1" xr:uid="{00000000-0005-0000-0000-000063C80000}"/>
    <cellStyle name="Output 3" xfId="38874" hidden="1" xr:uid="{00000000-0005-0000-0000-000064C80000}"/>
    <cellStyle name="Output 3" xfId="38882" hidden="1" xr:uid="{00000000-0005-0000-0000-000065C80000}"/>
    <cellStyle name="Output 3" xfId="38895" hidden="1" xr:uid="{00000000-0005-0000-0000-000066C80000}"/>
    <cellStyle name="Output 3" xfId="38898" hidden="1" xr:uid="{00000000-0005-0000-0000-000067C80000}"/>
    <cellStyle name="Output 3" xfId="38540" hidden="1" xr:uid="{00000000-0005-0000-0000-000068C80000}"/>
    <cellStyle name="Output 3" xfId="38085" hidden="1" xr:uid="{00000000-0005-0000-0000-000069C80000}"/>
    <cellStyle name="Output 3" xfId="38110" hidden="1" xr:uid="{00000000-0005-0000-0000-00006AC80000}"/>
    <cellStyle name="Output 3" xfId="38917" hidden="1" xr:uid="{00000000-0005-0000-0000-00006BC80000}"/>
    <cellStyle name="Output 3" xfId="38925" hidden="1" xr:uid="{00000000-0005-0000-0000-00006CC80000}"/>
    <cellStyle name="Output 3" xfId="38120" hidden="1" xr:uid="{00000000-0005-0000-0000-00006DC80000}"/>
    <cellStyle name="Output 3" xfId="38928" hidden="1" xr:uid="{00000000-0005-0000-0000-00006EC80000}"/>
    <cellStyle name="Output 3" xfId="38936" hidden="1" xr:uid="{00000000-0005-0000-0000-00006FC80000}"/>
    <cellStyle name="Output 3" xfId="38957" hidden="1" xr:uid="{00000000-0005-0000-0000-000070C80000}"/>
    <cellStyle name="Output 3" xfId="38965" hidden="1" xr:uid="{00000000-0005-0000-0000-000071C80000}"/>
    <cellStyle name="Output 3" xfId="38949" hidden="1" xr:uid="{00000000-0005-0000-0000-000072C80000}"/>
    <cellStyle name="Output 3" xfId="38968" hidden="1" xr:uid="{00000000-0005-0000-0000-000073C80000}"/>
    <cellStyle name="Output 3" xfId="38976" hidden="1" xr:uid="{00000000-0005-0000-0000-000074C80000}"/>
    <cellStyle name="Output 3" xfId="38984" hidden="1" xr:uid="{00000000-0005-0000-0000-000075C80000}"/>
    <cellStyle name="Output 3" xfId="38997" hidden="1" xr:uid="{00000000-0005-0000-0000-000076C80000}"/>
    <cellStyle name="Output 3" xfId="39000" hidden="1" xr:uid="{00000000-0005-0000-0000-000077C80000}"/>
    <cellStyle name="Output 3" xfId="38107" hidden="1" xr:uid="{00000000-0005-0000-0000-000078C80000}"/>
    <cellStyle name="Output 3" xfId="39013" hidden="1" xr:uid="{00000000-0005-0000-0000-000079C80000}"/>
    <cellStyle name="Output 3" xfId="39034" hidden="1" xr:uid="{00000000-0005-0000-0000-00007AC80000}"/>
    <cellStyle name="Output 3" xfId="39042" hidden="1" xr:uid="{00000000-0005-0000-0000-00007BC80000}"/>
    <cellStyle name="Output 3" xfId="39026" hidden="1" xr:uid="{00000000-0005-0000-0000-00007CC80000}"/>
    <cellStyle name="Output 3" xfId="39045" hidden="1" xr:uid="{00000000-0005-0000-0000-00007DC80000}"/>
    <cellStyle name="Output 3" xfId="39053" hidden="1" xr:uid="{00000000-0005-0000-0000-00007EC80000}"/>
    <cellStyle name="Output 3" xfId="39074" hidden="1" xr:uid="{00000000-0005-0000-0000-00007FC80000}"/>
    <cellStyle name="Output 3" xfId="39082" hidden="1" xr:uid="{00000000-0005-0000-0000-000080C80000}"/>
    <cellStyle name="Output 3" xfId="39066" hidden="1" xr:uid="{00000000-0005-0000-0000-000081C80000}"/>
    <cellStyle name="Output 3" xfId="39085" hidden="1" xr:uid="{00000000-0005-0000-0000-000082C80000}"/>
    <cellStyle name="Output 3" xfId="39093" hidden="1" xr:uid="{00000000-0005-0000-0000-000083C80000}"/>
    <cellStyle name="Output 3" xfId="39101" hidden="1" xr:uid="{00000000-0005-0000-0000-000084C80000}"/>
    <cellStyle name="Output 3" xfId="39114" hidden="1" xr:uid="{00000000-0005-0000-0000-000085C80000}"/>
    <cellStyle name="Output 3" xfId="39117" hidden="1" xr:uid="{00000000-0005-0000-0000-000086C80000}"/>
    <cellStyle name="Output 3" xfId="39010" hidden="1" xr:uid="{00000000-0005-0000-0000-000087C80000}"/>
    <cellStyle name="Output 3" xfId="38096" hidden="1" xr:uid="{00000000-0005-0000-0000-000088C80000}"/>
    <cellStyle name="Output 3" xfId="39137" hidden="1" xr:uid="{00000000-0005-0000-0000-000089C80000}"/>
    <cellStyle name="Output 3" xfId="39145" hidden="1" xr:uid="{00000000-0005-0000-0000-00008AC80000}"/>
    <cellStyle name="Output 3" xfId="39129" hidden="1" xr:uid="{00000000-0005-0000-0000-00008BC80000}"/>
    <cellStyle name="Output 3" xfId="39148" hidden="1" xr:uid="{00000000-0005-0000-0000-00008CC80000}"/>
    <cellStyle name="Output 3" xfId="39156" hidden="1" xr:uid="{00000000-0005-0000-0000-00008DC80000}"/>
    <cellStyle name="Output 3" xfId="39177" hidden="1" xr:uid="{00000000-0005-0000-0000-00008EC80000}"/>
    <cellStyle name="Output 3" xfId="39185" hidden="1" xr:uid="{00000000-0005-0000-0000-00008FC80000}"/>
    <cellStyle name="Output 3" xfId="39169" hidden="1" xr:uid="{00000000-0005-0000-0000-000090C80000}"/>
    <cellStyle name="Output 3" xfId="39188" hidden="1" xr:uid="{00000000-0005-0000-0000-000091C80000}"/>
    <cellStyle name="Output 3" xfId="39196" hidden="1" xr:uid="{00000000-0005-0000-0000-000092C80000}"/>
    <cellStyle name="Output 3" xfId="39204" hidden="1" xr:uid="{00000000-0005-0000-0000-000093C80000}"/>
    <cellStyle name="Output 3" xfId="39217" hidden="1" xr:uid="{00000000-0005-0000-0000-000094C80000}"/>
    <cellStyle name="Output 3" xfId="39220" hidden="1" xr:uid="{00000000-0005-0000-0000-000095C80000}"/>
    <cellStyle name="Output 3" xfId="38082" hidden="1" xr:uid="{00000000-0005-0000-0000-000096C80000}"/>
    <cellStyle name="Output 3" xfId="38525" hidden="1" xr:uid="{00000000-0005-0000-0000-000097C80000}"/>
    <cellStyle name="Output 3" xfId="39241" hidden="1" xr:uid="{00000000-0005-0000-0000-000098C80000}"/>
    <cellStyle name="Output 3" xfId="39262" hidden="1" xr:uid="{00000000-0005-0000-0000-000099C80000}"/>
    <cellStyle name="Output 3" xfId="39270" hidden="1" xr:uid="{00000000-0005-0000-0000-00009AC80000}"/>
    <cellStyle name="Output 3" xfId="39254" hidden="1" xr:uid="{00000000-0005-0000-0000-00009BC80000}"/>
    <cellStyle name="Output 3" xfId="39273" hidden="1" xr:uid="{00000000-0005-0000-0000-00009CC80000}"/>
    <cellStyle name="Output 3" xfId="39281" hidden="1" xr:uid="{00000000-0005-0000-0000-00009DC80000}"/>
    <cellStyle name="Output 3" xfId="39302" hidden="1" xr:uid="{00000000-0005-0000-0000-00009EC80000}"/>
    <cellStyle name="Output 3" xfId="39310" hidden="1" xr:uid="{00000000-0005-0000-0000-00009FC80000}"/>
    <cellStyle name="Output 3" xfId="39294" hidden="1" xr:uid="{00000000-0005-0000-0000-0000A0C80000}"/>
    <cellStyle name="Output 3" xfId="39313" hidden="1" xr:uid="{00000000-0005-0000-0000-0000A1C80000}"/>
    <cellStyle name="Output 3" xfId="39321" hidden="1" xr:uid="{00000000-0005-0000-0000-0000A2C80000}"/>
    <cellStyle name="Output 3" xfId="39329" hidden="1" xr:uid="{00000000-0005-0000-0000-0000A3C80000}"/>
    <cellStyle name="Output 3" xfId="39342" hidden="1" xr:uid="{00000000-0005-0000-0000-0000A4C80000}"/>
    <cellStyle name="Output 3" xfId="39345" hidden="1" xr:uid="{00000000-0005-0000-0000-0000A5C80000}"/>
    <cellStyle name="Output 3" xfId="39237" hidden="1" xr:uid="{00000000-0005-0000-0000-0000A6C80000}"/>
    <cellStyle name="Output 3" xfId="39358" hidden="1" xr:uid="{00000000-0005-0000-0000-0000A7C80000}"/>
    <cellStyle name="Output 3" xfId="39379" hidden="1" xr:uid="{00000000-0005-0000-0000-0000A8C80000}"/>
    <cellStyle name="Output 3" xfId="39387" hidden="1" xr:uid="{00000000-0005-0000-0000-0000A9C80000}"/>
    <cellStyle name="Output 3" xfId="39371" hidden="1" xr:uid="{00000000-0005-0000-0000-0000AAC80000}"/>
    <cellStyle name="Output 3" xfId="39390" hidden="1" xr:uid="{00000000-0005-0000-0000-0000ABC80000}"/>
    <cellStyle name="Output 3" xfId="39398" hidden="1" xr:uid="{00000000-0005-0000-0000-0000ACC80000}"/>
    <cellStyle name="Output 3" xfId="39419" hidden="1" xr:uid="{00000000-0005-0000-0000-0000ADC80000}"/>
    <cellStyle name="Output 3" xfId="39427" hidden="1" xr:uid="{00000000-0005-0000-0000-0000AEC80000}"/>
    <cellStyle name="Output 3" xfId="39411" hidden="1" xr:uid="{00000000-0005-0000-0000-0000AFC80000}"/>
    <cellStyle name="Output 3" xfId="39430" hidden="1" xr:uid="{00000000-0005-0000-0000-0000B0C80000}"/>
    <cellStyle name="Output 3" xfId="39438" hidden="1" xr:uid="{00000000-0005-0000-0000-0000B1C80000}"/>
    <cellStyle name="Output 3" xfId="39446" hidden="1" xr:uid="{00000000-0005-0000-0000-0000B2C80000}"/>
    <cellStyle name="Output 3" xfId="39459" hidden="1" xr:uid="{00000000-0005-0000-0000-0000B3C80000}"/>
    <cellStyle name="Output 3" xfId="39462" hidden="1" xr:uid="{00000000-0005-0000-0000-0000B4C80000}"/>
    <cellStyle name="Output 3" xfId="39355" hidden="1" xr:uid="{00000000-0005-0000-0000-0000B5C80000}"/>
    <cellStyle name="Output 3" xfId="38529" hidden="1" xr:uid="{00000000-0005-0000-0000-0000B6C80000}"/>
    <cellStyle name="Output 3" xfId="39482" hidden="1" xr:uid="{00000000-0005-0000-0000-0000B7C80000}"/>
    <cellStyle name="Output 3" xfId="39490" hidden="1" xr:uid="{00000000-0005-0000-0000-0000B8C80000}"/>
    <cellStyle name="Output 3" xfId="39474" hidden="1" xr:uid="{00000000-0005-0000-0000-0000B9C80000}"/>
    <cellStyle name="Output 3" xfId="39493" hidden="1" xr:uid="{00000000-0005-0000-0000-0000BAC80000}"/>
    <cellStyle name="Output 3" xfId="39501" hidden="1" xr:uid="{00000000-0005-0000-0000-0000BBC80000}"/>
    <cellStyle name="Output 3" xfId="39522" hidden="1" xr:uid="{00000000-0005-0000-0000-0000BCC80000}"/>
    <cellStyle name="Output 3" xfId="39530" hidden="1" xr:uid="{00000000-0005-0000-0000-0000BDC80000}"/>
    <cellStyle name="Output 3" xfId="39514" hidden="1" xr:uid="{00000000-0005-0000-0000-0000BEC80000}"/>
    <cellStyle name="Output 3" xfId="39533" hidden="1" xr:uid="{00000000-0005-0000-0000-0000BFC80000}"/>
    <cellStyle name="Output 3" xfId="39541" hidden="1" xr:uid="{00000000-0005-0000-0000-0000C0C80000}"/>
    <cellStyle name="Output 3" xfId="39549" hidden="1" xr:uid="{00000000-0005-0000-0000-0000C1C80000}"/>
    <cellStyle name="Output 3" xfId="39562" hidden="1" xr:uid="{00000000-0005-0000-0000-0000C2C80000}"/>
    <cellStyle name="Output 3" xfId="39565" hidden="1" xr:uid="{00000000-0005-0000-0000-0000C3C80000}"/>
    <cellStyle name="Output 3" xfId="39576" hidden="1" xr:uid="{00000000-0005-0000-0000-0000C4C80000}"/>
    <cellStyle name="Output 3" xfId="39584" hidden="1" xr:uid="{00000000-0005-0000-0000-0000C5C80000}"/>
    <cellStyle name="Output 3" xfId="39612" hidden="1" xr:uid="{00000000-0005-0000-0000-0000C6C80000}"/>
    <cellStyle name="Output 3" xfId="39633" hidden="1" xr:uid="{00000000-0005-0000-0000-0000C7C80000}"/>
    <cellStyle name="Output 3" xfId="39641" hidden="1" xr:uid="{00000000-0005-0000-0000-0000C8C80000}"/>
    <cellStyle name="Output 3" xfId="39625" hidden="1" xr:uid="{00000000-0005-0000-0000-0000C9C80000}"/>
    <cellStyle name="Output 3" xfId="39645" hidden="1" xr:uid="{00000000-0005-0000-0000-0000CAC80000}"/>
    <cellStyle name="Output 3" xfId="39653" hidden="1" xr:uid="{00000000-0005-0000-0000-0000CBC80000}"/>
    <cellStyle name="Output 3" xfId="39674" hidden="1" xr:uid="{00000000-0005-0000-0000-0000CCC80000}"/>
    <cellStyle name="Output 3" xfId="39682" hidden="1" xr:uid="{00000000-0005-0000-0000-0000CDC80000}"/>
    <cellStyle name="Output 3" xfId="39666" hidden="1" xr:uid="{00000000-0005-0000-0000-0000CEC80000}"/>
    <cellStyle name="Output 3" xfId="39685" hidden="1" xr:uid="{00000000-0005-0000-0000-0000CFC80000}"/>
    <cellStyle name="Output 3" xfId="39694" hidden="1" xr:uid="{00000000-0005-0000-0000-0000D0C80000}"/>
    <cellStyle name="Output 3" xfId="39702" hidden="1" xr:uid="{00000000-0005-0000-0000-0000D1C80000}"/>
    <cellStyle name="Output 3" xfId="39715" hidden="1" xr:uid="{00000000-0005-0000-0000-0000D2C80000}"/>
    <cellStyle name="Output 3" xfId="39718" hidden="1" xr:uid="{00000000-0005-0000-0000-0000D3C80000}"/>
    <cellStyle name="Output 3" xfId="39608" hidden="1" xr:uid="{00000000-0005-0000-0000-0000D4C80000}"/>
    <cellStyle name="Output 3" xfId="39731" hidden="1" xr:uid="{00000000-0005-0000-0000-0000D5C80000}"/>
    <cellStyle name="Output 3" xfId="39752" hidden="1" xr:uid="{00000000-0005-0000-0000-0000D6C80000}"/>
    <cellStyle name="Output 3" xfId="39760" hidden="1" xr:uid="{00000000-0005-0000-0000-0000D7C80000}"/>
    <cellStyle name="Output 3" xfId="39744" hidden="1" xr:uid="{00000000-0005-0000-0000-0000D8C80000}"/>
    <cellStyle name="Output 3" xfId="39763" hidden="1" xr:uid="{00000000-0005-0000-0000-0000D9C80000}"/>
    <cellStyle name="Output 3" xfId="39771" hidden="1" xr:uid="{00000000-0005-0000-0000-0000DAC80000}"/>
    <cellStyle name="Output 3" xfId="39792" hidden="1" xr:uid="{00000000-0005-0000-0000-0000DBC80000}"/>
    <cellStyle name="Output 3" xfId="39800" hidden="1" xr:uid="{00000000-0005-0000-0000-0000DCC80000}"/>
    <cellStyle name="Output 3" xfId="39784" hidden="1" xr:uid="{00000000-0005-0000-0000-0000DDC80000}"/>
    <cellStyle name="Output 3" xfId="39803" hidden="1" xr:uid="{00000000-0005-0000-0000-0000DEC80000}"/>
    <cellStyle name="Output 3" xfId="39811" hidden="1" xr:uid="{00000000-0005-0000-0000-0000DFC80000}"/>
    <cellStyle name="Output 3" xfId="39819" hidden="1" xr:uid="{00000000-0005-0000-0000-0000E0C80000}"/>
    <cellStyle name="Output 3" xfId="39832" hidden="1" xr:uid="{00000000-0005-0000-0000-0000E1C80000}"/>
    <cellStyle name="Output 3" xfId="39835" hidden="1" xr:uid="{00000000-0005-0000-0000-0000E2C80000}"/>
    <cellStyle name="Output 3" xfId="39728" hidden="1" xr:uid="{00000000-0005-0000-0000-0000E3C80000}"/>
    <cellStyle name="Output 3" xfId="39595" hidden="1" xr:uid="{00000000-0005-0000-0000-0000E4C80000}"/>
    <cellStyle name="Output 3" xfId="39855" hidden="1" xr:uid="{00000000-0005-0000-0000-0000E5C80000}"/>
    <cellStyle name="Output 3" xfId="39863" hidden="1" xr:uid="{00000000-0005-0000-0000-0000E6C80000}"/>
    <cellStyle name="Output 3" xfId="39847" hidden="1" xr:uid="{00000000-0005-0000-0000-0000E7C80000}"/>
    <cellStyle name="Output 3" xfId="39866" hidden="1" xr:uid="{00000000-0005-0000-0000-0000E8C80000}"/>
    <cellStyle name="Output 3" xfId="39874" hidden="1" xr:uid="{00000000-0005-0000-0000-0000E9C80000}"/>
    <cellStyle name="Output 3" xfId="39895" hidden="1" xr:uid="{00000000-0005-0000-0000-0000EAC80000}"/>
    <cellStyle name="Output 3" xfId="39903" hidden="1" xr:uid="{00000000-0005-0000-0000-0000EBC80000}"/>
    <cellStyle name="Output 3" xfId="39887" hidden="1" xr:uid="{00000000-0005-0000-0000-0000ECC80000}"/>
    <cellStyle name="Output 3" xfId="39906" hidden="1" xr:uid="{00000000-0005-0000-0000-0000EDC80000}"/>
    <cellStyle name="Output 3" xfId="39914" hidden="1" xr:uid="{00000000-0005-0000-0000-0000EEC80000}"/>
    <cellStyle name="Output 3" xfId="39922" hidden="1" xr:uid="{00000000-0005-0000-0000-0000EFC80000}"/>
    <cellStyle name="Output 3" xfId="39935" hidden="1" xr:uid="{00000000-0005-0000-0000-0000F0C80000}"/>
    <cellStyle name="Output 3" xfId="39938" hidden="1" xr:uid="{00000000-0005-0000-0000-0000F1C80000}"/>
    <cellStyle name="Output 3" xfId="34750" hidden="1" xr:uid="{00000000-0005-0000-0000-0000F2C80000}"/>
    <cellStyle name="Output 3" xfId="34877" hidden="1" xr:uid="{00000000-0005-0000-0000-0000F3C80000}"/>
    <cellStyle name="Output 3" xfId="34895" hidden="1" xr:uid="{00000000-0005-0000-0000-0000F4C80000}"/>
    <cellStyle name="Output 3" xfId="34901" hidden="1" xr:uid="{00000000-0005-0000-0000-0000F5C80000}"/>
    <cellStyle name="Output 3" xfId="34889" hidden="1" xr:uid="{00000000-0005-0000-0000-0000F6C80000}"/>
    <cellStyle name="Output 3" xfId="34904" hidden="1" xr:uid="{00000000-0005-0000-0000-0000F7C80000}"/>
    <cellStyle name="Output 3" xfId="36058" hidden="1" xr:uid="{00000000-0005-0000-0000-0000F8C80000}"/>
    <cellStyle name="Output 3" xfId="34930" hidden="1" xr:uid="{00000000-0005-0000-0000-0000F9C80000}"/>
    <cellStyle name="Output 3" xfId="34935" hidden="1" xr:uid="{00000000-0005-0000-0000-0000FAC80000}"/>
    <cellStyle name="Output 3" xfId="34923" hidden="1" xr:uid="{00000000-0005-0000-0000-0000FBC80000}"/>
    <cellStyle name="Output 3" xfId="34937" hidden="1" xr:uid="{00000000-0005-0000-0000-0000FCC80000}"/>
    <cellStyle name="Output 3" xfId="36063" hidden="1" xr:uid="{00000000-0005-0000-0000-0000FDC80000}"/>
    <cellStyle name="Output 3" xfId="39951" hidden="1" xr:uid="{00000000-0005-0000-0000-0000FEC80000}"/>
    <cellStyle name="Output 3" xfId="39964" hidden="1" xr:uid="{00000000-0005-0000-0000-0000FFC80000}"/>
    <cellStyle name="Output 3" xfId="39967" hidden="1" xr:uid="{00000000-0005-0000-0000-000000C90000}"/>
    <cellStyle name="Output 3" xfId="39975" hidden="1" xr:uid="{00000000-0005-0000-0000-000001C90000}"/>
    <cellStyle name="Output 3" xfId="39991" hidden="1" xr:uid="{00000000-0005-0000-0000-000002C90000}"/>
    <cellStyle name="Output 3" xfId="40012" hidden="1" xr:uid="{00000000-0005-0000-0000-000003C90000}"/>
    <cellStyle name="Output 3" xfId="40020" hidden="1" xr:uid="{00000000-0005-0000-0000-000004C90000}"/>
    <cellStyle name="Output 3" xfId="40004" hidden="1" xr:uid="{00000000-0005-0000-0000-000005C90000}"/>
    <cellStyle name="Output 3" xfId="40024" hidden="1" xr:uid="{00000000-0005-0000-0000-000006C90000}"/>
    <cellStyle name="Output 3" xfId="40032" hidden="1" xr:uid="{00000000-0005-0000-0000-000007C90000}"/>
    <cellStyle name="Output 3" xfId="40053" hidden="1" xr:uid="{00000000-0005-0000-0000-000008C90000}"/>
    <cellStyle name="Output 3" xfId="40061" hidden="1" xr:uid="{00000000-0005-0000-0000-000009C90000}"/>
    <cellStyle name="Output 3" xfId="40045" hidden="1" xr:uid="{00000000-0005-0000-0000-00000AC90000}"/>
    <cellStyle name="Output 3" xfId="40064" hidden="1" xr:uid="{00000000-0005-0000-0000-00000BC90000}"/>
    <cellStyle name="Output 3" xfId="40073" hidden="1" xr:uid="{00000000-0005-0000-0000-00000CC90000}"/>
    <cellStyle name="Output 3" xfId="40081" hidden="1" xr:uid="{00000000-0005-0000-0000-00000DC90000}"/>
    <cellStyle name="Output 3" xfId="40094" hidden="1" xr:uid="{00000000-0005-0000-0000-00000EC90000}"/>
    <cellStyle name="Output 3" xfId="40097" hidden="1" xr:uid="{00000000-0005-0000-0000-00000FC90000}"/>
    <cellStyle name="Output 3" xfId="40105" hidden="1" xr:uid="{00000000-0005-0000-0000-000010C90000}"/>
    <cellStyle name="Output 3" xfId="39988" hidden="1" xr:uid="{00000000-0005-0000-0000-000011C90000}"/>
    <cellStyle name="Output 3" xfId="40113" hidden="1" xr:uid="{00000000-0005-0000-0000-000012C90000}"/>
    <cellStyle name="Output 3" xfId="40134" hidden="1" xr:uid="{00000000-0005-0000-0000-000013C90000}"/>
    <cellStyle name="Output 3" xfId="40142" hidden="1" xr:uid="{00000000-0005-0000-0000-000014C90000}"/>
    <cellStyle name="Output 3" xfId="40126" hidden="1" xr:uid="{00000000-0005-0000-0000-000015C90000}"/>
    <cellStyle name="Output 3" xfId="40145" hidden="1" xr:uid="{00000000-0005-0000-0000-000016C90000}"/>
    <cellStyle name="Output 3" xfId="40153" hidden="1" xr:uid="{00000000-0005-0000-0000-000017C90000}"/>
    <cellStyle name="Output 3" xfId="40174" hidden="1" xr:uid="{00000000-0005-0000-0000-000018C90000}"/>
    <cellStyle name="Output 3" xfId="40182" hidden="1" xr:uid="{00000000-0005-0000-0000-000019C90000}"/>
    <cellStyle name="Output 3" xfId="40166" hidden="1" xr:uid="{00000000-0005-0000-0000-00001AC90000}"/>
    <cellStyle name="Output 3" xfId="40185" hidden="1" xr:uid="{00000000-0005-0000-0000-00001BC90000}"/>
    <cellStyle name="Output 3" xfId="40193" hidden="1" xr:uid="{00000000-0005-0000-0000-00001CC90000}"/>
    <cellStyle name="Output 3" xfId="40201" hidden="1" xr:uid="{00000000-0005-0000-0000-00001DC90000}"/>
    <cellStyle name="Output 3" xfId="40214" hidden="1" xr:uid="{00000000-0005-0000-0000-00001EC90000}"/>
    <cellStyle name="Output 3" xfId="40217" hidden="1" xr:uid="{00000000-0005-0000-0000-00001FC90000}"/>
    <cellStyle name="Output 3" xfId="40225" hidden="1" xr:uid="{00000000-0005-0000-0000-000020C90000}"/>
    <cellStyle name="Output 3" xfId="40233" hidden="1" xr:uid="{00000000-0005-0000-0000-000021C90000}"/>
    <cellStyle name="Output 3" xfId="40241" hidden="1" xr:uid="{00000000-0005-0000-0000-000022C90000}"/>
    <cellStyle name="Output 3" xfId="40262" hidden="1" xr:uid="{00000000-0005-0000-0000-000023C90000}"/>
    <cellStyle name="Output 3" xfId="40270" hidden="1" xr:uid="{00000000-0005-0000-0000-000024C90000}"/>
    <cellStyle name="Output 3" xfId="40254" hidden="1" xr:uid="{00000000-0005-0000-0000-000025C90000}"/>
    <cellStyle name="Output 3" xfId="40274" hidden="1" xr:uid="{00000000-0005-0000-0000-000026C90000}"/>
    <cellStyle name="Output 3" xfId="40282" hidden="1" xr:uid="{00000000-0005-0000-0000-000027C90000}"/>
    <cellStyle name="Output 3" xfId="40303" hidden="1" xr:uid="{00000000-0005-0000-0000-000028C90000}"/>
    <cellStyle name="Output 3" xfId="40311" hidden="1" xr:uid="{00000000-0005-0000-0000-000029C90000}"/>
    <cellStyle name="Output 3" xfId="40295" hidden="1" xr:uid="{00000000-0005-0000-0000-00002AC90000}"/>
    <cellStyle name="Output 3" xfId="40314" hidden="1" xr:uid="{00000000-0005-0000-0000-00002BC90000}"/>
    <cellStyle name="Output 3" xfId="40323" hidden="1" xr:uid="{00000000-0005-0000-0000-00002CC90000}"/>
    <cellStyle name="Output 3" xfId="40331" hidden="1" xr:uid="{00000000-0005-0000-0000-00002DC90000}"/>
    <cellStyle name="Output 3" xfId="40344" hidden="1" xr:uid="{00000000-0005-0000-0000-00002EC90000}"/>
    <cellStyle name="Output 3" xfId="40347" hidden="1" xr:uid="{00000000-0005-0000-0000-00002FC90000}"/>
    <cellStyle name="Output 3" xfId="40355" hidden="1" xr:uid="{00000000-0005-0000-0000-000030C90000}"/>
    <cellStyle name="Output 3" xfId="40363" hidden="1" xr:uid="{00000000-0005-0000-0000-000031C90000}"/>
    <cellStyle name="Output 3" xfId="40371" hidden="1" xr:uid="{00000000-0005-0000-0000-000032C90000}"/>
    <cellStyle name="Output 3" xfId="40392" hidden="1" xr:uid="{00000000-0005-0000-0000-000033C90000}"/>
    <cellStyle name="Output 3" xfId="40400" hidden="1" xr:uid="{00000000-0005-0000-0000-000034C90000}"/>
    <cellStyle name="Output 3" xfId="40384" hidden="1" xr:uid="{00000000-0005-0000-0000-000035C90000}"/>
    <cellStyle name="Output 3" xfId="40403" hidden="1" xr:uid="{00000000-0005-0000-0000-000036C90000}"/>
    <cellStyle name="Output 3" xfId="40411" hidden="1" xr:uid="{00000000-0005-0000-0000-000037C90000}"/>
    <cellStyle name="Output 3" xfId="40432" hidden="1" xr:uid="{00000000-0005-0000-0000-000038C90000}"/>
    <cellStyle name="Output 3" xfId="40440" hidden="1" xr:uid="{00000000-0005-0000-0000-000039C90000}"/>
    <cellStyle name="Output 3" xfId="40424" hidden="1" xr:uid="{00000000-0005-0000-0000-00003AC90000}"/>
    <cellStyle name="Output 3" xfId="40443" hidden="1" xr:uid="{00000000-0005-0000-0000-00003BC90000}"/>
    <cellStyle name="Output 3" xfId="40452" hidden="1" xr:uid="{00000000-0005-0000-0000-00003CC90000}"/>
    <cellStyle name="Output 3" xfId="40460" hidden="1" xr:uid="{00000000-0005-0000-0000-00003DC90000}"/>
    <cellStyle name="Output 3" xfId="40473" hidden="1" xr:uid="{00000000-0005-0000-0000-00003EC90000}"/>
    <cellStyle name="Output 3" xfId="40476" hidden="1" xr:uid="{00000000-0005-0000-0000-00003FC90000}"/>
    <cellStyle name="Output 3" xfId="40484" hidden="1" xr:uid="{00000000-0005-0000-0000-000040C90000}"/>
    <cellStyle name="Output 3" xfId="40498" hidden="1" xr:uid="{00000000-0005-0000-0000-000041C90000}"/>
    <cellStyle name="Output 3" xfId="40556" hidden="1" xr:uid="{00000000-0005-0000-0000-000042C90000}"/>
    <cellStyle name="Output 3" xfId="40584" hidden="1" xr:uid="{00000000-0005-0000-0000-000043C90000}"/>
    <cellStyle name="Output 3" xfId="40605" hidden="1" xr:uid="{00000000-0005-0000-0000-000044C90000}"/>
    <cellStyle name="Output 3" xfId="40613" hidden="1" xr:uid="{00000000-0005-0000-0000-000045C90000}"/>
    <cellStyle name="Output 3" xfId="40597" hidden="1" xr:uid="{00000000-0005-0000-0000-000046C90000}"/>
    <cellStyle name="Output 3" xfId="40618" hidden="1" xr:uid="{00000000-0005-0000-0000-000047C90000}"/>
    <cellStyle name="Output 3" xfId="40626" hidden="1" xr:uid="{00000000-0005-0000-0000-000048C90000}"/>
    <cellStyle name="Output 3" xfId="40647" hidden="1" xr:uid="{00000000-0005-0000-0000-000049C90000}"/>
    <cellStyle name="Output 3" xfId="40655" hidden="1" xr:uid="{00000000-0005-0000-0000-00004AC90000}"/>
    <cellStyle name="Output 3" xfId="40639" hidden="1" xr:uid="{00000000-0005-0000-0000-00004BC90000}"/>
    <cellStyle name="Output 3" xfId="40659" hidden="1" xr:uid="{00000000-0005-0000-0000-00004CC90000}"/>
    <cellStyle name="Output 3" xfId="40668" hidden="1" xr:uid="{00000000-0005-0000-0000-00004DC90000}"/>
    <cellStyle name="Output 3" xfId="40676" hidden="1" xr:uid="{00000000-0005-0000-0000-00004EC90000}"/>
    <cellStyle name="Output 3" xfId="40689" hidden="1" xr:uid="{00000000-0005-0000-0000-00004FC90000}"/>
    <cellStyle name="Output 3" xfId="40694" hidden="1" xr:uid="{00000000-0005-0000-0000-000050C90000}"/>
    <cellStyle name="Output 3" xfId="40580" hidden="1" xr:uid="{00000000-0005-0000-0000-000051C90000}"/>
    <cellStyle name="Output 3" xfId="40708" hidden="1" xr:uid="{00000000-0005-0000-0000-000052C90000}"/>
    <cellStyle name="Output 3" xfId="40729" hidden="1" xr:uid="{00000000-0005-0000-0000-000053C90000}"/>
    <cellStyle name="Output 3" xfId="40737" hidden="1" xr:uid="{00000000-0005-0000-0000-000054C90000}"/>
    <cellStyle name="Output 3" xfId="40721" hidden="1" xr:uid="{00000000-0005-0000-0000-000055C90000}"/>
    <cellStyle name="Output 3" xfId="40740" hidden="1" xr:uid="{00000000-0005-0000-0000-000056C90000}"/>
    <cellStyle name="Output 3" xfId="40748" hidden="1" xr:uid="{00000000-0005-0000-0000-000057C90000}"/>
    <cellStyle name="Output 3" xfId="40769" hidden="1" xr:uid="{00000000-0005-0000-0000-000058C90000}"/>
    <cellStyle name="Output 3" xfId="40777" hidden="1" xr:uid="{00000000-0005-0000-0000-000059C90000}"/>
    <cellStyle name="Output 3" xfId="40761" hidden="1" xr:uid="{00000000-0005-0000-0000-00005AC90000}"/>
    <cellStyle name="Output 3" xfId="40780" hidden="1" xr:uid="{00000000-0005-0000-0000-00005BC90000}"/>
    <cellStyle name="Output 3" xfId="40788" hidden="1" xr:uid="{00000000-0005-0000-0000-00005CC90000}"/>
    <cellStyle name="Output 3" xfId="40796" hidden="1" xr:uid="{00000000-0005-0000-0000-00005DC90000}"/>
    <cellStyle name="Output 3" xfId="40809" hidden="1" xr:uid="{00000000-0005-0000-0000-00005EC90000}"/>
    <cellStyle name="Output 3" xfId="40812" hidden="1" xr:uid="{00000000-0005-0000-0000-00005FC90000}"/>
    <cellStyle name="Output 3" xfId="40705" hidden="1" xr:uid="{00000000-0005-0000-0000-000060C90000}"/>
    <cellStyle name="Output 3" xfId="40567" hidden="1" xr:uid="{00000000-0005-0000-0000-000061C90000}"/>
    <cellStyle name="Output 3" xfId="40832" hidden="1" xr:uid="{00000000-0005-0000-0000-000062C90000}"/>
    <cellStyle name="Output 3" xfId="40840" hidden="1" xr:uid="{00000000-0005-0000-0000-000063C90000}"/>
    <cellStyle name="Output 3" xfId="40824" hidden="1" xr:uid="{00000000-0005-0000-0000-000064C90000}"/>
    <cellStyle name="Output 3" xfId="40843" hidden="1" xr:uid="{00000000-0005-0000-0000-000065C90000}"/>
    <cellStyle name="Output 3" xfId="40851" hidden="1" xr:uid="{00000000-0005-0000-0000-000066C90000}"/>
    <cellStyle name="Output 3" xfId="40872" hidden="1" xr:uid="{00000000-0005-0000-0000-000067C90000}"/>
    <cellStyle name="Output 3" xfId="40880" hidden="1" xr:uid="{00000000-0005-0000-0000-000068C90000}"/>
    <cellStyle name="Output 3" xfId="40864" hidden="1" xr:uid="{00000000-0005-0000-0000-000069C90000}"/>
    <cellStyle name="Output 3" xfId="40883" hidden="1" xr:uid="{00000000-0005-0000-0000-00006AC90000}"/>
    <cellStyle name="Output 3" xfId="40891" hidden="1" xr:uid="{00000000-0005-0000-0000-00006BC90000}"/>
    <cellStyle name="Output 3" xfId="40899" hidden="1" xr:uid="{00000000-0005-0000-0000-00006CC90000}"/>
    <cellStyle name="Output 3" xfId="40912" hidden="1" xr:uid="{00000000-0005-0000-0000-00006DC90000}"/>
    <cellStyle name="Output 3" xfId="40915" hidden="1" xr:uid="{00000000-0005-0000-0000-00006EC90000}"/>
    <cellStyle name="Output 3" xfId="40692" hidden="1" xr:uid="{00000000-0005-0000-0000-00006FC90000}"/>
    <cellStyle name="Output 3" xfId="40954" hidden="1" xr:uid="{00000000-0005-0000-0000-000070C90000}"/>
    <cellStyle name="Output 3" xfId="40982" hidden="1" xr:uid="{00000000-0005-0000-0000-000071C90000}"/>
    <cellStyle name="Output 3" xfId="41003" hidden="1" xr:uid="{00000000-0005-0000-0000-000072C90000}"/>
    <cellStyle name="Output 3" xfId="41011" hidden="1" xr:uid="{00000000-0005-0000-0000-000073C90000}"/>
    <cellStyle name="Output 3" xfId="40995" hidden="1" xr:uid="{00000000-0005-0000-0000-000074C90000}"/>
    <cellStyle name="Output 3" xfId="41015" hidden="1" xr:uid="{00000000-0005-0000-0000-000075C90000}"/>
    <cellStyle name="Output 3" xfId="41023" hidden="1" xr:uid="{00000000-0005-0000-0000-000076C90000}"/>
    <cellStyle name="Output 3" xfId="41044" hidden="1" xr:uid="{00000000-0005-0000-0000-000077C90000}"/>
    <cellStyle name="Output 3" xfId="41052" hidden="1" xr:uid="{00000000-0005-0000-0000-000078C90000}"/>
    <cellStyle name="Output 3" xfId="41036" hidden="1" xr:uid="{00000000-0005-0000-0000-000079C90000}"/>
    <cellStyle name="Output 3" xfId="41055" hidden="1" xr:uid="{00000000-0005-0000-0000-00007AC90000}"/>
    <cellStyle name="Output 3" xfId="41064" hidden="1" xr:uid="{00000000-0005-0000-0000-00007BC90000}"/>
    <cellStyle name="Output 3" xfId="41072" hidden="1" xr:uid="{00000000-0005-0000-0000-00007CC90000}"/>
    <cellStyle name="Output 3" xfId="41085" hidden="1" xr:uid="{00000000-0005-0000-0000-00007DC90000}"/>
    <cellStyle name="Output 3" xfId="41088" hidden="1" xr:uid="{00000000-0005-0000-0000-00007EC90000}"/>
    <cellStyle name="Output 3" xfId="40978" hidden="1" xr:uid="{00000000-0005-0000-0000-00007FC90000}"/>
    <cellStyle name="Output 3" xfId="41101" hidden="1" xr:uid="{00000000-0005-0000-0000-000080C90000}"/>
    <cellStyle name="Output 3" xfId="41122" hidden="1" xr:uid="{00000000-0005-0000-0000-000081C90000}"/>
    <cellStyle name="Output 3" xfId="41130" hidden="1" xr:uid="{00000000-0005-0000-0000-000082C90000}"/>
    <cellStyle name="Output 3" xfId="41114" hidden="1" xr:uid="{00000000-0005-0000-0000-000083C90000}"/>
    <cellStyle name="Output 3" xfId="41133" hidden="1" xr:uid="{00000000-0005-0000-0000-000084C90000}"/>
    <cellStyle name="Output 3" xfId="41141" hidden="1" xr:uid="{00000000-0005-0000-0000-000085C90000}"/>
    <cellStyle name="Output 3" xfId="41162" hidden="1" xr:uid="{00000000-0005-0000-0000-000086C90000}"/>
    <cellStyle name="Output 3" xfId="41170" hidden="1" xr:uid="{00000000-0005-0000-0000-000087C90000}"/>
    <cellStyle name="Output 3" xfId="41154" hidden="1" xr:uid="{00000000-0005-0000-0000-000088C90000}"/>
    <cellStyle name="Output 3" xfId="41173" hidden="1" xr:uid="{00000000-0005-0000-0000-000089C90000}"/>
    <cellStyle name="Output 3" xfId="41181" hidden="1" xr:uid="{00000000-0005-0000-0000-00008AC90000}"/>
    <cellStyle name="Output 3" xfId="41189" hidden="1" xr:uid="{00000000-0005-0000-0000-00008BC90000}"/>
    <cellStyle name="Output 3" xfId="41202" hidden="1" xr:uid="{00000000-0005-0000-0000-00008CC90000}"/>
    <cellStyle name="Output 3" xfId="41205" hidden="1" xr:uid="{00000000-0005-0000-0000-00008DC90000}"/>
    <cellStyle name="Output 3" xfId="41098" hidden="1" xr:uid="{00000000-0005-0000-0000-00008EC90000}"/>
    <cellStyle name="Output 3" xfId="40965" hidden="1" xr:uid="{00000000-0005-0000-0000-00008FC90000}"/>
    <cellStyle name="Output 3" xfId="41225" hidden="1" xr:uid="{00000000-0005-0000-0000-000090C90000}"/>
    <cellStyle name="Output 3" xfId="41233" hidden="1" xr:uid="{00000000-0005-0000-0000-000091C90000}"/>
    <cellStyle name="Output 3" xfId="41217" hidden="1" xr:uid="{00000000-0005-0000-0000-000092C90000}"/>
    <cellStyle name="Output 3" xfId="41236" hidden="1" xr:uid="{00000000-0005-0000-0000-000093C90000}"/>
    <cellStyle name="Output 3" xfId="41244" hidden="1" xr:uid="{00000000-0005-0000-0000-000094C90000}"/>
    <cellStyle name="Output 3" xfId="41265" hidden="1" xr:uid="{00000000-0005-0000-0000-000095C90000}"/>
    <cellStyle name="Output 3" xfId="41273" hidden="1" xr:uid="{00000000-0005-0000-0000-000096C90000}"/>
    <cellStyle name="Output 3" xfId="41257" hidden="1" xr:uid="{00000000-0005-0000-0000-000097C90000}"/>
    <cellStyle name="Output 3" xfId="41276" hidden="1" xr:uid="{00000000-0005-0000-0000-000098C90000}"/>
    <cellStyle name="Output 3" xfId="41284" hidden="1" xr:uid="{00000000-0005-0000-0000-000099C90000}"/>
    <cellStyle name="Output 3" xfId="41292" hidden="1" xr:uid="{00000000-0005-0000-0000-00009AC90000}"/>
    <cellStyle name="Output 3" xfId="41305" hidden="1" xr:uid="{00000000-0005-0000-0000-00009BC90000}"/>
    <cellStyle name="Output 3" xfId="41308" hidden="1" xr:uid="{00000000-0005-0000-0000-00009CC90000}"/>
    <cellStyle name="Output 3" xfId="40950" hidden="1" xr:uid="{00000000-0005-0000-0000-00009DC90000}"/>
    <cellStyle name="Output 3" xfId="40512" hidden="1" xr:uid="{00000000-0005-0000-0000-00009EC90000}"/>
    <cellStyle name="Output 3" xfId="40537" hidden="1" xr:uid="{00000000-0005-0000-0000-00009FC90000}"/>
    <cellStyle name="Output 3" xfId="41327" hidden="1" xr:uid="{00000000-0005-0000-0000-0000A0C90000}"/>
    <cellStyle name="Output 3" xfId="41335" hidden="1" xr:uid="{00000000-0005-0000-0000-0000A1C90000}"/>
    <cellStyle name="Output 3" xfId="40547" hidden="1" xr:uid="{00000000-0005-0000-0000-0000A2C90000}"/>
    <cellStyle name="Output 3" xfId="41338" hidden="1" xr:uid="{00000000-0005-0000-0000-0000A3C90000}"/>
    <cellStyle name="Output 3" xfId="41346" hidden="1" xr:uid="{00000000-0005-0000-0000-0000A4C90000}"/>
    <cellStyle name="Output 3" xfId="41367" hidden="1" xr:uid="{00000000-0005-0000-0000-0000A5C90000}"/>
    <cellStyle name="Output 3" xfId="41375" hidden="1" xr:uid="{00000000-0005-0000-0000-0000A6C90000}"/>
    <cellStyle name="Output 3" xfId="41359" hidden="1" xr:uid="{00000000-0005-0000-0000-0000A7C90000}"/>
    <cellStyle name="Output 3" xfId="41378" hidden="1" xr:uid="{00000000-0005-0000-0000-0000A8C90000}"/>
    <cellStyle name="Output 3" xfId="41386" hidden="1" xr:uid="{00000000-0005-0000-0000-0000A9C90000}"/>
    <cellStyle name="Output 3" xfId="41394" hidden="1" xr:uid="{00000000-0005-0000-0000-0000AAC90000}"/>
    <cellStyle name="Output 3" xfId="41407" hidden="1" xr:uid="{00000000-0005-0000-0000-0000ABC90000}"/>
    <cellStyle name="Output 3" xfId="41410" hidden="1" xr:uid="{00000000-0005-0000-0000-0000ACC90000}"/>
    <cellStyle name="Output 3" xfId="40534" hidden="1" xr:uid="{00000000-0005-0000-0000-0000ADC90000}"/>
    <cellStyle name="Output 3" xfId="41423" hidden="1" xr:uid="{00000000-0005-0000-0000-0000AEC90000}"/>
    <cellStyle name="Output 3" xfId="41444" hidden="1" xr:uid="{00000000-0005-0000-0000-0000AFC90000}"/>
    <cellStyle name="Output 3" xfId="41452" hidden="1" xr:uid="{00000000-0005-0000-0000-0000B0C90000}"/>
    <cellStyle name="Output 3" xfId="41436" hidden="1" xr:uid="{00000000-0005-0000-0000-0000B1C90000}"/>
    <cellStyle name="Output 3" xfId="41455" hidden="1" xr:uid="{00000000-0005-0000-0000-0000B2C90000}"/>
    <cellStyle name="Output 3" xfId="41463" hidden="1" xr:uid="{00000000-0005-0000-0000-0000B3C90000}"/>
    <cellStyle name="Output 3" xfId="41484" hidden="1" xr:uid="{00000000-0005-0000-0000-0000B4C90000}"/>
    <cellStyle name="Output 3" xfId="41492" hidden="1" xr:uid="{00000000-0005-0000-0000-0000B5C90000}"/>
    <cellStyle name="Output 3" xfId="41476" hidden="1" xr:uid="{00000000-0005-0000-0000-0000B6C90000}"/>
    <cellStyle name="Output 3" xfId="41495" hidden="1" xr:uid="{00000000-0005-0000-0000-0000B7C90000}"/>
    <cellStyle name="Output 3" xfId="41503" hidden="1" xr:uid="{00000000-0005-0000-0000-0000B8C90000}"/>
    <cellStyle name="Output 3" xfId="41511" hidden="1" xr:uid="{00000000-0005-0000-0000-0000B9C90000}"/>
    <cellStyle name="Output 3" xfId="41524" hidden="1" xr:uid="{00000000-0005-0000-0000-0000BAC90000}"/>
    <cellStyle name="Output 3" xfId="41527" hidden="1" xr:uid="{00000000-0005-0000-0000-0000BBC90000}"/>
    <cellStyle name="Output 3" xfId="41420" hidden="1" xr:uid="{00000000-0005-0000-0000-0000BCC90000}"/>
    <cellStyle name="Output 3" xfId="40523" hidden="1" xr:uid="{00000000-0005-0000-0000-0000BDC90000}"/>
    <cellStyle name="Output 3" xfId="41547" hidden="1" xr:uid="{00000000-0005-0000-0000-0000BEC90000}"/>
    <cellStyle name="Output 3" xfId="41555" hidden="1" xr:uid="{00000000-0005-0000-0000-0000BFC90000}"/>
    <cellStyle name="Output 3" xfId="41539" hidden="1" xr:uid="{00000000-0005-0000-0000-0000C0C90000}"/>
    <cellStyle name="Output 3" xfId="41558" hidden="1" xr:uid="{00000000-0005-0000-0000-0000C1C90000}"/>
    <cellStyle name="Output 3" xfId="41566" hidden="1" xr:uid="{00000000-0005-0000-0000-0000C2C90000}"/>
    <cellStyle name="Output 3" xfId="41587" hidden="1" xr:uid="{00000000-0005-0000-0000-0000C3C90000}"/>
    <cellStyle name="Output 3" xfId="41595" hidden="1" xr:uid="{00000000-0005-0000-0000-0000C4C90000}"/>
    <cellStyle name="Output 3" xfId="41579" hidden="1" xr:uid="{00000000-0005-0000-0000-0000C5C90000}"/>
    <cellStyle name="Output 3" xfId="41598" hidden="1" xr:uid="{00000000-0005-0000-0000-0000C6C90000}"/>
    <cellStyle name="Output 3" xfId="41606" hidden="1" xr:uid="{00000000-0005-0000-0000-0000C7C90000}"/>
    <cellStyle name="Output 3" xfId="41614" hidden="1" xr:uid="{00000000-0005-0000-0000-0000C8C90000}"/>
    <cellStyle name="Output 3" xfId="41627" hidden="1" xr:uid="{00000000-0005-0000-0000-0000C9C90000}"/>
    <cellStyle name="Output 3" xfId="41630" hidden="1" xr:uid="{00000000-0005-0000-0000-0000CAC90000}"/>
    <cellStyle name="Output 3" xfId="40509" hidden="1" xr:uid="{00000000-0005-0000-0000-0000CBC90000}"/>
    <cellStyle name="Output 3" xfId="40935" hidden="1" xr:uid="{00000000-0005-0000-0000-0000CCC90000}"/>
    <cellStyle name="Output 3" xfId="41651" hidden="1" xr:uid="{00000000-0005-0000-0000-0000CDC90000}"/>
    <cellStyle name="Output 3" xfId="41672" hidden="1" xr:uid="{00000000-0005-0000-0000-0000CEC90000}"/>
    <cellStyle name="Output 3" xfId="41680" hidden="1" xr:uid="{00000000-0005-0000-0000-0000CFC90000}"/>
    <cellStyle name="Output 3" xfId="41664" hidden="1" xr:uid="{00000000-0005-0000-0000-0000D0C90000}"/>
    <cellStyle name="Output 3" xfId="41683" hidden="1" xr:uid="{00000000-0005-0000-0000-0000D1C90000}"/>
    <cellStyle name="Output 3" xfId="41691" hidden="1" xr:uid="{00000000-0005-0000-0000-0000D2C90000}"/>
    <cellStyle name="Output 3" xfId="41712" hidden="1" xr:uid="{00000000-0005-0000-0000-0000D3C90000}"/>
    <cellStyle name="Output 3" xfId="41720" hidden="1" xr:uid="{00000000-0005-0000-0000-0000D4C90000}"/>
    <cellStyle name="Output 3" xfId="41704" hidden="1" xr:uid="{00000000-0005-0000-0000-0000D5C90000}"/>
    <cellStyle name="Output 3" xfId="41723" hidden="1" xr:uid="{00000000-0005-0000-0000-0000D6C90000}"/>
    <cellStyle name="Output 3" xfId="41731" hidden="1" xr:uid="{00000000-0005-0000-0000-0000D7C90000}"/>
    <cellStyle name="Output 3" xfId="41739" hidden="1" xr:uid="{00000000-0005-0000-0000-0000D8C90000}"/>
    <cellStyle name="Output 3" xfId="41752" hidden="1" xr:uid="{00000000-0005-0000-0000-0000D9C90000}"/>
    <cellStyle name="Output 3" xfId="41755" hidden="1" xr:uid="{00000000-0005-0000-0000-0000DAC90000}"/>
    <cellStyle name="Output 3" xfId="41647" hidden="1" xr:uid="{00000000-0005-0000-0000-0000DBC90000}"/>
    <cellStyle name="Output 3" xfId="41768" hidden="1" xr:uid="{00000000-0005-0000-0000-0000DCC90000}"/>
    <cellStyle name="Output 3" xfId="41789" hidden="1" xr:uid="{00000000-0005-0000-0000-0000DDC90000}"/>
    <cellStyle name="Output 3" xfId="41797" hidden="1" xr:uid="{00000000-0005-0000-0000-0000DEC90000}"/>
    <cellStyle name="Output 3" xfId="41781" hidden="1" xr:uid="{00000000-0005-0000-0000-0000DFC90000}"/>
    <cellStyle name="Output 3" xfId="41800" hidden="1" xr:uid="{00000000-0005-0000-0000-0000E0C90000}"/>
    <cellStyle name="Output 3" xfId="41808" hidden="1" xr:uid="{00000000-0005-0000-0000-0000E1C90000}"/>
    <cellStyle name="Output 3" xfId="41829" hidden="1" xr:uid="{00000000-0005-0000-0000-0000E2C90000}"/>
    <cellStyle name="Output 3" xfId="41837" hidden="1" xr:uid="{00000000-0005-0000-0000-0000E3C90000}"/>
    <cellStyle name="Output 3" xfId="41821" hidden="1" xr:uid="{00000000-0005-0000-0000-0000E4C90000}"/>
    <cellStyle name="Output 3" xfId="41840" hidden="1" xr:uid="{00000000-0005-0000-0000-0000E5C90000}"/>
    <cellStyle name="Output 3" xfId="41848" hidden="1" xr:uid="{00000000-0005-0000-0000-0000E6C90000}"/>
    <cellStyle name="Output 3" xfId="41856" hidden="1" xr:uid="{00000000-0005-0000-0000-0000E7C90000}"/>
    <cellStyle name="Output 3" xfId="41869" hidden="1" xr:uid="{00000000-0005-0000-0000-0000E8C90000}"/>
    <cellStyle name="Output 3" xfId="41872" hidden="1" xr:uid="{00000000-0005-0000-0000-0000E9C90000}"/>
    <cellStyle name="Output 3" xfId="41765" hidden="1" xr:uid="{00000000-0005-0000-0000-0000EAC90000}"/>
    <cellStyle name="Output 3" xfId="40939" hidden="1" xr:uid="{00000000-0005-0000-0000-0000EBC90000}"/>
    <cellStyle name="Output 3" xfId="41892" hidden="1" xr:uid="{00000000-0005-0000-0000-0000ECC90000}"/>
    <cellStyle name="Output 3" xfId="41900" hidden="1" xr:uid="{00000000-0005-0000-0000-0000EDC90000}"/>
    <cellStyle name="Output 3" xfId="41884" hidden="1" xr:uid="{00000000-0005-0000-0000-0000EEC90000}"/>
    <cellStyle name="Output 3" xfId="41903" hidden="1" xr:uid="{00000000-0005-0000-0000-0000EFC90000}"/>
    <cellStyle name="Output 3" xfId="41911" hidden="1" xr:uid="{00000000-0005-0000-0000-0000F0C90000}"/>
    <cellStyle name="Output 3" xfId="41932" hidden="1" xr:uid="{00000000-0005-0000-0000-0000F1C90000}"/>
    <cellStyle name="Output 3" xfId="41940" hidden="1" xr:uid="{00000000-0005-0000-0000-0000F2C90000}"/>
    <cellStyle name="Output 3" xfId="41924" hidden="1" xr:uid="{00000000-0005-0000-0000-0000F3C90000}"/>
    <cellStyle name="Output 3" xfId="41943" hidden="1" xr:uid="{00000000-0005-0000-0000-0000F4C90000}"/>
    <cellStyle name="Output 3" xfId="41951" hidden="1" xr:uid="{00000000-0005-0000-0000-0000F5C90000}"/>
    <cellStyle name="Output 3" xfId="41959" hidden="1" xr:uid="{00000000-0005-0000-0000-0000F6C90000}"/>
    <cellStyle name="Output 3" xfId="41972" hidden="1" xr:uid="{00000000-0005-0000-0000-0000F7C90000}"/>
    <cellStyle name="Output 3" xfId="41975" hidden="1" xr:uid="{00000000-0005-0000-0000-0000F8C90000}"/>
    <cellStyle name="Output 3" xfId="41984" hidden="1" xr:uid="{00000000-0005-0000-0000-0000F9C90000}"/>
    <cellStyle name="Output 3" xfId="41992" hidden="1" xr:uid="{00000000-0005-0000-0000-0000FAC90000}"/>
    <cellStyle name="Output 3" xfId="42020" hidden="1" xr:uid="{00000000-0005-0000-0000-0000FBC90000}"/>
    <cellStyle name="Output 3" xfId="42041" hidden="1" xr:uid="{00000000-0005-0000-0000-0000FCC90000}"/>
    <cellStyle name="Output 3" xfId="42049" hidden="1" xr:uid="{00000000-0005-0000-0000-0000FDC90000}"/>
    <cellStyle name="Output 3" xfId="42033" hidden="1" xr:uid="{00000000-0005-0000-0000-0000FEC90000}"/>
    <cellStyle name="Output 3" xfId="42053" hidden="1" xr:uid="{00000000-0005-0000-0000-0000FFC90000}"/>
    <cellStyle name="Output 3" xfId="42061" hidden="1" xr:uid="{00000000-0005-0000-0000-000000CA0000}"/>
    <cellStyle name="Output 3" xfId="42082" hidden="1" xr:uid="{00000000-0005-0000-0000-000001CA0000}"/>
    <cellStyle name="Output 3" xfId="42090" hidden="1" xr:uid="{00000000-0005-0000-0000-000002CA0000}"/>
    <cellStyle name="Output 3" xfId="42074" hidden="1" xr:uid="{00000000-0005-0000-0000-000003CA0000}"/>
    <cellStyle name="Output 3" xfId="42093" hidden="1" xr:uid="{00000000-0005-0000-0000-000004CA0000}"/>
    <cellStyle name="Output 3" xfId="42102" hidden="1" xr:uid="{00000000-0005-0000-0000-000005CA0000}"/>
    <cellStyle name="Output 3" xfId="42110" hidden="1" xr:uid="{00000000-0005-0000-0000-000006CA0000}"/>
    <cellStyle name="Output 3" xfId="42123" hidden="1" xr:uid="{00000000-0005-0000-0000-000007CA0000}"/>
    <cellStyle name="Output 3" xfId="42126" hidden="1" xr:uid="{00000000-0005-0000-0000-000008CA0000}"/>
    <cellStyle name="Output 3" xfId="42016" hidden="1" xr:uid="{00000000-0005-0000-0000-000009CA0000}"/>
    <cellStyle name="Output 3" xfId="42139" hidden="1" xr:uid="{00000000-0005-0000-0000-00000ACA0000}"/>
    <cellStyle name="Output 3" xfId="42160" hidden="1" xr:uid="{00000000-0005-0000-0000-00000BCA0000}"/>
    <cellStyle name="Output 3" xfId="42168" hidden="1" xr:uid="{00000000-0005-0000-0000-00000CCA0000}"/>
    <cellStyle name="Output 3" xfId="42152" hidden="1" xr:uid="{00000000-0005-0000-0000-00000DCA0000}"/>
    <cellStyle name="Output 3" xfId="42171" hidden="1" xr:uid="{00000000-0005-0000-0000-00000ECA0000}"/>
    <cellStyle name="Output 3" xfId="42179" hidden="1" xr:uid="{00000000-0005-0000-0000-00000FCA0000}"/>
    <cellStyle name="Output 3" xfId="42200" hidden="1" xr:uid="{00000000-0005-0000-0000-000010CA0000}"/>
    <cellStyle name="Output 3" xfId="42208" hidden="1" xr:uid="{00000000-0005-0000-0000-000011CA0000}"/>
    <cellStyle name="Output 3" xfId="42192" hidden="1" xr:uid="{00000000-0005-0000-0000-000012CA0000}"/>
    <cellStyle name="Output 3" xfId="42211" hidden="1" xr:uid="{00000000-0005-0000-0000-000013CA0000}"/>
    <cellStyle name="Output 3" xfId="42219" hidden="1" xr:uid="{00000000-0005-0000-0000-000014CA0000}"/>
    <cellStyle name="Output 3" xfId="42227" hidden="1" xr:uid="{00000000-0005-0000-0000-000015CA0000}"/>
    <cellStyle name="Output 3" xfId="42240" hidden="1" xr:uid="{00000000-0005-0000-0000-000016CA0000}"/>
    <cellStyle name="Output 3" xfId="42243" hidden="1" xr:uid="{00000000-0005-0000-0000-000017CA0000}"/>
    <cellStyle name="Output 3" xfId="42136" hidden="1" xr:uid="{00000000-0005-0000-0000-000018CA0000}"/>
    <cellStyle name="Output 3" xfId="42003" hidden="1" xr:uid="{00000000-0005-0000-0000-000019CA0000}"/>
    <cellStyle name="Output 3" xfId="42263" hidden="1" xr:uid="{00000000-0005-0000-0000-00001ACA0000}"/>
    <cellStyle name="Output 3" xfId="42271" hidden="1" xr:uid="{00000000-0005-0000-0000-00001BCA0000}"/>
    <cellStyle name="Output 3" xfId="42255" hidden="1" xr:uid="{00000000-0005-0000-0000-00001CCA0000}"/>
    <cellStyle name="Output 3" xfId="42274" hidden="1" xr:uid="{00000000-0005-0000-0000-00001DCA0000}"/>
    <cellStyle name="Output 3" xfId="42282" hidden="1" xr:uid="{00000000-0005-0000-0000-00001ECA0000}"/>
    <cellStyle name="Output 3" xfId="42303" hidden="1" xr:uid="{00000000-0005-0000-0000-00001FCA0000}"/>
    <cellStyle name="Output 3" xfId="42311" hidden="1" xr:uid="{00000000-0005-0000-0000-000020CA0000}"/>
    <cellStyle name="Output 3" xfId="42295" hidden="1" xr:uid="{00000000-0005-0000-0000-000021CA0000}"/>
    <cellStyle name="Output 3" xfId="42314" hidden="1" xr:uid="{00000000-0005-0000-0000-000022CA0000}"/>
    <cellStyle name="Output 3" xfId="42322" hidden="1" xr:uid="{00000000-0005-0000-0000-000023CA0000}"/>
    <cellStyle name="Output 3" xfId="42330" hidden="1" xr:uid="{00000000-0005-0000-0000-000024CA0000}"/>
    <cellStyle name="Output 3" xfId="42343" hidden="1" xr:uid="{00000000-0005-0000-0000-000025CA0000}"/>
    <cellStyle name="Output 3" xfId="42346" hidden="1" xr:uid="{00000000-0005-0000-0000-000026CA0000}"/>
    <cellStyle name="Output 3" xfId="34873" hidden="1" xr:uid="{00000000-0005-0000-0000-000027CA0000}"/>
    <cellStyle name="Output 3" xfId="34812" hidden="1" xr:uid="{00000000-0005-0000-0000-000028CA0000}"/>
    <cellStyle name="Output 3" xfId="36056" hidden="1" xr:uid="{00000000-0005-0000-0000-000029CA0000}"/>
    <cellStyle name="Output 3" xfId="34792" hidden="1" xr:uid="{00000000-0005-0000-0000-00002ACA0000}"/>
    <cellStyle name="Output 3" xfId="34801" hidden="1" xr:uid="{00000000-0005-0000-0000-00002BCA0000}"/>
    <cellStyle name="Output 3" xfId="34787" hidden="1" xr:uid="{00000000-0005-0000-0000-00002CCA0000}"/>
    <cellStyle name="Output 3" xfId="34780" hidden="1" xr:uid="{00000000-0005-0000-0000-00002DCA0000}"/>
    <cellStyle name="Output 3" xfId="38246" hidden="1" xr:uid="{00000000-0005-0000-0000-00002ECA0000}"/>
    <cellStyle name="Output 3" xfId="38521" hidden="1" xr:uid="{00000000-0005-0000-0000-00002FCA0000}"/>
    <cellStyle name="Output 3" xfId="34771" hidden="1" xr:uid="{00000000-0005-0000-0000-000030CA0000}"/>
    <cellStyle name="Output 3" xfId="34763" hidden="1" xr:uid="{00000000-0005-0000-0000-000031CA0000}"/>
    <cellStyle name="Output 3" xfId="38196" hidden="1" xr:uid="{00000000-0005-0000-0000-000032CA0000}"/>
    <cellStyle name="Output 3" xfId="42357" hidden="1" xr:uid="{00000000-0005-0000-0000-000033CA0000}"/>
    <cellStyle name="Output 3" xfId="42370" hidden="1" xr:uid="{00000000-0005-0000-0000-000034CA0000}"/>
    <cellStyle name="Output 3" xfId="42373" hidden="1" xr:uid="{00000000-0005-0000-0000-000035CA0000}"/>
    <cellStyle name="Output 3" xfId="42381" hidden="1" xr:uid="{00000000-0005-0000-0000-000036CA0000}"/>
    <cellStyle name="Output 3" xfId="42397" hidden="1" xr:uid="{00000000-0005-0000-0000-000037CA0000}"/>
    <cellStyle name="Output 3" xfId="42418" hidden="1" xr:uid="{00000000-0005-0000-0000-000038CA0000}"/>
    <cellStyle name="Output 3" xfId="42426" hidden="1" xr:uid="{00000000-0005-0000-0000-000039CA0000}"/>
    <cellStyle name="Output 3" xfId="42410" hidden="1" xr:uid="{00000000-0005-0000-0000-00003ACA0000}"/>
    <cellStyle name="Output 3" xfId="42429" hidden="1" xr:uid="{00000000-0005-0000-0000-00003BCA0000}"/>
    <cellStyle name="Output 3" xfId="42437" hidden="1" xr:uid="{00000000-0005-0000-0000-00003CCA0000}"/>
    <cellStyle name="Output 3" xfId="42458" hidden="1" xr:uid="{00000000-0005-0000-0000-00003DCA0000}"/>
    <cellStyle name="Output 3" xfId="42466" hidden="1" xr:uid="{00000000-0005-0000-0000-00003ECA0000}"/>
    <cellStyle name="Output 3" xfId="42450" hidden="1" xr:uid="{00000000-0005-0000-0000-00003FCA0000}"/>
    <cellStyle name="Output 3" xfId="42469" hidden="1" xr:uid="{00000000-0005-0000-0000-000040CA0000}"/>
    <cellStyle name="Output 3" xfId="42478" hidden="1" xr:uid="{00000000-0005-0000-0000-000041CA0000}"/>
    <cellStyle name="Output 3" xfId="42486" hidden="1" xr:uid="{00000000-0005-0000-0000-000042CA0000}"/>
    <cellStyle name="Output 3" xfId="42499" hidden="1" xr:uid="{00000000-0005-0000-0000-000043CA0000}"/>
    <cellStyle name="Output 3" xfId="42502" hidden="1" xr:uid="{00000000-0005-0000-0000-000044CA0000}"/>
    <cellStyle name="Output 3" xfId="42510" hidden="1" xr:uid="{00000000-0005-0000-0000-000045CA0000}"/>
    <cellStyle name="Output 3" xfId="42394" hidden="1" xr:uid="{00000000-0005-0000-0000-000046CA0000}"/>
    <cellStyle name="Output 3" xfId="42518" hidden="1" xr:uid="{00000000-0005-0000-0000-000047CA0000}"/>
    <cellStyle name="Output 3" xfId="42539" hidden="1" xr:uid="{00000000-0005-0000-0000-000048CA0000}"/>
    <cellStyle name="Output 3" xfId="42547" hidden="1" xr:uid="{00000000-0005-0000-0000-000049CA0000}"/>
    <cellStyle name="Output 3" xfId="42531" hidden="1" xr:uid="{00000000-0005-0000-0000-00004ACA0000}"/>
    <cellStyle name="Output 3" xfId="42550" hidden="1" xr:uid="{00000000-0005-0000-0000-00004BCA0000}"/>
    <cellStyle name="Output 3" xfId="42558" hidden="1" xr:uid="{00000000-0005-0000-0000-00004CCA0000}"/>
    <cellStyle name="Output 3" xfId="42579" hidden="1" xr:uid="{00000000-0005-0000-0000-00004DCA0000}"/>
    <cellStyle name="Output 3" xfId="42587" hidden="1" xr:uid="{00000000-0005-0000-0000-00004ECA0000}"/>
    <cellStyle name="Output 3" xfId="42571" hidden="1" xr:uid="{00000000-0005-0000-0000-00004FCA0000}"/>
    <cellStyle name="Output 3" xfId="42590" hidden="1" xr:uid="{00000000-0005-0000-0000-000050CA0000}"/>
    <cellStyle name="Output 3" xfId="42598" hidden="1" xr:uid="{00000000-0005-0000-0000-000051CA0000}"/>
    <cellStyle name="Output 3" xfId="42606" hidden="1" xr:uid="{00000000-0005-0000-0000-000052CA0000}"/>
    <cellStyle name="Output 3" xfId="42619" hidden="1" xr:uid="{00000000-0005-0000-0000-000053CA0000}"/>
    <cellStyle name="Output 3" xfId="42622" hidden="1" xr:uid="{00000000-0005-0000-0000-000054CA0000}"/>
    <cellStyle name="Output 3" xfId="42630" hidden="1" xr:uid="{00000000-0005-0000-0000-000055CA0000}"/>
    <cellStyle name="Output 3" xfId="42638" hidden="1" xr:uid="{00000000-0005-0000-0000-000056CA0000}"/>
    <cellStyle name="Output 3" xfId="42646" hidden="1" xr:uid="{00000000-0005-0000-0000-000057CA0000}"/>
    <cellStyle name="Output 3" xfId="42667" hidden="1" xr:uid="{00000000-0005-0000-0000-000058CA0000}"/>
    <cellStyle name="Output 3" xfId="42675" hidden="1" xr:uid="{00000000-0005-0000-0000-000059CA0000}"/>
    <cellStyle name="Output 3" xfId="42659" hidden="1" xr:uid="{00000000-0005-0000-0000-00005ACA0000}"/>
    <cellStyle name="Output 3" xfId="42679" hidden="1" xr:uid="{00000000-0005-0000-0000-00005BCA0000}"/>
    <cellStyle name="Output 3" xfId="42687" hidden="1" xr:uid="{00000000-0005-0000-0000-00005CCA0000}"/>
    <cellStyle name="Output 3" xfId="42708" hidden="1" xr:uid="{00000000-0005-0000-0000-00005DCA0000}"/>
    <cellStyle name="Output 3" xfId="42716" hidden="1" xr:uid="{00000000-0005-0000-0000-00005ECA0000}"/>
    <cellStyle name="Output 3" xfId="42700" hidden="1" xr:uid="{00000000-0005-0000-0000-00005FCA0000}"/>
    <cellStyle name="Output 3" xfId="42719" hidden="1" xr:uid="{00000000-0005-0000-0000-000060CA0000}"/>
    <cellStyle name="Output 3" xfId="42728" hidden="1" xr:uid="{00000000-0005-0000-0000-000061CA0000}"/>
    <cellStyle name="Output 3" xfId="42736" hidden="1" xr:uid="{00000000-0005-0000-0000-000062CA0000}"/>
    <cellStyle name="Output 3" xfId="42749" hidden="1" xr:uid="{00000000-0005-0000-0000-000063CA0000}"/>
    <cellStyle name="Output 3" xfId="42752" hidden="1" xr:uid="{00000000-0005-0000-0000-000064CA0000}"/>
    <cellStyle name="Output 3" xfId="42760" hidden="1" xr:uid="{00000000-0005-0000-0000-000065CA0000}"/>
    <cellStyle name="Output 3" xfId="42768" hidden="1" xr:uid="{00000000-0005-0000-0000-000066CA0000}"/>
    <cellStyle name="Output 3" xfId="42776" hidden="1" xr:uid="{00000000-0005-0000-0000-000067CA0000}"/>
    <cellStyle name="Output 3" xfId="42797" hidden="1" xr:uid="{00000000-0005-0000-0000-000068CA0000}"/>
    <cellStyle name="Output 3" xfId="42805" hidden="1" xr:uid="{00000000-0005-0000-0000-000069CA0000}"/>
    <cellStyle name="Output 3" xfId="42789" hidden="1" xr:uid="{00000000-0005-0000-0000-00006ACA0000}"/>
    <cellStyle name="Output 3" xfId="42808" hidden="1" xr:uid="{00000000-0005-0000-0000-00006BCA0000}"/>
    <cellStyle name="Output 3" xfId="42816" hidden="1" xr:uid="{00000000-0005-0000-0000-00006CCA0000}"/>
    <cellStyle name="Output 3" xfId="42837" hidden="1" xr:uid="{00000000-0005-0000-0000-00006DCA0000}"/>
    <cellStyle name="Output 3" xfId="42845" hidden="1" xr:uid="{00000000-0005-0000-0000-00006ECA0000}"/>
    <cellStyle name="Output 3" xfId="42829" hidden="1" xr:uid="{00000000-0005-0000-0000-00006FCA0000}"/>
    <cellStyle name="Output 3" xfId="42848" hidden="1" xr:uid="{00000000-0005-0000-0000-000070CA0000}"/>
    <cellStyle name="Output 3" xfId="42857" hidden="1" xr:uid="{00000000-0005-0000-0000-000071CA0000}"/>
    <cellStyle name="Output 3" xfId="42865" hidden="1" xr:uid="{00000000-0005-0000-0000-000072CA0000}"/>
    <cellStyle name="Output 3" xfId="42878" hidden="1" xr:uid="{00000000-0005-0000-0000-000073CA0000}"/>
    <cellStyle name="Output 3" xfId="42881" hidden="1" xr:uid="{00000000-0005-0000-0000-000074CA0000}"/>
    <cellStyle name="Output 3" xfId="42889" hidden="1" xr:uid="{00000000-0005-0000-0000-000075CA0000}"/>
    <cellStyle name="Output 3" xfId="42903" hidden="1" xr:uid="{00000000-0005-0000-0000-000076CA0000}"/>
    <cellStyle name="Output 3" xfId="42961" hidden="1" xr:uid="{00000000-0005-0000-0000-000077CA0000}"/>
    <cellStyle name="Output 3" xfId="42989" hidden="1" xr:uid="{00000000-0005-0000-0000-000078CA0000}"/>
    <cellStyle name="Output 3" xfId="43010" hidden="1" xr:uid="{00000000-0005-0000-0000-000079CA0000}"/>
    <cellStyle name="Output 3" xfId="43018" hidden="1" xr:uid="{00000000-0005-0000-0000-00007ACA0000}"/>
    <cellStyle name="Output 3" xfId="43002" hidden="1" xr:uid="{00000000-0005-0000-0000-00007BCA0000}"/>
    <cellStyle name="Output 3" xfId="43022" hidden="1" xr:uid="{00000000-0005-0000-0000-00007CCA0000}"/>
    <cellStyle name="Output 3" xfId="43030" hidden="1" xr:uid="{00000000-0005-0000-0000-00007DCA0000}"/>
    <cellStyle name="Output 3" xfId="43051" hidden="1" xr:uid="{00000000-0005-0000-0000-00007ECA0000}"/>
    <cellStyle name="Output 3" xfId="43059" hidden="1" xr:uid="{00000000-0005-0000-0000-00007FCA0000}"/>
    <cellStyle name="Output 3" xfId="43043" hidden="1" xr:uid="{00000000-0005-0000-0000-000080CA0000}"/>
    <cellStyle name="Output 3" xfId="43063" hidden="1" xr:uid="{00000000-0005-0000-0000-000081CA0000}"/>
    <cellStyle name="Output 3" xfId="43072" hidden="1" xr:uid="{00000000-0005-0000-0000-000082CA0000}"/>
    <cellStyle name="Output 3" xfId="43080" hidden="1" xr:uid="{00000000-0005-0000-0000-000083CA0000}"/>
    <cellStyle name="Output 3" xfId="43093" hidden="1" xr:uid="{00000000-0005-0000-0000-000084CA0000}"/>
    <cellStyle name="Output 3" xfId="43098" hidden="1" xr:uid="{00000000-0005-0000-0000-000085CA0000}"/>
    <cellStyle name="Output 3" xfId="42985" hidden="1" xr:uid="{00000000-0005-0000-0000-000086CA0000}"/>
    <cellStyle name="Output 3" xfId="43112" hidden="1" xr:uid="{00000000-0005-0000-0000-000087CA0000}"/>
    <cellStyle name="Output 3" xfId="43133" hidden="1" xr:uid="{00000000-0005-0000-0000-000088CA0000}"/>
    <cellStyle name="Output 3" xfId="43141" hidden="1" xr:uid="{00000000-0005-0000-0000-000089CA0000}"/>
    <cellStyle name="Output 3" xfId="43125" hidden="1" xr:uid="{00000000-0005-0000-0000-00008ACA0000}"/>
    <cellStyle name="Output 3" xfId="43144" hidden="1" xr:uid="{00000000-0005-0000-0000-00008BCA0000}"/>
    <cellStyle name="Output 3" xfId="43152" hidden="1" xr:uid="{00000000-0005-0000-0000-00008CCA0000}"/>
    <cellStyle name="Output 3" xfId="43173" hidden="1" xr:uid="{00000000-0005-0000-0000-00008DCA0000}"/>
    <cellStyle name="Output 3" xfId="43181" hidden="1" xr:uid="{00000000-0005-0000-0000-00008ECA0000}"/>
    <cellStyle name="Output 3" xfId="43165" hidden="1" xr:uid="{00000000-0005-0000-0000-00008FCA0000}"/>
    <cellStyle name="Output 3" xfId="43184" hidden="1" xr:uid="{00000000-0005-0000-0000-000090CA0000}"/>
    <cellStyle name="Output 3" xfId="43192" hidden="1" xr:uid="{00000000-0005-0000-0000-000091CA0000}"/>
    <cellStyle name="Output 3" xfId="43200" hidden="1" xr:uid="{00000000-0005-0000-0000-000092CA0000}"/>
    <cellStyle name="Output 3" xfId="43213" hidden="1" xr:uid="{00000000-0005-0000-0000-000093CA0000}"/>
    <cellStyle name="Output 3" xfId="43216" hidden="1" xr:uid="{00000000-0005-0000-0000-000094CA0000}"/>
    <cellStyle name="Output 3" xfId="43109" hidden="1" xr:uid="{00000000-0005-0000-0000-000095CA0000}"/>
    <cellStyle name="Output 3" xfId="42972" hidden="1" xr:uid="{00000000-0005-0000-0000-000096CA0000}"/>
    <cellStyle name="Output 3" xfId="43236" hidden="1" xr:uid="{00000000-0005-0000-0000-000097CA0000}"/>
    <cellStyle name="Output 3" xfId="43244" hidden="1" xr:uid="{00000000-0005-0000-0000-000098CA0000}"/>
    <cellStyle name="Output 3" xfId="43228" hidden="1" xr:uid="{00000000-0005-0000-0000-000099CA0000}"/>
    <cellStyle name="Output 3" xfId="43247" hidden="1" xr:uid="{00000000-0005-0000-0000-00009ACA0000}"/>
    <cellStyle name="Output 3" xfId="43255" hidden="1" xr:uid="{00000000-0005-0000-0000-00009BCA0000}"/>
    <cellStyle name="Output 3" xfId="43276" hidden="1" xr:uid="{00000000-0005-0000-0000-00009CCA0000}"/>
    <cellStyle name="Output 3" xfId="43284" hidden="1" xr:uid="{00000000-0005-0000-0000-00009DCA0000}"/>
    <cellStyle name="Output 3" xfId="43268" hidden="1" xr:uid="{00000000-0005-0000-0000-00009ECA0000}"/>
    <cellStyle name="Output 3" xfId="43287" hidden="1" xr:uid="{00000000-0005-0000-0000-00009FCA0000}"/>
    <cellStyle name="Output 3" xfId="43295" hidden="1" xr:uid="{00000000-0005-0000-0000-0000A0CA0000}"/>
    <cellStyle name="Output 3" xfId="43303" hidden="1" xr:uid="{00000000-0005-0000-0000-0000A1CA0000}"/>
    <cellStyle name="Output 3" xfId="43316" hidden="1" xr:uid="{00000000-0005-0000-0000-0000A2CA0000}"/>
    <cellStyle name="Output 3" xfId="43319" hidden="1" xr:uid="{00000000-0005-0000-0000-0000A3CA0000}"/>
    <cellStyle name="Output 3" xfId="43096" hidden="1" xr:uid="{00000000-0005-0000-0000-0000A4CA0000}"/>
    <cellStyle name="Output 3" xfId="43356" hidden="1" xr:uid="{00000000-0005-0000-0000-0000A5CA0000}"/>
    <cellStyle name="Output 3" xfId="43384" hidden="1" xr:uid="{00000000-0005-0000-0000-0000A6CA0000}"/>
    <cellStyle name="Output 3" xfId="43405" hidden="1" xr:uid="{00000000-0005-0000-0000-0000A7CA0000}"/>
    <cellStyle name="Output 3" xfId="43413" hidden="1" xr:uid="{00000000-0005-0000-0000-0000A8CA0000}"/>
    <cellStyle name="Output 3" xfId="43397" hidden="1" xr:uid="{00000000-0005-0000-0000-0000A9CA0000}"/>
    <cellStyle name="Output 3" xfId="43417" hidden="1" xr:uid="{00000000-0005-0000-0000-0000AACA0000}"/>
    <cellStyle name="Output 3" xfId="43425" hidden="1" xr:uid="{00000000-0005-0000-0000-0000ABCA0000}"/>
    <cellStyle name="Output 3" xfId="43446" hidden="1" xr:uid="{00000000-0005-0000-0000-0000ACCA0000}"/>
    <cellStyle name="Output 3" xfId="43454" hidden="1" xr:uid="{00000000-0005-0000-0000-0000ADCA0000}"/>
    <cellStyle name="Output 3" xfId="43438" hidden="1" xr:uid="{00000000-0005-0000-0000-0000AECA0000}"/>
    <cellStyle name="Output 3" xfId="43457" hidden="1" xr:uid="{00000000-0005-0000-0000-0000AFCA0000}"/>
    <cellStyle name="Output 3" xfId="43466" hidden="1" xr:uid="{00000000-0005-0000-0000-0000B0CA0000}"/>
    <cellStyle name="Output 3" xfId="43474" hidden="1" xr:uid="{00000000-0005-0000-0000-0000B1CA0000}"/>
    <cellStyle name="Output 3" xfId="43487" hidden="1" xr:uid="{00000000-0005-0000-0000-0000B2CA0000}"/>
    <cellStyle name="Output 3" xfId="43490" hidden="1" xr:uid="{00000000-0005-0000-0000-0000B3CA0000}"/>
    <cellStyle name="Output 3" xfId="43380" hidden="1" xr:uid="{00000000-0005-0000-0000-0000B4CA0000}"/>
    <cellStyle name="Output 3" xfId="43503" hidden="1" xr:uid="{00000000-0005-0000-0000-0000B5CA0000}"/>
    <cellStyle name="Output 3" xfId="43524" hidden="1" xr:uid="{00000000-0005-0000-0000-0000B6CA0000}"/>
    <cellStyle name="Output 3" xfId="43532" hidden="1" xr:uid="{00000000-0005-0000-0000-0000B7CA0000}"/>
    <cellStyle name="Output 3" xfId="43516" hidden="1" xr:uid="{00000000-0005-0000-0000-0000B8CA0000}"/>
    <cellStyle name="Output 3" xfId="43535" hidden="1" xr:uid="{00000000-0005-0000-0000-0000B9CA0000}"/>
    <cellStyle name="Output 3" xfId="43543" hidden="1" xr:uid="{00000000-0005-0000-0000-0000BACA0000}"/>
    <cellStyle name="Output 3" xfId="43564" hidden="1" xr:uid="{00000000-0005-0000-0000-0000BBCA0000}"/>
    <cellStyle name="Output 3" xfId="43572" hidden="1" xr:uid="{00000000-0005-0000-0000-0000BCCA0000}"/>
    <cellStyle name="Output 3" xfId="43556" hidden="1" xr:uid="{00000000-0005-0000-0000-0000BDCA0000}"/>
    <cellStyle name="Output 3" xfId="43575" hidden="1" xr:uid="{00000000-0005-0000-0000-0000BECA0000}"/>
    <cellStyle name="Output 3" xfId="43583" hidden="1" xr:uid="{00000000-0005-0000-0000-0000BFCA0000}"/>
    <cellStyle name="Output 3" xfId="43591" hidden="1" xr:uid="{00000000-0005-0000-0000-0000C0CA0000}"/>
    <cellStyle name="Output 3" xfId="43604" hidden="1" xr:uid="{00000000-0005-0000-0000-0000C1CA0000}"/>
    <cellStyle name="Output 3" xfId="43607" hidden="1" xr:uid="{00000000-0005-0000-0000-0000C2CA0000}"/>
    <cellStyle name="Output 3" xfId="43500" hidden="1" xr:uid="{00000000-0005-0000-0000-0000C3CA0000}"/>
    <cellStyle name="Output 3" xfId="43367" hidden="1" xr:uid="{00000000-0005-0000-0000-0000C4CA0000}"/>
    <cellStyle name="Output 3" xfId="43627" hidden="1" xr:uid="{00000000-0005-0000-0000-0000C5CA0000}"/>
    <cellStyle name="Output 3" xfId="43635" hidden="1" xr:uid="{00000000-0005-0000-0000-0000C6CA0000}"/>
    <cellStyle name="Output 3" xfId="43619" hidden="1" xr:uid="{00000000-0005-0000-0000-0000C7CA0000}"/>
    <cellStyle name="Output 3" xfId="43638" hidden="1" xr:uid="{00000000-0005-0000-0000-0000C8CA0000}"/>
    <cellStyle name="Output 3" xfId="43646" hidden="1" xr:uid="{00000000-0005-0000-0000-0000C9CA0000}"/>
    <cellStyle name="Output 3" xfId="43667" hidden="1" xr:uid="{00000000-0005-0000-0000-0000CACA0000}"/>
    <cellStyle name="Output 3" xfId="43675" hidden="1" xr:uid="{00000000-0005-0000-0000-0000CBCA0000}"/>
    <cellStyle name="Output 3" xfId="43659" hidden="1" xr:uid="{00000000-0005-0000-0000-0000CCCA0000}"/>
    <cellStyle name="Output 3" xfId="43678" hidden="1" xr:uid="{00000000-0005-0000-0000-0000CDCA0000}"/>
    <cellStyle name="Output 3" xfId="43686" hidden="1" xr:uid="{00000000-0005-0000-0000-0000CECA0000}"/>
    <cellStyle name="Output 3" xfId="43694" hidden="1" xr:uid="{00000000-0005-0000-0000-0000CFCA0000}"/>
    <cellStyle name="Output 3" xfId="43707" hidden="1" xr:uid="{00000000-0005-0000-0000-0000D0CA0000}"/>
    <cellStyle name="Output 3" xfId="43710" hidden="1" xr:uid="{00000000-0005-0000-0000-0000D1CA0000}"/>
    <cellStyle name="Output 3" xfId="43352" hidden="1" xr:uid="{00000000-0005-0000-0000-0000D2CA0000}"/>
    <cellStyle name="Output 3" xfId="42917" hidden="1" xr:uid="{00000000-0005-0000-0000-0000D3CA0000}"/>
    <cellStyle name="Output 3" xfId="42942" hidden="1" xr:uid="{00000000-0005-0000-0000-0000D4CA0000}"/>
    <cellStyle name="Output 3" xfId="43729" hidden="1" xr:uid="{00000000-0005-0000-0000-0000D5CA0000}"/>
    <cellStyle name="Output 3" xfId="43737" hidden="1" xr:uid="{00000000-0005-0000-0000-0000D6CA0000}"/>
    <cellStyle name="Output 3" xfId="42952" hidden="1" xr:uid="{00000000-0005-0000-0000-0000D7CA0000}"/>
    <cellStyle name="Output 3" xfId="43740" hidden="1" xr:uid="{00000000-0005-0000-0000-0000D8CA0000}"/>
    <cellStyle name="Output 3" xfId="43748" hidden="1" xr:uid="{00000000-0005-0000-0000-0000D9CA0000}"/>
    <cellStyle name="Output 3" xfId="43769" hidden="1" xr:uid="{00000000-0005-0000-0000-0000DACA0000}"/>
    <cellStyle name="Output 3" xfId="43777" hidden="1" xr:uid="{00000000-0005-0000-0000-0000DBCA0000}"/>
    <cellStyle name="Output 3" xfId="43761" hidden="1" xr:uid="{00000000-0005-0000-0000-0000DCCA0000}"/>
    <cellStyle name="Output 3" xfId="43780" hidden="1" xr:uid="{00000000-0005-0000-0000-0000DDCA0000}"/>
    <cellStyle name="Output 3" xfId="43788" hidden="1" xr:uid="{00000000-0005-0000-0000-0000DECA0000}"/>
    <cellStyle name="Output 3" xfId="43796" hidden="1" xr:uid="{00000000-0005-0000-0000-0000DFCA0000}"/>
    <cellStyle name="Output 3" xfId="43809" hidden="1" xr:uid="{00000000-0005-0000-0000-0000E0CA0000}"/>
    <cellStyle name="Output 3" xfId="43812" hidden="1" xr:uid="{00000000-0005-0000-0000-0000E1CA0000}"/>
    <cellStyle name="Output 3" xfId="42939" hidden="1" xr:uid="{00000000-0005-0000-0000-0000E2CA0000}"/>
    <cellStyle name="Output 3" xfId="43825" hidden="1" xr:uid="{00000000-0005-0000-0000-0000E3CA0000}"/>
    <cellStyle name="Output 3" xfId="43846" hidden="1" xr:uid="{00000000-0005-0000-0000-0000E4CA0000}"/>
    <cellStyle name="Output 3" xfId="43854" hidden="1" xr:uid="{00000000-0005-0000-0000-0000E5CA0000}"/>
    <cellStyle name="Output 3" xfId="43838" hidden="1" xr:uid="{00000000-0005-0000-0000-0000E6CA0000}"/>
    <cellStyle name="Output 3" xfId="43857" hidden="1" xr:uid="{00000000-0005-0000-0000-0000E7CA0000}"/>
    <cellStyle name="Output 3" xfId="43865" hidden="1" xr:uid="{00000000-0005-0000-0000-0000E8CA0000}"/>
    <cellStyle name="Output 3" xfId="43886" hidden="1" xr:uid="{00000000-0005-0000-0000-0000E9CA0000}"/>
    <cellStyle name="Output 3" xfId="43894" hidden="1" xr:uid="{00000000-0005-0000-0000-0000EACA0000}"/>
    <cellStyle name="Output 3" xfId="43878" hidden="1" xr:uid="{00000000-0005-0000-0000-0000EBCA0000}"/>
    <cellStyle name="Output 3" xfId="43897" hidden="1" xr:uid="{00000000-0005-0000-0000-0000ECCA0000}"/>
    <cellStyle name="Output 3" xfId="43905" hidden="1" xr:uid="{00000000-0005-0000-0000-0000EDCA0000}"/>
    <cellStyle name="Output 3" xfId="43913" hidden="1" xr:uid="{00000000-0005-0000-0000-0000EECA0000}"/>
    <cellStyle name="Output 3" xfId="43926" hidden="1" xr:uid="{00000000-0005-0000-0000-0000EFCA0000}"/>
    <cellStyle name="Output 3" xfId="43929" hidden="1" xr:uid="{00000000-0005-0000-0000-0000F0CA0000}"/>
    <cellStyle name="Output 3" xfId="43822" hidden="1" xr:uid="{00000000-0005-0000-0000-0000F1CA0000}"/>
    <cellStyle name="Output 3" xfId="42928" hidden="1" xr:uid="{00000000-0005-0000-0000-0000F2CA0000}"/>
    <cellStyle name="Output 3" xfId="43949" hidden="1" xr:uid="{00000000-0005-0000-0000-0000F3CA0000}"/>
    <cellStyle name="Output 3" xfId="43957" hidden="1" xr:uid="{00000000-0005-0000-0000-0000F4CA0000}"/>
    <cellStyle name="Output 3" xfId="43941" hidden="1" xr:uid="{00000000-0005-0000-0000-0000F5CA0000}"/>
    <cellStyle name="Output 3" xfId="43960" hidden="1" xr:uid="{00000000-0005-0000-0000-0000F6CA0000}"/>
    <cellStyle name="Output 3" xfId="43968" hidden="1" xr:uid="{00000000-0005-0000-0000-0000F7CA0000}"/>
    <cellStyle name="Output 3" xfId="43989" hidden="1" xr:uid="{00000000-0005-0000-0000-0000F8CA0000}"/>
    <cellStyle name="Output 3" xfId="43997" hidden="1" xr:uid="{00000000-0005-0000-0000-0000F9CA0000}"/>
    <cellStyle name="Output 3" xfId="43981" hidden="1" xr:uid="{00000000-0005-0000-0000-0000FACA0000}"/>
    <cellStyle name="Output 3" xfId="44000" hidden="1" xr:uid="{00000000-0005-0000-0000-0000FBCA0000}"/>
    <cellStyle name="Output 3" xfId="44008" hidden="1" xr:uid="{00000000-0005-0000-0000-0000FCCA0000}"/>
    <cellStyle name="Output 3" xfId="44016" hidden="1" xr:uid="{00000000-0005-0000-0000-0000FDCA0000}"/>
    <cellStyle name="Output 3" xfId="44029" hidden="1" xr:uid="{00000000-0005-0000-0000-0000FECA0000}"/>
    <cellStyle name="Output 3" xfId="44032" hidden="1" xr:uid="{00000000-0005-0000-0000-0000FFCA0000}"/>
    <cellStyle name="Output 3" xfId="42914" hidden="1" xr:uid="{00000000-0005-0000-0000-000000CB0000}"/>
    <cellStyle name="Output 3" xfId="43337" hidden="1" xr:uid="{00000000-0005-0000-0000-000001CB0000}"/>
    <cellStyle name="Output 3" xfId="44053" hidden="1" xr:uid="{00000000-0005-0000-0000-000002CB0000}"/>
    <cellStyle name="Output 3" xfId="44074" hidden="1" xr:uid="{00000000-0005-0000-0000-000003CB0000}"/>
    <cellStyle name="Output 3" xfId="44082" hidden="1" xr:uid="{00000000-0005-0000-0000-000004CB0000}"/>
    <cellStyle name="Output 3" xfId="44066" hidden="1" xr:uid="{00000000-0005-0000-0000-000005CB0000}"/>
    <cellStyle name="Output 3" xfId="44085" hidden="1" xr:uid="{00000000-0005-0000-0000-000006CB0000}"/>
    <cellStyle name="Output 3" xfId="44093" hidden="1" xr:uid="{00000000-0005-0000-0000-000007CB0000}"/>
    <cellStyle name="Output 3" xfId="44114" hidden="1" xr:uid="{00000000-0005-0000-0000-000008CB0000}"/>
    <cellStyle name="Output 3" xfId="44122" hidden="1" xr:uid="{00000000-0005-0000-0000-000009CB0000}"/>
    <cellStyle name="Output 3" xfId="44106" hidden="1" xr:uid="{00000000-0005-0000-0000-00000ACB0000}"/>
    <cellStyle name="Output 3" xfId="44125" hidden="1" xr:uid="{00000000-0005-0000-0000-00000BCB0000}"/>
    <cellStyle name="Output 3" xfId="44133" hidden="1" xr:uid="{00000000-0005-0000-0000-00000CCB0000}"/>
    <cellStyle name="Output 3" xfId="44141" hidden="1" xr:uid="{00000000-0005-0000-0000-00000DCB0000}"/>
    <cellStyle name="Output 3" xfId="44154" hidden="1" xr:uid="{00000000-0005-0000-0000-00000ECB0000}"/>
    <cellStyle name="Output 3" xfId="44157" hidden="1" xr:uid="{00000000-0005-0000-0000-00000FCB0000}"/>
    <cellStyle name="Output 3" xfId="44049" hidden="1" xr:uid="{00000000-0005-0000-0000-000010CB0000}"/>
    <cellStyle name="Output 3" xfId="44170" hidden="1" xr:uid="{00000000-0005-0000-0000-000011CB0000}"/>
    <cellStyle name="Output 3" xfId="44191" hidden="1" xr:uid="{00000000-0005-0000-0000-000012CB0000}"/>
    <cellStyle name="Output 3" xfId="44199" hidden="1" xr:uid="{00000000-0005-0000-0000-000013CB0000}"/>
    <cellStyle name="Output 3" xfId="44183" hidden="1" xr:uid="{00000000-0005-0000-0000-000014CB0000}"/>
    <cellStyle name="Output 3" xfId="44202" hidden="1" xr:uid="{00000000-0005-0000-0000-000015CB0000}"/>
    <cellStyle name="Output 3" xfId="44210" hidden="1" xr:uid="{00000000-0005-0000-0000-000016CB0000}"/>
    <cellStyle name="Output 3" xfId="44231" hidden="1" xr:uid="{00000000-0005-0000-0000-000017CB0000}"/>
    <cellStyle name="Output 3" xfId="44239" hidden="1" xr:uid="{00000000-0005-0000-0000-000018CB0000}"/>
    <cellStyle name="Output 3" xfId="44223" hidden="1" xr:uid="{00000000-0005-0000-0000-000019CB0000}"/>
    <cellStyle name="Output 3" xfId="44242" hidden="1" xr:uid="{00000000-0005-0000-0000-00001ACB0000}"/>
    <cellStyle name="Output 3" xfId="44250" hidden="1" xr:uid="{00000000-0005-0000-0000-00001BCB0000}"/>
    <cellStyle name="Output 3" xfId="44258" hidden="1" xr:uid="{00000000-0005-0000-0000-00001CCB0000}"/>
    <cellStyle name="Output 3" xfId="44271" hidden="1" xr:uid="{00000000-0005-0000-0000-00001DCB0000}"/>
    <cellStyle name="Output 3" xfId="44274" hidden="1" xr:uid="{00000000-0005-0000-0000-00001ECB0000}"/>
    <cellStyle name="Output 3" xfId="44167" hidden="1" xr:uid="{00000000-0005-0000-0000-00001FCB0000}"/>
    <cellStyle name="Output 3" xfId="43341" hidden="1" xr:uid="{00000000-0005-0000-0000-000020CB0000}"/>
    <cellStyle name="Output 3" xfId="44294" hidden="1" xr:uid="{00000000-0005-0000-0000-000021CB0000}"/>
    <cellStyle name="Output 3" xfId="44302" hidden="1" xr:uid="{00000000-0005-0000-0000-000022CB0000}"/>
    <cellStyle name="Output 3" xfId="44286" hidden="1" xr:uid="{00000000-0005-0000-0000-000023CB0000}"/>
    <cellStyle name="Output 3" xfId="44305" hidden="1" xr:uid="{00000000-0005-0000-0000-000024CB0000}"/>
    <cellStyle name="Output 3" xfId="44313" hidden="1" xr:uid="{00000000-0005-0000-0000-000025CB0000}"/>
    <cellStyle name="Output 3" xfId="44334" hidden="1" xr:uid="{00000000-0005-0000-0000-000026CB0000}"/>
    <cellStyle name="Output 3" xfId="44342" hidden="1" xr:uid="{00000000-0005-0000-0000-000027CB0000}"/>
    <cellStyle name="Output 3" xfId="44326" hidden="1" xr:uid="{00000000-0005-0000-0000-000028CB0000}"/>
    <cellStyle name="Output 3" xfId="44345" hidden="1" xr:uid="{00000000-0005-0000-0000-000029CB0000}"/>
    <cellStyle name="Output 3" xfId="44353" hidden="1" xr:uid="{00000000-0005-0000-0000-00002ACB0000}"/>
    <cellStyle name="Output 3" xfId="44361" hidden="1" xr:uid="{00000000-0005-0000-0000-00002BCB0000}"/>
    <cellStyle name="Output 3" xfId="44374" hidden="1" xr:uid="{00000000-0005-0000-0000-00002CCB0000}"/>
    <cellStyle name="Output 3" xfId="44377" hidden="1" xr:uid="{00000000-0005-0000-0000-00002DCB0000}"/>
    <cellStyle name="Output 3" xfId="44386" hidden="1" xr:uid="{00000000-0005-0000-0000-00002ECB0000}"/>
    <cellStyle name="Output 3" xfId="44394" hidden="1" xr:uid="{00000000-0005-0000-0000-00002FCB0000}"/>
    <cellStyle name="Output 3" xfId="44422" hidden="1" xr:uid="{00000000-0005-0000-0000-000030CB0000}"/>
    <cellStyle name="Output 3" xfId="44443" hidden="1" xr:uid="{00000000-0005-0000-0000-000031CB0000}"/>
    <cellStyle name="Output 3" xfId="44451" hidden="1" xr:uid="{00000000-0005-0000-0000-000032CB0000}"/>
    <cellStyle name="Output 3" xfId="44435" hidden="1" xr:uid="{00000000-0005-0000-0000-000033CB0000}"/>
    <cellStyle name="Output 3" xfId="44454" hidden="1" xr:uid="{00000000-0005-0000-0000-000034CB0000}"/>
    <cellStyle name="Output 3" xfId="44462" hidden="1" xr:uid="{00000000-0005-0000-0000-000035CB0000}"/>
    <cellStyle name="Output 3" xfId="44483" hidden="1" xr:uid="{00000000-0005-0000-0000-000036CB0000}"/>
    <cellStyle name="Output 3" xfId="44491" hidden="1" xr:uid="{00000000-0005-0000-0000-000037CB0000}"/>
    <cellStyle name="Output 3" xfId="44475" hidden="1" xr:uid="{00000000-0005-0000-0000-000038CB0000}"/>
    <cellStyle name="Output 3" xfId="44494" hidden="1" xr:uid="{00000000-0005-0000-0000-000039CB0000}"/>
    <cellStyle name="Output 3" xfId="44503" hidden="1" xr:uid="{00000000-0005-0000-0000-00003ACB0000}"/>
    <cellStyle name="Output 3" xfId="44511" hidden="1" xr:uid="{00000000-0005-0000-0000-00003BCB0000}"/>
    <cellStyle name="Output 3" xfId="44524" hidden="1" xr:uid="{00000000-0005-0000-0000-00003CCB0000}"/>
    <cellStyle name="Output 3" xfId="44527" hidden="1" xr:uid="{00000000-0005-0000-0000-00003DCB0000}"/>
    <cellStyle name="Output 3" xfId="44418" hidden="1" xr:uid="{00000000-0005-0000-0000-00003ECB0000}"/>
    <cellStyle name="Output 3" xfId="44540" hidden="1" xr:uid="{00000000-0005-0000-0000-00003FCB0000}"/>
    <cellStyle name="Output 3" xfId="44561" hidden="1" xr:uid="{00000000-0005-0000-0000-000040CB0000}"/>
    <cellStyle name="Output 3" xfId="44569" hidden="1" xr:uid="{00000000-0005-0000-0000-000041CB0000}"/>
    <cellStyle name="Output 3" xfId="44553" hidden="1" xr:uid="{00000000-0005-0000-0000-000042CB0000}"/>
    <cellStyle name="Output 3" xfId="44572" hidden="1" xr:uid="{00000000-0005-0000-0000-000043CB0000}"/>
    <cellStyle name="Output 3" xfId="44580" hidden="1" xr:uid="{00000000-0005-0000-0000-000044CB0000}"/>
    <cellStyle name="Output 3" xfId="44601" hidden="1" xr:uid="{00000000-0005-0000-0000-000045CB0000}"/>
    <cellStyle name="Output 3" xfId="44609" hidden="1" xr:uid="{00000000-0005-0000-0000-000046CB0000}"/>
    <cellStyle name="Output 3" xfId="44593" hidden="1" xr:uid="{00000000-0005-0000-0000-000047CB0000}"/>
    <cellStyle name="Output 3" xfId="44612" hidden="1" xr:uid="{00000000-0005-0000-0000-000048CB0000}"/>
    <cellStyle name="Output 3" xfId="44620" hidden="1" xr:uid="{00000000-0005-0000-0000-000049CB0000}"/>
    <cellStyle name="Output 3" xfId="44628" hidden="1" xr:uid="{00000000-0005-0000-0000-00004ACB0000}"/>
    <cellStyle name="Output 3" xfId="44641" hidden="1" xr:uid="{00000000-0005-0000-0000-00004BCB0000}"/>
    <cellStyle name="Output 3" xfId="44644" hidden="1" xr:uid="{00000000-0005-0000-0000-00004CCB0000}"/>
    <cellStyle name="Output 3" xfId="44537" hidden="1" xr:uid="{00000000-0005-0000-0000-00004DCB0000}"/>
    <cellStyle name="Output 3" xfId="44405" hidden="1" xr:uid="{00000000-0005-0000-0000-00004ECB0000}"/>
    <cellStyle name="Output 3" xfId="44664" hidden="1" xr:uid="{00000000-0005-0000-0000-00004FCB0000}"/>
    <cellStyle name="Output 3" xfId="44672" hidden="1" xr:uid="{00000000-0005-0000-0000-000050CB0000}"/>
    <cellStyle name="Output 3" xfId="44656" hidden="1" xr:uid="{00000000-0005-0000-0000-000051CB0000}"/>
    <cellStyle name="Output 3" xfId="44675" hidden="1" xr:uid="{00000000-0005-0000-0000-000052CB0000}"/>
    <cellStyle name="Output 3" xfId="44683" hidden="1" xr:uid="{00000000-0005-0000-0000-000053CB0000}"/>
    <cellStyle name="Output 3" xfId="44704" hidden="1" xr:uid="{00000000-0005-0000-0000-000054CB0000}"/>
    <cellStyle name="Output 3" xfId="44712" hidden="1" xr:uid="{00000000-0005-0000-0000-000055CB0000}"/>
    <cellStyle name="Output 3" xfId="44696" hidden="1" xr:uid="{00000000-0005-0000-0000-000056CB0000}"/>
    <cellStyle name="Output 3" xfId="44715" hidden="1" xr:uid="{00000000-0005-0000-0000-000057CB0000}"/>
    <cellStyle name="Output 3" xfId="44723" hidden="1" xr:uid="{00000000-0005-0000-0000-000058CB0000}"/>
    <cellStyle name="Output 3" xfId="44731" hidden="1" xr:uid="{00000000-0005-0000-0000-000059CB0000}"/>
    <cellStyle name="Output 3" xfId="44744" hidden="1" xr:uid="{00000000-0005-0000-0000-00005ACB0000}"/>
    <cellStyle name="Output 3" xfId="44747" hidden="1" xr:uid="{00000000-0005-0000-0000-00005BCB0000}"/>
    <cellStyle name="Output 3" xfId="34816" hidden="1" xr:uid="{00000000-0005-0000-0000-00005CCB0000}"/>
    <cellStyle name="Output 3" xfId="34852" hidden="1" xr:uid="{00000000-0005-0000-0000-00005DCB0000}"/>
    <cellStyle name="Output 3" xfId="35037" hidden="1" xr:uid="{00000000-0005-0000-0000-00005ECB0000}"/>
    <cellStyle name="Output 3" xfId="35663" hidden="1" xr:uid="{00000000-0005-0000-0000-00005FCB0000}"/>
    <cellStyle name="Output 3" xfId="34967" hidden="1" xr:uid="{00000000-0005-0000-0000-000060CB0000}"/>
    <cellStyle name="Output 3" xfId="35074" hidden="1" xr:uid="{00000000-0005-0000-0000-000061CB0000}"/>
    <cellStyle name="Output 3" xfId="36064" hidden="1" xr:uid="{00000000-0005-0000-0000-000062CB0000}"/>
    <cellStyle name="Output 3" xfId="40666" hidden="1" xr:uid="{00000000-0005-0000-0000-000063CB0000}"/>
    <cellStyle name="Output 3" xfId="40933" hidden="1" xr:uid="{00000000-0005-0000-0000-000064CB0000}"/>
    <cellStyle name="Output 3" xfId="37490" hidden="1" xr:uid="{00000000-0005-0000-0000-000065CB0000}"/>
    <cellStyle name="Output 3" xfId="35679" hidden="1" xr:uid="{00000000-0005-0000-0000-000066CB0000}"/>
    <cellStyle name="Output 3" xfId="40616" hidden="1" xr:uid="{00000000-0005-0000-0000-000067CB0000}"/>
    <cellStyle name="Output 3" xfId="44758" hidden="1" xr:uid="{00000000-0005-0000-0000-000068CB0000}"/>
    <cellStyle name="Output 3" xfId="44771" hidden="1" xr:uid="{00000000-0005-0000-0000-000069CB0000}"/>
    <cellStyle name="Output 3" xfId="44774" hidden="1" xr:uid="{00000000-0005-0000-0000-00006ACB0000}"/>
    <cellStyle name="Output 3" xfId="44782" hidden="1" xr:uid="{00000000-0005-0000-0000-00006BCB0000}"/>
    <cellStyle name="Output 3" xfId="44798" hidden="1" xr:uid="{00000000-0005-0000-0000-00006CCB0000}"/>
    <cellStyle name="Output 3" xfId="44819" hidden="1" xr:uid="{00000000-0005-0000-0000-00006DCB0000}"/>
    <cellStyle name="Output 3" xfId="44827" hidden="1" xr:uid="{00000000-0005-0000-0000-00006ECB0000}"/>
    <cellStyle name="Output 3" xfId="44811" hidden="1" xr:uid="{00000000-0005-0000-0000-00006FCB0000}"/>
    <cellStyle name="Output 3" xfId="44830" hidden="1" xr:uid="{00000000-0005-0000-0000-000070CB0000}"/>
    <cellStyle name="Output 3" xfId="44838" hidden="1" xr:uid="{00000000-0005-0000-0000-000071CB0000}"/>
    <cellStyle name="Output 3" xfId="44859" hidden="1" xr:uid="{00000000-0005-0000-0000-000072CB0000}"/>
    <cellStyle name="Output 3" xfId="44867" hidden="1" xr:uid="{00000000-0005-0000-0000-000073CB0000}"/>
    <cellStyle name="Output 3" xfId="44851" hidden="1" xr:uid="{00000000-0005-0000-0000-000074CB0000}"/>
    <cellStyle name="Output 3" xfId="44870" hidden="1" xr:uid="{00000000-0005-0000-0000-000075CB0000}"/>
    <cellStyle name="Output 3" xfId="44878" hidden="1" xr:uid="{00000000-0005-0000-0000-000076CB0000}"/>
    <cellStyle name="Output 3" xfId="44886" hidden="1" xr:uid="{00000000-0005-0000-0000-000077CB0000}"/>
    <cellStyle name="Output 3" xfId="44899" hidden="1" xr:uid="{00000000-0005-0000-0000-000078CB0000}"/>
    <cellStyle name="Output 3" xfId="44902" hidden="1" xr:uid="{00000000-0005-0000-0000-000079CB0000}"/>
    <cellStyle name="Output 3" xfId="44910" hidden="1" xr:uid="{00000000-0005-0000-0000-00007ACB0000}"/>
    <cellStyle name="Output 3" xfId="44795" hidden="1" xr:uid="{00000000-0005-0000-0000-00007BCB0000}"/>
    <cellStyle name="Output 3" xfId="44918" hidden="1" xr:uid="{00000000-0005-0000-0000-00007CCB0000}"/>
    <cellStyle name="Output 3" xfId="44939" hidden="1" xr:uid="{00000000-0005-0000-0000-00007DCB0000}"/>
    <cellStyle name="Output 3" xfId="44947" hidden="1" xr:uid="{00000000-0005-0000-0000-00007ECB0000}"/>
    <cellStyle name="Output 3" xfId="44931" hidden="1" xr:uid="{00000000-0005-0000-0000-00007FCB0000}"/>
    <cellStyle name="Output 3" xfId="44950" hidden="1" xr:uid="{00000000-0005-0000-0000-000080CB0000}"/>
    <cellStyle name="Output 3" xfId="44958" hidden="1" xr:uid="{00000000-0005-0000-0000-000081CB0000}"/>
    <cellStyle name="Output 3" xfId="44979" hidden="1" xr:uid="{00000000-0005-0000-0000-000082CB0000}"/>
    <cellStyle name="Output 3" xfId="44987" hidden="1" xr:uid="{00000000-0005-0000-0000-000083CB0000}"/>
    <cellStyle name="Output 3" xfId="44971" hidden="1" xr:uid="{00000000-0005-0000-0000-000084CB0000}"/>
    <cellStyle name="Output 3" xfId="44990" hidden="1" xr:uid="{00000000-0005-0000-0000-000085CB0000}"/>
    <cellStyle name="Output 3" xfId="44998" hidden="1" xr:uid="{00000000-0005-0000-0000-000086CB0000}"/>
    <cellStyle name="Output 3" xfId="45006" hidden="1" xr:uid="{00000000-0005-0000-0000-000087CB0000}"/>
    <cellStyle name="Output 3" xfId="45019" hidden="1" xr:uid="{00000000-0005-0000-0000-000088CB0000}"/>
    <cellStyle name="Output 3" xfId="45022" hidden="1" xr:uid="{00000000-0005-0000-0000-000089CB0000}"/>
    <cellStyle name="Output 3" xfId="45030" hidden="1" xr:uid="{00000000-0005-0000-0000-00008ACB0000}"/>
    <cellStyle name="Output 3" xfId="45038" hidden="1" xr:uid="{00000000-0005-0000-0000-00008BCB0000}"/>
    <cellStyle name="Output 3" xfId="45046" hidden="1" xr:uid="{00000000-0005-0000-0000-00008CCB0000}"/>
    <cellStyle name="Output 3" xfId="45067" hidden="1" xr:uid="{00000000-0005-0000-0000-00008DCB0000}"/>
    <cellStyle name="Output 3" xfId="45075" hidden="1" xr:uid="{00000000-0005-0000-0000-00008ECB0000}"/>
    <cellStyle name="Output 3" xfId="45059" hidden="1" xr:uid="{00000000-0005-0000-0000-00008FCB0000}"/>
    <cellStyle name="Output 3" xfId="45078" hidden="1" xr:uid="{00000000-0005-0000-0000-000090CB0000}"/>
    <cellStyle name="Output 3" xfId="45086" hidden="1" xr:uid="{00000000-0005-0000-0000-000091CB0000}"/>
    <cellStyle name="Output 3" xfId="45107" hidden="1" xr:uid="{00000000-0005-0000-0000-000092CB0000}"/>
    <cellStyle name="Output 3" xfId="45115" hidden="1" xr:uid="{00000000-0005-0000-0000-000093CB0000}"/>
    <cellStyle name="Output 3" xfId="45099" hidden="1" xr:uid="{00000000-0005-0000-0000-000094CB0000}"/>
    <cellStyle name="Output 3" xfId="45118" hidden="1" xr:uid="{00000000-0005-0000-0000-000095CB0000}"/>
    <cellStyle name="Output 3" xfId="45126" hidden="1" xr:uid="{00000000-0005-0000-0000-000096CB0000}"/>
    <cellStyle name="Output 3" xfId="45134" hidden="1" xr:uid="{00000000-0005-0000-0000-000097CB0000}"/>
    <cellStyle name="Output 3" xfId="45147" hidden="1" xr:uid="{00000000-0005-0000-0000-000098CB0000}"/>
    <cellStyle name="Output 3" xfId="45150" hidden="1" xr:uid="{00000000-0005-0000-0000-000099CB0000}"/>
    <cellStyle name="Output 3" xfId="45158" hidden="1" xr:uid="{00000000-0005-0000-0000-00009ACB0000}"/>
    <cellStyle name="Output 3" xfId="45166" hidden="1" xr:uid="{00000000-0005-0000-0000-00009BCB0000}"/>
    <cellStyle name="Output 3" xfId="45174" hidden="1" xr:uid="{00000000-0005-0000-0000-00009CCB0000}"/>
    <cellStyle name="Output 3" xfId="45195" hidden="1" xr:uid="{00000000-0005-0000-0000-00009DCB0000}"/>
    <cellStyle name="Output 3" xfId="45203" hidden="1" xr:uid="{00000000-0005-0000-0000-00009ECB0000}"/>
    <cellStyle name="Output 3" xfId="45187" hidden="1" xr:uid="{00000000-0005-0000-0000-00009FCB0000}"/>
    <cellStyle name="Output 3" xfId="45206" hidden="1" xr:uid="{00000000-0005-0000-0000-0000A0CB0000}"/>
    <cellStyle name="Output 3" xfId="45214" hidden="1" xr:uid="{00000000-0005-0000-0000-0000A1CB0000}"/>
    <cellStyle name="Output 3" xfId="45235" hidden="1" xr:uid="{00000000-0005-0000-0000-0000A2CB0000}"/>
    <cellStyle name="Output 3" xfId="45243" hidden="1" xr:uid="{00000000-0005-0000-0000-0000A3CB0000}"/>
    <cellStyle name="Output 3" xfId="45227" hidden="1" xr:uid="{00000000-0005-0000-0000-0000A4CB0000}"/>
    <cellStyle name="Output 3" xfId="45246" hidden="1" xr:uid="{00000000-0005-0000-0000-0000A5CB0000}"/>
    <cellStyle name="Output 3" xfId="45254" hidden="1" xr:uid="{00000000-0005-0000-0000-0000A6CB0000}"/>
    <cellStyle name="Output 3" xfId="45262" hidden="1" xr:uid="{00000000-0005-0000-0000-0000A7CB0000}"/>
    <cellStyle name="Output 3" xfId="45275" hidden="1" xr:uid="{00000000-0005-0000-0000-0000A8CB0000}"/>
    <cellStyle name="Output 3" xfId="45278" hidden="1" xr:uid="{00000000-0005-0000-0000-0000A9CB0000}"/>
    <cellStyle name="Output 3" xfId="45286" hidden="1" xr:uid="{00000000-0005-0000-0000-0000AACB0000}"/>
    <cellStyle name="Output 3" xfId="45297" hidden="1" xr:uid="{00000000-0005-0000-0000-0000ABCB0000}"/>
    <cellStyle name="Output 3" xfId="45353" hidden="1" xr:uid="{00000000-0005-0000-0000-0000ACCB0000}"/>
    <cellStyle name="Output 3" xfId="45381" hidden="1" xr:uid="{00000000-0005-0000-0000-0000ADCB0000}"/>
    <cellStyle name="Output 3" xfId="45402" hidden="1" xr:uid="{00000000-0005-0000-0000-0000AECB0000}"/>
    <cellStyle name="Output 3" xfId="45410" hidden="1" xr:uid="{00000000-0005-0000-0000-0000AFCB0000}"/>
    <cellStyle name="Output 3" xfId="45394" hidden="1" xr:uid="{00000000-0005-0000-0000-0000B0CB0000}"/>
    <cellStyle name="Output 3" xfId="45414" hidden="1" xr:uid="{00000000-0005-0000-0000-0000B1CB0000}"/>
    <cellStyle name="Output 3" xfId="45422" hidden="1" xr:uid="{00000000-0005-0000-0000-0000B2CB0000}"/>
    <cellStyle name="Output 3" xfId="45443" hidden="1" xr:uid="{00000000-0005-0000-0000-0000B3CB0000}"/>
    <cellStyle name="Output 3" xfId="45451" hidden="1" xr:uid="{00000000-0005-0000-0000-0000B4CB0000}"/>
    <cellStyle name="Output 3" xfId="45435" hidden="1" xr:uid="{00000000-0005-0000-0000-0000B5CB0000}"/>
    <cellStyle name="Output 3" xfId="45455" hidden="1" xr:uid="{00000000-0005-0000-0000-0000B6CB0000}"/>
    <cellStyle name="Output 3" xfId="45463" hidden="1" xr:uid="{00000000-0005-0000-0000-0000B7CB0000}"/>
    <cellStyle name="Output 3" xfId="45471" hidden="1" xr:uid="{00000000-0005-0000-0000-0000B8CB0000}"/>
    <cellStyle name="Output 3" xfId="45484" hidden="1" xr:uid="{00000000-0005-0000-0000-0000B9CB0000}"/>
    <cellStyle name="Output 3" xfId="45489" hidden="1" xr:uid="{00000000-0005-0000-0000-0000BACB0000}"/>
    <cellStyle name="Output 3" xfId="45377" hidden="1" xr:uid="{00000000-0005-0000-0000-0000BBCB0000}"/>
    <cellStyle name="Output 3" xfId="45503" hidden="1" xr:uid="{00000000-0005-0000-0000-0000BCCB0000}"/>
    <cellStyle name="Output 3" xfId="45524" hidden="1" xr:uid="{00000000-0005-0000-0000-0000BDCB0000}"/>
    <cellStyle name="Output 3" xfId="45532" hidden="1" xr:uid="{00000000-0005-0000-0000-0000BECB0000}"/>
    <cellStyle name="Output 3" xfId="45516" hidden="1" xr:uid="{00000000-0005-0000-0000-0000BFCB0000}"/>
    <cellStyle name="Output 3" xfId="45535" hidden="1" xr:uid="{00000000-0005-0000-0000-0000C0CB0000}"/>
    <cellStyle name="Output 3" xfId="45543" hidden="1" xr:uid="{00000000-0005-0000-0000-0000C1CB0000}"/>
    <cellStyle name="Output 3" xfId="45564" hidden="1" xr:uid="{00000000-0005-0000-0000-0000C2CB0000}"/>
    <cellStyle name="Output 3" xfId="45572" hidden="1" xr:uid="{00000000-0005-0000-0000-0000C3CB0000}"/>
    <cellStyle name="Output 3" xfId="45556" hidden="1" xr:uid="{00000000-0005-0000-0000-0000C4CB0000}"/>
    <cellStyle name="Output 3" xfId="45575" hidden="1" xr:uid="{00000000-0005-0000-0000-0000C5CB0000}"/>
    <cellStyle name="Output 3" xfId="45583" hidden="1" xr:uid="{00000000-0005-0000-0000-0000C6CB0000}"/>
    <cellStyle name="Output 3" xfId="45591" hidden="1" xr:uid="{00000000-0005-0000-0000-0000C7CB0000}"/>
    <cellStyle name="Output 3" xfId="45604" hidden="1" xr:uid="{00000000-0005-0000-0000-0000C8CB0000}"/>
    <cellStyle name="Output 3" xfId="45607" hidden="1" xr:uid="{00000000-0005-0000-0000-0000C9CB0000}"/>
    <cellStyle name="Output 3" xfId="45500" hidden="1" xr:uid="{00000000-0005-0000-0000-0000CACB0000}"/>
    <cellStyle name="Output 3" xfId="45364" hidden="1" xr:uid="{00000000-0005-0000-0000-0000CBCB0000}"/>
    <cellStyle name="Output 3" xfId="45627" hidden="1" xr:uid="{00000000-0005-0000-0000-0000CCCB0000}"/>
    <cellStyle name="Output 3" xfId="45635" hidden="1" xr:uid="{00000000-0005-0000-0000-0000CDCB0000}"/>
    <cellStyle name="Output 3" xfId="45619" hidden="1" xr:uid="{00000000-0005-0000-0000-0000CECB0000}"/>
    <cellStyle name="Output 3" xfId="45638" hidden="1" xr:uid="{00000000-0005-0000-0000-0000CFCB0000}"/>
    <cellStyle name="Output 3" xfId="45646" hidden="1" xr:uid="{00000000-0005-0000-0000-0000D0CB0000}"/>
    <cellStyle name="Output 3" xfId="45667" hidden="1" xr:uid="{00000000-0005-0000-0000-0000D1CB0000}"/>
    <cellStyle name="Output 3" xfId="45675" hidden="1" xr:uid="{00000000-0005-0000-0000-0000D2CB0000}"/>
    <cellStyle name="Output 3" xfId="45659" hidden="1" xr:uid="{00000000-0005-0000-0000-0000D3CB0000}"/>
    <cellStyle name="Output 3" xfId="45678" hidden="1" xr:uid="{00000000-0005-0000-0000-0000D4CB0000}"/>
    <cellStyle name="Output 3" xfId="45686" hidden="1" xr:uid="{00000000-0005-0000-0000-0000D5CB0000}"/>
    <cellStyle name="Output 3" xfId="45694" hidden="1" xr:uid="{00000000-0005-0000-0000-0000D6CB0000}"/>
    <cellStyle name="Output 3" xfId="45707" hidden="1" xr:uid="{00000000-0005-0000-0000-0000D7CB0000}"/>
    <cellStyle name="Output 3" xfId="45710" hidden="1" xr:uid="{00000000-0005-0000-0000-0000D8CB0000}"/>
    <cellStyle name="Output 3" xfId="45487" hidden="1" xr:uid="{00000000-0005-0000-0000-0000D9CB0000}"/>
    <cellStyle name="Output 3" xfId="45741" hidden="1" xr:uid="{00000000-0005-0000-0000-0000DACB0000}"/>
    <cellStyle name="Output 3" xfId="45769" hidden="1" xr:uid="{00000000-0005-0000-0000-0000DBCB0000}"/>
    <cellStyle name="Output 3" xfId="45790" hidden="1" xr:uid="{00000000-0005-0000-0000-0000DCCB0000}"/>
    <cellStyle name="Output 3" xfId="45798" hidden="1" xr:uid="{00000000-0005-0000-0000-0000DDCB0000}"/>
    <cellStyle name="Output 3" xfId="45782" hidden="1" xr:uid="{00000000-0005-0000-0000-0000DECB0000}"/>
    <cellStyle name="Output 3" xfId="45802" hidden="1" xr:uid="{00000000-0005-0000-0000-0000DFCB0000}"/>
    <cellStyle name="Output 3" xfId="45810" hidden="1" xr:uid="{00000000-0005-0000-0000-0000E0CB0000}"/>
    <cellStyle name="Output 3" xfId="45831" hidden="1" xr:uid="{00000000-0005-0000-0000-0000E1CB0000}"/>
    <cellStyle name="Output 3" xfId="45839" hidden="1" xr:uid="{00000000-0005-0000-0000-0000E2CB0000}"/>
    <cellStyle name="Output 3" xfId="45823" hidden="1" xr:uid="{00000000-0005-0000-0000-0000E3CB0000}"/>
    <cellStyle name="Output 3" xfId="45842" hidden="1" xr:uid="{00000000-0005-0000-0000-0000E4CB0000}"/>
    <cellStyle name="Output 3" xfId="45851" hidden="1" xr:uid="{00000000-0005-0000-0000-0000E5CB0000}"/>
    <cellStyle name="Output 3" xfId="45859" hidden="1" xr:uid="{00000000-0005-0000-0000-0000E6CB0000}"/>
    <cellStyle name="Output 3" xfId="45872" hidden="1" xr:uid="{00000000-0005-0000-0000-0000E7CB0000}"/>
    <cellStyle name="Output 3" xfId="45875" hidden="1" xr:uid="{00000000-0005-0000-0000-0000E8CB0000}"/>
    <cellStyle name="Output 3" xfId="45765" hidden="1" xr:uid="{00000000-0005-0000-0000-0000E9CB0000}"/>
    <cellStyle name="Output 3" xfId="45888" hidden="1" xr:uid="{00000000-0005-0000-0000-0000EACB0000}"/>
    <cellStyle name="Output 3" xfId="45909" hidden="1" xr:uid="{00000000-0005-0000-0000-0000EBCB0000}"/>
    <cellStyle name="Output 3" xfId="45917" hidden="1" xr:uid="{00000000-0005-0000-0000-0000ECCB0000}"/>
    <cellStyle name="Output 3" xfId="45901" hidden="1" xr:uid="{00000000-0005-0000-0000-0000EDCB0000}"/>
    <cellStyle name="Output 3" xfId="45920" hidden="1" xr:uid="{00000000-0005-0000-0000-0000EECB0000}"/>
    <cellStyle name="Output 3" xfId="45928" hidden="1" xr:uid="{00000000-0005-0000-0000-0000EFCB0000}"/>
    <cellStyle name="Output 3" xfId="45949" hidden="1" xr:uid="{00000000-0005-0000-0000-0000F0CB0000}"/>
    <cellStyle name="Output 3" xfId="45957" hidden="1" xr:uid="{00000000-0005-0000-0000-0000F1CB0000}"/>
    <cellStyle name="Output 3" xfId="45941" hidden="1" xr:uid="{00000000-0005-0000-0000-0000F2CB0000}"/>
    <cellStyle name="Output 3" xfId="45960" hidden="1" xr:uid="{00000000-0005-0000-0000-0000F3CB0000}"/>
    <cellStyle name="Output 3" xfId="45968" hidden="1" xr:uid="{00000000-0005-0000-0000-0000F4CB0000}"/>
    <cellStyle name="Output 3" xfId="45976" hidden="1" xr:uid="{00000000-0005-0000-0000-0000F5CB0000}"/>
    <cellStyle name="Output 3" xfId="45989" hidden="1" xr:uid="{00000000-0005-0000-0000-0000F6CB0000}"/>
    <cellStyle name="Output 3" xfId="45992" hidden="1" xr:uid="{00000000-0005-0000-0000-0000F7CB0000}"/>
    <cellStyle name="Output 3" xfId="45885" hidden="1" xr:uid="{00000000-0005-0000-0000-0000F8CB0000}"/>
    <cellStyle name="Output 3" xfId="45752" hidden="1" xr:uid="{00000000-0005-0000-0000-0000F9CB0000}"/>
    <cellStyle name="Output 3" xfId="46012" hidden="1" xr:uid="{00000000-0005-0000-0000-0000FACB0000}"/>
    <cellStyle name="Output 3" xfId="46020" hidden="1" xr:uid="{00000000-0005-0000-0000-0000FBCB0000}"/>
    <cellStyle name="Output 3" xfId="46004" hidden="1" xr:uid="{00000000-0005-0000-0000-0000FCCB0000}"/>
    <cellStyle name="Output 3" xfId="46023" hidden="1" xr:uid="{00000000-0005-0000-0000-0000FDCB0000}"/>
    <cellStyle name="Output 3" xfId="46031" hidden="1" xr:uid="{00000000-0005-0000-0000-0000FECB0000}"/>
    <cellStyle name="Output 3" xfId="46052" hidden="1" xr:uid="{00000000-0005-0000-0000-0000FFCB0000}"/>
    <cellStyle name="Output 3" xfId="46060" hidden="1" xr:uid="{00000000-0005-0000-0000-000000CC0000}"/>
    <cellStyle name="Output 3" xfId="46044" hidden="1" xr:uid="{00000000-0005-0000-0000-000001CC0000}"/>
    <cellStyle name="Output 3" xfId="46063" hidden="1" xr:uid="{00000000-0005-0000-0000-000002CC0000}"/>
    <cellStyle name="Output 3" xfId="46071" hidden="1" xr:uid="{00000000-0005-0000-0000-000003CC0000}"/>
    <cellStyle name="Output 3" xfId="46079" hidden="1" xr:uid="{00000000-0005-0000-0000-000004CC0000}"/>
    <cellStyle name="Output 3" xfId="46092" hidden="1" xr:uid="{00000000-0005-0000-0000-000005CC0000}"/>
    <cellStyle name="Output 3" xfId="46095" hidden="1" xr:uid="{00000000-0005-0000-0000-000006CC0000}"/>
    <cellStyle name="Output 3" xfId="45737" hidden="1" xr:uid="{00000000-0005-0000-0000-000007CC0000}"/>
    <cellStyle name="Output 3" xfId="45311" hidden="1" xr:uid="{00000000-0005-0000-0000-000008CC0000}"/>
    <cellStyle name="Output 3" xfId="45336" hidden="1" xr:uid="{00000000-0005-0000-0000-000009CC0000}"/>
    <cellStyle name="Output 3" xfId="46114" hidden="1" xr:uid="{00000000-0005-0000-0000-00000ACC0000}"/>
    <cellStyle name="Output 3" xfId="46122" hidden="1" xr:uid="{00000000-0005-0000-0000-00000BCC0000}"/>
    <cellStyle name="Output 3" xfId="45346" hidden="1" xr:uid="{00000000-0005-0000-0000-00000CCC0000}"/>
    <cellStyle name="Output 3" xfId="46125" hidden="1" xr:uid="{00000000-0005-0000-0000-00000DCC0000}"/>
    <cellStyle name="Output 3" xfId="46133" hidden="1" xr:uid="{00000000-0005-0000-0000-00000ECC0000}"/>
    <cellStyle name="Output 3" xfId="46154" hidden="1" xr:uid="{00000000-0005-0000-0000-00000FCC0000}"/>
    <cellStyle name="Output 3" xfId="46162" hidden="1" xr:uid="{00000000-0005-0000-0000-000010CC0000}"/>
    <cellStyle name="Output 3" xfId="46146" hidden="1" xr:uid="{00000000-0005-0000-0000-000011CC0000}"/>
    <cellStyle name="Output 3" xfId="46165" hidden="1" xr:uid="{00000000-0005-0000-0000-000012CC0000}"/>
    <cellStyle name="Output 3" xfId="46173" hidden="1" xr:uid="{00000000-0005-0000-0000-000013CC0000}"/>
    <cellStyle name="Output 3" xfId="46181" hidden="1" xr:uid="{00000000-0005-0000-0000-000014CC0000}"/>
    <cellStyle name="Output 3" xfId="46194" hidden="1" xr:uid="{00000000-0005-0000-0000-000015CC0000}"/>
    <cellStyle name="Output 3" xfId="46197" hidden="1" xr:uid="{00000000-0005-0000-0000-000016CC0000}"/>
    <cellStyle name="Output 3" xfId="45333" hidden="1" xr:uid="{00000000-0005-0000-0000-000017CC0000}"/>
    <cellStyle name="Output 3" xfId="46210" hidden="1" xr:uid="{00000000-0005-0000-0000-000018CC0000}"/>
    <cellStyle name="Output 3" xfId="46231" hidden="1" xr:uid="{00000000-0005-0000-0000-000019CC0000}"/>
    <cellStyle name="Output 3" xfId="46239" hidden="1" xr:uid="{00000000-0005-0000-0000-00001ACC0000}"/>
    <cellStyle name="Output 3" xfId="46223" hidden="1" xr:uid="{00000000-0005-0000-0000-00001BCC0000}"/>
    <cellStyle name="Output 3" xfId="46242" hidden="1" xr:uid="{00000000-0005-0000-0000-00001CCC0000}"/>
    <cellStyle name="Output 3" xfId="46250" hidden="1" xr:uid="{00000000-0005-0000-0000-00001DCC0000}"/>
    <cellStyle name="Output 3" xfId="46271" hidden="1" xr:uid="{00000000-0005-0000-0000-00001ECC0000}"/>
    <cellStyle name="Output 3" xfId="46279" hidden="1" xr:uid="{00000000-0005-0000-0000-00001FCC0000}"/>
    <cellStyle name="Output 3" xfId="46263" hidden="1" xr:uid="{00000000-0005-0000-0000-000020CC0000}"/>
    <cellStyle name="Output 3" xfId="46282" hidden="1" xr:uid="{00000000-0005-0000-0000-000021CC0000}"/>
    <cellStyle name="Output 3" xfId="46290" hidden="1" xr:uid="{00000000-0005-0000-0000-000022CC0000}"/>
    <cellStyle name="Output 3" xfId="46298" hidden="1" xr:uid="{00000000-0005-0000-0000-000023CC0000}"/>
    <cellStyle name="Output 3" xfId="46311" hidden="1" xr:uid="{00000000-0005-0000-0000-000024CC0000}"/>
    <cellStyle name="Output 3" xfId="46314" hidden="1" xr:uid="{00000000-0005-0000-0000-000025CC0000}"/>
    <cellStyle name="Output 3" xfId="46207" hidden="1" xr:uid="{00000000-0005-0000-0000-000026CC0000}"/>
    <cellStyle name="Output 3" xfId="45322" hidden="1" xr:uid="{00000000-0005-0000-0000-000027CC0000}"/>
    <cellStyle name="Output 3" xfId="46334" hidden="1" xr:uid="{00000000-0005-0000-0000-000028CC0000}"/>
    <cellStyle name="Output 3" xfId="46342" hidden="1" xr:uid="{00000000-0005-0000-0000-000029CC0000}"/>
    <cellStyle name="Output 3" xfId="46326" hidden="1" xr:uid="{00000000-0005-0000-0000-00002ACC0000}"/>
    <cellStyle name="Output 3" xfId="46345" hidden="1" xr:uid="{00000000-0005-0000-0000-00002BCC0000}"/>
    <cellStyle name="Output 3" xfId="46353" hidden="1" xr:uid="{00000000-0005-0000-0000-00002CCC0000}"/>
    <cellStyle name="Output 3" xfId="46374" hidden="1" xr:uid="{00000000-0005-0000-0000-00002DCC0000}"/>
    <cellStyle name="Output 3" xfId="46382" hidden="1" xr:uid="{00000000-0005-0000-0000-00002ECC0000}"/>
    <cellStyle name="Output 3" xfId="46366" hidden="1" xr:uid="{00000000-0005-0000-0000-00002FCC0000}"/>
    <cellStyle name="Output 3" xfId="46385" hidden="1" xr:uid="{00000000-0005-0000-0000-000030CC0000}"/>
    <cellStyle name="Output 3" xfId="46393" hidden="1" xr:uid="{00000000-0005-0000-0000-000031CC0000}"/>
    <cellStyle name="Output 3" xfId="46401" hidden="1" xr:uid="{00000000-0005-0000-0000-000032CC0000}"/>
    <cellStyle name="Output 3" xfId="46414" hidden="1" xr:uid="{00000000-0005-0000-0000-000033CC0000}"/>
    <cellStyle name="Output 3" xfId="46417" hidden="1" xr:uid="{00000000-0005-0000-0000-000034CC0000}"/>
    <cellStyle name="Output 3" xfId="45308" hidden="1" xr:uid="{00000000-0005-0000-0000-000035CC0000}"/>
    <cellStyle name="Output 3" xfId="45722" hidden="1" xr:uid="{00000000-0005-0000-0000-000036CC0000}"/>
    <cellStyle name="Output 3" xfId="46438" hidden="1" xr:uid="{00000000-0005-0000-0000-000037CC0000}"/>
    <cellStyle name="Output 3" xfId="46459" hidden="1" xr:uid="{00000000-0005-0000-0000-000038CC0000}"/>
    <cellStyle name="Output 3" xfId="46467" hidden="1" xr:uid="{00000000-0005-0000-0000-000039CC0000}"/>
    <cellStyle name="Output 3" xfId="46451" hidden="1" xr:uid="{00000000-0005-0000-0000-00003ACC0000}"/>
    <cellStyle name="Output 3" xfId="46470" hidden="1" xr:uid="{00000000-0005-0000-0000-00003BCC0000}"/>
    <cellStyle name="Output 3" xfId="46478" hidden="1" xr:uid="{00000000-0005-0000-0000-00003CCC0000}"/>
    <cellStyle name="Output 3" xfId="46499" hidden="1" xr:uid="{00000000-0005-0000-0000-00003DCC0000}"/>
    <cellStyle name="Output 3" xfId="46507" hidden="1" xr:uid="{00000000-0005-0000-0000-00003ECC0000}"/>
    <cellStyle name="Output 3" xfId="46491" hidden="1" xr:uid="{00000000-0005-0000-0000-00003FCC0000}"/>
    <cellStyle name="Output 3" xfId="46510" hidden="1" xr:uid="{00000000-0005-0000-0000-000040CC0000}"/>
    <cellStyle name="Output 3" xfId="46518" hidden="1" xr:uid="{00000000-0005-0000-0000-000041CC0000}"/>
    <cellStyle name="Output 3" xfId="46526" hidden="1" xr:uid="{00000000-0005-0000-0000-000042CC0000}"/>
    <cellStyle name="Output 3" xfId="46539" hidden="1" xr:uid="{00000000-0005-0000-0000-000043CC0000}"/>
    <cellStyle name="Output 3" xfId="46542" hidden="1" xr:uid="{00000000-0005-0000-0000-000044CC0000}"/>
    <cellStyle name="Output 3" xfId="46434" hidden="1" xr:uid="{00000000-0005-0000-0000-000045CC0000}"/>
    <cellStyle name="Output 3" xfId="46555" hidden="1" xr:uid="{00000000-0005-0000-0000-000046CC0000}"/>
    <cellStyle name="Output 3" xfId="46576" hidden="1" xr:uid="{00000000-0005-0000-0000-000047CC0000}"/>
    <cellStyle name="Output 3" xfId="46584" hidden="1" xr:uid="{00000000-0005-0000-0000-000048CC0000}"/>
    <cellStyle name="Output 3" xfId="46568" hidden="1" xr:uid="{00000000-0005-0000-0000-000049CC0000}"/>
    <cellStyle name="Output 3" xfId="46587" hidden="1" xr:uid="{00000000-0005-0000-0000-00004ACC0000}"/>
    <cellStyle name="Output 3" xfId="46595" hidden="1" xr:uid="{00000000-0005-0000-0000-00004BCC0000}"/>
    <cellStyle name="Output 3" xfId="46616" hidden="1" xr:uid="{00000000-0005-0000-0000-00004CCC0000}"/>
    <cellStyle name="Output 3" xfId="46624" hidden="1" xr:uid="{00000000-0005-0000-0000-00004DCC0000}"/>
    <cellStyle name="Output 3" xfId="46608" hidden="1" xr:uid="{00000000-0005-0000-0000-00004ECC0000}"/>
    <cellStyle name="Output 3" xfId="46627" hidden="1" xr:uid="{00000000-0005-0000-0000-00004FCC0000}"/>
    <cellStyle name="Output 3" xfId="46635" hidden="1" xr:uid="{00000000-0005-0000-0000-000050CC0000}"/>
    <cellStyle name="Output 3" xfId="46643" hidden="1" xr:uid="{00000000-0005-0000-0000-000051CC0000}"/>
    <cellStyle name="Output 3" xfId="46656" hidden="1" xr:uid="{00000000-0005-0000-0000-000052CC0000}"/>
    <cellStyle name="Output 3" xfId="46659" hidden="1" xr:uid="{00000000-0005-0000-0000-000053CC0000}"/>
    <cellStyle name="Output 3" xfId="46552" hidden="1" xr:uid="{00000000-0005-0000-0000-000054CC0000}"/>
    <cellStyle name="Output 3" xfId="45726" hidden="1" xr:uid="{00000000-0005-0000-0000-000055CC0000}"/>
    <cellStyle name="Output 3" xfId="46679" hidden="1" xr:uid="{00000000-0005-0000-0000-000056CC0000}"/>
    <cellStyle name="Output 3" xfId="46687" hidden="1" xr:uid="{00000000-0005-0000-0000-000057CC0000}"/>
    <cellStyle name="Output 3" xfId="46671" hidden="1" xr:uid="{00000000-0005-0000-0000-000058CC0000}"/>
    <cellStyle name="Output 3" xfId="46690" hidden="1" xr:uid="{00000000-0005-0000-0000-000059CC0000}"/>
    <cellStyle name="Output 3" xfId="46698" hidden="1" xr:uid="{00000000-0005-0000-0000-00005ACC0000}"/>
    <cellStyle name="Output 3" xfId="46719" hidden="1" xr:uid="{00000000-0005-0000-0000-00005BCC0000}"/>
    <cellStyle name="Output 3" xfId="46727" hidden="1" xr:uid="{00000000-0005-0000-0000-00005CCC0000}"/>
    <cellStyle name="Output 3" xfId="46711" hidden="1" xr:uid="{00000000-0005-0000-0000-00005DCC0000}"/>
    <cellStyle name="Output 3" xfId="46730" hidden="1" xr:uid="{00000000-0005-0000-0000-00005ECC0000}"/>
    <cellStyle name="Output 3" xfId="46738" hidden="1" xr:uid="{00000000-0005-0000-0000-00005FCC0000}"/>
    <cellStyle name="Output 3" xfId="46746" hidden="1" xr:uid="{00000000-0005-0000-0000-000060CC0000}"/>
    <cellStyle name="Output 3" xfId="46759" hidden="1" xr:uid="{00000000-0005-0000-0000-000061CC0000}"/>
    <cellStyle name="Output 3" xfId="46762" hidden="1" xr:uid="{00000000-0005-0000-0000-000062CC0000}"/>
    <cellStyle name="Output 3" xfId="46770" hidden="1" xr:uid="{00000000-0005-0000-0000-000063CC0000}"/>
    <cellStyle name="Output 3" xfId="46778" hidden="1" xr:uid="{00000000-0005-0000-0000-000064CC0000}"/>
    <cellStyle name="Output 3" xfId="46806" hidden="1" xr:uid="{00000000-0005-0000-0000-000065CC0000}"/>
    <cellStyle name="Output 3" xfId="46827" hidden="1" xr:uid="{00000000-0005-0000-0000-000066CC0000}"/>
    <cellStyle name="Output 3" xfId="46835" hidden="1" xr:uid="{00000000-0005-0000-0000-000067CC0000}"/>
    <cellStyle name="Output 3" xfId="46819" hidden="1" xr:uid="{00000000-0005-0000-0000-000068CC0000}"/>
    <cellStyle name="Output 3" xfId="46838" hidden="1" xr:uid="{00000000-0005-0000-0000-000069CC0000}"/>
    <cellStyle name="Output 3" xfId="46846" hidden="1" xr:uid="{00000000-0005-0000-0000-00006ACC0000}"/>
    <cellStyle name="Output 3" xfId="46867" hidden="1" xr:uid="{00000000-0005-0000-0000-00006BCC0000}"/>
    <cellStyle name="Output 3" xfId="46875" hidden="1" xr:uid="{00000000-0005-0000-0000-00006CCC0000}"/>
    <cellStyle name="Output 3" xfId="46859" hidden="1" xr:uid="{00000000-0005-0000-0000-00006DCC0000}"/>
    <cellStyle name="Output 3" xfId="46878" hidden="1" xr:uid="{00000000-0005-0000-0000-00006ECC0000}"/>
    <cellStyle name="Output 3" xfId="46886" hidden="1" xr:uid="{00000000-0005-0000-0000-00006FCC0000}"/>
    <cellStyle name="Output 3" xfId="46894" hidden="1" xr:uid="{00000000-0005-0000-0000-000070CC0000}"/>
    <cellStyle name="Output 3" xfId="46907" hidden="1" xr:uid="{00000000-0005-0000-0000-000071CC0000}"/>
    <cellStyle name="Output 3" xfId="46910" hidden="1" xr:uid="{00000000-0005-0000-0000-000072CC0000}"/>
    <cellStyle name="Output 3" xfId="46802" hidden="1" xr:uid="{00000000-0005-0000-0000-000073CC0000}"/>
    <cellStyle name="Output 3" xfId="46923" hidden="1" xr:uid="{00000000-0005-0000-0000-000074CC0000}"/>
    <cellStyle name="Output 3" xfId="46944" hidden="1" xr:uid="{00000000-0005-0000-0000-000075CC0000}"/>
    <cellStyle name="Output 3" xfId="46952" hidden="1" xr:uid="{00000000-0005-0000-0000-000076CC0000}"/>
    <cellStyle name="Output 3" xfId="46936" hidden="1" xr:uid="{00000000-0005-0000-0000-000077CC0000}"/>
    <cellStyle name="Output 3" xfId="46955" hidden="1" xr:uid="{00000000-0005-0000-0000-000078CC0000}"/>
    <cellStyle name="Output 3" xfId="46963" hidden="1" xr:uid="{00000000-0005-0000-0000-000079CC0000}"/>
    <cellStyle name="Output 3" xfId="46984" hidden="1" xr:uid="{00000000-0005-0000-0000-00007ACC0000}"/>
    <cellStyle name="Output 3" xfId="46992" hidden="1" xr:uid="{00000000-0005-0000-0000-00007BCC0000}"/>
    <cellStyle name="Output 3" xfId="46976" hidden="1" xr:uid="{00000000-0005-0000-0000-00007CCC0000}"/>
    <cellStyle name="Output 3" xfId="46995" hidden="1" xr:uid="{00000000-0005-0000-0000-00007DCC0000}"/>
    <cellStyle name="Output 3" xfId="47003" hidden="1" xr:uid="{00000000-0005-0000-0000-00007ECC0000}"/>
    <cellStyle name="Output 3" xfId="47011" hidden="1" xr:uid="{00000000-0005-0000-0000-00007FCC0000}"/>
    <cellStyle name="Output 3" xfId="47024" hidden="1" xr:uid="{00000000-0005-0000-0000-000080CC0000}"/>
    <cellStyle name="Output 3" xfId="47027" hidden="1" xr:uid="{00000000-0005-0000-0000-000081CC0000}"/>
    <cellStyle name="Output 3" xfId="46920" hidden="1" xr:uid="{00000000-0005-0000-0000-000082CC0000}"/>
    <cellStyle name="Output 3" xfId="46789" hidden="1" xr:uid="{00000000-0005-0000-0000-000083CC0000}"/>
    <cellStyle name="Output 3" xfId="47047" hidden="1" xr:uid="{00000000-0005-0000-0000-000084CC0000}"/>
    <cellStyle name="Output 3" xfId="47055" hidden="1" xr:uid="{00000000-0005-0000-0000-000085CC0000}"/>
    <cellStyle name="Output 3" xfId="47039" hidden="1" xr:uid="{00000000-0005-0000-0000-000086CC0000}"/>
    <cellStyle name="Output 3" xfId="47058" hidden="1" xr:uid="{00000000-0005-0000-0000-000087CC0000}"/>
    <cellStyle name="Output 3" xfId="47066" hidden="1" xr:uid="{00000000-0005-0000-0000-000088CC0000}"/>
    <cellStyle name="Output 3" xfId="47087" hidden="1" xr:uid="{00000000-0005-0000-0000-000089CC0000}"/>
    <cellStyle name="Output 3" xfId="47095" hidden="1" xr:uid="{00000000-0005-0000-0000-00008ACC0000}"/>
    <cellStyle name="Output 3" xfId="47079" hidden="1" xr:uid="{00000000-0005-0000-0000-00008BCC0000}"/>
    <cellStyle name="Output 3" xfId="47098" hidden="1" xr:uid="{00000000-0005-0000-0000-00008CCC0000}"/>
    <cellStyle name="Output 3" xfId="47106" hidden="1" xr:uid="{00000000-0005-0000-0000-00008DCC0000}"/>
    <cellStyle name="Output 3" xfId="47114" hidden="1" xr:uid="{00000000-0005-0000-0000-00008ECC0000}"/>
    <cellStyle name="Output 3" xfId="47127" hidden="1" xr:uid="{00000000-0005-0000-0000-00008FCC0000}"/>
    <cellStyle name="Output 3" xfId="47130" hidden="1" xr:uid="{00000000-0005-0000-0000-000090CC0000}"/>
    <cellStyle name="Output 3" xfId="34942" hidden="1" xr:uid="{00000000-0005-0000-0000-000091CC0000}"/>
    <cellStyle name="Output 3" xfId="38132" hidden="1" xr:uid="{00000000-0005-0000-0000-000092CC0000}"/>
    <cellStyle name="Output 3" xfId="38522" hidden="1" xr:uid="{00000000-0005-0000-0000-000093CC0000}"/>
    <cellStyle name="Output 3" xfId="39945" hidden="1" xr:uid="{00000000-0005-0000-0000-000094CC0000}"/>
    <cellStyle name="Output 3" xfId="45720" hidden="1" xr:uid="{00000000-0005-0000-0000-000095CC0000}"/>
    <cellStyle name="Output 3" xfId="34869" hidden="1" xr:uid="{00000000-0005-0000-0000-000096CC0000}"/>
    <cellStyle name="Output 3" xfId="34947" hidden="1" xr:uid="{00000000-0005-0000-0000-000097CC0000}"/>
    <cellStyle name="Output 3" xfId="44501" hidden="1" xr:uid="{00000000-0005-0000-0000-000098CC0000}"/>
    <cellStyle name="Output 3" xfId="45718" hidden="1" xr:uid="{00000000-0005-0000-0000-000099CC0000}"/>
    <cellStyle name="Output 3" xfId="34834" hidden="1" xr:uid="{00000000-0005-0000-0000-00009ACC0000}"/>
    <cellStyle name="Output 3" xfId="34827" hidden="1" xr:uid="{00000000-0005-0000-0000-00009BCC0000}"/>
    <cellStyle name="Output 3" xfId="42897" hidden="1" xr:uid="{00000000-0005-0000-0000-00009CCC0000}"/>
    <cellStyle name="Output 3" xfId="47144" hidden="1" xr:uid="{00000000-0005-0000-0000-00009DCC0000}"/>
    <cellStyle name="Output 3" xfId="47157" hidden="1" xr:uid="{00000000-0005-0000-0000-00009ECC0000}"/>
    <cellStyle name="Output 3" xfId="47160" hidden="1" xr:uid="{00000000-0005-0000-0000-00009FCC0000}"/>
    <cellStyle name="Output 3" xfId="47168" hidden="1" xr:uid="{00000000-0005-0000-0000-0000A0CC0000}"/>
    <cellStyle name="Output 3" xfId="47184" hidden="1" xr:uid="{00000000-0005-0000-0000-0000A1CC0000}"/>
    <cellStyle name="Output 3" xfId="47205" hidden="1" xr:uid="{00000000-0005-0000-0000-0000A2CC0000}"/>
    <cellStyle name="Output 3" xfId="47213" hidden="1" xr:uid="{00000000-0005-0000-0000-0000A3CC0000}"/>
    <cellStyle name="Output 3" xfId="47197" hidden="1" xr:uid="{00000000-0005-0000-0000-0000A4CC0000}"/>
    <cellStyle name="Output 3" xfId="47216" hidden="1" xr:uid="{00000000-0005-0000-0000-0000A5CC0000}"/>
    <cellStyle name="Output 3" xfId="47224" hidden="1" xr:uid="{00000000-0005-0000-0000-0000A6CC0000}"/>
    <cellStyle name="Output 3" xfId="47245" hidden="1" xr:uid="{00000000-0005-0000-0000-0000A7CC0000}"/>
    <cellStyle name="Output 3" xfId="47253" hidden="1" xr:uid="{00000000-0005-0000-0000-0000A8CC0000}"/>
    <cellStyle name="Output 3" xfId="47237" hidden="1" xr:uid="{00000000-0005-0000-0000-0000A9CC0000}"/>
    <cellStyle name="Output 3" xfId="47256" hidden="1" xr:uid="{00000000-0005-0000-0000-0000AACC0000}"/>
    <cellStyle name="Output 3" xfId="47264" hidden="1" xr:uid="{00000000-0005-0000-0000-0000ABCC0000}"/>
    <cellStyle name="Output 3" xfId="47272" hidden="1" xr:uid="{00000000-0005-0000-0000-0000ACCC0000}"/>
    <cellStyle name="Output 3" xfId="47285" hidden="1" xr:uid="{00000000-0005-0000-0000-0000ADCC0000}"/>
    <cellStyle name="Output 3" xfId="47288" hidden="1" xr:uid="{00000000-0005-0000-0000-0000AECC0000}"/>
    <cellStyle name="Output 3" xfId="47296" hidden="1" xr:uid="{00000000-0005-0000-0000-0000AFCC0000}"/>
    <cellStyle name="Output 3" xfId="47181" hidden="1" xr:uid="{00000000-0005-0000-0000-0000B0CC0000}"/>
    <cellStyle name="Output 3" xfId="47304" hidden="1" xr:uid="{00000000-0005-0000-0000-0000B1CC0000}"/>
    <cellStyle name="Output 3" xfId="47325" hidden="1" xr:uid="{00000000-0005-0000-0000-0000B2CC0000}"/>
    <cellStyle name="Output 3" xfId="47333" hidden="1" xr:uid="{00000000-0005-0000-0000-0000B3CC0000}"/>
    <cellStyle name="Output 3" xfId="47317" hidden="1" xr:uid="{00000000-0005-0000-0000-0000B4CC0000}"/>
    <cellStyle name="Output 3" xfId="47336" hidden="1" xr:uid="{00000000-0005-0000-0000-0000B5CC0000}"/>
    <cellStyle name="Output 3" xfId="47344" hidden="1" xr:uid="{00000000-0005-0000-0000-0000B6CC0000}"/>
    <cellStyle name="Output 3" xfId="47365" hidden="1" xr:uid="{00000000-0005-0000-0000-0000B7CC0000}"/>
    <cellStyle name="Output 3" xfId="47373" hidden="1" xr:uid="{00000000-0005-0000-0000-0000B8CC0000}"/>
    <cellStyle name="Output 3" xfId="47357" hidden="1" xr:uid="{00000000-0005-0000-0000-0000B9CC0000}"/>
    <cellStyle name="Output 3" xfId="47376" hidden="1" xr:uid="{00000000-0005-0000-0000-0000BACC0000}"/>
    <cellStyle name="Output 3" xfId="47384" hidden="1" xr:uid="{00000000-0005-0000-0000-0000BBCC0000}"/>
    <cellStyle name="Output 3" xfId="47392" hidden="1" xr:uid="{00000000-0005-0000-0000-0000BCCC0000}"/>
    <cellStyle name="Output 3" xfId="47405" hidden="1" xr:uid="{00000000-0005-0000-0000-0000BDCC0000}"/>
    <cellStyle name="Output 3" xfId="47408" hidden="1" xr:uid="{00000000-0005-0000-0000-0000BECC0000}"/>
    <cellStyle name="Output 3" xfId="47416" hidden="1" xr:uid="{00000000-0005-0000-0000-0000BFCC0000}"/>
    <cellStyle name="Output 3" xfId="47424" hidden="1" xr:uid="{00000000-0005-0000-0000-0000C0CC0000}"/>
    <cellStyle name="Output 3" xfId="47432" hidden="1" xr:uid="{00000000-0005-0000-0000-0000C1CC0000}"/>
    <cellStyle name="Output 3" xfId="47453" hidden="1" xr:uid="{00000000-0005-0000-0000-0000C2CC0000}"/>
    <cellStyle name="Output 3" xfId="47461" hidden="1" xr:uid="{00000000-0005-0000-0000-0000C3CC0000}"/>
    <cellStyle name="Output 3" xfId="47445" hidden="1" xr:uid="{00000000-0005-0000-0000-0000C4CC0000}"/>
    <cellStyle name="Output 3" xfId="47464" hidden="1" xr:uid="{00000000-0005-0000-0000-0000C5CC0000}"/>
    <cellStyle name="Output 3" xfId="47472" hidden="1" xr:uid="{00000000-0005-0000-0000-0000C6CC0000}"/>
    <cellStyle name="Output 3" xfId="47493" hidden="1" xr:uid="{00000000-0005-0000-0000-0000C7CC0000}"/>
    <cellStyle name="Output 3" xfId="47501" hidden="1" xr:uid="{00000000-0005-0000-0000-0000C8CC0000}"/>
    <cellStyle name="Output 3" xfId="47485" hidden="1" xr:uid="{00000000-0005-0000-0000-0000C9CC0000}"/>
    <cellStyle name="Output 3" xfId="47504" hidden="1" xr:uid="{00000000-0005-0000-0000-0000CACC0000}"/>
    <cellStyle name="Output 3" xfId="47512" hidden="1" xr:uid="{00000000-0005-0000-0000-0000CBCC0000}"/>
    <cellStyle name="Output 3" xfId="47520" hidden="1" xr:uid="{00000000-0005-0000-0000-0000CCCC0000}"/>
    <cellStyle name="Output 3" xfId="47533" hidden="1" xr:uid="{00000000-0005-0000-0000-0000CDCC0000}"/>
    <cellStyle name="Output 3" xfId="47536" hidden="1" xr:uid="{00000000-0005-0000-0000-0000CECC0000}"/>
    <cellStyle name="Output 3" xfId="47544" hidden="1" xr:uid="{00000000-0005-0000-0000-0000CFCC0000}"/>
    <cellStyle name="Output 3" xfId="47552" hidden="1" xr:uid="{00000000-0005-0000-0000-0000D0CC0000}"/>
    <cellStyle name="Output 3" xfId="47560" hidden="1" xr:uid="{00000000-0005-0000-0000-0000D1CC0000}"/>
    <cellStyle name="Output 3" xfId="47581" hidden="1" xr:uid="{00000000-0005-0000-0000-0000D2CC0000}"/>
    <cellStyle name="Output 3" xfId="47589" hidden="1" xr:uid="{00000000-0005-0000-0000-0000D3CC0000}"/>
    <cellStyle name="Output 3" xfId="47573" hidden="1" xr:uid="{00000000-0005-0000-0000-0000D4CC0000}"/>
    <cellStyle name="Output 3" xfId="47592" hidden="1" xr:uid="{00000000-0005-0000-0000-0000D5CC0000}"/>
    <cellStyle name="Output 3" xfId="47600" hidden="1" xr:uid="{00000000-0005-0000-0000-0000D6CC0000}"/>
    <cellStyle name="Output 3" xfId="47621" hidden="1" xr:uid="{00000000-0005-0000-0000-0000D7CC0000}"/>
    <cellStyle name="Output 3" xfId="47629" hidden="1" xr:uid="{00000000-0005-0000-0000-0000D8CC0000}"/>
    <cellStyle name="Output 3" xfId="47613" hidden="1" xr:uid="{00000000-0005-0000-0000-0000D9CC0000}"/>
    <cellStyle name="Output 3" xfId="47632" hidden="1" xr:uid="{00000000-0005-0000-0000-0000DACC0000}"/>
    <cellStyle name="Output 3" xfId="47640" hidden="1" xr:uid="{00000000-0005-0000-0000-0000DBCC0000}"/>
    <cellStyle name="Output 3" xfId="47648" hidden="1" xr:uid="{00000000-0005-0000-0000-0000DCCC0000}"/>
    <cellStyle name="Output 3" xfId="47661" hidden="1" xr:uid="{00000000-0005-0000-0000-0000DDCC0000}"/>
    <cellStyle name="Output 3" xfId="47664" hidden="1" xr:uid="{00000000-0005-0000-0000-0000DECC0000}"/>
    <cellStyle name="Output 3" xfId="47672" hidden="1" xr:uid="{00000000-0005-0000-0000-0000DFCC0000}"/>
    <cellStyle name="Output 3" xfId="47683" hidden="1" xr:uid="{00000000-0005-0000-0000-0000E0CC0000}"/>
    <cellStyle name="Output 3" xfId="47739" hidden="1" xr:uid="{00000000-0005-0000-0000-0000E1CC0000}"/>
    <cellStyle name="Output 3" xfId="47767" hidden="1" xr:uid="{00000000-0005-0000-0000-0000E2CC0000}"/>
    <cellStyle name="Output 3" xfId="47788" hidden="1" xr:uid="{00000000-0005-0000-0000-0000E3CC0000}"/>
    <cellStyle name="Output 3" xfId="47796" hidden="1" xr:uid="{00000000-0005-0000-0000-0000E4CC0000}"/>
    <cellStyle name="Output 3" xfId="47780" hidden="1" xr:uid="{00000000-0005-0000-0000-0000E5CC0000}"/>
    <cellStyle name="Output 3" xfId="47800" hidden="1" xr:uid="{00000000-0005-0000-0000-0000E6CC0000}"/>
    <cellStyle name="Output 3" xfId="47808" hidden="1" xr:uid="{00000000-0005-0000-0000-0000E7CC0000}"/>
    <cellStyle name="Output 3" xfId="47829" hidden="1" xr:uid="{00000000-0005-0000-0000-0000E8CC0000}"/>
    <cellStyle name="Output 3" xfId="47837" hidden="1" xr:uid="{00000000-0005-0000-0000-0000E9CC0000}"/>
    <cellStyle name="Output 3" xfId="47821" hidden="1" xr:uid="{00000000-0005-0000-0000-0000EACC0000}"/>
    <cellStyle name="Output 3" xfId="47841" hidden="1" xr:uid="{00000000-0005-0000-0000-0000EBCC0000}"/>
    <cellStyle name="Output 3" xfId="47849" hidden="1" xr:uid="{00000000-0005-0000-0000-0000ECCC0000}"/>
    <cellStyle name="Output 3" xfId="47857" hidden="1" xr:uid="{00000000-0005-0000-0000-0000EDCC0000}"/>
    <cellStyle name="Output 3" xfId="47870" hidden="1" xr:uid="{00000000-0005-0000-0000-0000EECC0000}"/>
    <cellStyle name="Output 3" xfId="47875" hidden="1" xr:uid="{00000000-0005-0000-0000-0000EFCC0000}"/>
    <cellStyle name="Output 3" xfId="47763" hidden="1" xr:uid="{00000000-0005-0000-0000-0000F0CC0000}"/>
    <cellStyle name="Output 3" xfId="47889" hidden="1" xr:uid="{00000000-0005-0000-0000-0000F1CC0000}"/>
    <cellStyle name="Output 3" xfId="47910" hidden="1" xr:uid="{00000000-0005-0000-0000-0000F2CC0000}"/>
    <cellStyle name="Output 3" xfId="47918" hidden="1" xr:uid="{00000000-0005-0000-0000-0000F3CC0000}"/>
    <cellStyle name="Output 3" xfId="47902" hidden="1" xr:uid="{00000000-0005-0000-0000-0000F4CC0000}"/>
    <cellStyle name="Output 3" xfId="47921" hidden="1" xr:uid="{00000000-0005-0000-0000-0000F5CC0000}"/>
    <cellStyle name="Output 3" xfId="47929" hidden="1" xr:uid="{00000000-0005-0000-0000-0000F6CC0000}"/>
    <cellStyle name="Output 3" xfId="47950" hidden="1" xr:uid="{00000000-0005-0000-0000-0000F7CC0000}"/>
    <cellStyle name="Output 3" xfId="47958" hidden="1" xr:uid="{00000000-0005-0000-0000-0000F8CC0000}"/>
    <cellStyle name="Output 3" xfId="47942" hidden="1" xr:uid="{00000000-0005-0000-0000-0000F9CC0000}"/>
    <cellStyle name="Output 3" xfId="47961" hidden="1" xr:uid="{00000000-0005-0000-0000-0000FACC0000}"/>
    <cellStyle name="Output 3" xfId="47969" hidden="1" xr:uid="{00000000-0005-0000-0000-0000FBCC0000}"/>
    <cellStyle name="Output 3" xfId="47977" hidden="1" xr:uid="{00000000-0005-0000-0000-0000FCCC0000}"/>
    <cellStyle name="Output 3" xfId="47990" hidden="1" xr:uid="{00000000-0005-0000-0000-0000FDCC0000}"/>
    <cellStyle name="Output 3" xfId="47993" hidden="1" xr:uid="{00000000-0005-0000-0000-0000FECC0000}"/>
    <cellStyle name="Output 3" xfId="47886" hidden="1" xr:uid="{00000000-0005-0000-0000-0000FFCC0000}"/>
    <cellStyle name="Output 3" xfId="47750" hidden="1" xr:uid="{00000000-0005-0000-0000-000000CD0000}"/>
    <cellStyle name="Output 3" xfId="48013" hidden="1" xr:uid="{00000000-0005-0000-0000-000001CD0000}"/>
    <cellStyle name="Output 3" xfId="48021" hidden="1" xr:uid="{00000000-0005-0000-0000-000002CD0000}"/>
    <cellStyle name="Output 3" xfId="48005" hidden="1" xr:uid="{00000000-0005-0000-0000-000003CD0000}"/>
    <cellStyle name="Output 3" xfId="48024" hidden="1" xr:uid="{00000000-0005-0000-0000-000004CD0000}"/>
    <cellStyle name="Output 3" xfId="48032" hidden="1" xr:uid="{00000000-0005-0000-0000-000005CD0000}"/>
    <cellStyle name="Output 3" xfId="48053" hidden="1" xr:uid="{00000000-0005-0000-0000-000006CD0000}"/>
    <cellStyle name="Output 3" xfId="48061" hidden="1" xr:uid="{00000000-0005-0000-0000-000007CD0000}"/>
    <cellStyle name="Output 3" xfId="48045" hidden="1" xr:uid="{00000000-0005-0000-0000-000008CD0000}"/>
    <cellStyle name="Output 3" xfId="48064" hidden="1" xr:uid="{00000000-0005-0000-0000-000009CD0000}"/>
    <cellStyle name="Output 3" xfId="48072" hidden="1" xr:uid="{00000000-0005-0000-0000-00000ACD0000}"/>
    <cellStyle name="Output 3" xfId="48080" hidden="1" xr:uid="{00000000-0005-0000-0000-00000BCD0000}"/>
    <cellStyle name="Output 3" xfId="48093" hidden="1" xr:uid="{00000000-0005-0000-0000-00000CCD0000}"/>
    <cellStyle name="Output 3" xfId="48096" hidden="1" xr:uid="{00000000-0005-0000-0000-00000DCD0000}"/>
    <cellStyle name="Output 3" xfId="47873" hidden="1" xr:uid="{00000000-0005-0000-0000-00000ECD0000}"/>
    <cellStyle name="Output 3" xfId="48123" hidden="1" xr:uid="{00000000-0005-0000-0000-00000FCD0000}"/>
    <cellStyle name="Output 3" xfId="48151" hidden="1" xr:uid="{00000000-0005-0000-0000-000010CD0000}"/>
    <cellStyle name="Output 3" xfId="48172" hidden="1" xr:uid="{00000000-0005-0000-0000-000011CD0000}"/>
    <cellStyle name="Output 3" xfId="48180" hidden="1" xr:uid="{00000000-0005-0000-0000-000012CD0000}"/>
    <cellStyle name="Output 3" xfId="48164" hidden="1" xr:uid="{00000000-0005-0000-0000-000013CD0000}"/>
    <cellStyle name="Output 3" xfId="48184" hidden="1" xr:uid="{00000000-0005-0000-0000-000014CD0000}"/>
    <cellStyle name="Output 3" xfId="48192" hidden="1" xr:uid="{00000000-0005-0000-0000-000015CD0000}"/>
    <cellStyle name="Output 3" xfId="48213" hidden="1" xr:uid="{00000000-0005-0000-0000-000016CD0000}"/>
    <cellStyle name="Output 3" xfId="48221" hidden="1" xr:uid="{00000000-0005-0000-0000-000017CD0000}"/>
    <cellStyle name="Output 3" xfId="48205" hidden="1" xr:uid="{00000000-0005-0000-0000-000018CD0000}"/>
    <cellStyle name="Output 3" xfId="48224" hidden="1" xr:uid="{00000000-0005-0000-0000-000019CD0000}"/>
    <cellStyle name="Output 3" xfId="48233" hidden="1" xr:uid="{00000000-0005-0000-0000-00001ACD0000}"/>
    <cellStyle name="Output 3" xfId="48241" hidden="1" xr:uid="{00000000-0005-0000-0000-00001BCD0000}"/>
    <cellStyle name="Output 3" xfId="48254" hidden="1" xr:uid="{00000000-0005-0000-0000-00001CCD0000}"/>
    <cellStyle name="Output 3" xfId="48257" hidden="1" xr:uid="{00000000-0005-0000-0000-00001DCD0000}"/>
    <cellStyle name="Output 3" xfId="48147" hidden="1" xr:uid="{00000000-0005-0000-0000-00001ECD0000}"/>
    <cellStyle name="Output 3" xfId="48270" hidden="1" xr:uid="{00000000-0005-0000-0000-00001FCD0000}"/>
    <cellStyle name="Output 3" xfId="48291" hidden="1" xr:uid="{00000000-0005-0000-0000-000020CD0000}"/>
    <cellStyle name="Output 3" xfId="48299" hidden="1" xr:uid="{00000000-0005-0000-0000-000021CD0000}"/>
    <cellStyle name="Output 3" xfId="48283" hidden="1" xr:uid="{00000000-0005-0000-0000-000022CD0000}"/>
    <cellStyle name="Output 3" xfId="48302" hidden="1" xr:uid="{00000000-0005-0000-0000-000023CD0000}"/>
    <cellStyle name="Output 3" xfId="48310" hidden="1" xr:uid="{00000000-0005-0000-0000-000024CD0000}"/>
    <cellStyle name="Output 3" xfId="48331" hidden="1" xr:uid="{00000000-0005-0000-0000-000025CD0000}"/>
    <cellStyle name="Output 3" xfId="48339" hidden="1" xr:uid="{00000000-0005-0000-0000-000026CD0000}"/>
    <cellStyle name="Output 3" xfId="48323" hidden="1" xr:uid="{00000000-0005-0000-0000-000027CD0000}"/>
    <cellStyle name="Output 3" xfId="48342" hidden="1" xr:uid="{00000000-0005-0000-0000-000028CD0000}"/>
    <cellStyle name="Output 3" xfId="48350" hidden="1" xr:uid="{00000000-0005-0000-0000-000029CD0000}"/>
    <cellStyle name="Output 3" xfId="48358" hidden="1" xr:uid="{00000000-0005-0000-0000-00002ACD0000}"/>
    <cellStyle name="Output 3" xfId="48371" hidden="1" xr:uid="{00000000-0005-0000-0000-00002BCD0000}"/>
    <cellStyle name="Output 3" xfId="48374" hidden="1" xr:uid="{00000000-0005-0000-0000-00002CCD0000}"/>
    <cellStyle name="Output 3" xfId="48267" hidden="1" xr:uid="{00000000-0005-0000-0000-00002DCD0000}"/>
    <cellStyle name="Output 3" xfId="48134" hidden="1" xr:uid="{00000000-0005-0000-0000-00002ECD0000}"/>
    <cellStyle name="Output 3" xfId="48394" hidden="1" xr:uid="{00000000-0005-0000-0000-00002FCD0000}"/>
    <cellStyle name="Output 3" xfId="48402" hidden="1" xr:uid="{00000000-0005-0000-0000-000030CD0000}"/>
    <cellStyle name="Output 3" xfId="48386" hidden="1" xr:uid="{00000000-0005-0000-0000-000031CD0000}"/>
    <cellStyle name="Output 3" xfId="48405" hidden="1" xr:uid="{00000000-0005-0000-0000-000032CD0000}"/>
    <cellStyle name="Output 3" xfId="48413" hidden="1" xr:uid="{00000000-0005-0000-0000-000033CD0000}"/>
    <cellStyle name="Output 3" xfId="48434" hidden="1" xr:uid="{00000000-0005-0000-0000-000034CD0000}"/>
    <cellStyle name="Output 3" xfId="48442" hidden="1" xr:uid="{00000000-0005-0000-0000-000035CD0000}"/>
    <cellStyle name="Output 3" xfId="48426" hidden="1" xr:uid="{00000000-0005-0000-0000-000036CD0000}"/>
    <cellStyle name="Output 3" xfId="48445" hidden="1" xr:uid="{00000000-0005-0000-0000-000037CD0000}"/>
    <cellStyle name="Output 3" xfId="48453" hidden="1" xr:uid="{00000000-0005-0000-0000-000038CD0000}"/>
    <cellStyle name="Output 3" xfId="48461" hidden="1" xr:uid="{00000000-0005-0000-0000-000039CD0000}"/>
    <cellStyle name="Output 3" xfId="48474" hidden="1" xr:uid="{00000000-0005-0000-0000-00003ACD0000}"/>
    <cellStyle name="Output 3" xfId="48477" hidden="1" xr:uid="{00000000-0005-0000-0000-00003BCD0000}"/>
    <cellStyle name="Output 3" xfId="48119" hidden="1" xr:uid="{00000000-0005-0000-0000-00003CCD0000}"/>
    <cellStyle name="Output 3" xfId="47697" hidden="1" xr:uid="{00000000-0005-0000-0000-00003DCD0000}"/>
    <cellStyle name="Output 3" xfId="47722" hidden="1" xr:uid="{00000000-0005-0000-0000-00003ECD0000}"/>
    <cellStyle name="Output 3" xfId="48496" hidden="1" xr:uid="{00000000-0005-0000-0000-00003FCD0000}"/>
    <cellStyle name="Output 3" xfId="48504" hidden="1" xr:uid="{00000000-0005-0000-0000-000040CD0000}"/>
    <cellStyle name="Output 3" xfId="47732" hidden="1" xr:uid="{00000000-0005-0000-0000-000041CD0000}"/>
    <cellStyle name="Output 3" xfId="48507" hidden="1" xr:uid="{00000000-0005-0000-0000-000042CD0000}"/>
    <cellStyle name="Output 3" xfId="48515" hidden="1" xr:uid="{00000000-0005-0000-0000-000043CD0000}"/>
    <cellStyle name="Output 3" xfId="48536" hidden="1" xr:uid="{00000000-0005-0000-0000-000044CD0000}"/>
    <cellStyle name="Output 3" xfId="48544" hidden="1" xr:uid="{00000000-0005-0000-0000-000045CD0000}"/>
    <cellStyle name="Output 3" xfId="48528" hidden="1" xr:uid="{00000000-0005-0000-0000-000046CD0000}"/>
    <cellStyle name="Output 3" xfId="48547" hidden="1" xr:uid="{00000000-0005-0000-0000-000047CD0000}"/>
    <cellStyle name="Output 3" xfId="48555" hidden="1" xr:uid="{00000000-0005-0000-0000-000048CD0000}"/>
    <cellStyle name="Output 3" xfId="48563" hidden="1" xr:uid="{00000000-0005-0000-0000-000049CD0000}"/>
    <cellStyle name="Output 3" xfId="48576" hidden="1" xr:uid="{00000000-0005-0000-0000-00004ACD0000}"/>
    <cellStyle name="Output 3" xfId="48579" hidden="1" xr:uid="{00000000-0005-0000-0000-00004BCD0000}"/>
    <cellStyle name="Output 3" xfId="47719" hidden="1" xr:uid="{00000000-0005-0000-0000-00004CCD0000}"/>
    <cellStyle name="Output 3" xfId="48592" hidden="1" xr:uid="{00000000-0005-0000-0000-00004DCD0000}"/>
    <cellStyle name="Output 3" xfId="48613" hidden="1" xr:uid="{00000000-0005-0000-0000-00004ECD0000}"/>
    <cellStyle name="Output 3" xfId="48621" hidden="1" xr:uid="{00000000-0005-0000-0000-00004FCD0000}"/>
    <cellStyle name="Output 3" xfId="48605" hidden="1" xr:uid="{00000000-0005-0000-0000-000050CD0000}"/>
    <cellStyle name="Output 3" xfId="48624" hidden="1" xr:uid="{00000000-0005-0000-0000-000051CD0000}"/>
    <cellStyle name="Output 3" xfId="48632" hidden="1" xr:uid="{00000000-0005-0000-0000-000052CD0000}"/>
    <cellStyle name="Output 3" xfId="48653" hidden="1" xr:uid="{00000000-0005-0000-0000-000053CD0000}"/>
    <cellStyle name="Output 3" xfId="48661" hidden="1" xr:uid="{00000000-0005-0000-0000-000054CD0000}"/>
    <cellStyle name="Output 3" xfId="48645" hidden="1" xr:uid="{00000000-0005-0000-0000-000055CD0000}"/>
    <cellStyle name="Output 3" xfId="48664" hidden="1" xr:uid="{00000000-0005-0000-0000-000056CD0000}"/>
    <cellStyle name="Output 3" xfId="48672" hidden="1" xr:uid="{00000000-0005-0000-0000-000057CD0000}"/>
    <cellStyle name="Output 3" xfId="48680" hidden="1" xr:uid="{00000000-0005-0000-0000-000058CD0000}"/>
    <cellStyle name="Output 3" xfId="48693" hidden="1" xr:uid="{00000000-0005-0000-0000-000059CD0000}"/>
    <cellStyle name="Output 3" xfId="48696" hidden="1" xr:uid="{00000000-0005-0000-0000-00005ACD0000}"/>
    <cellStyle name="Output 3" xfId="48589" hidden="1" xr:uid="{00000000-0005-0000-0000-00005BCD0000}"/>
    <cellStyle name="Output 3" xfId="47708" hidden="1" xr:uid="{00000000-0005-0000-0000-00005CCD0000}"/>
    <cellStyle name="Output 3" xfId="48716" hidden="1" xr:uid="{00000000-0005-0000-0000-00005DCD0000}"/>
    <cellStyle name="Output 3" xfId="48724" hidden="1" xr:uid="{00000000-0005-0000-0000-00005ECD0000}"/>
    <cellStyle name="Output 3" xfId="48708" hidden="1" xr:uid="{00000000-0005-0000-0000-00005FCD0000}"/>
    <cellStyle name="Output 3" xfId="48727" hidden="1" xr:uid="{00000000-0005-0000-0000-000060CD0000}"/>
    <cellStyle name="Output 3" xfId="48735" hidden="1" xr:uid="{00000000-0005-0000-0000-000061CD0000}"/>
    <cellStyle name="Output 3" xfId="48756" hidden="1" xr:uid="{00000000-0005-0000-0000-000062CD0000}"/>
    <cellStyle name="Output 3" xfId="48764" hidden="1" xr:uid="{00000000-0005-0000-0000-000063CD0000}"/>
    <cellStyle name="Output 3" xfId="48748" hidden="1" xr:uid="{00000000-0005-0000-0000-000064CD0000}"/>
    <cellStyle name="Output 3" xfId="48767" hidden="1" xr:uid="{00000000-0005-0000-0000-000065CD0000}"/>
    <cellStyle name="Output 3" xfId="48775" hidden="1" xr:uid="{00000000-0005-0000-0000-000066CD0000}"/>
    <cellStyle name="Output 3" xfId="48783" hidden="1" xr:uid="{00000000-0005-0000-0000-000067CD0000}"/>
    <cellStyle name="Output 3" xfId="48796" hidden="1" xr:uid="{00000000-0005-0000-0000-000068CD0000}"/>
    <cellStyle name="Output 3" xfId="48799" hidden="1" xr:uid="{00000000-0005-0000-0000-000069CD0000}"/>
    <cellStyle name="Output 3" xfId="47694" hidden="1" xr:uid="{00000000-0005-0000-0000-00006ACD0000}"/>
    <cellStyle name="Output 3" xfId="48104" hidden="1" xr:uid="{00000000-0005-0000-0000-00006BCD0000}"/>
    <cellStyle name="Output 3" xfId="48820" hidden="1" xr:uid="{00000000-0005-0000-0000-00006CCD0000}"/>
    <cellStyle name="Output 3" xfId="48841" hidden="1" xr:uid="{00000000-0005-0000-0000-00006DCD0000}"/>
    <cellStyle name="Output 3" xfId="48849" hidden="1" xr:uid="{00000000-0005-0000-0000-00006ECD0000}"/>
    <cellStyle name="Output 3" xfId="48833" hidden="1" xr:uid="{00000000-0005-0000-0000-00006FCD0000}"/>
    <cellStyle name="Output 3" xfId="48852" hidden="1" xr:uid="{00000000-0005-0000-0000-000070CD0000}"/>
    <cellStyle name="Output 3" xfId="48860" hidden="1" xr:uid="{00000000-0005-0000-0000-000071CD0000}"/>
    <cellStyle name="Output 3" xfId="48881" hidden="1" xr:uid="{00000000-0005-0000-0000-000072CD0000}"/>
    <cellStyle name="Output 3" xfId="48889" hidden="1" xr:uid="{00000000-0005-0000-0000-000073CD0000}"/>
    <cellStyle name="Output 3" xfId="48873" hidden="1" xr:uid="{00000000-0005-0000-0000-000074CD0000}"/>
    <cellStyle name="Output 3" xfId="48892" hidden="1" xr:uid="{00000000-0005-0000-0000-000075CD0000}"/>
    <cellStyle name="Output 3" xfId="48900" hidden="1" xr:uid="{00000000-0005-0000-0000-000076CD0000}"/>
    <cellStyle name="Output 3" xfId="48908" hidden="1" xr:uid="{00000000-0005-0000-0000-000077CD0000}"/>
    <cellStyle name="Output 3" xfId="48921" hidden="1" xr:uid="{00000000-0005-0000-0000-000078CD0000}"/>
    <cellStyle name="Output 3" xfId="48924" hidden="1" xr:uid="{00000000-0005-0000-0000-000079CD0000}"/>
    <cellStyle name="Output 3" xfId="48816" hidden="1" xr:uid="{00000000-0005-0000-0000-00007ACD0000}"/>
    <cellStyle name="Output 3" xfId="48937" hidden="1" xr:uid="{00000000-0005-0000-0000-00007BCD0000}"/>
    <cellStyle name="Output 3" xfId="48958" hidden="1" xr:uid="{00000000-0005-0000-0000-00007CCD0000}"/>
    <cellStyle name="Output 3" xfId="48966" hidden="1" xr:uid="{00000000-0005-0000-0000-00007DCD0000}"/>
    <cellStyle name="Output 3" xfId="48950" hidden="1" xr:uid="{00000000-0005-0000-0000-00007ECD0000}"/>
    <cellStyle name="Output 3" xfId="48969" hidden="1" xr:uid="{00000000-0005-0000-0000-00007FCD0000}"/>
    <cellStyle name="Output 3" xfId="48977" hidden="1" xr:uid="{00000000-0005-0000-0000-000080CD0000}"/>
    <cellStyle name="Output 3" xfId="48998" hidden="1" xr:uid="{00000000-0005-0000-0000-000081CD0000}"/>
    <cellStyle name="Output 3" xfId="49006" hidden="1" xr:uid="{00000000-0005-0000-0000-000082CD0000}"/>
    <cellStyle name="Output 3" xfId="48990" hidden="1" xr:uid="{00000000-0005-0000-0000-000083CD0000}"/>
    <cellStyle name="Output 3" xfId="49009" hidden="1" xr:uid="{00000000-0005-0000-0000-000084CD0000}"/>
    <cellStyle name="Output 3" xfId="49017" hidden="1" xr:uid="{00000000-0005-0000-0000-000085CD0000}"/>
    <cellStyle name="Output 3" xfId="49025" hidden="1" xr:uid="{00000000-0005-0000-0000-000086CD0000}"/>
    <cellStyle name="Output 3" xfId="49038" hidden="1" xr:uid="{00000000-0005-0000-0000-000087CD0000}"/>
    <cellStyle name="Output 3" xfId="49041" hidden="1" xr:uid="{00000000-0005-0000-0000-000088CD0000}"/>
    <cellStyle name="Output 3" xfId="48934" hidden="1" xr:uid="{00000000-0005-0000-0000-000089CD0000}"/>
    <cellStyle name="Output 3" xfId="48108" hidden="1" xr:uid="{00000000-0005-0000-0000-00008ACD0000}"/>
    <cellStyle name="Output 3" xfId="49061" hidden="1" xr:uid="{00000000-0005-0000-0000-00008BCD0000}"/>
    <cellStyle name="Output 3" xfId="49069" hidden="1" xr:uid="{00000000-0005-0000-0000-00008CCD0000}"/>
    <cellStyle name="Output 3" xfId="49053" hidden="1" xr:uid="{00000000-0005-0000-0000-00008DCD0000}"/>
    <cellStyle name="Output 3" xfId="49072" hidden="1" xr:uid="{00000000-0005-0000-0000-00008ECD0000}"/>
    <cellStyle name="Output 3" xfId="49080" hidden="1" xr:uid="{00000000-0005-0000-0000-00008FCD0000}"/>
    <cellStyle name="Output 3" xfId="49101" hidden="1" xr:uid="{00000000-0005-0000-0000-000090CD0000}"/>
    <cellStyle name="Output 3" xfId="49109" hidden="1" xr:uid="{00000000-0005-0000-0000-000091CD0000}"/>
    <cellStyle name="Output 3" xfId="49093" hidden="1" xr:uid="{00000000-0005-0000-0000-000092CD0000}"/>
    <cellStyle name="Output 3" xfId="49112" hidden="1" xr:uid="{00000000-0005-0000-0000-000093CD0000}"/>
    <cellStyle name="Output 3" xfId="49120" hidden="1" xr:uid="{00000000-0005-0000-0000-000094CD0000}"/>
    <cellStyle name="Output 3" xfId="49128" hidden="1" xr:uid="{00000000-0005-0000-0000-000095CD0000}"/>
    <cellStyle name="Output 3" xfId="49141" hidden="1" xr:uid="{00000000-0005-0000-0000-000096CD0000}"/>
    <cellStyle name="Output 3" xfId="49144" hidden="1" xr:uid="{00000000-0005-0000-0000-000097CD0000}"/>
    <cellStyle name="Output 3" xfId="49152" hidden="1" xr:uid="{00000000-0005-0000-0000-000098CD0000}"/>
    <cellStyle name="Output 3" xfId="49160" hidden="1" xr:uid="{00000000-0005-0000-0000-000099CD0000}"/>
    <cellStyle name="Output 3" xfId="49188" hidden="1" xr:uid="{00000000-0005-0000-0000-00009ACD0000}"/>
    <cellStyle name="Output 3" xfId="49209" hidden="1" xr:uid="{00000000-0005-0000-0000-00009BCD0000}"/>
    <cellStyle name="Output 3" xfId="49217" hidden="1" xr:uid="{00000000-0005-0000-0000-00009CCD0000}"/>
    <cellStyle name="Output 3" xfId="49201" hidden="1" xr:uid="{00000000-0005-0000-0000-00009DCD0000}"/>
    <cellStyle name="Output 3" xfId="49220" hidden="1" xr:uid="{00000000-0005-0000-0000-00009ECD0000}"/>
    <cellStyle name="Output 3" xfId="49228" hidden="1" xr:uid="{00000000-0005-0000-0000-00009FCD0000}"/>
    <cellStyle name="Output 3" xfId="49249" hidden="1" xr:uid="{00000000-0005-0000-0000-0000A0CD0000}"/>
    <cellStyle name="Output 3" xfId="49257" hidden="1" xr:uid="{00000000-0005-0000-0000-0000A1CD0000}"/>
    <cellStyle name="Output 3" xfId="49241" hidden="1" xr:uid="{00000000-0005-0000-0000-0000A2CD0000}"/>
    <cellStyle name="Output 3" xfId="49260" hidden="1" xr:uid="{00000000-0005-0000-0000-0000A3CD0000}"/>
    <cellStyle name="Output 3" xfId="49268" hidden="1" xr:uid="{00000000-0005-0000-0000-0000A4CD0000}"/>
    <cellStyle name="Output 3" xfId="49276" hidden="1" xr:uid="{00000000-0005-0000-0000-0000A5CD0000}"/>
    <cellStyle name="Output 3" xfId="49289" hidden="1" xr:uid="{00000000-0005-0000-0000-0000A6CD0000}"/>
    <cellStyle name="Output 3" xfId="49292" hidden="1" xr:uid="{00000000-0005-0000-0000-0000A7CD0000}"/>
    <cellStyle name="Output 3" xfId="49184" hidden="1" xr:uid="{00000000-0005-0000-0000-0000A8CD0000}"/>
    <cellStyle name="Output 3" xfId="49305" hidden="1" xr:uid="{00000000-0005-0000-0000-0000A9CD0000}"/>
    <cellStyle name="Output 3" xfId="49326" hidden="1" xr:uid="{00000000-0005-0000-0000-0000AACD0000}"/>
    <cellStyle name="Output 3" xfId="49334" hidden="1" xr:uid="{00000000-0005-0000-0000-0000ABCD0000}"/>
    <cellStyle name="Output 3" xfId="49318" hidden="1" xr:uid="{00000000-0005-0000-0000-0000ACCD0000}"/>
    <cellStyle name="Output 3" xfId="49337" hidden="1" xr:uid="{00000000-0005-0000-0000-0000ADCD0000}"/>
    <cellStyle name="Output 3" xfId="49345" hidden="1" xr:uid="{00000000-0005-0000-0000-0000AECD0000}"/>
    <cellStyle name="Output 3" xfId="49366" hidden="1" xr:uid="{00000000-0005-0000-0000-0000AFCD0000}"/>
    <cellStyle name="Output 3" xfId="49374" hidden="1" xr:uid="{00000000-0005-0000-0000-0000B0CD0000}"/>
    <cellStyle name="Output 3" xfId="49358" hidden="1" xr:uid="{00000000-0005-0000-0000-0000B1CD0000}"/>
    <cellStyle name="Output 3" xfId="49377" hidden="1" xr:uid="{00000000-0005-0000-0000-0000B2CD0000}"/>
    <cellStyle name="Output 3" xfId="49385" hidden="1" xr:uid="{00000000-0005-0000-0000-0000B3CD0000}"/>
    <cellStyle name="Output 3" xfId="49393" hidden="1" xr:uid="{00000000-0005-0000-0000-0000B4CD0000}"/>
    <cellStyle name="Output 3" xfId="49406" hidden="1" xr:uid="{00000000-0005-0000-0000-0000B5CD0000}"/>
    <cellStyle name="Output 3" xfId="49409" hidden="1" xr:uid="{00000000-0005-0000-0000-0000B6CD0000}"/>
    <cellStyle name="Output 3" xfId="49302" hidden="1" xr:uid="{00000000-0005-0000-0000-0000B7CD0000}"/>
    <cellStyle name="Output 3" xfId="49171" hidden="1" xr:uid="{00000000-0005-0000-0000-0000B8CD0000}"/>
    <cellStyle name="Output 3" xfId="49429" hidden="1" xr:uid="{00000000-0005-0000-0000-0000B9CD0000}"/>
    <cellStyle name="Output 3" xfId="49437" hidden="1" xr:uid="{00000000-0005-0000-0000-0000BACD0000}"/>
    <cellStyle name="Output 3" xfId="49421" hidden="1" xr:uid="{00000000-0005-0000-0000-0000BBCD0000}"/>
    <cellStyle name="Output 3" xfId="49440" hidden="1" xr:uid="{00000000-0005-0000-0000-0000BCCD0000}"/>
    <cellStyle name="Output 3" xfId="49448" hidden="1" xr:uid="{00000000-0005-0000-0000-0000BDCD0000}"/>
    <cellStyle name="Output 3" xfId="49469" hidden="1" xr:uid="{00000000-0005-0000-0000-0000BECD0000}"/>
    <cellStyle name="Output 3" xfId="49477" hidden="1" xr:uid="{00000000-0005-0000-0000-0000BFCD0000}"/>
    <cellStyle name="Output 3" xfId="49461" hidden="1" xr:uid="{00000000-0005-0000-0000-0000C0CD0000}"/>
    <cellStyle name="Output 3" xfId="49480" hidden="1" xr:uid="{00000000-0005-0000-0000-0000C1CD0000}"/>
    <cellStyle name="Output 3" xfId="49488" hidden="1" xr:uid="{00000000-0005-0000-0000-0000C2CD0000}"/>
    <cellStyle name="Output 3" xfId="49496" hidden="1" xr:uid="{00000000-0005-0000-0000-0000C3CD0000}"/>
    <cellStyle name="Output 3" xfId="49509" hidden="1" xr:uid="{00000000-0005-0000-0000-0000C4CD0000}"/>
    <cellStyle name="Output 3" xfId="49512" hidden="1" xr:uid="{00000000-0005-0000-0000-0000C5CD0000}"/>
    <cellStyle name="Output 3" xfId="49522" hidden="1" xr:uid="{00000000-0005-0000-0000-0000C6CD0000}"/>
    <cellStyle name="Output 3" xfId="49571" hidden="1" xr:uid="{00000000-0005-0000-0000-0000C7CD0000}"/>
    <cellStyle name="Output 3" xfId="49599" hidden="1" xr:uid="{00000000-0005-0000-0000-0000C8CD0000}"/>
    <cellStyle name="Output 3" xfId="49620" hidden="1" xr:uid="{00000000-0005-0000-0000-0000C9CD0000}"/>
    <cellStyle name="Output 3" xfId="49628" hidden="1" xr:uid="{00000000-0005-0000-0000-0000CACD0000}"/>
    <cellStyle name="Output 3" xfId="49612" hidden="1" xr:uid="{00000000-0005-0000-0000-0000CBCD0000}"/>
    <cellStyle name="Output 3" xfId="49632" hidden="1" xr:uid="{00000000-0005-0000-0000-0000CCCD0000}"/>
    <cellStyle name="Output 3" xfId="49640" hidden="1" xr:uid="{00000000-0005-0000-0000-0000CDCD0000}"/>
    <cellStyle name="Output 3" xfId="49661" hidden="1" xr:uid="{00000000-0005-0000-0000-0000CECD0000}"/>
    <cellStyle name="Output 3" xfId="49669" hidden="1" xr:uid="{00000000-0005-0000-0000-0000CFCD0000}"/>
    <cellStyle name="Output 3" xfId="49653" hidden="1" xr:uid="{00000000-0005-0000-0000-0000D0CD0000}"/>
    <cellStyle name="Output 3" xfId="49672" hidden="1" xr:uid="{00000000-0005-0000-0000-0000D1CD0000}"/>
    <cellStyle name="Output 3" xfId="49681" hidden="1" xr:uid="{00000000-0005-0000-0000-0000D2CD0000}"/>
    <cellStyle name="Output 3" xfId="49689" hidden="1" xr:uid="{00000000-0005-0000-0000-0000D3CD0000}"/>
    <cellStyle name="Output 3" xfId="49702" hidden="1" xr:uid="{00000000-0005-0000-0000-0000D4CD0000}"/>
    <cellStyle name="Output 3" xfId="49705" hidden="1" xr:uid="{00000000-0005-0000-0000-0000D5CD0000}"/>
    <cellStyle name="Output 3" xfId="49595" hidden="1" xr:uid="{00000000-0005-0000-0000-0000D6CD0000}"/>
    <cellStyle name="Output 3" xfId="49718" hidden="1" xr:uid="{00000000-0005-0000-0000-0000D7CD0000}"/>
    <cellStyle name="Output 3" xfId="49739" hidden="1" xr:uid="{00000000-0005-0000-0000-0000D8CD0000}"/>
    <cellStyle name="Output 3" xfId="49747" hidden="1" xr:uid="{00000000-0005-0000-0000-0000D9CD0000}"/>
    <cellStyle name="Output 3" xfId="49731" hidden="1" xr:uid="{00000000-0005-0000-0000-0000DACD0000}"/>
    <cellStyle name="Output 3" xfId="49750" hidden="1" xr:uid="{00000000-0005-0000-0000-0000DBCD0000}"/>
    <cellStyle name="Output 3" xfId="49758" hidden="1" xr:uid="{00000000-0005-0000-0000-0000DCCD0000}"/>
    <cellStyle name="Output 3" xfId="49779" hidden="1" xr:uid="{00000000-0005-0000-0000-0000DDCD0000}"/>
    <cellStyle name="Output 3" xfId="49787" hidden="1" xr:uid="{00000000-0005-0000-0000-0000DECD0000}"/>
    <cellStyle name="Output 3" xfId="49771" hidden="1" xr:uid="{00000000-0005-0000-0000-0000DFCD0000}"/>
    <cellStyle name="Output 3" xfId="49790" hidden="1" xr:uid="{00000000-0005-0000-0000-0000E0CD0000}"/>
    <cellStyle name="Output 3" xfId="49798" hidden="1" xr:uid="{00000000-0005-0000-0000-0000E1CD0000}"/>
    <cellStyle name="Output 3" xfId="49806" hidden="1" xr:uid="{00000000-0005-0000-0000-0000E2CD0000}"/>
    <cellStyle name="Output 3" xfId="49819" hidden="1" xr:uid="{00000000-0005-0000-0000-0000E3CD0000}"/>
    <cellStyle name="Output 3" xfId="49822" hidden="1" xr:uid="{00000000-0005-0000-0000-0000E4CD0000}"/>
    <cellStyle name="Output 3" xfId="49715" hidden="1" xr:uid="{00000000-0005-0000-0000-0000E5CD0000}"/>
    <cellStyle name="Output 3" xfId="49582" hidden="1" xr:uid="{00000000-0005-0000-0000-0000E6CD0000}"/>
    <cellStyle name="Output 3" xfId="49842" hidden="1" xr:uid="{00000000-0005-0000-0000-0000E7CD0000}"/>
    <cellStyle name="Output 3" xfId="49850" hidden="1" xr:uid="{00000000-0005-0000-0000-0000E8CD0000}"/>
    <cellStyle name="Output 3" xfId="49834" hidden="1" xr:uid="{00000000-0005-0000-0000-0000E9CD0000}"/>
    <cellStyle name="Output 3" xfId="49853" hidden="1" xr:uid="{00000000-0005-0000-0000-0000EACD0000}"/>
    <cellStyle name="Output 3" xfId="49861" hidden="1" xr:uid="{00000000-0005-0000-0000-0000EBCD0000}"/>
    <cellStyle name="Output 3" xfId="49882" hidden="1" xr:uid="{00000000-0005-0000-0000-0000ECCD0000}"/>
    <cellStyle name="Output 3" xfId="49890" hidden="1" xr:uid="{00000000-0005-0000-0000-0000EDCD0000}"/>
    <cellStyle name="Output 3" xfId="49874" hidden="1" xr:uid="{00000000-0005-0000-0000-0000EECD0000}"/>
    <cellStyle name="Output 3" xfId="49893" hidden="1" xr:uid="{00000000-0005-0000-0000-0000EFCD0000}"/>
    <cellStyle name="Output 3" xfId="49901" hidden="1" xr:uid="{00000000-0005-0000-0000-0000F0CD0000}"/>
    <cellStyle name="Output 3" xfId="49909" hidden="1" xr:uid="{00000000-0005-0000-0000-0000F1CD0000}"/>
    <cellStyle name="Output 3" xfId="49922" hidden="1" xr:uid="{00000000-0005-0000-0000-0000F2CD0000}"/>
    <cellStyle name="Output 3" xfId="49925" hidden="1" xr:uid="{00000000-0005-0000-0000-0000F3CD0000}"/>
    <cellStyle name="Output 3" xfId="49568" hidden="1" xr:uid="{00000000-0005-0000-0000-0000F4CD0000}"/>
    <cellStyle name="Output 3" xfId="49560" hidden="1" xr:uid="{00000000-0005-0000-0000-0000F5CD0000}"/>
    <cellStyle name="Output 3" xfId="49535" hidden="1" xr:uid="{00000000-0005-0000-0000-0000F6CD0000}"/>
    <cellStyle name="Output 3" xfId="49949" hidden="1" xr:uid="{00000000-0005-0000-0000-0000F7CD0000}"/>
    <cellStyle name="Output 3" xfId="49957" hidden="1" xr:uid="{00000000-0005-0000-0000-0000F8CD0000}"/>
    <cellStyle name="Output 3" xfId="49941" hidden="1" xr:uid="{00000000-0005-0000-0000-0000F9CD0000}"/>
    <cellStyle name="Output 3" xfId="49960" hidden="1" xr:uid="{00000000-0005-0000-0000-0000FACD0000}"/>
    <cellStyle name="Output 3" xfId="49968" hidden="1" xr:uid="{00000000-0005-0000-0000-0000FBCD0000}"/>
    <cellStyle name="Output 3" xfId="49989" hidden="1" xr:uid="{00000000-0005-0000-0000-0000FCCD0000}"/>
    <cellStyle name="Output 3" xfId="49997" hidden="1" xr:uid="{00000000-0005-0000-0000-0000FDCD0000}"/>
    <cellStyle name="Output 3" xfId="49981" hidden="1" xr:uid="{00000000-0005-0000-0000-0000FECD0000}"/>
    <cellStyle name="Output 3" xfId="50000" hidden="1" xr:uid="{00000000-0005-0000-0000-0000FFCD0000}"/>
    <cellStyle name="Output 3" xfId="50008" hidden="1" xr:uid="{00000000-0005-0000-0000-000000CE0000}"/>
    <cellStyle name="Output 3" xfId="50016" hidden="1" xr:uid="{00000000-0005-0000-0000-000001CE0000}"/>
    <cellStyle name="Output 3" xfId="50029" hidden="1" xr:uid="{00000000-0005-0000-0000-000002CE0000}"/>
    <cellStyle name="Output 3" xfId="50032" hidden="1" xr:uid="{00000000-0005-0000-0000-000003CE0000}"/>
    <cellStyle name="Output 3" xfId="49538" hidden="1" xr:uid="{00000000-0005-0000-0000-000004CE0000}"/>
    <cellStyle name="Output 3" xfId="50045" hidden="1" xr:uid="{00000000-0005-0000-0000-000005CE0000}"/>
    <cellStyle name="Output 3" xfId="50066" hidden="1" xr:uid="{00000000-0005-0000-0000-000006CE0000}"/>
    <cellStyle name="Output 3" xfId="50074" hidden="1" xr:uid="{00000000-0005-0000-0000-000007CE0000}"/>
    <cellStyle name="Output 3" xfId="50058" hidden="1" xr:uid="{00000000-0005-0000-0000-000008CE0000}"/>
    <cellStyle name="Output 3" xfId="50077" hidden="1" xr:uid="{00000000-0005-0000-0000-000009CE0000}"/>
    <cellStyle name="Output 3" xfId="50085" hidden="1" xr:uid="{00000000-0005-0000-0000-00000ACE0000}"/>
    <cellStyle name="Output 3" xfId="50106" hidden="1" xr:uid="{00000000-0005-0000-0000-00000BCE0000}"/>
    <cellStyle name="Output 3" xfId="50114" hidden="1" xr:uid="{00000000-0005-0000-0000-00000CCE0000}"/>
    <cellStyle name="Output 3" xfId="50098" hidden="1" xr:uid="{00000000-0005-0000-0000-00000DCE0000}"/>
    <cellStyle name="Output 3" xfId="50117" hidden="1" xr:uid="{00000000-0005-0000-0000-00000ECE0000}"/>
    <cellStyle name="Output 3" xfId="50125" hidden="1" xr:uid="{00000000-0005-0000-0000-00000FCE0000}"/>
    <cellStyle name="Output 3" xfId="50133" hidden="1" xr:uid="{00000000-0005-0000-0000-000010CE0000}"/>
    <cellStyle name="Output 3" xfId="50146" hidden="1" xr:uid="{00000000-0005-0000-0000-000011CE0000}"/>
    <cellStyle name="Output 3" xfId="50149" hidden="1" xr:uid="{00000000-0005-0000-0000-000012CE0000}"/>
    <cellStyle name="Output 3" xfId="50042" hidden="1" xr:uid="{00000000-0005-0000-0000-000013CE0000}"/>
    <cellStyle name="Output 3" xfId="49549" hidden="1" xr:uid="{00000000-0005-0000-0000-000014CE0000}"/>
    <cellStyle name="Output 3" xfId="50169" hidden="1" xr:uid="{00000000-0005-0000-0000-000015CE0000}"/>
    <cellStyle name="Output 3" xfId="50177" hidden="1" xr:uid="{00000000-0005-0000-0000-000016CE0000}"/>
    <cellStyle name="Output 3" xfId="50161" hidden="1" xr:uid="{00000000-0005-0000-0000-000017CE0000}"/>
    <cellStyle name="Output 3" xfId="50180" hidden="1" xr:uid="{00000000-0005-0000-0000-000018CE0000}"/>
    <cellStyle name="Output 3" xfId="50188" hidden="1" xr:uid="{00000000-0005-0000-0000-000019CE0000}"/>
    <cellStyle name="Output 3" xfId="50209" hidden="1" xr:uid="{00000000-0005-0000-0000-00001ACE0000}"/>
    <cellStyle name="Output 3" xfId="50217" hidden="1" xr:uid="{00000000-0005-0000-0000-00001BCE0000}"/>
    <cellStyle name="Output 3" xfId="50201" hidden="1" xr:uid="{00000000-0005-0000-0000-00001CCE0000}"/>
    <cellStyle name="Output 3" xfId="50220" hidden="1" xr:uid="{00000000-0005-0000-0000-00001DCE0000}"/>
    <cellStyle name="Output 3" xfId="50228" hidden="1" xr:uid="{00000000-0005-0000-0000-00001ECE0000}"/>
    <cellStyle name="Output 3" xfId="50236" hidden="1" xr:uid="{00000000-0005-0000-0000-00001FCE0000}"/>
    <cellStyle name="Output 3" xfId="50249" hidden="1" xr:uid="{00000000-0005-0000-0000-000020CE0000}"/>
    <cellStyle name="Output 3" xfId="50252" hidden="1" xr:uid="{00000000-0005-0000-0000-000021CE0000}"/>
    <cellStyle name="Output 3" xfId="50262" hidden="1" xr:uid="{00000000-0005-0000-0000-000022CE0000}"/>
    <cellStyle name="Output 3" xfId="50270" hidden="1" xr:uid="{00000000-0005-0000-0000-000023CE0000}"/>
    <cellStyle name="Output 3" xfId="50298" hidden="1" xr:uid="{00000000-0005-0000-0000-000024CE0000}"/>
    <cellStyle name="Output 3" xfId="50319" hidden="1" xr:uid="{00000000-0005-0000-0000-000025CE0000}"/>
    <cellStyle name="Output 3" xfId="50327" hidden="1" xr:uid="{00000000-0005-0000-0000-000026CE0000}"/>
    <cellStyle name="Output 3" xfId="50311" hidden="1" xr:uid="{00000000-0005-0000-0000-000027CE0000}"/>
    <cellStyle name="Output 3" xfId="50331" hidden="1" xr:uid="{00000000-0005-0000-0000-000028CE0000}"/>
    <cellStyle name="Output 3" xfId="50339" hidden="1" xr:uid="{00000000-0005-0000-0000-000029CE0000}"/>
    <cellStyle name="Output 3" xfId="50360" hidden="1" xr:uid="{00000000-0005-0000-0000-00002ACE0000}"/>
    <cellStyle name="Output 3" xfId="50368" hidden="1" xr:uid="{00000000-0005-0000-0000-00002BCE0000}"/>
    <cellStyle name="Output 3" xfId="50352" hidden="1" xr:uid="{00000000-0005-0000-0000-00002CCE0000}"/>
    <cellStyle name="Output 3" xfId="50371" hidden="1" xr:uid="{00000000-0005-0000-0000-00002DCE0000}"/>
    <cellStyle name="Output 3" xfId="50380" hidden="1" xr:uid="{00000000-0005-0000-0000-00002ECE0000}"/>
    <cellStyle name="Output 3" xfId="50388" hidden="1" xr:uid="{00000000-0005-0000-0000-00002FCE0000}"/>
    <cellStyle name="Output 3" xfId="50401" hidden="1" xr:uid="{00000000-0005-0000-0000-000030CE0000}"/>
    <cellStyle name="Output 3" xfId="50404" hidden="1" xr:uid="{00000000-0005-0000-0000-000031CE0000}"/>
    <cellStyle name="Output 3" xfId="50294" hidden="1" xr:uid="{00000000-0005-0000-0000-000032CE0000}"/>
    <cellStyle name="Output 3" xfId="50417" hidden="1" xr:uid="{00000000-0005-0000-0000-000033CE0000}"/>
    <cellStyle name="Output 3" xfId="50438" hidden="1" xr:uid="{00000000-0005-0000-0000-000034CE0000}"/>
    <cellStyle name="Output 3" xfId="50446" hidden="1" xr:uid="{00000000-0005-0000-0000-000035CE0000}"/>
    <cellStyle name="Output 3" xfId="50430" hidden="1" xr:uid="{00000000-0005-0000-0000-000036CE0000}"/>
    <cellStyle name="Output 3" xfId="50449" hidden="1" xr:uid="{00000000-0005-0000-0000-000037CE0000}"/>
    <cellStyle name="Output 3" xfId="50457" hidden="1" xr:uid="{00000000-0005-0000-0000-000038CE0000}"/>
    <cellStyle name="Output 3" xfId="50478" hidden="1" xr:uid="{00000000-0005-0000-0000-000039CE0000}"/>
    <cellStyle name="Output 3" xfId="50486" hidden="1" xr:uid="{00000000-0005-0000-0000-00003ACE0000}"/>
    <cellStyle name="Output 3" xfId="50470" hidden="1" xr:uid="{00000000-0005-0000-0000-00003BCE0000}"/>
    <cellStyle name="Output 3" xfId="50489" hidden="1" xr:uid="{00000000-0005-0000-0000-00003CCE0000}"/>
    <cellStyle name="Output 3" xfId="50497" hidden="1" xr:uid="{00000000-0005-0000-0000-00003DCE0000}"/>
    <cellStyle name="Output 3" xfId="50505" hidden="1" xr:uid="{00000000-0005-0000-0000-00003ECE0000}"/>
    <cellStyle name="Output 3" xfId="50518" hidden="1" xr:uid="{00000000-0005-0000-0000-00003FCE0000}"/>
    <cellStyle name="Output 3" xfId="50521" hidden="1" xr:uid="{00000000-0005-0000-0000-000040CE0000}"/>
    <cellStyle name="Output 3" xfId="50414" hidden="1" xr:uid="{00000000-0005-0000-0000-000041CE0000}"/>
    <cellStyle name="Output 3" xfId="50281" hidden="1" xr:uid="{00000000-0005-0000-0000-000042CE0000}"/>
    <cellStyle name="Output 3" xfId="50541" hidden="1" xr:uid="{00000000-0005-0000-0000-000043CE0000}"/>
    <cellStyle name="Output 3" xfId="50549" hidden="1" xr:uid="{00000000-0005-0000-0000-000044CE0000}"/>
    <cellStyle name="Output 3" xfId="50533" hidden="1" xr:uid="{00000000-0005-0000-0000-000045CE0000}"/>
    <cellStyle name="Output 3" xfId="50552" hidden="1" xr:uid="{00000000-0005-0000-0000-000046CE0000}"/>
    <cellStyle name="Output 3" xfId="50560" hidden="1" xr:uid="{00000000-0005-0000-0000-000047CE0000}"/>
    <cellStyle name="Output 3" xfId="50581" hidden="1" xr:uid="{00000000-0005-0000-0000-000048CE0000}"/>
    <cellStyle name="Output 3" xfId="50589" hidden="1" xr:uid="{00000000-0005-0000-0000-000049CE0000}"/>
    <cellStyle name="Output 3" xfId="50573" hidden="1" xr:uid="{00000000-0005-0000-0000-00004ACE0000}"/>
    <cellStyle name="Output 3" xfId="50592" hidden="1" xr:uid="{00000000-0005-0000-0000-00004BCE0000}"/>
    <cellStyle name="Output 3" xfId="50600" hidden="1" xr:uid="{00000000-0005-0000-0000-00004CCE0000}"/>
    <cellStyle name="Output 3" xfId="50608" hidden="1" xr:uid="{00000000-0005-0000-0000-00004DCE0000}"/>
    <cellStyle name="Output 3" xfId="50621" hidden="1" xr:uid="{00000000-0005-0000-0000-00004ECE0000}"/>
    <cellStyle name="Output 3" xfId="50624" hidden="1" xr:uid="{00000000-0005-0000-0000-00004FCE0000}"/>
    <cellStyle name="Output 3" xfId="50632" hidden="1" xr:uid="{00000000-0005-0000-0000-000050CE0000}"/>
    <cellStyle name="Output 3" xfId="50640" hidden="1" xr:uid="{00000000-0005-0000-0000-000051CE0000}"/>
    <cellStyle name="Output 3" xfId="50661" hidden="1" xr:uid="{00000000-0005-0000-0000-000052CE0000}"/>
    <cellStyle name="Output 3" xfId="50669" hidden="1" xr:uid="{00000000-0005-0000-0000-000053CE0000}"/>
    <cellStyle name="Output 3" xfId="50653" hidden="1" xr:uid="{00000000-0005-0000-0000-000054CE0000}"/>
    <cellStyle name="Output 3" xfId="50673" hidden="1" xr:uid="{00000000-0005-0000-0000-000055CE0000}"/>
    <cellStyle name="Output 3" xfId="50681" hidden="1" xr:uid="{00000000-0005-0000-0000-000056CE0000}"/>
    <cellStyle name="Output 3" xfId="50702" hidden="1" xr:uid="{00000000-0005-0000-0000-000057CE0000}"/>
    <cellStyle name="Output 3" xfId="50710" hidden="1" xr:uid="{00000000-0005-0000-0000-000058CE0000}"/>
    <cellStyle name="Output 3" xfId="50694" hidden="1" xr:uid="{00000000-0005-0000-0000-000059CE0000}"/>
    <cellStyle name="Output 3" xfId="50713" hidden="1" xr:uid="{00000000-0005-0000-0000-00005ACE0000}"/>
    <cellStyle name="Output 3" xfId="50722" hidden="1" xr:uid="{00000000-0005-0000-0000-00005BCE0000}"/>
    <cellStyle name="Output 3" xfId="50730" hidden="1" xr:uid="{00000000-0005-0000-0000-00005CCE0000}"/>
    <cellStyle name="Output 3" xfId="50743" hidden="1" xr:uid="{00000000-0005-0000-0000-00005DCE0000}"/>
    <cellStyle name="Output 3" xfId="50746" hidden="1" xr:uid="{00000000-0005-0000-0000-00005ECE0000}"/>
    <cellStyle name="Output 3" xfId="50754" hidden="1" xr:uid="{00000000-0005-0000-0000-00005FCE0000}"/>
    <cellStyle name="Output 3" xfId="50762" hidden="1" xr:uid="{00000000-0005-0000-0000-000060CE0000}"/>
    <cellStyle name="Output 3" xfId="50772" hidden="1" xr:uid="{00000000-0005-0000-0000-000061CE0000}"/>
    <cellStyle name="Output 3" xfId="50788" hidden="1" xr:uid="{00000000-0005-0000-0000-000062CE0000}"/>
    <cellStyle name="Output 3" xfId="50816" hidden="1" xr:uid="{00000000-0005-0000-0000-000063CE0000}"/>
    <cellStyle name="Output 3" xfId="50837" hidden="1" xr:uid="{00000000-0005-0000-0000-000064CE0000}"/>
    <cellStyle name="Output 3" xfId="50845" hidden="1" xr:uid="{00000000-0005-0000-0000-000065CE0000}"/>
    <cellStyle name="Output 3" xfId="50829" hidden="1" xr:uid="{00000000-0005-0000-0000-000066CE0000}"/>
    <cellStyle name="Output 3" xfId="50849" hidden="1" xr:uid="{00000000-0005-0000-0000-000067CE0000}"/>
    <cellStyle name="Output 3" xfId="50857" hidden="1" xr:uid="{00000000-0005-0000-0000-000068CE0000}"/>
    <cellStyle name="Output 3" xfId="50878" hidden="1" xr:uid="{00000000-0005-0000-0000-000069CE0000}"/>
    <cellStyle name="Output 3" xfId="50886" hidden="1" xr:uid="{00000000-0005-0000-0000-00006ACE0000}"/>
    <cellStyle name="Output 3" xfId="50870" hidden="1" xr:uid="{00000000-0005-0000-0000-00006BCE0000}"/>
    <cellStyle name="Output 3" xfId="50889" hidden="1" xr:uid="{00000000-0005-0000-0000-00006CCE0000}"/>
    <cellStyle name="Output 3" xfId="50898" hidden="1" xr:uid="{00000000-0005-0000-0000-00006DCE0000}"/>
    <cellStyle name="Output 3" xfId="50906" hidden="1" xr:uid="{00000000-0005-0000-0000-00006ECE0000}"/>
    <cellStyle name="Output 3" xfId="50919" hidden="1" xr:uid="{00000000-0005-0000-0000-00006FCE0000}"/>
    <cellStyle name="Output 3" xfId="50922" hidden="1" xr:uid="{00000000-0005-0000-0000-000070CE0000}"/>
    <cellStyle name="Output 3" xfId="50812" hidden="1" xr:uid="{00000000-0005-0000-0000-000071CE0000}"/>
    <cellStyle name="Output 3" xfId="50935" hidden="1" xr:uid="{00000000-0005-0000-0000-000072CE0000}"/>
    <cellStyle name="Output 3" xfId="50956" hidden="1" xr:uid="{00000000-0005-0000-0000-000073CE0000}"/>
    <cellStyle name="Output 3" xfId="50964" hidden="1" xr:uid="{00000000-0005-0000-0000-000074CE0000}"/>
    <cellStyle name="Output 3" xfId="50948" hidden="1" xr:uid="{00000000-0005-0000-0000-000075CE0000}"/>
    <cellStyle name="Output 3" xfId="50967" hidden="1" xr:uid="{00000000-0005-0000-0000-000076CE0000}"/>
    <cellStyle name="Output 3" xfId="50975" hidden="1" xr:uid="{00000000-0005-0000-0000-000077CE0000}"/>
    <cellStyle name="Output 3" xfId="50996" hidden="1" xr:uid="{00000000-0005-0000-0000-000078CE0000}"/>
    <cellStyle name="Output 3" xfId="51004" hidden="1" xr:uid="{00000000-0005-0000-0000-000079CE0000}"/>
    <cellStyle name="Output 3" xfId="50988" hidden="1" xr:uid="{00000000-0005-0000-0000-00007ACE0000}"/>
    <cellStyle name="Output 3" xfId="51007" hidden="1" xr:uid="{00000000-0005-0000-0000-00007BCE0000}"/>
    <cellStyle name="Output 3" xfId="51015" hidden="1" xr:uid="{00000000-0005-0000-0000-00007CCE0000}"/>
    <cellStyle name="Output 3" xfId="51023" hidden="1" xr:uid="{00000000-0005-0000-0000-00007DCE0000}"/>
    <cellStyle name="Output 3" xfId="51036" hidden="1" xr:uid="{00000000-0005-0000-0000-00007ECE0000}"/>
    <cellStyle name="Output 3" xfId="51039" hidden="1" xr:uid="{00000000-0005-0000-0000-00007FCE0000}"/>
    <cellStyle name="Output 3" xfId="50932" hidden="1" xr:uid="{00000000-0005-0000-0000-000080CE0000}"/>
    <cellStyle name="Output 3" xfId="50799" hidden="1" xr:uid="{00000000-0005-0000-0000-000081CE0000}"/>
    <cellStyle name="Output 3" xfId="51059" hidden="1" xr:uid="{00000000-0005-0000-0000-000082CE0000}"/>
    <cellStyle name="Output 3" xfId="51067" hidden="1" xr:uid="{00000000-0005-0000-0000-000083CE0000}"/>
    <cellStyle name="Output 3" xfId="51051" hidden="1" xr:uid="{00000000-0005-0000-0000-000084CE0000}"/>
    <cellStyle name="Output 3" xfId="51070" hidden="1" xr:uid="{00000000-0005-0000-0000-000085CE0000}"/>
    <cellStyle name="Output 3" xfId="51078" hidden="1" xr:uid="{00000000-0005-0000-0000-000086CE0000}"/>
    <cellStyle name="Output 3" xfId="51099" hidden="1" xr:uid="{00000000-0005-0000-0000-000087CE0000}"/>
    <cellStyle name="Output 3" xfId="51107" hidden="1" xr:uid="{00000000-0005-0000-0000-000088CE0000}"/>
    <cellStyle name="Output 3" xfId="51091" hidden="1" xr:uid="{00000000-0005-0000-0000-000089CE0000}"/>
    <cellStyle name="Output 3" xfId="51110" hidden="1" xr:uid="{00000000-0005-0000-0000-00008ACE0000}"/>
    <cellStyle name="Output 3" xfId="51118" hidden="1" xr:uid="{00000000-0005-0000-0000-00008BCE0000}"/>
    <cellStyle name="Output 3" xfId="51126" hidden="1" xr:uid="{00000000-0005-0000-0000-00008CCE0000}"/>
    <cellStyle name="Output 3" xfId="51139" hidden="1" xr:uid="{00000000-0005-0000-0000-00008DCE0000}"/>
    <cellStyle name="Output 3" xfId="51142" hidden="1" xr:uid="{00000000-0005-0000-0000-00008ECE0000}"/>
    <cellStyle name="Output 3" xfId="50785" hidden="1" xr:uid="{00000000-0005-0000-0000-00008FCE0000}"/>
    <cellStyle name="Output 3" xfId="51150" hidden="1" xr:uid="{00000000-0005-0000-0000-000090CE0000}"/>
    <cellStyle name="Output 3" xfId="51178" hidden="1" xr:uid="{00000000-0005-0000-0000-000091CE0000}"/>
    <cellStyle name="Output 3" xfId="51199" hidden="1" xr:uid="{00000000-0005-0000-0000-000092CE0000}"/>
    <cellStyle name="Output 3" xfId="51207" hidden="1" xr:uid="{00000000-0005-0000-0000-000093CE0000}"/>
    <cellStyle name="Output 3" xfId="51191" hidden="1" xr:uid="{00000000-0005-0000-0000-000094CE0000}"/>
    <cellStyle name="Output 3" xfId="51210" hidden="1" xr:uid="{00000000-0005-0000-0000-000095CE0000}"/>
    <cellStyle name="Output 3" xfId="51218" hidden="1" xr:uid="{00000000-0005-0000-0000-000096CE0000}"/>
    <cellStyle name="Output 3" xfId="51239" hidden="1" xr:uid="{00000000-0005-0000-0000-000097CE0000}"/>
    <cellStyle name="Output 3" xfId="51247" hidden="1" xr:uid="{00000000-0005-0000-0000-000098CE0000}"/>
    <cellStyle name="Output 3" xfId="51231" hidden="1" xr:uid="{00000000-0005-0000-0000-000099CE0000}"/>
    <cellStyle name="Output 3" xfId="51250" hidden="1" xr:uid="{00000000-0005-0000-0000-00009ACE0000}"/>
    <cellStyle name="Output 3" xfId="51258" hidden="1" xr:uid="{00000000-0005-0000-0000-00009BCE0000}"/>
    <cellStyle name="Output 3" xfId="51266" hidden="1" xr:uid="{00000000-0005-0000-0000-00009CCE0000}"/>
    <cellStyle name="Output 3" xfId="51279" hidden="1" xr:uid="{00000000-0005-0000-0000-00009DCE0000}"/>
    <cellStyle name="Output 3" xfId="51282" hidden="1" xr:uid="{00000000-0005-0000-0000-00009ECE0000}"/>
    <cellStyle name="Output 3" xfId="51174" hidden="1" xr:uid="{00000000-0005-0000-0000-00009FCE0000}"/>
    <cellStyle name="Output 3" xfId="51295" hidden="1" xr:uid="{00000000-0005-0000-0000-0000A0CE0000}"/>
    <cellStyle name="Output 3" xfId="51316" hidden="1" xr:uid="{00000000-0005-0000-0000-0000A1CE0000}"/>
    <cellStyle name="Output 3" xfId="51324" hidden="1" xr:uid="{00000000-0005-0000-0000-0000A2CE0000}"/>
    <cellStyle name="Output 3" xfId="51308" hidden="1" xr:uid="{00000000-0005-0000-0000-0000A3CE0000}"/>
    <cellStyle name="Output 3" xfId="51327" hidden="1" xr:uid="{00000000-0005-0000-0000-0000A4CE0000}"/>
    <cellStyle name="Output 3" xfId="51335" hidden="1" xr:uid="{00000000-0005-0000-0000-0000A5CE0000}"/>
    <cellStyle name="Output 3" xfId="51356" hidden="1" xr:uid="{00000000-0005-0000-0000-0000A6CE0000}"/>
    <cellStyle name="Output 3" xfId="51364" hidden="1" xr:uid="{00000000-0005-0000-0000-0000A7CE0000}"/>
    <cellStyle name="Output 3" xfId="51348" hidden="1" xr:uid="{00000000-0005-0000-0000-0000A8CE0000}"/>
    <cellStyle name="Output 3" xfId="51367" hidden="1" xr:uid="{00000000-0005-0000-0000-0000A9CE0000}"/>
    <cellStyle name="Output 3" xfId="51375" hidden="1" xr:uid="{00000000-0005-0000-0000-0000AACE0000}"/>
    <cellStyle name="Output 3" xfId="51383" hidden="1" xr:uid="{00000000-0005-0000-0000-0000ABCE0000}"/>
    <cellStyle name="Output 3" xfId="51396" hidden="1" xr:uid="{00000000-0005-0000-0000-0000ACCE0000}"/>
    <cellStyle name="Output 3" xfId="51399" hidden="1" xr:uid="{00000000-0005-0000-0000-0000ADCE0000}"/>
    <cellStyle name="Output 3" xfId="51292" hidden="1" xr:uid="{00000000-0005-0000-0000-0000AECE0000}"/>
    <cellStyle name="Output 3" xfId="51161" hidden="1" xr:uid="{00000000-0005-0000-0000-0000AFCE0000}"/>
    <cellStyle name="Output 3" xfId="51419" hidden="1" xr:uid="{00000000-0005-0000-0000-0000B0CE0000}"/>
    <cellStyle name="Output 3" xfId="51427" hidden="1" xr:uid="{00000000-0005-0000-0000-0000B1CE0000}"/>
    <cellStyle name="Output 3" xfId="51411" hidden="1" xr:uid="{00000000-0005-0000-0000-0000B2CE0000}"/>
    <cellStyle name="Output 3" xfId="51430" hidden="1" xr:uid="{00000000-0005-0000-0000-0000B3CE0000}"/>
    <cellStyle name="Output 3" xfId="51438" hidden="1" xr:uid="{00000000-0005-0000-0000-0000B4CE0000}"/>
    <cellStyle name="Output 3" xfId="51459" hidden="1" xr:uid="{00000000-0005-0000-0000-0000B5CE0000}"/>
    <cellStyle name="Output 3" xfId="51467" hidden="1" xr:uid="{00000000-0005-0000-0000-0000B6CE0000}"/>
    <cellStyle name="Output 3" xfId="51451" hidden="1" xr:uid="{00000000-0005-0000-0000-0000B7CE0000}"/>
    <cellStyle name="Output 3" xfId="51470" hidden="1" xr:uid="{00000000-0005-0000-0000-0000B8CE0000}"/>
    <cellStyle name="Output 3" xfId="51478" hidden="1" xr:uid="{00000000-0005-0000-0000-0000B9CE0000}"/>
    <cellStyle name="Output 3" xfId="51486" hidden="1" xr:uid="{00000000-0005-0000-0000-0000BACE0000}"/>
    <cellStyle name="Output 3" xfId="51499" hidden="1" xr:uid="{00000000-0005-0000-0000-0000BBCE0000}"/>
    <cellStyle name="Output 3" xfId="51502" hidden="1" xr:uid="{00000000-0005-0000-0000-0000BCCE0000}"/>
    <cellStyle name="Override" xfId="296" xr:uid="{00000000-0005-0000-0000-0000BDCE0000}"/>
    <cellStyle name="ParaBirimi [0]_organizasyon" xfId="297" xr:uid="{00000000-0005-0000-0000-0000BECE0000}"/>
    <cellStyle name="ParaBirimi_organizasyon" xfId="298" xr:uid="{00000000-0005-0000-0000-0000BFCE0000}"/>
    <cellStyle name="Percent (0.0%)" xfId="299" xr:uid="{00000000-0005-0000-0000-0000C0CE0000}"/>
    <cellStyle name="Percent [0]" xfId="25633" xr:uid="{00000000-0005-0000-0000-0000C1CE0000}"/>
    <cellStyle name="Percent [00]" xfId="25634" xr:uid="{00000000-0005-0000-0000-0000C2CE0000}"/>
    <cellStyle name="Percent [2]" xfId="300" xr:uid="{00000000-0005-0000-0000-0000C3CE0000}"/>
    <cellStyle name="Percent 2" xfId="20" xr:uid="{00000000-0005-0000-0000-0000C4CE0000}"/>
    <cellStyle name="Percent 2 2" xfId="25635" xr:uid="{00000000-0005-0000-0000-0000C5CE0000}"/>
    <cellStyle name="Percent 3" xfId="301" xr:uid="{00000000-0005-0000-0000-0000C6CE0000}"/>
    <cellStyle name="Percent 3 2" xfId="25636" xr:uid="{00000000-0005-0000-0000-0000C7CE0000}"/>
    <cellStyle name="Percent 3 3" xfId="54005" xr:uid="{00000000-0005-0000-0000-0000C8CE0000}"/>
    <cellStyle name="Percent 4" xfId="54006" xr:uid="{00000000-0005-0000-0000-0000C9CE0000}"/>
    <cellStyle name="PrePop Currency (0)" xfId="25637" xr:uid="{00000000-0005-0000-0000-0000CACE0000}"/>
    <cellStyle name="PrePop Currency (2)" xfId="25638" xr:uid="{00000000-0005-0000-0000-0000CBCE0000}"/>
    <cellStyle name="PrePop Units (0)" xfId="25639" xr:uid="{00000000-0005-0000-0000-0000CCCE0000}"/>
    <cellStyle name="PrePop Units (1)" xfId="25640" xr:uid="{00000000-0005-0000-0000-0000CDCE0000}"/>
    <cellStyle name="PrePop Units (2)" xfId="25641" xr:uid="{00000000-0005-0000-0000-0000CECE0000}"/>
    <cellStyle name="Quantité" xfId="302" xr:uid="{00000000-0005-0000-0000-0000CFCE0000}"/>
    <cellStyle name="Result" xfId="1770" xr:uid="{00000000-0005-0000-0000-0000D0CE0000}"/>
    <cellStyle name="Result2" xfId="1771" xr:uid="{00000000-0005-0000-0000-0000D1CE0000}"/>
    <cellStyle name="S/Titre" xfId="303" xr:uid="{00000000-0005-0000-0000-0000D2CE0000}"/>
    <cellStyle name="S10" xfId="304" xr:uid="{00000000-0005-0000-0000-0000D3CE0000}"/>
    <cellStyle name="S11" xfId="305" xr:uid="{00000000-0005-0000-0000-0000D4CE0000}"/>
    <cellStyle name="S5" xfId="306" xr:uid="{00000000-0005-0000-0000-0000D5CE0000}"/>
    <cellStyle name="S6" xfId="307" xr:uid="{00000000-0005-0000-0000-0000D6CE0000}"/>
    <cellStyle name="S7" xfId="308" xr:uid="{00000000-0005-0000-0000-0000D7CE0000}"/>
    <cellStyle name="S8" xfId="309" xr:uid="{00000000-0005-0000-0000-0000D8CE0000}"/>
    <cellStyle name="S9" xfId="310" xr:uid="{00000000-0005-0000-0000-0000D9CE0000}"/>
    <cellStyle name="SAPBEXaggData" xfId="25642" xr:uid="{00000000-0005-0000-0000-0000DACE0000}"/>
    <cellStyle name="SAPBEXaggData 2" xfId="25643" xr:uid="{00000000-0005-0000-0000-0000DBCE0000}"/>
    <cellStyle name="SAPBEXaggData 3" xfId="25644" xr:uid="{00000000-0005-0000-0000-0000DCCE0000}"/>
    <cellStyle name="SAPBEXaggData 4" xfId="25645" xr:uid="{00000000-0005-0000-0000-0000DDCE0000}"/>
    <cellStyle name="SAPBEXaggData 5" xfId="25646" xr:uid="{00000000-0005-0000-0000-0000DECE0000}"/>
    <cellStyle name="SAPBEXaggData 6" xfId="25647" xr:uid="{00000000-0005-0000-0000-0000DFCE0000}"/>
    <cellStyle name="SAPBEXaggDataEmph" xfId="25648" xr:uid="{00000000-0005-0000-0000-0000E0CE0000}"/>
    <cellStyle name="SAPBEXaggDataEmph 2" xfId="25649" xr:uid="{00000000-0005-0000-0000-0000E1CE0000}"/>
    <cellStyle name="SAPBEXaggDataEmph 3" xfId="25650" xr:uid="{00000000-0005-0000-0000-0000E2CE0000}"/>
    <cellStyle name="SAPBEXaggDataEmph 4" xfId="25651" xr:uid="{00000000-0005-0000-0000-0000E3CE0000}"/>
    <cellStyle name="SAPBEXaggDataEmph 5" xfId="25652" xr:uid="{00000000-0005-0000-0000-0000E4CE0000}"/>
    <cellStyle name="SAPBEXaggDataEmph 6" xfId="25653" xr:uid="{00000000-0005-0000-0000-0000E5CE0000}"/>
    <cellStyle name="SAPBEXaggItem" xfId="25654" xr:uid="{00000000-0005-0000-0000-0000E6CE0000}"/>
    <cellStyle name="SAPBEXaggItem 2" xfId="25655" xr:uid="{00000000-0005-0000-0000-0000E7CE0000}"/>
    <cellStyle name="SAPBEXaggItem 3" xfId="25656" xr:uid="{00000000-0005-0000-0000-0000E8CE0000}"/>
    <cellStyle name="SAPBEXaggItem 4" xfId="25657" xr:uid="{00000000-0005-0000-0000-0000E9CE0000}"/>
    <cellStyle name="SAPBEXaggItem 5" xfId="25658" xr:uid="{00000000-0005-0000-0000-0000EACE0000}"/>
    <cellStyle name="SAPBEXaggItem 6" xfId="25659" xr:uid="{00000000-0005-0000-0000-0000EBCE0000}"/>
    <cellStyle name="SAPBEXaggItemX" xfId="25660" xr:uid="{00000000-0005-0000-0000-0000ECCE0000}"/>
    <cellStyle name="SAPBEXaggItemX 2" xfId="25661" xr:uid="{00000000-0005-0000-0000-0000EDCE0000}"/>
    <cellStyle name="SAPBEXaggItemX 3" xfId="25662" xr:uid="{00000000-0005-0000-0000-0000EECE0000}"/>
    <cellStyle name="SAPBEXaggItemX 4" xfId="25663" xr:uid="{00000000-0005-0000-0000-0000EFCE0000}"/>
    <cellStyle name="SAPBEXaggItemX 5" xfId="25664" xr:uid="{00000000-0005-0000-0000-0000F0CE0000}"/>
    <cellStyle name="SAPBEXaggItemX 6" xfId="25665" xr:uid="{00000000-0005-0000-0000-0000F1CE0000}"/>
    <cellStyle name="SAPBEXchaText" xfId="25666" xr:uid="{00000000-0005-0000-0000-0000F2CE0000}"/>
    <cellStyle name="SAPBEXchaText 2" xfId="25667" xr:uid="{00000000-0005-0000-0000-0000F3CE0000}"/>
    <cellStyle name="SAPBEXchaText 3" xfId="25668" xr:uid="{00000000-0005-0000-0000-0000F4CE0000}"/>
    <cellStyle name="SAPBEXchaText 4" xfId="25669" xr:uid="{00000000-0005-0000-0000-0000F5CE0000}"/>
    <cellStyle name="SAPBEXchaText 5" xfId="25670" xr:uid="{00000000-0005-0000-0000-0000F6CE0000}"/>
    <cellStyle name="SAPBEXchaText 6" xfId="25671" xr:uid="{00000000-0005-0000-0000-0000F7CE0000}"/>
    <cellStyle name="SAPBEXchaText_Приложение_1_к_7-у-о_2009_Кв_1_ФСТ" xfId="25672" xr:uid="{00000000-0005-0000-0000-0000F8CE0000}"/>
    <cellStyle name="SAPBEXexcBad7" xfId="25673" xr:uid="{00000000-0005-0000-0000-0000F9CE0000}"/>
    <cellStyle name="SAPBEXexcBad7 2" xfId="25674" xr:uid="{00000000-0005-0000-0000-0000FACE0000}"/>
    <cellStyle name="SAPBEXexcBad7 3" xfId="25675" xr:uid="{00000000-0005-0000-0000-0000FBCE0000}"/>
    <cellStyle name="SAPBEXexcBad7 4" xfId="25676" xr:uid="{00000000-0005-0000-0000-0000FCCE0000}"/>
    <cellStyle name="SAPBEXexcBad7 5" xfId="25677" xr:uid="{00000000-0005-0000-0000-0000FDCE0000}"/>
    <cellStyle name="SAPBEXexcBad7 6" xfId="25678" xr:uid="{00000000-0005-0000-0000-0000FECE0000}"/>
    <cellStyle name="SAPBEXexcBad8" xfId="25679" xr:uid="{00000000-0005-0000-0000-0000FFCE0000}"/>
    <cellStyle name="SAPBEXexcBad8 2" xfId="25680" xr:uid="{00000000-0005-0000-0000-000000CF0000}"/>
    <cellStyle name="SAPBEXexcBad8 3" xfId="25681" xr:uid="{00000000-0005-0000-0000-000001CF0000}"/>
    <cellStyle name="SAPBEXexcBad8 4" xfId="25682" xr:uid="{00000000-0005-0000-0000-000002CF0000}"/>
    <cellStyle name="SAPBEXexcBad8 5" xfId="25683" xr:uid="{00000000-0005-0000-0000-000003CF0000}"/>
    <cellStyle name="SAPBEXexcBad8 6" xfId="25684" xr:uid="{00000000-0005-0000-0000-000004CF0000}"/>
    <cellStyle name="SAPBEXexcBad9" xfId="25685" xr:uid="{00000000-0005-0000-0000-000005CF0000}"/>
    <cellStyle name="SAPBEXexcBad9 2" xfId="25686" xr:uid="{00000000-0005-0000-0000-000006CF0000}"/>
    <cellStyle name="SAPBEXexcBad9 3" xfId="25687" xr:uid="{00000000-0005-0000-0000-000007CF0000}"/>
    <cellStyle name="SAPBEXexcBad9 4" xfId="25688" xr:uid="{00000000-0005-0000-0000-000008CF0000}"/>
    <cellStyle name="SAPBEXexcBad9 5" xfId="25689" xr:uid="{00000000-0005-0000-0000-000009CF0000}"/>
    <cellStyle name="SAPBEXexcBad9 6" xfId="25690" xr:uid="{00000000-0005-0000-0000-00000ACF0000}"/>
    <cellStyle name="SAPBEXexcCritical4" xfId="25691" xr:uid="{00000000-0005-0000-0000-00000BCF0000}"/>
    <cellStyle name="SAPBEXexcCritical4 2" xfId="25692" xr:uid="{00000000-0005-0000-0000-00000CCF0000}"/>
    <cellStyle name="SAPBEXexcCritical4 3" xfId="25693" xr:uid="{00000000-0005-0000-0000-00000DCF0000}"/>
    <cellStyle name="SAPBEXexcCritical4 4" xfId="25694" xr:uid="{00000000-0005-0000-0000-00000ECF0000}"/>
    <cellStyle name="SAPBEXexcCritical4 5" xfId="25695" xr:uid="{00000000-0005-0000-0000-00000FCF0000}"/>
    <cellStyle name="SAPBEXexcCritical4 6" xfId="25696" xr:uid="{00000000-0005-0000-0000-000010CF0000}"/>
    <cellStyle name="SAPBEXexcCritical5" xfId="25697" xr:uid="{00000000-0005-0000-0000-000011CF0000}"/>
    <cellStyle name="SAPBEXexcCritical5 2" xfId="25698" xr:uid="{00000000-0005-0000-0000-000012CF0000}"/>
    <cellStyle name="SAPBEXexcCritical5 3" xfId="25699" xr:uid="{00000000-0005-0000-0000-000013CF0000}"/>
    <cellStyle name="SAPBEXexcCritical5 4" xfId="25700" xr:uid="{00000000-0005-0000-0000-000014CF0000}"/>
    <cellStyle name="SAPBEXexcCritical5 5" xfId="25701" xr:uid="{00000000-0005-0000-0000-000015CF0000}"/>
    <cellStyle name="SAPBEXexcCritical5 6" xfId="25702" xr:uid="{00000000-0005-0000-0000-000016CF0000}"/>
    <cellStyle name="SAPBEXexcCritical6" xfId="25703" xr:uid="{00000000-0005-0000-0000-000017CF0000}"/>
    <cellStyle name="SAPBEXexcCritical6 2" xfId="25704" xr:uid="{00000000-0005-0000-0000-000018CF0000}"/>
    <cellStyle name="SAPBEXexcCritical6 3" xfId="25705" xr:uid="{00000000-0005-0000-0000-000019CF0000}"/>
    <cellStyle name="SAPBEXexcCritical6 4" xfId="25706" xr:uid="{00000000-0005-0000-0000-00001ACF0000}"/>
    <cellStyle name="SAPBEXexcCritical6 5" xfId="25707" xr:uid="{00000000-0005-0000-0000-00001BCF0000}"/>
    <cellStyle name="SAPBEXexcCritical6 6" xfId="25708" xr:uid="{00000000-0005-0000-0000-00001CCF0000}"/>
    <cellStyle name="SAPBEXexcGood1" xfId="25709" xr:uid="{00000000-0005-0000-0000-00001DCF0000}"/>
    <cellStyle name="SAPBEXexcGood1 2" xfId="25710" xr:uid="{00000000-0005-0000-0000-00001ECF0000}"/>
    <cellStyle name="SAPBEXexcGood1 3" xfId="25711" xr:uid="{00000000-0005-0000-0000-00001FCF0000}"/>
    <cellStyle name="SAPBEXexcGood1 4" xfId="25712" xr:uid="{00000000-0005-0000-0000-000020CF0000}"/>
    <cellStyle name="SAPBEXexcGood1 5" xfId="25713" xr:uid="{00000000-0005-0000-0000-000021CF0000}"/>
    <cellStyle name="SAPBEXexcGood1 6" xfId="25714" xr:uid="{00000000-0005-0000-0000-000022CF0000}"/>
    <cellStyle name="SAPBEXexcGood2" xfId="25715" xr:uid="{00000000-0005-0000-0000-000023CF0000}"/>
    <cellStyle name="SAPBEXexcGood2 2" xfId="25716" xr:uid="{00000000-0005-0000-0000-000024CF0000}"/>
    <cellStyle name="SAPBEXexcGood2 3" xfId="25717" xr:uid="{00000000-0005-0000-0000-000025CF0000}"/>
    <cellStyle name="SAPBEXexcGood2 4" xfId="25718" xr:uid="{00000000-0005-0000-0000-000026CF0000}"/>
    <cellStyle name="SAPBEXexcGood2 5" xfId="25719" xr:uid="{00000000-0005-0000-0000-000027CF0000}"/>
    <cellStyle name="SAPBEXexcGood2 6" xfId="25720" xr:uid="{00000000-0005-0000-0000-000028CF0000}"/>
    <cellStyle name="SAPBEXexcGood3" xfId="25721" xr:uid="{00000000-0005-0000-0000-000029CF0000}"/>
    <cellStyle name="SAPBEXexcGood3 2" xfId="25722" xr:uid="{00000000-0005-0000-0000-00002ACF0000}"/>
    <cellStyle name="SAPBEXexcGood3 3" xfId="25723" xr:uid="{00000000-0005-0000-0000-00002BCF0000}"/>
    <cellStyle name="SAPBEXexcGood3 4" xfId="25724" xr:uid="{00000000-0005-0000-0000-00002CCF0000}"/>
    <cellStyle name="SAPBEXexcGood3 5" xfId="25725" xr:uid="{00000000-0005-0000-0000-00002DCF0000}"/>
    <cellStyle name="SAPBEXexcGood3 6" xfId="25726" xr:uid="{00000000-0005-0000-0000-00002ECF0000}"/>
    <cellStyle name="SAPBEXfilterDrill" xfId="25727" xr:uid="{00000000-0005-0000-0000-00002FCF0000}"/>
    <cellStyle name="SAPBEXfilterDrill 2" xfId="25728" xr:uid="{00000000-0005-0000-0000-000030CF0000}"/>
    <cellStyle name="SAPBEXfilterDrill 3" xfId="25729" xr:uid="{00000000-0005-0000-0000-000031CF0000}"/>
    <cellStyle name="SAPBEXfilterDrill 4" xfId="25730" xr:uid="{00000000-0005-0000-0000-000032CF0000}"/>
    <cellStyle name="SAPBEXfilterDrill 5" xfId="25731" xr:uid="{00000000-0005-0000-0000-000033CF0000}"/>
    <cellStyle name="SAPBEXfilterDrill 6" xfId="25732" xr:uid="{00000000-0005-0000-0000-000034CF0000}"/>
    <cellStyle name="SAPBEXfilterItem" xfId="25733" xr:uid="{00000000-0005-0000-0000-000035CF0000}"/>
    <cellStyle name="SAPBEXfilterItem 2" xfId="25734" xr:uid="{00000000-0005-0000-0000-000036CF0000}"/>
    <cellStyle name="SAPBEXfilterItem 3" xfId="25735" xr:uid="{00000000-0005-0000-0000-000037CF0000}"/>
    <cellStyle name="SAPBEXfilterItem 4" xfId="25736" xr:uid="{00000000-0005-0000-0000-000038CF0000}"/>
    <cellStyle name="SAPBEXfilterItem 5" xfId="25737" xr:uid="{00000000-0005-0000-0000-000039CF0000}"/>
    <cellStyle name="SAPBEXfilterItem 6" xfId="25738" xr:uid="{00000000-0005-0000-0000-00003ACF0000}"/>
    <cellStyle name="SAPBEXfilterText" xfId="25739" xr:uid="{00000000-0005-0000-0000-00003BCF0000}"/>
    <cellStyle name="SAPBEXfilterText 2" xfId="25740" xr:uid="{00000000-0005-0000-0000-00003CCF0000}"/>
    <cellStyle name="SAPBEXfilterText 3" xfId="25741" xr:uid="{00000000-0005-0000-0000-00003DCF0000}"/>
    <cellStyle name="SAPBEXfilterText 4" xfId="25742" xr:uid="{00000000-0005-0000-0000-00003ECF0000}"/>
    <cellStyle name="SAPBEXfilterText 5" xfId="25743" xr:uid="{00000000-0005-0000-0000-00003FCF0000}"/>
    <cellStyle name="SAPBEXfilterText 6" xfId="25744" xr:uid="{00000000-0005-0000-0000-000040CF0000}"/>
    <cellStyle name="SAPBEXformats" xfId="25745" xr:uid="{00000000-0005-0000-0000-000041CF0000}"/>
    <cellStyle name="SAPBEXformats 2" xfId="25746" xr:uid="{00000000-0005-0000-0000-000042CF0000}"/>
    <cellStyle name="SAPBEXformats 3" xfId="25747" xr:uid="{00000000-0005-0000-0000-000043CF0000}"/>
    <cellStyle name="SAPBEXformats 4" xfId="25748" xr:uid="{00000000-0005-0000-0000-000044CF0000}"/>
    <cellStyle name="SAPBEXformats 5" xfId="25749" xr:uid="{00000000-0005-0000-0000-000045CF0000}"/>
    <cellStyle name="SAPBEXformats 6" xfId="25750" xr:uid="{00000000-0005-0000-0000-000046CF0000}"/>
    <cellStyle name="SAPBEXheaderItem" xfId="25751" xr:uid="{00000000-0005-0000-0000-000047CF0000}"/>
    <cellStyle name="SAPBEXheaderItem 2" xfId="25752" xr:uid="{00000000-0005-0000-0000-000048CF0000}"/>
    <cellStyle name="SAPBEXheaderItem 3" xfId="25753" xr:uid="{00000000-0005-0000-0000-000049CF0000}"/>
    <cellStyle name="SAPBEXheaderItem 4" xfId="25754" xr:uid="{00000000-0005-0000-0000-00004ACF0000}"/>
    <cellStyle name="SAPBEXheaderItem 5" xfId="25755" xr:uid="{00000000-0005-0000-0000-00004BCF0000}"/>
    <cellStyle name="SAPBEXheaderItem 6" xfId="25756" xr:uid="{00000000-0005-0000-0000-00004CCF0000}"/>
    <cellStyle name="SAPBEXheaderText" xfId="25757" xr:uid="{00000000-0005-0000-0000-00004DCF0000}"/>
    <cellStyle name="SAPBEXheaderText 2" xfId="25758" xr:uid="{00000000-0005-0000-0000-00004ECF0000}"/>
    <cellStyle name="SAPBEXheaderText 3" xfId="25759" xr:uid="{00000000-0005-0000-0000-00004FCF0000}"/>
    <cellStyle name="SAPBEXheaderText 4" xfId="25760" xr:uid="{00000000-0005-0000-0000-000050CF0000}"/>
    <cellStyle name="SAPBEXheaderText 5" xfId="25761" xr:uid="{00000000-0005-0000-0000-000051CF0000}"/>
    <cellStyle name="SAPBEXheaderText 6" xfId="25762" xr:uid="{00000000-0005-0000-0000-000052CF0000}"/>
    <cellStyle name="SAPBEXHLevel0" xfId="25763" xr:uid="{00000000-0005-0000-0000-000053CF0000}"/>
    <cellStyle name="SAPBEXHLevel0 2" xfId="25764" xr:uid="{00000000-0005-0000-0000-000054CF0000}"/>
    <cellStyle name="SAPBEXHLevel0 3" xfId="25765" xr:uid="{00000000-0005-0000-0000-000055CF0000}"/>
    <cellStyle name="SAPBEXHLevel0 4" xfId="25766" xr:uid="{00000000-0005-0000-0000-000056CF0000}"/>
    <cellStyle name="SAPBEXHLevel0 5" xfId="25767" xr:uid="{00000000-0005-0000-0000-000057CF0000}"/>
    <cellStyle name="SAPBEXHLevel0 6" xfId="25768" xr:uid="{00000000-0005-0000-0000-000058CF0000}"/>
    <cellStyle name="SAPBEXHLevel0 7" xfId="25769" xr:uid="{00000000-0005-0000-0000-000059CF0000}"/>
    <cellStyle name="SAPBEXHLevel0_7y-отчетная_РЖД_2009_04" xfId="25770" xr:uid="{00000000-0005-0000-0000-00005ACF0000}"/>
    <cellStyle name="SAPBEXHLevel0X" xfId="25771" xr:uid="{00000000-0005-0000-0000-00005BCF0000}"/>
    <cellStyle name="SAPBEXHLevel0X 2" xfId="25772" xr:uid="{00000000-0005-0000-0000-00005CCF0000}"/>
    <cellStyle name="SAPBEXHLevel0X 3" xfId="25773" xr:uid="{00000000-0005-0000-0000-00005DCF0000}"/>
    <cellStyle name="SAPBEXHLevel0X 4" xfId="25774" xr:uid="{00000000-0005-0000-0000-00005ECF0000}"/>
    <cellStyle name="SAPBEXHLevel0X 5" xfId="25775" xr:uid="{00000000-0005-0000-0000-00005FCF0000}"/>
    <cellStyle name="SAPBEXHLevel0X 6" xfId="25776" xr:uid="{00000000-0005-0000-0000-000060CF0000}"/>
    <cellStyle name="SAPBEXHLevel0X 7" xfId="25777" xr:uid="{00000000-0005-0000-0000-000061CF0000}"/>
    <cellStyle name="SAPBEXHLevel0X 8" xfId="25778" xr:uid="{00000000-0005-0000-0000-000062CF0000}"/>
    <cellStyle name="SAPBEXHLevel0X 9" xfId="25779" xr:uid="{00000000-0005-0000-0000-000063CF0000}"/>
    <cellStyle name="SAPBEXHLevel0X_7-р_Из_Системы" xfId="25780" xr:uid="{00000000-0005-0000-0000-000064CF0000}"/>
    <cellStyle name="SAPBEXHLevel1" xfId="25781" xr:uid="{00000000-0005-0000-0000-000065CF0000}"/>
    <cellStyle name="SAPBEXHLevel1 2" xfId="25782" xr:uid="{00000000-0005-0000-0000-000066CF0000}"/>
    <cellStyle name="SAPBEXHLevel1 3" xfId="25783" xr:uid="{00000000-0005-0000-0000-000067CF0000}"/>
    <cellStyle name="SAPBEXHLevel1 4" xfId="25784" xr:uid="{00000000-0005-0000-0000-000068CF0000}"/>
    <cellStyle name="SAPBEXHLevel1 5" xfId="25785" xr:uid="{00000000-0005-0000-0000-000069CF0000}"/>
    <cellStyle name="SAPBEXHLevel1 6" xfId="25786" xr:uid="{00000000-0005-0000-0000-00006ACF0000}"/>
    <cellStyle name="SAPBEXHLevel1 7" xfId="25787" xr:uid="{00000000-0005-0000-0000-00006BCF0000}"/>
    <cellStyle name="SAPBEXHLevel1_7y-отчетная_РЖД_2009_04" xfId="25788" xr:uid="{00000000-0005-0000-0000-00006CCF0000}"/>
    <cellStyle name="SAPBEXHLevel1X" xfId="25789" xr:uid="{00000000-0005-0000-0000-00006DCF0000}"/>
    <cellStyle name="SAPBEXHLevel1X 2" xfId="25790" xr:uid="{00000000-0005-0000-0000-00006ECF0000}"/>
    <cellStyle name="SAPBEXHLevel1X 3" xfId="25791" xr:uid="{00000000-0005-0000-0000-00006FCF0000}"/>
    <cellStyle name="SAPBEXHLevel1X 4" xfId="25792" xr:uid="{00000000-0005-0000-0000-000070CF0000}"/>
    <cellStyle name="SAPBEXHLevel1X 5" xfId="25793" xr:uid="{00000000-0005-0000-0000-000071CF0000}"/>
    <cellStyle name="SAPBEXHLevel1X 6" xfId="25794" xr:uid="{00000000-0005-0000-0000-000072CF0000}"/>
    <cellStyle name="SAPBEXHLevel1X 7" xfId="25795" xr:uid="{00000000-0005-0000-0000-000073CF0000}"/>
    <cellStyle name="SAPBEXHLevel1X 8" xfId="25796" xr:uid="{00000000-0005-0000-0000-000074CF0000}"/>
    <cellStyle name="SAPBEXHLevel1X 9" xfId="25797" xr:uid="{00000000-0005-0000-0000-000075CF0000}"/>
    <cellStyle name="SAPBEXHLevel1X_7-р_Из_Системы" xfId="25798" xr:uid="{00000000-0005-0000-0000-000076CF0000}"/>
    <cellStyle name="SAPBEXHLevel2" xfId="25799" xr:uid="{00000000-0005-0000-0000-000077CF0000}"/>
    <cellStyle name="SAPBEXHLevel2 2" xfId="25800" xr:uid="{00000000-0005-0000-0000-000078CF0000}"/>
    <cellStyle name="SAPBEXHLevel2 3" xfId="25801" xr:uid="{00000000-0005-0000-0000-000079CF0000}"/>
    <cellStyle name="SAPBEXHLevel2 4" xfId="25802" xr:uid="{00000000-0005-0000-0000-00007ACF0000}"/>
    <cellStyle name="SAPBEXHLevel2 5" xfId="25803" xr:uid="{00000000-0005-0000-0000-00007BCF0000}"/>
    <cellStyle name="SAPBEXHLevel2 6" xfId="25804" xr:uid="{00000000-0005-0000-0000-00007CCF0000}"/>
    <cellStyle name="SAPBEXHLevel2_Приложение_1_к_7-у-о_2009_Кв_1_ФСТ" xfId="25805" xr:uid="{00000000-0005-0000-0000-00007DCF0000}"/>
    <cellStyle name="SAPBEXHLevel2X" xfId="25806" xr:uid="{00000000-0005-0000-0000-00007ECF0000}"/>
    <cellStyle name="SAPBEXHLevel2X 2" xfId="25807" xr:uid="{00000000-0005-0000-0000-00007FCF0000}"/>
    <cellStyle name="SAPBEXHLevel2X 3" xfId="25808" xr:uid="{00000000-0005-0000-0000-000080CF0000}"/>
    <cellStyle name="SAPBEXHLevel2X 4" xfId="25809" xr:uid="{00000000-0005-0000-0000-000081CF0000}"/>
    <cellStyle name="SAPBEXHLevel2X 5" xfId="25810" xr:uid="{00000000-0005-0000-0000-000082CF0000}"/>
    <cellStyle name="SAPBEXHLevel2X 6" xfId="25811" xr:uid="{00000000-0005-0000-0000-000083CF0000}"/>
    <cellStyle name="SAPBEXHLevel2X 7" xfId="25812" xr:uid="{00000000-0005-0000-0000-000084CF0000}"/>
    <cellStyle name="SAPBEXHLevel2X 8" xfId="25813" xr:uid="{00000000-0005-0000-0000-000085CF0000}"/>
    <cellStyle name="SAPBEXHLevel2X 9" xfId="25814" xr:uid="{00000000-0005-0000-0000-000086CF0000}"/>
    <cellStyle name="SAPBEXHLevel2X_7-р_Из_Системы" xfId="25815" xr:uid="{00000000-0005-0000-0000-000087CF0000}"/>
    <cellStyle name="SAPBEXHLevel3" xfId="25816" xr:uid="{00000000-0005-0000-0000-000088CF0000}"/>
    <cellStyle name="SAPBEXHLevel3 2" xfId="25817" xr:uid="{00000000-0005-0000-0000-000089CF0000}"/>
    <cellStyle name="SAPBEXHLevel3 3" xfId="25818" xr:uid="{00000000-0005-0000-0000-00008ACF0000}"/>
    <cellStyle name="SAPBEXHLevel3 4" xfId="25819" xr:uid="{00000000-0005-0000-0000-00008BCF0000}"/>
    <cellStyle name="SAPBEXHLevel3 5" xfId="25820" xr:uid="{00000000-0005-0000-0000-00008CCF0000}"/>
    <cellStyle name="SAPBEXHLevel3 6" xfId="25821" xr:uid="{00000000-0005-0000-0000-00008DCF0000}"/>
    <cellStyle name="SAPBEXHLevel3_Приложение_1_к_7-у-о_2009_Кв_1_ФСТ" xfId="25822" xr:uid="{00000000-0005-0000-0000-00008ECF0000}"/>
    <cellStyle name="SAPBEXHLevel3X" xfId="25823" xr:uid="{00000000-0005-0000-0000-00008FCF0000}"/>
    <cellStyle name="SAPBEXHLevel3X 2" xfId="25824" xr:uid="{00000000-0005-0000-0000-000090CF0000}"/>
    <cellStyle name="SAPBEXHLevel3X 3" xfId="25825" xr:uid="{00000000-0005-0000-0000-000091CF0000}"/>
    <cellStyle name="SAPBEXHLevel3X 4" xfId="25826" xr:uid="{00000000-0005-0000-0000-000092CF0000}"/>
    <cellStyle name="SAPBEXHLevel3X 5" xfId="25827" xr:uid="{00000000-0005-0000-0000-000093CF0000}"/>
    <cellStyle name="SAPBEXHLevel3X 6" xfId="25828" xr:uid="{00000000-0005-0000-0000-000094CF0000}"/>
    <cellStyle name="SAPBEXHLevel3X 7" xfId="25829" xr:uid="{00000000-0005-0000-0000-000095CF0000}"/>
    <cellStyle name="SAPBEXHLevel3X 8" xfId="25830" xr:uid="{00000000-0005-0000-0000-000096CF0000}"/>
    <cellStyle name="SAPBEXHLevel3X 9" xfId="25831" xr:uid="{00000000-0005-0000-0000-000097CF0000}"/>
    <cellStyle name="SAPBEXHLevel3X_7-р_Из_Системы" xfId="25832" xr:uid="{00000000-0005-0000-0000-000098CF0000}"/>
    <cellStyle name="SAPBEXinputData" xfId="25833" xr:uid="{00000000-0005-0000-0000-000099CF0000}"/>
    <cellStyle name="SAPBEXinputData 10" xfId="25834" xr:uid="{00000000-0005-0000-0000-00009ACF0000}"/>
    <cellStyle name="SAPBEXinputData 2" xfId="25835" xr:uid="{00000000-0005-0000-0000-00009BCF0000}"/>
    <cellStyle name="SAPBEXinputData 3" xfId="25836" xr:uid="{00000000-0005-0000-0000-00009CCF0000}"/>
    <cellStyle name="SAPBEXinputData 4" xfId="25837" xr:uid="{00000000-0005-0000-0000-00009DCF0000}"/>
    <cellStyle name="SAPBEXinputData 5" xfId="25838" xr:uid="{00000000-0005-0000-0000-00009ECF0000}"/>
    <cellStyle name="SAPBEXinputData 6" xfId="25839" xr:uid="{00000000-0005-0000-0000-00009FCF0000}"/>
    <cellStyle name="SAPBEXinputData 7" xfId="25840" xr:uid="{00000000-0005-0000-0000-0000A0CF0000}"/>
    <cellStyle name="SAPBEXinputData 8" xfId="25841" xr:uid="{00000000-0005-0000-0000-0000A1CF0000}"/>
    <cellStyle name="SAPBEXinputData 9" xfId="25842" xr:uid="{00000000-0005-0000-0000-0000A2CF0000}"/>
    <cellStyle name="SAPBEXinputData_7-р_Из_Системы" xfId="25843" xr:uid="{00000000-0005-0000-0000-0000A3CF0000}"/>
    <cellStyle name="SAPBEXItemHeader" xfId="25844" xr:uid="{00000000-0005-0000-0000-0000A4CF0000}"/>
    <cellStyle name="SAPBEXresData" xfId="25845" xr:uid="{00000000-0005-0000-0000-0000A5CF0000}"/>
    <cellStyle name="SAPBEXresData 2" xfId="25846" xr:uid="{00000000-0005-0000-0000-0000A6CF0000}"/>
    <cellStyle name="SAPBEXresData 3" xfId="25847" xr:uid="{00000000-0005-0000-0000-0000A7CF0000}"/>
    <cellStyle name="SAPBEXresData 4" xfId="25848" xr:uid="{00000000-0005-0000-0000-0000A8CF0000}"/>
    <cellStyle name="SAPBEXresData 5" xfId="25849" xr:uid="{00000000-0005-0000-0000-0000A9CF0000}"/>
    <cellStyle name="SAPBEXresData 6" xfId="25850" xr:uid="{00000000-0005-0000-0000-0000AACF0000}"/>
    <cellStyle name="SAPBEXresDataEmph" xfId="25851" xr:uid="{00000000-0005-0000-0000-0000ABCF0000}"/>
    <cellStyle name="SAPBEXresDataEmph 2" xfId="25852" xr:uid="{00000000-0005-0000-0000-0000ACCF0000}"/>
    <cellStyle name="SAPBEXresDataEmph 2 2" xfId="25853" xr:uid="{00000000-0005-0000-0000-0000ADCF0000}"/>
    <cellStyle name="SAPBEXresDataEmph 3" xfId="25854" xr:uid="{00000000-0005-0000-0000-0000AECF0000}"/>
    <cellStyle name="SAPBEXresDataEmph 3 2" xfId="25855" xr:uid="{00000000-0005-0000-0000-0000AFCF0000}"/>
    <cellStyle name="SAPBEXresDataEmph 4" xfId="25856" xr:uid="{00000000-0005-0000-0000-0000B0CF0000}"/>
    <cellStyle name="SAPBEXresDataEmph 4 2" xfId="25857" xr:uid="{00000000-0005-0000-0000-0000B1CF0000}"/>
    <cellStyle name="SAPBEXresDataEmph 5" xfId="25858" xr:uid="{00000000-0005-0000-0000-0000B2CF0000}"/>
    <cellStyle name="SAPBEXresDataEmph 5 2" xfId="25859" xr:uid="{00000000-0005-0000-0000-0000B3CF0000}"/>
    <cellStyle name="SAPBEXresDataEmph 6" xfId="25860" xr:uid="{00000000-0005-0000-0000-0000B4CF0000}"/>
    <cellStyle name="SAPBEXresDataEmph 6 2" xfId="25861" xr:uid="{00000000-0005-0000-0000-0000B5CF0000}"/>
    <cellStyle name="SAPBEXresItem" xfId="25862" xr:uid="{00000000-0005-0000-0000-0000B6CF0000}"/>
    <cellStyle name="SAPBEXresItem 2" xfId="25863" xr:uid="{00000000-0005-0000-0000-0000B7CF0000}"/>
    <cellStyle name="SAPBEXresItem 3" xfId="25864" xr:uid="{00000000-0005-0000-0000-0000B8CF0000}"/>
    <cellStyle name="SAPBEXresItem 4" xfId="25865" xr:uid="{00000000-0005-0000-0000-0000B9CF0000}"/>
    <cellStyle name="SAPBEXresItem 5" xfId="25866" xr:uid="{00000000-0005-0000-0000-0000BACF0000}"/>
    <cellStyle name="SAPBEXresItem 6" xfId="25867" xr:uid="{00000000-0005-0000-0000-0000BBCF0000}"/>
    <cellStyle name="SAPBEXresItemX" xfId="25868" xr:uid="{00000000-0005-0000-0000-0000BCCF0000}"/>
    <cellStyle name="SAPBEXresItemX 2" xfId="25869" xr:uid="{00000000-0005-0000-0000-0000BDCF0000}"/>
    <cellStyle name="SAPBEXresItemX 3" xfId="25870" xr:uid="{00000000-0005-0000-0000-0000BECF0000}"/>
    <cellStyle name="SAPBEXresItemX 4" xfId="25871" xr:uid="{00000000-0005-0000-0000-0000BFCF0000}"/>
    <cellStyle name="SAPBEXresItemX 5" xfId="25872" xr:uid="{00000000-0005-0000-0000-0000C0CF0000}"/>
    <cellStyle name="SAPBEXresItemX 6" xfId="25873" xr:uid="{00000000-0005-0000-0000-0000C1CF0000}"/>
    <cellStyle name="SAPBEXstdData" xfId="25874" xr:uid="{00000000-0005-0000-0000-0000C2CF0000}"/>
    <cellStyle name="SAPBEXstdData 2" xfId="25875" xr:uid="{00000000-0005-0000-0000-0000C3CF0000}"/>
    <cellStyle name="SAPBEXstdData 3" xfId="25876" xr:uid="{00000000-0005-0000-0000-0000C4CF0000}"/>
    <cellStyle name="SAPBEXstdData 4" xfId="25877" xr:uid="{00000000-0005-0000-0000-0000C5CF0000}"/>
    <cellStyle name="SAPBEXstdData 5" xfId="25878" xr:uid="{00000000-0005-0000-0000-0000C6CF0000}"/>
    <cellStyle name="SAPBEXstdData 6" xfId="25879" xr:uid="{00000000-0005-0000-0000-0000C7CF0000}"/>
    <cellStyle name="SAPBEXstdData_Приложение_1_к_7-у-о_2009_Кв_1_ФСТ" xfId="25880" xr:uid="{00000000-0005-0000-0000-0000C8CF0000}"/>
    <cellStyle name="SAPBEXstdDataEmph" xfId="25881" xr:uid="{00000000-0005-0000-0000-0000C9CF0000}"/>
    <cellStyle name="SAPBEXstdDataEmph 2" xfId="25882" xr:uid="{00000000-0005-0000-0000-0000CACF0000}"/>
    <cellStyle name="SAPBEXstdDataEmph 3" xfId="25883" xr:uid="{00000000-0005-0000-0000-0000CBCF0000}"/>
    <cellStyle name="SAPBEXstdDataEmph 4" xfId="25884" xr:uid="{00000000-0005-0000-0000-0000CCCF0000}"/>
    <cellStyle name="SAPBEXstdDataEmph 5" xfId="25885" xr:uid="{00000000-0005-0000-0000-0000CDCF0000}"/>
    <cellStyle name="SAPBEXstdDataEmph 6" xfId="25886" xr:uid="{00000000-0005-0000-0000-0000CECF0000}"/>
    <cellStyle name="SAPBEXstdItem" xfId="25887" xr:uid="{00000000-0005-0000-0000-0000CFCF0000}"/>
    <cellStyle name="SAPBEXstdItem 2" xfId="25888" xr:uid="{00000000-0005-0000-0000-0000D0CF0000}"/>
    <cellStyle name="SAPBEXstdItem 3" xfId="25889" xr:uid="{00000000-0005-0000-0000-0000D1CF0000}"/>
    <cellStyle name="SAPBEXstdItem 4" xfId="25890" xr:uid="{00000000-0005-0000-0000-0000D2CF0000}"/>
    <cellStyle name="SAPBEXstdItem 5" xfId="25891" xr:uid="{00000000-0005-0000-0000-0000D3CF0000}"/>
    <cellStyle name="SAPBEXstdItem 6" xfId="25892" xr:uid="{00000000-0005-0000-0000-0000D4CF0000}"/>
    <cellStyle name="SAPBEXstdItem 7" xfId="25893" xr:uid="{00000000-0005-0000-0000-0000D5CF0000}"/>
    <cellStyle name="SAPBEXstdItem_7-р" xfId="25894" xr:uid="{00000000-0005-0000-0000-0000D6CF0000}"/>
    <cellStyle name="SAPBEXstdItemX" xfId="25895" xr:uid="{00000000-0005-0000-0000-0000D7CF0000}"/>
    <cellStyle name="SAPBEXstdItemX 2" xfId="25896" xr:uid="{00000000-0005-0000-0000-0000D8CF0000}"/>
    <cellStyle name="SAPBEXstdItemX 3" xfId="25897" xr:uid="{00000000-0005-0000-0000-0000D9CF0000}"/>
    <cellStyle name="SAPBEXstdItemX 4" xfId="25898" xr:uid="{00000000-0005-0000-0000-0000DACF0000}"/>
    <cellStyle name="SAPBEXstdItemX 5" xfId="25899" xr:uid="{00000000-0005-0000-0000-0000DBCF0000}"/>
    <cellStyle name="SAPBEXstdItemX 6" xfId="25900" xr:uid="{00000000-0005-0000-0000-0000DCCF0000}"/>
    <cellStyle name="SAPBEXtitle" xfId="25901" xr:uid="{00000000-0005-0000-0000-0000DDCF0000}"/>
    <cellStyle name="SAPBEXtitle 2" xfId="25902" xr:uid="{00000000-0005-0000-0000-0000DECF0000}"/>
    <cellStyle name="SAPBEXtitle 3" xfId="25903" xr:uid="{00000000-0005-0000-0000-0000DFCF0000}"/>
    <cellStyle name="SAPBEXtitle 4" xfId="25904" xr:uid="{00000000-0005-0000-0000-0000E0CF0000}"/>
    <cellStyle name="SAPBEXtitle 5" xfId="25905" xr:uid="{00000000-0005-0000-0000-0000E1CF0000}"/>
    <cellStyle name="SAPBEXtitle 6" xfId="25906" xr:uid="{00000000-0005-0000-0000-0000E2CF0000}"/>
    <cellStyle name="SAPBEXunassignedItem" xfId="25907" xr:uid="{00000000-0005-0000-0000-0000E3CF0000}"/>
    <cellStyle name="SAPBEXunassignedItem 2" xfId="25908" xr:uid="{00000000-0005-0000-0000-0000E4CF0000}"/>
    <cellStyle name="SAPBEXundefined" xfId="25909" xr:uid="{00000000-0005-0000-0000-0000E5CF0000}"/>
    <cellStyle name="SAPBEXundefined 2" xfId="25910" xr:uid="{00000000-0005-0000-0000-0000E6CF0000}"/>
    <cellStyle name="SAPBEXundefined 3" xfId="25911" xr:uid="{00000000-0005-0000-0000-0000E7CF0000}"/>
    <cellStyle name="SAPBEXundefined 4" xfId="25912" xr:uid="{00000000-0005-0000-0000-0000E8CF0000}"/>
    <cellStyle name="SAPBEXundefined 5" xfId="25913" xr:uid="{00000000-0005-0000-0000-0000E9CF0000}"/>
    <cellStyle name="SAPBEXundefined 6" xfId="25914" xr:uid="{00000000-0005-0000-0000-0000EACF0000}"/>
    <cellStyle name="Sheet Title" xfId="311" xr:uid="{00000000-0005-0000-0000-0000EBCF0000}"/>
    <cellStyle name="Sheet Title 2" xfId="25915" xr:uid="{00000000-0005-0000-0000-0000ECCF0000}"/>
    <cellStyle name="Standard_ 4     " xfId="312" xr:uid="{00000000-0005-0000-0000-0000EDCF0000}"/>
    <cellStyle name="Style 1" xfId="313" xr:uid="{00000000-0005-0000-0000-0000EECF0000}"/>
    <cellStyle name="styleColumnTitles" xfId="25916" xr:uid="{00000000-0005-0000-0000-0000EFCF0000}"/>
    <cellStyle name="styleDateRange" xfId="25917" xr:uid="{00000000-0005-0000-0000-0000F0CF0000}"/>
    <cellStyle name="styleHidden" xfId="25918" xr:uid="{00000000-0005-0000-0000-0000F1CF0000}"/>
    <cellStyle name="styleNormal" xfId="25919" xr:uid="{00000000-0005-0000-0000-0000F2CF0000}"/>
    <cellStyle name="styleSeriesAttributes" xfId="25920" xr:uid="{00000000-0005-0000-0000-0000F3CF0000}"/>
    <cellStyle name="styleSeriesData" xfId="25921" xr:uid="{00000000-0005-0000-0000-0000F4CF0000}"/>
    <cellStyle name="styleSeriesDataForecast" xfId="25922" xr:uid="{00000000-0005-0000-0000-0000F5CF0000}"/>
    <cellStyle name="styleSeriesDataForecastNA" xfId="25923" xr:uid="{00000000-0005-0000-0000-0000F6CF0000}"/>
    <cellStyle name="styleSeriesDataNA" xfId="25924" xr:uid="{00000000-0005-0000-0000-0000F7CF0000}"/>
    <cellStyle name="SubHeader" xfId="24554" xr:uid="{00000000-0005-0000-0000-0000F8CF0000}"/>
    <cellStyle name="Subtotal" xfId="24552" xr:uid="{00000000-0005-0000-0000-0000F9CF0000}"/>
    <cellStyle name="Table (%)" xfId="314" xr:uid="{00000000-0005-0000-0000-0000FACF0000}"/>
    <cellStyle name="Table (0,000)" xfId="315" xr:uid="{00000000-0005-0000-0000-0000FBCF0000}"/>
    <cellStyle name="Table (0.00)" xfId="316" xr:uid="{00000000-0005-0000-0000-0000FCCF0000}"/>
    <cellStyle name="Table (0.000)" xfId="317" xr:uid="{00000000-0005-0000-0000-0000FDCF0000}"/>
    <cellStyle name="Term title" xfId="318" xr:uid="{00000000-0005-0000-0000-0000FECF0000}"/>
    <cellStyle name="Text Indent A" xfId="25925" xr:uid="{00000000-0005-0000-0000-0000FFCF0000}"/>
    <cellStyle name="Text Indent B" xfId="25926" xr:uid="{00000000-0005-0000-0000-000000D00000}"/>
    <cellStyle name="Text Indent C" xfId="25927" xr:uid="{00000000-0005-0000-0000-000001D00000}"/>
    <cellStyle name="Times New Roman" xfId="319" xr:uid="{00000000-0005-0000-0000-000002D00000}"/>
    <cellStyle name="Times New Roman0181000015536870911" xfId="25928" xr:uid="{00000000-0005-0000-0000-000003D00000}"/>
    <cellStyle name="Title" xfId="25929" xr:uid="{00000000-0005-0000-0000-000004D00000}"/>
    <cellStyle name="Title 2" xfId="25930" xr:uid="{00000000-0005-0000-0000-000005D00000}"/>
    <cellStyle name="Total" xfId="25931" xr:uid="{00000000-0005-0000-0000-000006D00000}"/>
    <cellStyle name="Total 2" xfId="25932" xr:uid="{00000000-0005-0000-0000-000007D00000}"/>
    <cellStyle name="Update" xfId="320" xr:uid="{00000000-0005-0000-0000-000008D00000}"/>
    <cellStyle name="Virgül [0]_organizasyon" xfId="321" xr:uid="{00000000-0005-0000-0000-000009D00000}"/>
    <cellStyle name="Virgül_organizasyon" xfId="322" xr:uid="{00000000-0005-0000-0000-00000AD00000}"/>
    <cellStyle name="Walutowy_HCEPP Wisniowy C" xfId="54007" xr:uid="{00000000-0005-0000-0000-00000BD00000}"/>
    <cellStyle name="Warning Text" xfId="25933" xr:uid="{00000000-0005-0000-0000-00000CD00000}"/>
    <cellStyle name="Warning Text 2" xfId="25934" xr:uid="{00000000-0005-0000-0000-00000DD00000}"/>
    <cellStyle name="Акцент1 10" xfId="323" xr:uid="{00000000-0005-0000-0000-00000ED00000}"/>
    <cellStyle name="Акцент1 11" xfId="324" xr:uid="{00000000-0005-0000-0000-00000FD00000}"/>
    <cellStyle name="Акцент1 2" xfId="325" xr:uid="{00000000-0005-0000-0000-000010D00000}"/>
    <cellStyle name="Акцент1 2 2" xfId="25935" xr:uid="{00000000-0005-0000-0000-000011D00000}"/>
    <cellStyle name="Акцент1 2 2 2" xfId="54009" xr:uid="{00000000-0005-0000-0000-000012D00000}"/>
    <cellStyle name="Акцент1 2 2 3" xfId="54008" xr:uid="{00000000-0005-0000-0000-000013D00000}"/>
    <cellStyle name="Акцент1 2 3" xfId="54010" xr:uid="{00000000-0005-0000-0000-000014D00000}"/>
    <cellStyle name="Акцент1 3" xfId="326" xr:uid="{00000000-0005-0000-0000-000015D00000}"/>
    <cellStyle name="Акцент1 3 2" xfId="54012" xr:uid="{00000000-0005-0000-0000-000016D00000}"/>
    <cellStyle name="Акцент1 3 3" xfId="54011" xr:uid="{00000000-0005-0000-0000-000017D00000}"/>
    <cellStyle name="Акцент1 4" xfId="327" xr:uid="{00000000-0005-0000-0000-000018D00000}"/>
    <cellStyle name="Акцент1 4 2" xfId="54013" xr:uid="{00000000-0005-0000-0000-000019D00000}"/>
    <cellStyle name="Акцент1 5" xfId="328" xr:uid="{00000000-0005-0000-0000-00001AD00000}"/>
    <cellStyle name="Акцент1 6" xfId="329" xr:uid="{00000000-0005-0000-0000-00001BD00000}"/>
    <cellStyle name="Акцент1 7" xfId="330" xr:uid="{00000000-0005-0000-0000-00001CD00000}"/>
    <cellStyle name="Акцент1 8" xfId="331" xr:uid="{00000000-0005-0000-0000-00001DD00000}"/>
    <cellStyle name="Акцент1 9" xfId="332" xr:uid="{00000000-0005-0000-0000-00001ED00000}"/>
    <cellStyle name="Акцент2 10" xfId="333" xr:uid="{00000000-0005-0000-0000-00001FD00000}"/>
    <cellStyle name="Акцент2 11" xfId="334" xr:uid="{00000000-0005-0000-0000-000020D00000}"/>
    <cellStyle name="Акцент2 2" xfId="335" xr:uid="{00000000-0005-0000-0000-000021D00000}"/>
    <cellStyle name="Акцент2 2 2" xfId="25936" xr:uid="{00000000-0005-0000-0000-000022D00000}"/>
    <cellStyle name="Акцент2 2 2 2" xfId="54015" xr:uid="{00000000-0005-0000-0000-000023D00000}"/>
    <cellStyle name="Акцент2 2 2 3" xfId="54014" xr:uid="{00000000-0005-0000-0000-000024D00000}"/>
    <cellStyle name="Акцент2 2 3" xfId="54016" xr:uid="{00000000-0005-0000-0000-000025D00000}"/>
    <cellStyle name="Акцент2 3" xfId="336" xr:uid="{00000000-0005-0000-0000-000026D00000}"/>
    <cellStyle name="Акцент2 3 2" xfId="54018" xr:uid="{00000000-0005-0000-0000-000027D00000}"/>
    <cellStyle name="Акцент2 3 3" xfId="54017" xr:uid="{00000000-0005-0000-0000-000028D00000}"/>
    <cellStyle name="Акцент2 4" xfId="337" xr:uid="{00000000-0005-0000-0000-000029D00000}"/>
    <cellStyle name="Акцент2 4 2" xfId="54019" xr:uid="{00000000-0005-0000-0000-00002AD00000}"/>
    <cellStyle name="Акцент2 5" xfId="338" xr:uid="{00000000-0005-0000-0000-00002BD00000}"/>
    <cellStyle name="Акцент2 6" xfId="339" xr:uid="{00000000-0005-0000-0000-00002CD00000}"/>
    <cellStyle name="Акцент2 7" xfId="340" xr:uid="{00000000-0005-0000-0000-00002DD00000}"/>
    <cellStyle name="Акцент2 8" xfId="341" xr:uid="{00000000-0005-0000-0000-00002ED00000}"/>
    <cellStyle name="Акцент2 9" xfId="342" xr:uid="{00000000-0005-0000-0000-00002FD00000}"/>
    <cellStyle name="Акцент3 10" xfId="343" xr:uid="{00000000-0005-0000-0000-000030D00000}"/>
    <cellStyle name="Акцент3 11" xfId="344" xr:uid="{00000000-0005-0000-0000-000031D00000}"/>
    <cellStyle name="Акцент3 2" xfId="345" xr:uid="{00000000-0005-0000-0000-000032D00000}"/>
    <cellStyle name="Акцент3 2 2" xfId="25937" xr:uid="{00000000-0005-0000-0000-000033D00000}"/>
    <cellStyle name="Акцент3 2 2 2" xfId="54021" xr:uid="{00000000-0005-0000-0000-000034D00000}"/>
    <cellStyle name="Акцент3 2 2 3" xfId="54020" xr:uid="{00000000-0005-0000-0000-000035D00000}"/>
    <cellStyle name="Акцент3 2 3" xfId="54022" xr:uid="{00000000-0005-0000-0000-000036D00000}"/>
    <cellStyle name="Акцент3 3" xfId="346" xr:uid="{00000000-0005-0000-0000-000037D00000}"/>
    <cellStyle name="Акцент3 3 2" xfId="54024" xr:uid="{00000000-0005-0000-0000-000038D00000}"/>
    <cellStyle name="Акцент3 3 3" xfId="54023" xr:uid="{00000000-0005-0000-0000-000039D00000}"/>
    <cellStyle name="Акцент3 4" xfId="347" xr:uid="{00000000-0005-0000-0000-00003AD00000}"/>
    <cellStyle name="Акцент3 4 2" xfId="54025" xr:uid="{00000000-0005-0000-0000-00003BD00000}"/>
    <cellStyle name="Акцент3 5" xfId="348" xr:uid="{00000000-0005-0000-0000-00003CD00000}"/>
    <cellStyle name="Акцент3 6" xfId="349" xr:uid="{00000000-0005-0000-0000-00003DD00000}"/>
    <cellStyle name="Акцент3 7" xfId="350" xr:uid="{00000000-0005-0000-0000-00003ED00000}"/>
    <cellStyle name="Акцент3 8" xfId="351" xr:uid="{00000000-0005-0000-0000-00003FD00000}"/>
    <cellStyle name="Акцент3 9" xfId="352" xr:uid="{00000000-0005-0000-0000-000040D00000}"/>
    <cellStyle name="Акцент4 10" xfId="353" xr:uid="{00000000-0005-0000-0000-000041D00000}"/>
    <cellStyle name="Акцент4 11" xfId="354" xr:uid="{00000000-0005-0000-0000-000042D00000}"/>
    <cellStyle name="Акцент4 2" xfId="355" xr:uid="{00000000-0005-0000-0000-000043D00000}"/>
    <cellStyle name="Акцент4 2 2" xfId="25938" xr:uid="{00000000-0005-0000-0000-000044D00000}"/>
    <cellStyle name="Акцент4 2 2 2" xfId="54027" xr:uid="{00000000-0005-0000-0000-000045D00000}"/>
    <cellStyle name="Акцент4 2 2 3" xfId="54026" xr:uid="{00000000-0005-0000-0000-000046D00000}"/>
    <cellStyle name="Акцент4 2 3" xfId="54028" xr:uid="{00000000-0005-0000-0000-000047D00000}"/>
    <cellStyle name="Акцент4 3" xfId="356" xr:uid="{00000000-0005-0000-0000-000048D00000}"/>
    <cellStyle name="Акцент4 3 2" xfId="54030" xr:uid="{00000000-0005-0000-0000-000049D00000}"/>
    <cellStyle name="Акцент4 3 3" xfId="54029" xr:uid="{00000000-0005-0000-0000-00004AD00000}"/>
    <cellStyle name="Акцент4 4" xfId="357" xr:uid="{00000000-0005-0000-0000-00004BD00000}"/>
    <cellStyle name="Акцент4 4 2" xfId="54031" xr:uid="{00000000-0005-0000-0000-00004CD00000}"/>
    <cellStyle name="Акцент4 5" xfId="358" xr:uid="{00000000-0005-0000-0000-00004DD00000}"/>
    <cellStyle name="Акцент4 6" xfId="359" xr:uid="{00000000-0005-0000-0000-00004ED00000}"/>
    <cellStyle name="Акцент4 7" xfId="360" xr:uid="{00000000-0005-0000-0000-00004FD00000}"/>
    <cellStyle name="Акцент4 8" xfId="361" xr:uid="{00000000-0005-0000-0000-000050D00000}"/>
    <cellStyle name="Акцент4 9" xfId="362" xr:uid="{00000000-0005-0000-0000-000051D00000}"/>
    <cellStyle name="Акцент5 10" xfId="363" xr:uid="{00000000-0005-0000-0000-000052D00000}"/>
    <cellStyle name="Акцент5 11" xfId="364" xr:uid="{00000000-0005-0000-0000-000053D00000}"/>
    <cellStyle name="Акцент5 2" xfId="365" xr:uid="{00000000-0005-0000-0000-000054D00000}"/>
    <cellStyle name="Акцент5 2 2" xfId="25939" xr:uid="{00000000-0005-0000-0000-000055D00000}"/>
    <cellStyle name="Акцент5 2 2 2" xfId="54033" xr:uid="{00000000-0005-0000-0000-000056D00000}"/>
    <cellStyle name="Акцент5 2 2 3" xfId="54032" xr:uid="{00000000-0005-0000-0000-000057D00000}"/>
    <cellStyle name="Акцент5 2 3" xfId="54034" xr:uid="{00000000-0005-0000-0000-000058D00000}"/>
    <cellStyle name="Акцент5 3" xfId="366" xr:uid="{00000000-0005-0000-0000-000059D00000}"/>
    <cellStyle name="Акцент5 3 2" xfId="54036" xr:uid="{00000000-0005-0000-0000-00005AD00000}"/>
    <cellStyle name="Акцент5 3 3" xfId="54035" xr:uid="{00000000-0005-0000-0000-00005BD00000}"/>
    <cellStyle name="Акцент5 4" xfId="367" xr:uid="{00000000-0005-0000-0000-00005CD00000}"/>
    <cellStyle name="Акцент5 4 2" xfId="54037" xr:uid="{00000000-0005-0000-0000-00005DD00000}"/>
    <cellStyle name="Акцент5 5" xfId="368" xr:uid="{00000000-0005-0000-0000-00005ED00000}"/>
    <cellStyle name="Акцент5 6" xfId="369" xr:uid="{00000000-0005-0000-0000-00005FD00000}"/>
    <cellStyle name="Акцент5 7" xfId="370" xr:uid="{00000000-0005-0000-0000-000060D00000}"/>
    <cellStyle name="Акцент5 8" xfId="371" xr:uid="{00000000-0005-0000-0000-000061D00000}"/>
    <cellStyle name="Акцент5 9" xfId="372" xr:uid="{00000000-0005-0000-0000-000062D00000}"/>
    <cellStyle name="Акцент6 10" xfId="373" xr:uid="{00000000-0005-0000-0000-000063D00000}"/>
    <cellStyle name="Акцент6 11" xfId="374" xr:uid="{00000000-0005-0000-0000-000064D00000}"/>
    <cellStyle name="Акцент6 2" xfId="375" xr:uid="{00000000-0005-0000-0000-000065D00000}"/>
    <cellStyle name="Акцент6 2 2" xfId="25940" xr:uid="{00000000-0005-0000-0000-000066D00000}"/>
    <cellStyle name="Акцент6 2 2 2" xfId="54039" xr:uid="{00000000-0005-0000-0000-000067D00000}"/>
    <cellStyle name="Акцент6 2 2 3" xfId="54038" xr:uid="{00000000-0005-0000-0000-000068D00000}"/>
    <cellStyle name="Акцент6 2 3" xfId="54040" xr:uid="{00000000-0005-0000-0000-000069D00000}"/>
    <cellStyle name="Акцент6 3" xfId="376" xr:uid="{00000000-0005-0000-0000-00006AD00000}"/>
    <cellStyle name="Акцент6 3 2" xfId="54042" xr:uid="{00000000-0005-0000-0000-00006BD00000}"/>
    <cellStyle name="Акцент6 3 3" xfId="54041" xr:uid="{00000000-0005-0000-0000-00006CD00000}"/>
    <cellStyle name="Акцент6 4" xfId="377" xr:uid="{00000000-0005-0000-0000-00006DD00000}"/>
    <cellStyle name="Акцент6 4 2" xfId="54043" xr:uid="{00000000-0005-0000-0000-00006ED00000}"/>
    <cellStyle name="Акцент6 5" xfId="378" xr:uid="{00000000-0005-0000-0000-00006FD00000}"/>
    <cellStyle name="Акцент6 6" xfId="379" xr:uid="{00000000-0005-0000-0000-000070D00000}"/>
    <cellStyle name="Акцент6 7" xfId="380" xr:uid="{00000000-0005-0000-0000-000071D00000}"/>
    <cellStyle name="Акцент6 8" xfId="381" xr:uid="{00000000-0005-0000-0000-000072D00000}"/>
    <cellStyle name="Акцент6 9" xfId="382" xr:uid="{00000000-0005-0000-0000-000073D00000}"/>
    <cellStyle name="Ввод  10" xfId="383" xr:uid="{00000000-0005-0000-0000-000074D00000}"/>
    <cellStyle name="Ввод  11" xfId="384" xr:uid="{00000000-0005-0000-0000-000075D00000}"/>
    <cellStyle name="Ввод  2" xfId="385" xr:uid="{00000000-0005-0000-0000-000076D00000}"/>
    <cellStyle name="Ввод  2 2" xfId="25941" xr:uid="{00000000-0005-0000-0000-000077D00000}"/>
    <cellStyle name="Ввод  2 2 2" xfId="54045" xr:uid="{00000000-0005-0000-0000-000078D00000}"/>
    <cellStyle name="Ввод  2 2 2 2" xfId="54046" xr:uid="{00000000-0005-0000-0000-000079D00000}"/>
    <cellStyle name="Ввод  2 2 2 2 2" xfId="54047" xr:uid="{00000000-0005-0000-0000-00007AD00000}"/>
    <cellStyle name="Ввод  2 2 2 2 2 2" xfId="54048" xr:uid="{00000000-0005-0000-0000-00007BD00000}"/>
    <cellStyle name="Ввод  2 2 2 2 2 2 2" xfId="54049" xr:uid="{00000000-0005-0000-0000-00007CD00000}"/>
    <cellStyle name="Ввод  2 2 2 2 2 2 2 2" xfId="54050" xr:uid="{00000000-0005-0000-0000-00007DD00000}"/>
    <cellStyle name="Ввод  2 2 2 2 2 2 3" xfId="54051" xr:uid="{00000000-0005-0000-0000-00007ED00000}"/>
    <cellStyle name="Ввод  2 2 2 2 2 3" xfId="54052" xr:uid="{00000000-0005-0000-0000-00007FD00000}"/>
    <cellStyle name="Ввод  2 2 2 2 3" xfId="54053" xr:uid="{00000000-0005-0000-0000-000080D00000}"/>
    <cellStyle name="Ввод  2 2 2 2 3 2" xfId="54054" xr:uid="{00000000-0005-0000-0000-000081D00000}"/>
    <cellStyle name="Ввод  2 2 2 2 3 2 2" xfId="54055" xr:uid="{00000000-0005-0000-0000-000082D00000}"/>
    <cellStyle name="Ввод  2 2 2 2 3 3" xfId="54056" xr:uid="{00000000-0005-0000-0000-000083D00000}"/>
    <cellStyle name="Ввод  2 2 2 2 4" xfId="54057" xr:uid="{00000000-0005-0000-0000-000084D00000}"/>
    <cellStyle name="Ввод  2 2 2 2 4 2" xfId="54058" xr:uid="{00000000-0005-0000-0000-000085D00000}"/>
    <cellStyle name="Ввод  2 2 2 3" xfId="54059" xr:uid="{00000000-0005-0000-0000-000086D00000}"/>
    <cellStyle name="Ввод  2 2 2 3 2" xfId="54060" xr:uid="{00000000-0005-0000-0000-000087D00000}"/>
    <cellStyle name="Ввод  2 2 2 3 2 2" xfId="54061" xr:uid="{00000000-0005-0000-0000-000088D00000}"/>
    <cellStyle name="Ввод  2 2 2 3 2 2 2" xfId="54062" xr:uid="{00000000-0005-0000-0000-000089D00000}"/>
    <cellStyle name="Ввод  2 2 2 3 2 3" xfId="54063" xr:uid="{00000000-0005-0000-0000-00008AD00000}"/>
    <cellStyle name="Ввод  2 2 2 3 3" xfId="54064" xr:uid="{00000000-0005-0000-0000-00008BD00000}"/>
    <cellStyle name="Ввод  2 2 2 4" xfId="54065" xr:uid="{00000000-0005-0000-0000-00008CD00000}"/>
    <cellStyle name="Ввод  2 2 2 4 2" xfId="54066" xr:uid="{00000000-0005-0000-0000-00008DD00000}"/>
    <cellStyle name="Ввод  2 2 2 4 2 2" xfId="54067" xr:uid="{00000000-0005-0000-0000-00008ED00000}"/>
    <cellStyle name="Ввод  2 2 2 4 3" xfId="54068" xr:uid="{00000000-0005-0000-0000-00008FD00000}"/>
    <cellStyle name="Ввод  2 2 2 5" xfId="54069" xr:uid="{00000000-0005-0000-0000-000090D00000}"/>
    <cellStyle name="Ввод  2 2 2 5 2" xfId="54070" xr:uid="{00000000-0005-0000-0000-000091D00000}"/>
    <cellStyle name="Ввод  2 2 3" xfId="54071" xr:uid="{00000000-0005-0000-0000-000092D00000}"/>
    <cellStyle name="Ввод  2 2 3 2" xfId="54072" xr:uid="{00000000-0005-0000-0000-000093D00000}"/>
    <cellStyle name="Ввод  2 2 3 2 2" xfId="54073" xr:uid="{00000000-0005-0000-0000-000094D00000}"/>
    <cellStyle name="Ввод  2 2 3 2 2 2" xfId="54074" xr:uid="{00000000-0005-0000-0000-000095D00000}"/>
    <cellStyle name="Ввод  2 2 3 2 2 2 2" xfId="54075" xr:uid="{00000000-0005-0000-0000-000096D00000}"/>
    <cellStyle name="Ввод  2 2 3 2 2 3" xfId="54076" xr:uid="{00000000-0005-0000-0000-000097D00000}"/>
    <cellStyle name="Ввод  2 2 3 2 3" xfId="54077" xr:uid="{00000000-0005-0000-0000-000098D00000}"/>
    <cellStyle name="Ввод  2 2 3 3" xfId="54078" xr:uid="{00000000-0005-0000-0000-000099D00000}"/>
    <cellStyle name="Ввод  2 2 3 3 2" xfId="54079" xr:uid="{00000000-0005-0000-0000-00009AD00000}"/>
    <cellStyle name="Ввод  2 2 3 3 2 2" xfId="54080" xr:uid="{00000000-0005-0000-0000-00009BD00000}"/>
    <cellStyle name="Ввод  2 2 3 3 3" xfId="54081" xr:uid="{00000000-0005-0000-0000-00009CD00000}"/>
    <cellStyle name="Ввод  2 2 3 4" xfId="54082" xr:uid="{00000000-0005-0000-0000-00009DD00000}"/>
    <cellStyle name="Ввод  2 2 4" xfId="54083" xr:uid="{00000000-0005-0000-0000-00009ED00000}"/>
    <cellStyle name="Ввод  2 2 4 2" xfId="54084" xr:uid="{00000000-0005-0000-0000-00009FD00000}"/>
    <cellStyle name="Ввод  2 2 4 2 2" xfId="54085" xr:uid="{00000000-0005-0000-0000-0000A0D00000}"/>
    <cellStyle name="Ввод  2 2 4 2 2 2" xfId="54086" xr:uid="{00000000-0005-0000-0000-0000A1D00000}"/>
    <cellStyle name="Ввод  2 2 4 2 3" xfId="54087" xr:uid="{00000000-0005-0000-0000-0000A2D00000}"/>
    <cellStyle name="Ввод  2 2 4 3" xfId="54088" xr:uid="{00000000-0005-0000-0000-0000A3D00000}"/>
    <cellStyle name="Ввод  2 2 5" xfId="54089" xr:uid="{00000000-0005-0000-0000-0000A4D00000}"/>
    <cellStyle name="Ввод  2 2 5 2" xfId="54090" xr:uid="{00000000-0005-0000-0000-0000A5D00000}"/>
    <cellStyle name="Ввод  2 2 5 2 2" xfId="54091" xr:uid="{00000000-0005-0000-0000-0000A6D00000}"/>
    <cellStyle name="Ввод  2 2 5 3" xfId="54092" xr:uid="{00000000-0005-0000-0000-0000A7D00000}"/>
    <cellStyle name="Ввод  2 2 6" xfId="54093" xr:uid="{00000000-0005-0000-0000-0000A8D00000}"/>
    <cellStyle name="Ввод  2 2 6 2" xfId="54094" xr:uid="{00000000-0005-0000-0000-0000A9D00000}"/>
    <cellStyle name="Ввод  2 2 7" xfId="54044" xr:uid="{00000000-0005-0000-0000-0000AAD00000}"/>
    <cellStyle name="Ввод  2 3" xfId="54095" xr:uid="{00000000-0005-0000-0000-0000ABD00000}"/>
    <cellStyle name="Ввод  2 3 2" xfId="54096" xr:uid="{00000000-0005-0000-0000-0000ACD00000}"/>
    <cellStyle name="Ввод  2 3 2 2" xfId="54097" xr:uid="{00000000-0005-0000-0000-0000ADD00000}"/>
    <cellStyle name="Ввод  2 3 2 2 2" xfId="54098" xr:uid="{00000000-0005-0000-0000-0000AED00000}"/>
    <cellStyle name="Ввод  2 3 2 2 2 2" xfId="54099" xr:uid="{00000000-0005-0000-0000-0000AFD00000}"/>
    <cellStyle name="Ввод  2 3 2 2 2 2 2" xfId="54100" xr:uid="{00000000-0005-0000-0000-0000B0D00000}"/>
    <cellStyle name="Ввод  2 3 2 2 2 2 2 2" xfId="54101" xr:uid="{00000000-0005-0000-0000-0000B1D00000}"/>
    <cellStyle name="Ввод  2 3 2 2 2 2 3" xfId="54102" xr:uid="{00000000-0005-0000-0000-0000B2D00000}"/>
    <cellStyle name="Ввод  2 3 2 2 2 3" xfId="54103" xr:uid="{00000000-0005-0000-0000-0000B3D00000}"/>
    <cellStyle name="Ввод  2 3 2 2 3" xfId="54104" xr:uid="{00000000-0005-0000-0000-0000B4D00000}"/>
    <cellStyle name="Ввод  2 3 2 2 3 2" xfId="54105" xr:uid="{00000000-0005-0000-0000-0000B5D00000}"/>
    <cellStyle name="Ввод  2 3 2 2 3 2 2" xfId="54106" xr:uid="{00000000-0005-0000-0000-0000B6D00000}"/>
    <cellStyle name="Ввод  2 3 2 2 3 3" xfId="54107" xr:uid="{00000000-0005-0000-0000-0000B7D00000}"/>
    <cellStyle name="Ввод  2 3 2 2 4" xfId="54108" xr:uid="{00000000-0005-0000-0000-0000B8D00000}"/>
    <cellStyle name="Ввод  2 3 2 2 4 2" xfId="54109" xr:uid="{00000000-0005-0000-0000-0000B9D00000}"/>
    <cellStyle name="Ввод  2 3 2 3" xfId="54110" xr:uid="{00000000-0005-0000-0000-0000BAD00000}"/>
    <cellStyle name="Ввод  2 3 2 3 2" xfId="54111" xr:uid="{00000000-0005-0000-0000-0000BBD00000}"/>
    <cellStyle name="Ввод  2 3 2 3 2 2" xfId="54112" xr:uid="{00000000-0005-0000-0000-0000BCD00000}"/>
    <cellStyle name="Ввод  2 3 2 3 2 2 2" xfId="54113" xr:uid="{00000000-0005-0000-0000-0000BDD00000}"/>
    <cellStyle name="Ввод  2 3 2 3 2 3" xfId="54114" xr:uid="{00000000-0005-0000-0000-0000BED00000}"/>
    <cellStyle name="Ввод  2 3 2 3 3" xfId="54115" xr:uid="{00000000-0005-0000-0000-0000BFD00000}"/>
    <cellStyle name="Ввод  2 3 2 4" xfId="54116" xr:uid="{00000000-0005-0000-0000-0000C0D00000}"/>
    <cellStyle name="Ввод  2 3 2 4 2" xfId="54117" xr:uid="{00000000-0005-0000-0000-0000C1D00000}"/>
    <cellStyle name="Ввод  2 3 2 4 2 2" xfId="54118" xr:uid="{00000000-0005-0000-0000-0000C2D00000}"/>
    <cellStyle name="Ввод  2 3 2 4 3" xfId="54119" xr:uid="{00000000-0005-0000-0000-0000C3D00000}"/>
    <cellStyle name="Ввод  2 3 2 5" xfId="54120" xr:uid="{00000000-0005-0000-0000-0000C4D00000}"/>
    <cellStyle name="Ввод  2 3 2 5 2" xfId="54121" xr:uid="{00000000-0005-0000-0000-0000C5D00000}"/>
    <cellStyle name="Ввод  2 3 3" xfId="54122" xr:uid="{00000000-0005-0000-0000-0000C6D00000}"/>
    <cellStyle name="Ввод  2 3 3 2" xfId="54123" xr:uid="{00000000-0005-0000-0000-0000C7D00000}"/>
    <cellStyle name="Ввод  2 3 3 2 2" xfId="54124" xr:uid="{00000000-0005-0000-0000-0000C8D00000}"/>
    <cellStyle name="Ввод  2 3 3 2 2 2" xfId="54125" xr:uid="{00000000-0005-0000-0000-0000C9D00000}"/>
    <cellStyle name="Ввод  2 3 3 2 2 2 2" xfId="54126" xr:uid="{00000000-0005-0000-0000-0000CAD00000}"/>
    <cellStyle name="Ввод  2 3 3 2 2 3" xfId="54127" xr:uid="{00000000-0005-0000-0000-0000CBD00000}"/>
    <cellStyle name="Ввод  2 3 3 2 3" xfId="54128" xr:uid="{00000000-0005-0000-0000-0000CCD00000}"/>
    <cellStyle name="Ввод  2 3 3 3" xfId="54129" xr:uid="{00000000-0005-0000-0000-0000CDD00000}"/>
    <cellStyle name="Ввод  2 3 3 3 2" xfId="54130" xr:uid="{00000000-0005-0000-0000-0000CED00000}"/>
    <cellStyle name="Ввод  2 3 3 3 2 2" xfId="54131" xr:uid="{00000000-0005-0000-0000-0000CFD00000}"/>
    <cellStyle name="Ввод  2 3 3 3 3" xfId="54132" xr:uid="{00000000-0005-0000-0000-0000D0D00000}"/>
    <cellStyle name="Ввод  2 3 3 4" xfId="54133" xr:uid="{00000000-0005-0000-0000-0000D1D00000}"/>
    <cellStyle name="Ввод  2 3 4" xfId="54134" xr:uid="{00000000-0005-0000-0000-0000D2D00000}"/>
    <cellStyle name="Ввод  2 3 4 2" xfId="54135" xr:uid="{00000000-0005-0000-0000-0000D3D00000}"/>
    <cellStyle name="Ввод  2 3 4 2 2" xfId="54136" xr:uid="{00000000-0005-0000-0000-0000D4D00000}"/>
    <cellStyle name="Ввод  2 3 4 2 2 2" xfId="54137" xr:uid="{00000000-0005-0000-0000-0000D5D00000}"/>
    <cellStyle name="Ввод  2 3 4 2 3" xfId="54138" xr:uid="{00000000-0005-0000-0000-0000D6D00000}"/>
    <cellStyle name="Ввод  2 3 4 3" xfId="54139" xr:uid="{00000000-0005-0000-0000-0000D7D00000}"/>
    <cellStyle name="Ввод  2 3 5" xfId="54140" xr:uid="{00000000-0005-0000-0000-0000D8D00000}"/>
    <cellStyle name="Ввод  2 3 5 2" xfId="54141" xr:uid="{00000000-0005-0000-0000-0000D9D00000}"/>
    <cellStyle name="Ввод  2 3 5 2 2" xfId="54142" xr:uid="{00000000-0005-0000-0000-0000DAD00000}"/>
    <cellStyle name="Ввод  2 3 5 3" xfId="54143" xr:uid="{00000000-0005-0000-0000-0000DBD00000}"/>
    <cellStyle name="Ввод  2 3 6" xfId="54144" xr:uid="{00000000-0005-0000-0000-0000DCD00000}"/>
    <cellStyle name="Ввод  2 3 6 2" xfId="54145" xr:uid="{00000000-0005-0000-0000-0000DDD00000}"/>
    <cellStyle name="Ввод  2 4" xfId="54146" xr:uid="{00000000-0005-0000-0000-0000DED00000}"/>
    <cellStyle name="Ввод  2 4 2" xfId="54147" xr:uid="{00000000-0005-0000-0000-0000DFD00000}"/>
    <cellStyle name="Ввод  2 4 2 2" xfId="54148" xr:uid="{00000000-0005-0000-0000-0000E0D00000}"/>
    <cellStyle name="Ввод  2 4 2 2 2" xfId="54149" xr:uid="{00000000-0005-0000-0000-0000E1D00000}"/>
    <cellStyle name="Ввод  2 4 2 2 2 2" xfId="54150" xr:uid="{00000000-0005-0000-0000-0000E2D00000}"/>
    <cellStyle name="Ввод  2 4 2 2 2 2 2" xfId="54151" xr:uid="{00000000-0005-0000-0000-0000E3D00000}"/>
    <cellStyle name="Ввод  2 4 2 2 2 3" xfId="54152" xr:uid="{00000000-0005-0000-0000-0000E4D00000}"/>
    <cellStyle name="Ввод  2 4 2 2 3" xfId="54153" xr:uid="{00000000-0005-0000-0000-0000E5D00000}"/>
    <cellStyle name="Ввод  2 4 2 3" xfId="54154" xr:uid="{00000000-0005-0000-0000-0000E6D00000}"/>
    <cellStyle name="Ввод  2 4 2 3 2" xfId="54155" xr:uid="{00000000-0005-0000-0000-0000E7D00000}"/>
    <cellStyle name="Ввод  2 4 2 3 2 2" xfId="54156" xr:uid="{00000000-0005-0000-0000-0000E8D00000}"/>
    <cellStyle name="Ввод  2 4 2 3 3" xfId="54157" xr:uid="{00000000-0005-0000-0000-0000E9D00000}"/>
    <cellStyle name="Ввод  2 4 2 4" xfId="54158" xr:uid="{00000000-0005-0000-0000-0000EAD00000}"/>
    <cellStyle name="Ввод  2 4 2 4 2" xfId="54159" xr:uid="{00000000-0005-0000-0000-0000EBD00000}"/>
    <cellStyle name="Ввод  2 4 3" xfId="54160" xr:uid="{00000000-0005-0000-0000-0000ECD00000}"/>
    <cellStyle name="Ввод  2 4 3 2" xfId="54161" xr:uid="{00000000-0005-0000-0000-0000EDD00000}"/>
    <cellStyle name="Ввод  2 4 3 2 2" xfId="54162" xr:uid="{00000000-0005-0000-0000-0000EED00000}"/>
    <cellStyle name="Ввод  2 4 3 2 2 2" xfId="54163" xr:uid="{00000000-0005-0000-0000-0000EFD00000}"/>
    <cellStyle name="Ввод  2 4 3 2 3" xfId="54164" xr:uid="{00000000-0005-0000-0000-0000F0D00000}"/>
    <cellStyle name="Ввод  2 4 3 3" xfId="54165" xr:uid="{00000000-0005-0000-0000-0000F1D00000}"/>
    <cellStyle name="Ввод  2 4 4" xfId="54166" xr:uid="{00000000-0005-0000-0000-0000F2D00000}"/>
    <cellStyle name="Ввод  2 4 4 2" xfId="54167" xr:uid="{00000000-0005-0000-0000-0000F3D00000}"/>
    <cellStyle name="Ввод  2 4 4 2 2" xfId="54168" xr:uid="{00000000-0005-0000-0000-0000F4D00000}"/>
    <cellStyle name="Ввод  2 4 4 3" xfId="54169" xr:uid="{00000000-0005-0000-0000-0000F5D00000}"/>
    <cellStyle name="Ввод  2 4 5" xfId="54170" xr:uid="{00000000-0005-0000-0000-0000F6D00000}"/>
    <cellStyle name="Ввод  2 4 5 2" xfId="54171" xr:uid="{00000000-0005-0000-0000-0000F7D00000}"/>
    <cellStyle name="Ввод  2 5" xfId="54172" xr:uid="{00000000-0005-0000-0000-0000F8D00000}"/>
    <cellStyle name="Ввод  2 5 2" xfId="54173" xr:uid="{00000000-0005-0000-0000-0000F9D00000}"/>
    <cellStyle name="Ввод  2 5 2 2" xfId="54174" xr:uid="{00000000-0005-0000-0000-0000FAD00000}"/>
    <cellStyle name="Ввод  2 5 2 2 2" xfId="54175" xr:uid="{00000000-0005-0000-0000-0000FBD00000}"/>
    <cellStyle name="Ввод  2 5 2 2 2 2" xfId="54176" xr:uid="{00000000-0005-0000-0000-0000FCD00000}"/>
    <cellStyle name="Ввод  2 5 2 2 3" xfId="54177" xr:uid="{00000000-0005-0000-0000-0000FDD00000}"/>
    <cellStyle name="Ввод  2 5 2 3" xfId="54178" xr:uid="{00000000-0005-0000-0000-0000FED00000}"/>
    <cellStyle name="Ввод  2 5 3" xfId="54179" xr:uid="{00000000-0005-0000-0000-0000FFD00000}"/>
    <cellStyle name="Ввод  2 5 3 2" xfId="54180" xr:uid="{00000000-0005-0000-0000-000000D10000}"/>
    <cellStyle name="Ввод  2 5 3 2 2" xfId="54181" xr:uid="{00000000-0005-0000-0000-000001D10000}"/>
    <cellStyle name="Ввод  2 5 3 3" xfId="54182" xr:uid="{00000000-0005-0000-0000-000002D10000}"/>
    <cellStyle name="Ввод  2 5 4" xfId="54183" xr:uid="{00000000-0005-0000-0000-000003D10000}"/>
    <cellStyle name="Ввод  2 6" xfId="54184" xr:uid="{00000000-0005-0000-0000-000004D10000}"/>
    <cellStyle name="Ввод  2 6 2" xfId="54185" xr:uid="{00000000-0005-0000-0000-000005D10000}"/>
    <cellStyle name="Ввод  2 6 2 2" xfId="54186" xr:uid="{00000000-0005-0000-0000-000006D10000}"/>
    <cellStyle name="Ввод  2 6 2 2 2" xfId="54187" xr:uid="{00000000-0005-0000-0000-000007D10000}"/>
    <cellStyle name="Ввод  2 6 2 3" xfId="54188" xr:uid="{00000000-0005-0000-0000-000008D10000}"/>
    <cellStyle name="Ввод  2 6 3" xfId="54189" xr:uid="{00000000-0005-0000-0000-000009D10000}"/>
    <cellStyle name="Ввод  2 7" xfId="54190" xr:uid="{00000000-0005-0000-0000-00000AD10000}"/>
    <cellStyle name="Ввод  2 7 2" xfId="54191" xr:uid="{00000000-0005-0000-0000-00000BD10000}"/>
    <cellStyle name="Ввод  2 7 2 2" xfId="54192" xr:uid="{00000000-0005-0000-0000-00000CD10000}"/>
    <cellStyle name="Ввод  2 7 3" xfId="54193" xr:uid="{00000000-0005-0000-0000-00000DD10000}"/>
    <cellStyle name="Ввод  2 8" xfId="54194" xr:uid="{00000000-0005-0000-0000-00000ED10000}"/>
    <cellStyle name="Ввод  2 8 2" xfId="54195" xr:uid="{00000000-0005-0000-0000-00000FD10000}"/>
    <cellStyle name="Ввод  3" xfId="386" xr:uid="{00000000-0005-0000-0000-000010D10000}"/>
    <cellStyle name="Ввод  3 2" xfId="54197" xr:uid="{00000000-0005-0000-0000-000011D10000}"/>
    <cellStyle name="Ввод  3 2 2" xfId="54198" xr:uid="{00000000-0005-0000-0000-000012D10000}"/>
    <cellStyle name="Ввод  3 2 2 2" xfId="54199" xr:uid="{00000000-0005-0000-0000-000013D10000}"/>
    <cellStyle name="Ввод  3 2 2 2 2" xfId="54200" xr:uid="{00000000-0005-0000-0000-000014D10000}"/>
    <cellStyle name="Ввод  3 2 2 2 2 2" xfId="54201" xr:uid="{00000000-0005-0000-0000-000015D10000}"/>
    <cellStyle name="Ввод  3 2 2 2 2 2 2" xfId="54202" xr:uid="{00000000-0005-0000-0000-000016D10000}"/>
    <cellStyle name="Ввод  3 2 2 2 2 3" xfId="54203" xr:uid="{00000000-0005-0000-0000-000017D10000}"/>
    <cellStyle name="Ввод  3 2 2 2 3" xfId="54204" xr:uid="{00000000-0005-0000-0000-000018D10000}"/>
    <cellStyle name="Ввод  3 2 2 3" xfId="54205" xr:uid="{00000000-0005-0000-0000-000019D10000}"/>
    <cellStyle name="Ввод  3 2 2 3 2" xfId="54206" xr:uid="{00000000-0005-0000-0000-00001AD10000}"/>
    <cellStyle name="Ввод  3 2 2 3 2 2" xfId="54207" xr:uid="{00000000-0005-0000-0000-00001BD10000}"/>
    <cellStyle name="Ввод  3 2 2 3 3" xfId="54208" xr:uid="{00000000-0005-0000-0000-00001CD10000}"/>
    <cellStyle name="Ввод  3 2 2 4" xfId="54209" xr:uid="{00000000-0005-0000-0000-00001DD10000}"/>
    <cellStyle name="Ввод  3 2 2 4 2" xfId="54210" xr:uid="{00000000-0005-0000-0000-00001ED10000}"/>
    <cellStyle name="Ввод  3 2 3" xfId="54211" xr:uid="{00000000-0005-0000-0000-00001FD10000}"/>
    <cellStyle name="Ввод  3 2 3 2" xfId="54212" xr:uid="{00000000-0005-0000-0000-000020D10000}"/>
    <cellStyle name="Ввод  3 2 3 2 2" xfId="54213" xr:uid="{00000000-0005-0000-0000-000021D10000}"/>
    <cellStyle name="Ввод  3 2 3 2 2 2" xfId="54214" xr:uid="{00000000-0005-0000-0000-000022D10000}"/>
    <cellStyle name="Ввод  3 2 3 2 3" xfId="54215" xr:uid="{00000000-0005-0000-0000-000023D10000}"/>
    <cellStyle name="Ввод  3 2 3 3" xfId="54216" xr:uid="{00000000-0005-0000-0000-000024D10000}"/>
    <cellStyle name="Ввод  3 2 4" xfId="54217" xr:uid="{00000000-0005-0000-0000-000025D10000}"/>
    <cellStyle name="Ввод  3 2 4 2" xfId="54218" xr:uid="{00000000-0005-0000-0000-000026D10000}"/>
    <cellStyle name="Ввод  3 2 4 2 2" xfId="54219" xr:uid="{00000000-0005-0000-0000-000027D10000}"/>
    <cellStyle name="Ввод  3 2 4 3" xfId="54220" xr:uid="{00000000-0005-0000-0000-000028D10000}"/>
    <cellStyle name="Ввод  3 2 5" xfId="54221" xr:uid="{00000000-0005-0000-0000-000029D10000}"/>
    <cellStyle name="Ввод  3 2 5 2" xfId="54222" xr:uid="{00000000-0005-0000-0000-00002AD10000}"/>
    <cellStyle name="Ввод  3 3" xfId="54223" xr:uid="{00000000-0005-0000-0000-00002BD10000}"/>
    <cellStyle name="Ввод  3 3 2" xfId="54224" xr:uid="{00000000-0005-0000-0000-00002CD10000}"/>
    <cellStyle name="Ввод  3 3 2 2" xfId="54225" xr:uid="{00000000-0005-0000-0000-00002DD10000}"/>
    <cellStyle name="Ввод  3 3 2 2 2" xfId="54226" xr:uid="{00000000-0005-0000-0000-00002ED10000}"/>
    <cellStyle name="Ввод  3 3 2 2 2 2" xfId="54227" xr:uid="{00000000-0005-0000-0000-00002FD10000}"/>
    <cellStyle name="Ввод  3 3 2 2 3" xfId="54228" xr:uid="{00000000-0005-0000-0000-000030D10000}"/>
    <cellStyle name="Ввод  3 3 2 3" xfId="54229" xr:uid="{00000000-0005-0000-0000-000031D10000}"/>
    <cellStyle name="Ввод  3 3 3" xfId="54230" xr:uid="{00000000-0005-0000-0000-000032D10000}"/>
    <cellStyle name="Ввод  3 3 3 2" xfId="54231" xr:uid="{00000000-0005-0000-0000-000033D10000}"/>
    <cellStyle name="Ввод  3 3 3 2 2" xfId="54232" xr:uid="{00000000-0005-0000-0000-000034D10000}"/>
    <cellStyle name="Ввод  3 3 3 3" xfId="54233" xr:uid="{00000000-0005-0000-0000-000035D10000}"/>
    <cellStyle name="Ввод  3 3 4" xfId="54234" xr:uid="{00000000-0005-0000-0000-000036D10000}"/>
    <cellStyle name="Ввод  3 4" xfId="54235" xr:uid="{00000000-0005-0000-0000-000037D10000}"/>
    <cellStyle name="Ввод  3 4 2" xfId="54236" xr:uid="{00000000-0005-0000-0000-000038D10000}"/>
    <cellStyle name="Ввод  3 4 2 2" xfId="54237" xr:uid="{00000000-0005-0000-0000-000039D10000}"/>
    <cellStyle name="Ввод  3 4 2 2 2" xfId="54238" xr:uid="{00000000-0005-0000-0000-00003AD10000}"/>
    <cellStyle name="Ввод  3 4 2 3" xfId="54239" xr:uid="{00000000-0005-0000-0000-00003BD10000}"/>
    <cellStyle name="Ввод  3 4 3" xfId="54240" xr:uid="{00000000-0005-0000-0000-00003CD10000}"/>
    <cellStyle name="Ввод  3 5" xfId="54241" xr:uid="{00000000-0005-0000-0000-00003DD10000}"/>
    <cellStyle name="Ввод  3 5 2" xfId="54242" xr:uid="{00000000-0005-0000-0000-00003ED10000}"/>
    <cellStyle name="Ввод  3 5 2 2" xfId="54243" xr:uid="{00000000-0005-0000-0000-00003FD10000}"/>
    <cellStyle name="Ввод  3 5 3" xfId="54244" xr:uid="{00000000-0005-0000-0000-000040D10000}"/>
    <cellStyle name="Ввод  3 6" xfId="54245" xr:uid="{00000000-0005-0000-0000-000041D10000}"/>
    <cellStyle name="Ввод  3 6 2" xfId="54246" xr:uid="{00000000-0005-0000-0000-000042D10000}"/>
    <cellStyle name="Ввод  3 6 3" xfId="54247" xr:uid="{00000000-0005-0000-0000-000043D10000}"/>
    <cellStyle name="Ввод  3 7" xfId="54248" xr:uid="{00000000-0005-0000-0000-000044D10000}"/>
    <cellStyle name="Ввод  3 8" xfId="54196" xr:uid="{00000000-0005-0000-0000-000045D10000}"/>
    <cellStyle name="Ввод  4" xfId="387" xr:uid="{00000000-0005-0000-0000-000046D10000}"/>
    <cellStyle name="Ввод  4 2" xfId="54250" xr:uid="{00000000-0005-0000-0000-000047D10000}"/>
    <cellStyle name="Ввод  4 3" xfId="54249" xr:uid="{00000000-0005-0000-0000-000048D10000}"/>
    <cellStyle name="Ввод  5" xfId="388" xr:uid="{00000000-0005-0000-0000-000049D10000}"/>
    <cellStyle name="Ввод  6" xfId="389" xr:uid="{00000000-0005-0000-0000-00004AD10000}"/>
    <cellStyle name="Ввод  7" xfId="390" xr:uid="{00000000-0005-0000-0000-00004BD10000}"/>
    <cellStyle name="Ввод  8" xfId="391" xr:uid="{00000000-0005-0000-0000-00004CD10000}"/>
    <cellStyle name="Ввод  9" xfId="392" xr:uid="{00000000-0005-0000-0000-00004DD10000}"/>
    <cellStyle name="Вывод 10" xfId="393" xr:uid="{00000000-0005-0000-0000-00004ED10000}"/>
    <cellStyle name="Вывод 11" xfId="394" xr:uid="{00000000-0005-0000-0000-00004FD10000}"/>
    <cellStyle name="Вывод 2" xfId="395" xr:uid="{00000000-0005-0000-0000-000050D10000}"/>
    <cellStyle name="Вывод 2 2" xfId="25942" xr:uid="{00000000-0005-0000-0000-000051D10000}"/>
    <cellStyle name="Вывод 2 2 2" xfId="54252" xr:uid="{00000000-0005-0000-0000-000052D10000}"/>
    <cellStyle name="Вывод 2 2 2 2" xfId="54253" xr:uid="{00000000-0005-0000-0000-000053D10000}"/>
    <cellStyle name="Вывод 2 2 2 2 2" xfId="54254" xr:uid="{00000000-0005-0000-0000-000054D10000}"/>
    <cellStyle name="Вывод 2 2 2 2 2 2" xfId="54255" xr:uid="{00000000-0005-0000-0000-000055D10000}"/>
    <cellStyle name="Вывод 2 2 2 2 2 2 2" xfId="54256" xr:uid="{00000000-0005-0000-0000-000056D10000}"/>
    <cellStyle name="Вывод 2 2 2 2 2 2 2 2" xfId="54257" xr:uid="{00000000-0005-0000-0000-000057D10000}"/>
    <cellStyle name="Вывод 2 2 2 2 2 2 3" xfId="54258" xr:uid="{00000000-0005-0000-0000-000058D10000}"/>
    <cellStyle name="Вывод 2 2 2 2 2 3" xfId="54259" xr:uid="{00000000-0005-0000-0000-000059D10000}"/>
    <cellStyle name="Вывод 2 2 2 2 3" xfId="54260" xr:uid="{00000000-0005-0000-0000-00005AD10000}"/>
    <cellStyle name="Вывод 2 2 2 2 3 2" xfId="54261" xr:uid="{00000000-0005-0000-0000-00005BD10000}"/>
    <cellStyle name="Вывод 2 2 2 2 3 2 2" xfId="54262" xr:uid="{00000000-0005-0000-0000-00005CD10000}"/>
    <cellStyle name="Вывод 2 2 2 2 3 3" xfId="54263" xr:uid="{00000000-0005-0000-0000-00005DD10000}"/>
    <cellStyle name="Вывод 2 2 2 2 4" xfId="54264" xr:uid="{00000000-0005-0000-0000-00005ED10000}"/>
    <cellStyle name="Вывод 2 2 2 3" xfId="54265" xr:uid="{00000000-0005-0000-0000-00005FD10000}"/>
    <cellStyle name="Вывод 2 2 2 3 2" xfId="54266" xr:uid="{00000000-0005-0000-0000-000060D10000}"/>
    <cellStyle name="Вывод 2 2 2 3 2 2" xfId="54267" xr:uid="{00000000-0005-0000-0000-000061D10000}"/>
    <cellStyle name="Вывод 2 2 2 3 2 2 2" xfId="54268" xr:uid="{00000000-0005-0000-0000-000062D10000}"/>
    <cellStyle name="Вывод 2 2 2 3 2 3" xfId="54269" xr:uid="{00000000-0005-0000-0000-000063D10000}"/>
    <cellStyle name="Вывод 2 2 2 3 3" xfId="54270" xr:uid="{00000000-0005-0000-0000-000064D10000}"/>
    <cellStyle name="Вывод 2 2 2 4" xfId="54271" xr:uid="{00000000-0005-0000-0000-000065D10000}"/>
    <cellStyle name="Вывод 2 2 2 4 2" xfId="54272" xr:uid="{00000000-0005-0000-0000-000066D10000}"/>
    <cellStyle name="Вывод 2 2 2 4 2 2" xfId="54273" xr:uid="{00000000-0005-0000-0000-000067D10000}"/>
    <cellStyle name="Вывод 2 2 2 4 3" xfId="54274" xr:uid="{00000000-0005-0000-0000-000068D10000}"/>
    <cellStyle name="Вывод 2 2 2 5" xfId="54275" xr:uid="{00000000-0005-0000-0000-000069D10000}"/>
    <cellStyle name="Вывод 2 2 2 6" xfId="54276" xr:uid="{00000000-0005-0000-0000-00006AD10000}"/>
    <cellStyle name="Вывод 2 2 3" xfId="54277" xr:uid="{00000000-0005-0000-0000-00006BD10000}"/>
    <cellStyle name="Вывод 2 2 3 2" xfId="54278" xr:uid="{00000000-0005-0000-0000-00006CD10000}"/>
    <cellStyle name="Вывод 2 2 3 2 2" xfId="54279" xr:uid="{00000000-0005-0000-0000-00006DD10000}"/>
    <cellStyle name="Вывод 2 2 3 2 2 2" xfId="54280" xr:uid="{00000000-0005-0000-0000-00006ED10000}"/>
    <cellStyle name="Вывод 2 2 3 2 2 2 2" xfId="54281" xr:uid="{00000000-0005-0000-0000-00006FD10000}"/>
    <cellStyle name="Вывод 2 2 3 2 2 3" xfId="54282" xr:uid="{00000000-0005-0000-0000-000070D10000}"/>
    <cellStyle name="Вывод 2 2 3 2 3" xfId="54283" xr:uid="{00000000-0005-0000-0000-000071D10000}"/>
    <cellStyle name="Вывод 2 2 3 3" xfId="54284" xr:uid="{00000000-0005-0000-0000-000072D10000}"/>
    <cellStyle name="Вывод 2 2 3 3 2" xfId="54285" xr:uid="{00000000-0005-0000-0000-000073D10000}"/>
    <cellStyle name="Вывод 2 2 3 3 2 2" xfId="54286" xr:uid="{00000000-0005-0000-0000-000074D10000}"/>
    <cellStyle name="Вывод 2 2 3 3 3" xfId="54287" xr:uid="{00000000-0005-0000-0000-000075D10000}"/>
    <cellStyle name="Вывод 2 2 3 4" xfId="54288" xr:uid="{00000000-0005-0000-0000-000076D10000}"/>
    <cellStyle name="Вывод 2 2 4" xfId="54289" xr:uid="{00000000-0005-0000-0000-000077D10000}"/>
    <cellStyle name="Вывод 2 2 4 2" xfId="54290" xr:uid="{00000000-0005-0000-0000-000078D10000}"/>
    <cellStyle name="Вывод 2 2 4 2 2" xfId="54291" xr:uid="{00000000-0005-0000-0000-000079D10000}"/>
    <cellStyle name="Вывод 2 2 4 2 2 2" xfId="54292" xr:uid="{00000000-0005-0000-0000-00007AD10000}"/>
    <cellStyle name="Вывод 2 2 4 2 3" xfId="54293" xr:uid="{00000000-0005-0000-0000-00007BD10000}"/>
    <cellStyle name="Вывод 2 2 4 3" xfId="54294" xr:uid="{00000000-0005-0000-0000-00007CD10000}"/>
    <cellStyle name="Вывод 2 2 5" xfId="54295" xr:uid="{00000000-0005-0000-0000-00007DD10000}"/>
    <cellStyle name="Вывод 2 2 5 2" xfId="54296" xr:uid="{00000000-0005-0000-0000-00007ED10000}"/>
    <cellStyle name="Вывод 2 2 5 2 2" xfId="54297" xr:uid="{00000000-0005-0000-0000-00007FD10000}"/>
    <cellStyle name="Вывод 2 2 5 3" xfId="54298" xr:uid="{00000000-0005-0000-0000-000080D10000}"/>
    <cellStyle name="Вывод 2 2 6" xfId="54299" xr:uid="{00000000-0005-0000-0000-000081D10000}"/>
    <cellStyle name="Вывод 2 2 6 2" xfId="54300" xr:uid="{00000000-0005-0000-0000-000082D10000}"/>
    <cellStyle name="Вывод 2 2 7" xfId="54251" xr:uid="{00000000-0005-0000-0000-000083D10000}"/>
    <cellStyle name="Вывод 2 3" xfId="54301" xr:uid="{00000000-0005-0000-0000-000084D10000}"/>
    <cellStyle name="Вывод 2 3 2" xfId="54302" xr:uid="{00000000-0005-0000-0000-000085D10000}"/>
    <cellStyle name="Вывод 2 3 2 2" xfId="54303" xr:uid="{00000000-0005-0000-0000-000086D10000}"/>
    <cellStyle name="Вывод 2 3 2 2 2" xfId="54304" xr:uid="{00000000-0005-0000-0000-000087D10000}"/>
    <cellStyle name="Вывод 2 3 2 2 2 2" xfId="54305" xr:uid="{00000000-0005-0000-0000-000088D10000}"/>
    <cellStyle name="Вывод 2 3 2 2 2 2 2" xfId="54306" xr:uid="{00000000-0005-0000-0000-000089D10000}"/>
    <cellStyle name="Вывод 2 3 2 2 2 2 2 2" xfId="54307" xr:uid="{00000000-0005-0000-0000-00008AD10000}"/>
    <cellStyle name="Вывод 2 3 2 2 2 2 3" xfId="54308" xr:uid="{00000000-0005-0000-0000-00008BD10000}"/>
    <cellStyle name="Вывод 2 3 2 2 2 3" xfId="54309" xr:uid="{00000000-0005-0000-0000-00008CD10000}"/>
    <cellStyle name="Вывод 2 3 2 2 3" xfId="54310" xr:uid="{00000000-0005-0000-0000-00008DD10000}"/>
    <cellStyle name="Вывод 2 3 2 2 3 2" xfId="54311" xr:uid="{00000000-0005-0000-0000-00008ED10000}"/>
    <cellStyle name="Вывод 2 3 2 2 3 2 2" xfId="54312" xr:uid="{00000000-0005-0000-0000-00008FD10000}"/>
    <cellStyle name="Вывод 2 3 2 2 3 3" xfId="54313" xr:uid="{00000000-0005-0000-0000-000090D10000}"/>
    <cellStyle name="Вывод 2 3 2 2 4" xfId="54314" xr:uid="{00000000-0005-0000-0000-000091D10000}"/>
    <cellStyle name="Вывод 2 3 2 3" xfId="54315" xr:uid="{00000000-0005-0000-0000-000092D10000}"/>
    <cellStyle name="Вывод 2 3 2 3 2" xfId="54316" xr:uid="{00000000-0005-0000-0000-000093D10000}"/>
    <cellStyle name="Вывод 2 3 2 3 2 2" xfId="54317" xr:uid="{00000000-0005-0000-0000-000094D10000}"/>
    <cellStyle name="Вывод 2 3 2 3 2 2 2" xfId="54318" xr:uid="{00000000-0005-0000-0000-000095D10000}"/>
    <cellStyle name="Вывод 2 3 2 3 2 3" xfId="54319" xr:uid="{00000000-0005-0000-0000-000096D10000}"/>
    <cellStyle name="Вывод 2 3 2 3 3" xfId="54320" xr:uid="{00000000-0005-0000-0000-000097D10000}"/>
    <cellStyle name="Вывод 2 3 2 4" xfId="54321" xr:uid="{00000000-0005-0000-0000-000098D10000}"/>
    <cellStyle name="Вывод 2 3 2 4 2" xfId="54322" xr:uid="{00000000-0005-0000-0000-000099D10000}"/>
    <cellStyle name="Вывод 2 3 2 4 2 2" xfId="54323" xr:uid="{00000000-0005-0000-0000-00009AD10000}"/>
    <cellStyle name="Вывод 2 3 2 4 3" xfId="54324" xr:uid="{00000000-0005-0000-0000-00009BD10000}"/>
    <cellStyle name="Вывод 2 3 2 5" xfId="54325" xr:uid="{00000000-0005-0000-0000-00009CD10000}"/>
    <cellStyle name="Вывод 2 3 3" xfId="54326" xr:uid="{00000000-0005-0000-0000-00009DD10000}"/>
    <cellStyle name="Вывод 2 3 3 2" xfId="54327" xr:uid="{00000000-0005-0000-0000-00009ED10000}"/>
    <cellStyle name="Вывод 2 3 3 2 2" xfId="54328" xr:uid="{00000000-0005-0000-0000-00009FD10000}"/>
    <cellStyle name="Вывод 2 3 3 2 2 2" xfId="54329" xr:uid="{00000000-0005-0000-0000-0000A0D10000}"/>
    <cellStyle name="Вывод 2 3 3 2 2 2 2" xfId="54330" xr:uid="{00000000-0005-0000-0000-0000A1D10000}"/>
    <cellStyle name="Вывод 2 3 3 2 2 3" xfId="54331" xr:uid="{00000000-0005-0000-0000-0000A2D10000}"/>
    <cellStyle name="Вывод 2 3 3 2 3" xfId="54332" xr:uid="{00000000-0005-0000-0000-0000A3D10000}"/>
    <cellStyle name="Вывод 2 3 3 3" xfId="54333" xr:uid="{00000000-0005-0000-0000-0000A4D10000}"/>
    <cellStyle name="Вывод 2 3 3 3 2" xfId="54334" xr:uid="{00000000-0005-0000-0000-0000A5D10000}"/>
    <cellStyle name="Вывод 2 3 3 3 2 2" xfId="54335" xr:uid="{00000000-0005-0000-0000-0000A6D10000}"/>
    <cellStyle name="Вывод 2 3 3 3 3" xfId="54336" xr:uid="{00000000-0005-0000-0000-0000A7D10000}"/>
    <cellStyle name="Вывод 2 3 3 4" xfId="54337" xr:uid="{00000000-0005-0000-0000-0000A8D10000}"/>
    <cellStyle name="Вывод 2 3 4" xfId="54338" xr:uid="{00000000-0005-0000-0000-0000A9D10000}"/>
    <cellStyle name="Вывод 2 3 4 2" xfId="54339" xr:uid="{00000000-0005-0000-0000-0000AAD10000}"/>
    <cellStyle name="Вывод 2 3 4 2 2" xfId="54340" xr:uid="{00000000-0005-0000-0000-0000ABD10000}"/>
    <cellStyle name="Вывод 2 3 4 2 2 2" xfId="54341" xr:uid="{00000000-0005-0000-0000-0000ACD10000}"/>
    <cellStyle name="Вывод 2 3 4 2 3" xfId="54342" xr:uid="{00000000-0005-0000-0000-0000ADD10000}"/>
    <cellStyle name="Вывод 2 3 4 3" xfId="54343" xr:uid="{00000000-0005-0000-0000-0000AED10000}"/>
    <cellStyle name="Вывод 2 3 5" xfId="54344" xr:uid="{00000000-0005-0000-0000-0000AFD10000}"/>
    <cellStyle name="Вывод 2 3 5 2" xfId="54345" xr:uid="{00000000-0005-0000-0000-0000B0D10000}"/>
    <cellStyle name="Вывод 2 3 5 2 2" xfId="54346" xr:uid="{00000000-0005-0000-0000-0000B1D10000}"/>
    <cellStyle name="Вывод 2 3 5 3" xfId="54347" xr:uid="{00000000-0005-0000-0000-0000B2D10000}"/>
    <cellStyle name="Вывод 2 3 6" xfId="54348" xr:uid="{00000000-0005-0000-0000-0000B3D10000}"/>
    <cellStyle name="Вывод 2 4" xfId="54349" xr:uid="{00000000-0005-0000-0000-0000B4D10000}"/>
    <cellStyle name="Вывод 2 4 2" xfId="54350" xr:uid="{00000000-0005-0000-0000-0000B5D10000}"/>
    <cellStyle name="Вывод 2 4 2 2" xfId="54351" xr:uid="{00000000-0005-0000-0000-0000B6D10000}"/>
    <cellStyle name="Вывод 2 4 2 2 2" xfId="54352" xr:uid="{00000000-0005-0000-0000-0000B7D10000}"/>
    <cellStyle name="Вывод 2 4 2 2 2 2" xfId="54353" xr:uid="{00000000-0005-0000-0000-0000B8D10000}"/>
    <cellStyle name="Вывод 2 4 2 2 2 2 2" xfId="54354" xr:uid="{00000000-0005-0000-0000-0000B9D10000}"/>
    <cellStyle name="Вывод 2 4 2 2 2 3" xfId="54355" xr:uid="{00000000-0005-0000-0000-0000BAD10000}"/>
    <cellStyle name="Вывод 2 4 2 2 3" xfId="54356" xr:uid="{00000000-0005-0000-0000-0000BBD10000}"/>
    <cellStyle name="Вывод 2 4 2 3" xfId="54357" xr:uid="{00000000-0005-0000-0000-0000BCD10000}"/>
    <cellStyle name="Вывод 2 4 2 3 2" xfId="54358" xr:uid="{00000000-0005-0000-0000-0000BDD10000}"/>
    <cellStyle name="Вывод 2 4 2 3 2 2" xfId="54359" xr:uid="{00000000-0005-0000-0000-0000BED10000}"/>
    <cellStyle name="Вывод 2 4 2 3 3" xfId="54360" xr:uid="{00000000-0005-0000-0000-0000BFD10000}"/>
    <cellStyle name="Вывод 2 4 2 4" xfId="54361" xr:uid="{00000000-0005-0000-0000-0000C0D10000}"/>
    <cellStyle name="Вывод 2 4 3" xfId="54362" xr:uid="{00000000-0005-0000-0000-0000C1D10000}"/>
    <cellStyle name="Вывод 2 4 3 2" xfId="54363" xr:uid="{00000000-0005-0000-0000-0000C2D10000}"/>
    <cellStyle name="Вывод 2 4 3 2 2" xfId="54364" xr:uid="{00000000-0005-0000-0000-0000C3D10000}"/>
    <cellStyle name="Вывод 2 4 3 2 2 2" xfId="54365" xr:uid="{00000000-0005-0000-0000-0000C4D10000}"/>
    <cellStyle name="Вывод 2 4 3 2 3" xfId="54366" xr:uid="{00000000-0005-0000-0000-0000C5D10000}"/>
    <cellStyle name="Вывод 2 4 3 3" xfId="54367" xr:uid="{00000000-0005-0000-0000-0000C6D10000}"/>
    <cellStyle name="Вывод 2 4 4" xfId="54368" xr:uid="{00000000-0005-0000-0000-0000C7D10000}"/>
    <cellStyle name="Вывод 2 4 4 2" xfId="54369" xr:uid="{00000000-0005-0000-0000-0000C8D10000}"/>
    <cellStyle name="Вывод 2 4 4 2 2" xfId="54370" xr:uid="{00000000-0005-0000-0000-0000C9D10000}"/>
    <cellStyle name="Вывод 2 4 4 3" xfId="54371" xr:uid="{00000000-0005-0000-0000-0000CAD10000}"/>
    <cellStyle name="Вывод 2 4 5" xfId="54372" xr:uid="{00000000-0005-0000-0000-0000CBD10000}"/>
    <cellStyle name="Вывод 2 5" xfId="54373" xr:uid="{00000000-0005-0000-0000-0000CCD10000}"/>
    <cellStyle name="Вывод 2 5 2" xfId="54374" xr:uid="{00000000-0005-0000-0000-0000CDD10000}"/>
    <cellStyle name="Вывод 2 5 2 2" xfId="54375" xr:uid="{00000000-0005-0000-0000-0000CED10000}"/>
    <cellStyle name="Вывод 2 5 2 2 2" xfId="54376" xr:uid="{00000000-0005-0000-0000-0000CFD10000}"/>
    <cellStyle name="Вывод 2 5 2 2 2 2" xfId="54377" xr:uid="{00000000-0005-0000-0000-0000D0D10000}"/>
    <cellStyle name="Вывод 2 5 2 2 3" xfId="54378" xr:uid="{00000000-0005-0000-0000-0000D1D10000}"/>
    <cellStyle name="Вывод 2 5 2 3" xfId="54379" xr:uid="{00000000-0005-0000-0000-0000D2D10000}"/>
    <cellStyle name="Вывод 2 5 3" xfId="54380" xr:uid="{00000000-0005-0000-0000-0000D3D10000}"/>
    <cellStyle name="Вывод 2 5 3 2" xfId="54381" xr:uid="{00000000-0005-0000-0000-0000D4D10000}"/>
    <cellStyle name="Вывод 2 5 3 2 2" xfId="54382" xr:uid="{00000000-0005-0000-0000-0000D5D10000}"/>
    <cellStyle name="Вывод 2 5 3 3" xfId="54383" xr:uid="{00000000-0005-0000-0000-0000D6D10000}"/>
    <cellStyle name="Вывод 2 5 4" xfId="54384" xr:uid="{00000000-0005-0000-0000-0000D7D10000}"/>
    <cellStyle name="Вывод 2 6" xfId="54385" xr:uid="{00000000-0005-0000-0000-0000D8D10000}"/>
    <cellStyle name="Вывод 2 6 2" xfId="54386" xr:uid="{00000000-0005-0000-0000-0000D9D10000}"/>
    <cellStyle name="Вывод 2 6 2 2" xfId="54387" xr:uid="{00000000-0005-0000-0000-0000DAD10000}"/>
    <cellStyle name="Вывод 2 6 2 2 2" xfId="54388" xr:uid="{00000000-0005-0000-0000-0000DBD10000}"/>
    <cellStyle name="Вывод 2 6 2 3" xfId="54389" xr:uid="{00000000-0005-0000-0000-0000DCD10000}"/>
    <cellStyle name="Вывод 2 6 3" xfId="54390" xr:uid="{00000000-0005-0000-0000-0000DDD10000}"/>
    <cellStyle name="Вывод 2 7" xfId="54391" xr:uid="{00000000-0005-0000-0000-0000DED10000}"/>
    <cellStyle name="Вывод 2 7 2" xfId="54392" xr:uid="{00000000-0005-0000-0000-0000DFD10000}"/>
    <cellStyle name="Вывод 2 7 2 2" xfId="54393" xr:uid="{00000000-0005-0000-0000-0000E0D10000}"/>
    <cellStyle name="Вывод 2 7 3" xfId="54394" xr:uid="{00000000-0005-0000-0000-0000E1D10000}"/>
    <cellStyle name="Вывод 2 8" xfId="54395" xr:uid="{00000000-0005-0000-0000-0000E2D10000}"/>
    <cellStyle name="Вывод 3" xfId="396" xr:uid="{00000000-0005-0000-0000-0000E3D10000}"/>
    <cellStyle name="Вывод 3 2" xfId="54397" xr:uid="{00000000-0005-0000-0000-0000E4D10000}"/>
    <cellStyle name="Вывод 3 2 2" xfId="54398" xr:uid="{00000000-0005-0000-0000-0000E5D10000}"/>
    <cellStyle name="Вывод 3 2 2 2" xfId="54399" xr:uid="{00000000-0005-0000-0000-0000E6D10000}"/>
    <cellStyle name="Вывод 3 2 2 2 2" xfId="54400" xr:uid="{00000000-0005-0000-0000-0000E7D10000}"/>
    <cellStyle name="Вывод 3 2 2 2 2 2" xfId="54401" xr:uid="{00000000-0005-0000-0000-0000E8D10000}"/>
    <cellStyle name="Вывод 3 2 2 2 2 2 2" xfId="54402" xr:uid="{00000000-0005-0000-0000-0000E9D10000}"/>
    <cellStyle name="Вывод 3 2 2 2 2 3" xfId="54403" xr:uid="{00000000-0005-0000-0000-0000EAD10000}"/>
    <cellStyle name="Вывод 3 2 2 2 3" xfId="54404" xr:uid="{00000000-0005-0000-0000-0000EBD10000}"/>
    <cellStyle name="Вывод 3 2 2 3" xfId="54405" xr:uid="{00000000-0005-0000-0000-0000ECD10000}"/>
    <cellStyle name="Вывод 3 2 2 3 2" xfId="54406" xr:uid="{00000000-0005-0000-0000-0000EDD10000}"/>
    <cellStyle name="Вывод 3 2 2 3 2 2" xfId="54407" xr:uid="{00000000-0005-0000-0000-0000EED10000}"/>
    <cellStyle name="Вывод 3 2 2 3 3" xfId="54408" xr:uid="{00000000-0005-0000-0000-0000EFD10000}"/>
    <cellStyle name="Вывод 3 2 2 4" xfId="54409" xr:uid="{00000000-0005-0000-0000-0000F0D10000}"/>
    <cellStyle name="Вывод 3 2 3" xfId="54410" xr:uid="{00000000-0005-0000-0000-0000F1D10000}"/>
    <cellStyle name="Вывод 3 2 3 2" xfId="54411" xr:uid="{00000000-0005-0000-0000-0000F2D10000}"/>
    <cellStyle name="Вывод 3 2 3 2 2" xfId="54412" xr:uid="{00000000-0005-0000-0000-0000F3D10000}"/>
    <cellStyle name="Вывод 3 2 3 2 2 2" xfId="54413" xr:uid="{00000000-0005-0000-0000-0000F4D10000}"/>
    <cellStyle name="Вывод 3 2 3 2 3" xfId="54414" xr:uid="{00000000-0005-0000-0000-0000F5D10000}"/>
    <cellStyle name="Вывод 3 2 3 3" xfId="54415" xr:uid="{00000000-0005-0000-0000-0000F6D10000}"/>
    <cellStyle name="Вывод 3 2 4" xfId="54416" xr:uid="{00000000-0005-0000-0000-0000F7D10000}"/>
    <cellStyle name="Вывод 3 2 4 2" xfId="54417" xr:uid="{00000000-0005-0000-0000-0000F8D10000}"/>
    <cellStyle name="Вывод 3 2 4 2 2" xfId="54418" xr:uid="{00000000-0005-0000-0000-0000F9D10000}"/>
    <cellStyle name="Вывод 3 2 4 3" xfId="54419" xr:uid="{00000000-0005-0000-0000-0000FAD10000}"/>
    <cellStyle name="Вывод 3 2 5" xfId="54420" xr:uid="{00000000-0005-0000-0000-0000FBD10000}"/>
    <cellStyle name="Вывод 3 3" xfId="54421" xr:uid="{00000000-0005-0000-0000-0000FCD10000}"/>
    <cellStyle name="Вывод 3 3 2" xfId="54422" xr:uid="{00000000-0005-0000-0000-0000FDD10000}"/>
    <cellStyle name="Вывод 3 3 2 2" xfId="54423" xr:uid="{00000000-0005-0000-0000-0000FED10000}"/>
    <cellStyle name="Вывод 3 3 2 2 2" xfId="54424" xr:uid="{00000000-0005-0000-0000-0000FFD10000}"/>
    <cellStyle name="Вывод 3 3 2 2 2 2" xfId="54425" xr:uid="{00000000-0005-0000-0000-000000D20000}"/>
    <cellStyle name="Вывод 3 3 2 2 3" xfId="54426" xr:uid="{00000000-0005-0000-0000-000001D20000}"/>
    <cellStyle name="Вывод 3 3 2 3" xfId="54427" xr:uid="{00000000-0005-0000-0000-000002D20000}"/>
    <cellStyle name="Вывод 3 3 3" xfId="54428" xr:uid="{00000000-0005-0000-0000-000003D20000}"/>
    <cellStyle name="Вывод 3 3 3 2" xfId="54429" xr:uid="{00000000-0005-0000-0000-000004D20000}"/>
    <cellStyle name="Вывод 3 3 3 2 2" xfId="54430" xr:uid="{00000000-0005-0000-0000-000005D20000}"/>
    <cellStyle name="Вывод 3 3 3 3" xfId="54431" xr:uid="{00000000-0005-0000-0000-000006D20000}"/>
    <cellStyle name="Вывод 3 3 4" xfId="54432" xr:uid="{00000000-0005-0000-0000-000007D20000}"/>
    <cellStyle name="Вывод 3 4" xfId="54433" xr:uid="{00000000-0005-0000-0000-000008D20000}"/>
    <cellStyle name="Вывод 3 4 2" xfId="54434" xr:uid="{00000000-0005-0000-0000-000009D20000}"/>
    <cellStyle name="Вывод 3 4 2 2" xfId="54435" xr:uid="{00000000-0005-0000-0000-00000AD20000}"/>
    <cellStyle name="Вывод 3 4 2 2 2" xfId="54436" xr:uid="{00000000-0005-0000-0000-00000BD20000}"/>
    <cellStyle name="Вывод 3 4 2 3" xfId="54437" xr:uid="{00000000-0005-0000-0000-00000CD20000}"/>
    <cellStyle name="Вывод 3 4 3" xfId="54438" xr:uid="{00000000-0005-0000-0000-00000DD20000}"/>
    <cellStyle name="Вывод 3 5" xfId="54439" xr:uid="{00000000-0005-0000-0000-00000ED20000}"/>
    <cellStyle name="Вывод 3 5 2" xfId="54440" xr:uid="{00000000-0005-0000-0000-00000FD20000}"/>
    <cellStyle name="Вывод 3 5 2 2" xfId="54441" xr:uid="{00000000-0005-0000-0000-000010D20000}"/>
    <cellStyle name="Вывод 3 5 3" xfId="54442" xr:uid="{00000000-0005-0000-0000-000011D20000}"/>
    <cellStyle name="Вывод 3 6" xfId="54443" xr:uid="{00000000-0005-0000-0000-000012D20000}"/>
    <cellStyle name="Вывод 3 6 2" xfId="54444" xr:uid="{00000000-0005-0000-0000-000013D20000}"/>
    <cellStyle name="Вывод 3 6 3" xfId="54445" xr:uid="{00000000-0005-0000-0000-000014D20000}"/>
    <cellStyle name="Вывод 3 7" xfId="54396" xr:uid="{00000000-0005-0000-0000-000015D20000}"/>
    <cellStyle name="Вывод 4" xfId="397" xr:uid="{00000000-0005-0000-0000-000016D20000}"/>
    <cellStyle name="Вывод 4 2" xfId="54447" xr:uid="{00000000-0005-0000-0000-000017D20000}"/>
    <cellStyle name="Вывод 4 3" xfId="54446" xr:uid="{00000000-0005-0000-0000-000018D20000}"/>
    <cellStyle name="Вывод 5" xfId="398" xr:uid="{00000000-0005-0000-0000-000019D20000}"/>
    <cellStyle name="Вывод 6" xfId="399" xr:uid="{00000000-0005-0000-0000-00001AD20000}"/>
    <cellStyle name="Вывод 7" xfId="400" xr:uid="{00000000-0005-0000-0000-00001BD20000}"/>
    <cellStyle name="Вывод 8" xfId="401" xr:uid="{00000000-0005-0000-0000-00001CD20000}"/>
    <cellStyle name="Вывод 9" xfId="402" xr:uid="{00000000-0005-0000-0000-00001DD20000}"/>
    <cellStyle name="Вычисление 10" xfId="403" xr:uid="{00000000-0005-0000-0000-00001ED20000}"/>
    <cellStyle name="Вычисление 11" xfId="404" xr:uid="{00000000-0005-0000-0000-00001FD20000}"/>
    <cellStyle name="Вычисление 2" xfId="405" xr:uid="{00000000-0005-0000-0000-000020D20000}"/>
    <cellStyle name="Вычисление 2 2" xfId="25943" xr:uid="{00000000-0005-0000-0000-000021D20000}"/>
    <cellStyle name="Вычисление 2 2 2" xfId="54449" xr:uid="{00000000-0005-0000-0000-000022D20000}"/>
    <cellStyle name="Вычисление 2 2 2 2" xfId="54450" xr:uid="{00000000-0005-0000-0000-000023D20000}"/>
    <cellStyle name="Вычисление 2 2 2 2 2" xfId="54451" xr:uid="{00000000-0005-0000-0000-000024D20000}"/>
    <cellStyle name="Вычисление 2 2 2 2 2 2" xfId="54452" xr:uid="{00000000-0005-0000-0000-000025D20000}"/>
    <cellStyle name="Вычисление 2 2 2 2 2 2 2" xfId="54453" xr:uid="{00000000-0005-0000-0000-000026D20000}"/>
    <cellStyle name="Вычисление 2 2 2 2 2 2 2 2" xfId="54454" xr:uid="{00000000-0005-0000-0000-000027D20000}"/>
    <cellStyle name="Вычисление 2 2 2 2 2 2 3" xfId="54455" xr:uid="{00000000-0005-0000-0000-000028D20000}"/>
    <cellStyle name="Вычисление 2 2 2 2 2 3" xfId="54456" xr:uid="{00000000-0005-0000-0000-000029D20000}"/>
    <cellStyle name="Вычисление 2 2 2 2 3" xfId="54457" xr:uid="{00000000-0005-0000-0000-00002AD20000}"/>
    <cellStyle name="Вычисление 2 2 2 2 3 2" xfId="54458" xr:uid="{00000000-0005-0000-0000-00002BD20000}"/>
    <cellStyle name="Вычисление 2 2 2 2 3 2 2" xfId="54459" xr:uid="{00000000-0005-0000-0000-00002CD20000}"/>
    <cellStyle name="Вычисление 2 2 2 2 3 3" xfId="54460" xr:uid="{00000000-0005-0000-0000-00002DD20000}"/>
    <cellStyle name="Вычисление 2 2 2 2 4" xfId="54461" xr:uid="{00000000-0005-0000-0000-00002ED20000}"/>
    <cellStyle name="Вычисление 2 2 2 2 4 2" xfId="54462" xr:uid="{00000000-0005-0000-0000-00002FD20000}"/>
    <cellStyle name="Вычисление 2 2 2 3" xfId="54463" xr:uid="{00000000-0005-0000-0000-000030D20000}"/>
    <cellStyle name="Вычисление 2 2 2 3 2" xfId="54464" xr:uid="{00000000-0005-0000-0000-000031D20000}"/>
    <cellStyle name="Вычисление 2 2 2 3 2 2" xfId="54465" xr:uid="{00000000-0005-0000-0000-000032D20000}"/>
    <cellStyle name="Вычисление 2 2 2 3 2 2 2" xfId="54466" xr:uid="{00000000-0005-0000-0000-000033D20000}"/>
    <cellStyle name="Вычисление 2 2 2 3 2 3" xfId="54467" xr:uid="{00000000-0005-0000-0000-000034D20000}"/>
    <cellStyle name="Вычисление 2 2 2 3 3" xfId="54468" xr:uid="{00000000-0005-0000-0000-000035D20000}"/>
    <cellStyle name="Вычисление 2 2 2 4" xfId="54469" xr:uid="{00000000-0005-0000-0000-000036D20000}"/>
    <cellStyle name="Вычисление 2 2 2 4 2" xfId="54470" xr:uid="{00000000-0005-0000-0000-000037D20000}"/>
    <cellStyle name="Вычисление 2 2 2 4 2 2" xfId="54471" xr:uid="{00000000-0005-0000-0000-000038D20000}"/>
    <cellStyle name="Вычисление 2 2 2 4 3" xfId="54472" xr:uid="{00000000-0005-0000-0000-000039D20000}"/>
    <cellStyle name="Вычисление 2 2 2 5" xfId="54473" xr:uid="{00000000-0005-0000-0000-00003AD20000}"/>
    <cellStyle name="Вычисление 2 2 2 5 2" xfId="54474" xr:uid="{00000000-0005-0000-0000-00003BD20000}"/>
    <cellStyle name="Вычисление 2 2 3" xfId="54475" xr:uid="{00000000-0005-0000-0000-00003CD20000}"/>
    <cellStyle name="Вычисление 2 2 3 2" xfId="54476" xr:uid="{00000000-0005-0000-0000-00003DD20000}"/>
    <cellStyle name="Вычисление 2 2 3 2 2" xfId="54477" xr:uid="{00000000-0005-0000-0000-00003ED20000}"/>
    <cellStyle name="Вычисление 2 2 3 2 2 2" xfId="54478" xr:uid="{00000000-0005-0000-0000-00003FD20000}"/>
    <cellStyle name="Вычисление 2 2 3 2 2 2 2" xfId="54479" xr:uid="{00000000-0005-0000-0000-000040D20000}"/>
    <cellStyle name="Вычисление 2 2 3 2 2 3" xfId="54480" xr:uid="{00000000-0005-0000-0000-000041D20000}"/>
    <cellStyle name="Вычисление 2 2 3 2 3" xfId="54481" xr:uid="{00000000-0005-0000-0000-000042D20000}"/>
    <cellStyle name="Вычисление 2 2 3 3" xfId="54482" xr:uid="{00000000-0005-0000-0000-000043D20000}"/>
    <cellStyle name="Вычисление 2 2 3 3 2" xfId="54483" xr:uid="{00000000-0005-0000-0000-000044D20000}"/>
    <cellStyle name="Вычисление 2 2 3 3 2 2" xfId="54484" xr:uid="{00000000-0005-0000-0000-000045D20000}"/>
    <cellStyle name="Вычисление 2 2 3 3 3" xfId="54485" xr:uid="{00000000-0005-0000-0000-000046D20000}"/>
    <cellStyle name="Вычисление 2 2 3 4" xfId="54486" xr:uid="{00000000-0005-0000-0000-000047D20000}"/>
    <cellStyle name="Вычисление 2 2 4" xfId="54487" xr:uid="{00000000-0005-0000-0000-000048D20000}"/>
    <cellStyle name="Вычисление 2 2 4 2" xfId="54488" xr:uid="{00000000-0005-0000-0000-000049D20000}"/>
    <cellStyle name="Вычисление 2 2 4 2 2" xfId="54489" xr:uid="{00000000-0005-0000-0000-00004AD20000}"/>
    <cellStyle name="Вычисление 2 2 4 2 2 2" xfId="54490" xr:uid="{00000000-0005-0000-0000-00004BD20000}"/>
    <cellStyle name="Вычисление 2 2 4 2 3" xfId="54491" xr:uid="{00000000-0005-0000-0000-00004CD20000}"/>
    <cellStyle name="Вычисление 2 2 4 3" xfId="54492" xr:uid="{00000000-0005-0000-0000-00004DD20000}"/>
    <cellStyle name="Вычисление 2 2 5" xfId="54493" xr:uid="{00000000-0005-0000-0000-00004ED20000}"/>
    <cellStyle name="Вычисление 2 2 5 2" xfId="54494" xr:uid="{00000000-0005-0000-0000-00004FD20000}"/>
    <cellStyle name="Вычисление 2 2 5 2 2" xfId="54495" xr:uid="{00000000-0005-0000-0000-000050D20000}"/>
    <cellStyle name="Вычисление 2 2 5 3" xfId="54496" xr:uid="{00000000-0005-0000-0000-000051D20000}"/>
    <cellStyle name="Вычисление 2 2 6" xfId="54497" xr:uid="{00000000-0005-0000-0000-000052D20000}"/>
    <cellStyle name="Вычисление 2 2 6 2" xfId="54498" xr:uid="{00000000-0005-0000-0000-000053D20000}"/>
    <cellStyle name="Вычисление 2 2 7" xfId="54448" xr:uid="{00000000-0005-0000-0000-000054D20000}"/>
    <cellStyle name="Вычисление 2 3" xfId="54499" xr:uid="{00000000-0005-0000-0000-000055D20000}"/>
    <cellStyle name="Вычисление 2 3 2" xfId="54500" xr:uid="{00000000-0005-0000-0000-000056D20000}"/>
    <cellStyle name="Вычисление 2 3 2 2" xfId="54501" xr:uid="{00000000-0005-0000-0000-000057D20000}"/>
    <cellStyle name="Вычисление 2 3 2 2 2" xfId="54502" xr:uid="{00000000-0005-0000-0000-000058D20000}"/>
    <cellStyle name="Вычисление 2 3 2 2 2 2" xfId="54503" xr:uid="{00000000-0005-0000-0000-000059D20000}"/>
    <cellStyle name="Вычисление 2 3 2 2 2 2 2" xfId="54504" xr:uid="{00000000-0005-0000-0000-00005AD20000}"/>
    <cellStyle name="Вычисление 2 3 2 2 2 2 2 2" xfId="54505" xr:uid="{00000000-0005-0000-0000-00005BD20000}"/>
    <cellStyle name="Вычисление 2 3 2 2 2 2 3" xfId="54506" xr:uid="{00000000-0005-0000-0000-00005CD20000}"/>
    <cellStyle name="Вычисление 2 3 2 2 2 3" xfId="54507" xr:uid="{00000000-0005-0000-0000-00005DD20000}"/>
    <cellStyle name="Вычисление 2 3 2 2 3" xfId="54508" xr:uid="{00000000-0005-0000-0000-00005ED20000}"/>
    <cellStyle name="Вычисление 2 3 2 2 3 2" xfId="54509" xr:uid="{00000000-0005-0000-0000-00005FD20000}"/>
    <cellStyle name="Вычисление 2 3 2 2 3 2 2" xfId="54510" xr:uid="{00000000-0005-0000-0000-000060D20000}"/>
    <cellStyle name="Вычисление 2 3 2 2 3 3" xfId="54511" xr:uid="{00000000-0005-0000-0000-000061D20000}"/>
    <cellStyle name="Вычисление 2 3 2 2 4" xfId="54512" xr:uid="{00000000-0005-0000-0000-000062D20000}"/>
    <cellStyle name="Вычисление 2 3 2 3" xfId="54513" xr:uid="{00000000-0005-0000-0000-000063D20000}"/>
    <cellStyle name="Вычисление 2 3 2 3 2" xfId="54514" xr:uid="{00000000-0005-0000-0000-000064D20000}"/>
    <cellStyle name="Вычисление 2 3 2 3 2 2" xfId="54515" xr:uid="{00000000-0005-0000-0000-000065D20000}"/>
    <cellStyle name="Вычисление 2 3 2 3 2 2 2" xfId="54516" xr:uid="{00000000-0005-0000-0000-000066D20000}"/>
    <cellStyle name="Вычисление 2 3 2 3 2 3" xfId="54517" xr:uid="{00000000-0005-0000-0000-000067D20000}"/>
    <cellStyle name="Вычисление 2 3 2 3 3" xfId="54518" xr:uid="{00000000-0005-0000-0000-000068D20000}"/>
    <cellStyle name="Вычисление 2 3 2 4" xfId="54519" xr:uid="{00000000-0005-0000-0000-000069D20000}"/>
    <cellStyle name="Вычисление 2 3 2 4 2" xfId="54520" xr:uid="{00000000-0005-0000-0000-00006AD20000}"/>
    <cellStyle name="Вычисление 2 3 2 4 2 2" xfId="54521" xr:uid="{00000000-0005-0000-0000-00006BD20000}"/>
    <cellStyle name="Вычисление 2 3 2 4 3" xfId="54522" xr:uid="{00000000-0005-0000-0000-00006CD20000}"/>
    <cellStyle name="Вычисление 2 3 2 5" xfId="54523" xr:uid="{00000000-0005-0000-0000-00006DD20000}"/>
    <cellStyle name="Вычисление 2 3 3" xfId="54524" xr:uid="{00000000-0005-0000-0000-00006ED20000}"/>
    <cellStyle name="Вычисление 2 3 3 2" xfId="54525" xr:uid="{00000000-0005-0000-0000-00006FD20000}"/>
    <cellStyle name="Вычисление 2 3 3 2 2" xfId="54526" xr:uid="{00000000-0005-0000-0000-000070D20000}"/>
    <cellStyle name="Вычисление 2 3 3 2 2 2" xfId="54527" xr:uid="{00000000-0005-0000-0000-000071D20000}"/>
    <cellStyle name="Вычисление 2 3 3 2 2 2 2" xfId="54528" xr:uid="{00000000-0005-0000-0000-000072D20000}"/>
    <cellStyle name="Вычисление 2 3 3 2 2 3" xfId="54529" xr:uid="{00000000-0005-0000-0000-000073D20000}"/>
    <cellStyle name="Вычисление 2 3 3 2 3" xfId="54530" xr:uid="{00000000-0005-0000-0000-000074D20000}"/>
    <cellStyle name="Вычисление 2 3 3 3" xfId="54531" xr:uid="{00000000-0005-0000-0000-000075D20000}"/>
    <cellStyle name="Вычисление 2 3 3 3 2" xfId="54532" xr:uid="{00000000-0005-0000-0000-000076D20000}"/>
    <cellStyle name="Вычисление 2 3 3 3 2 2" xfId="54533" xr:uid="{00000000-0005-0000-0000-000077D20000}"/>
    <cellStyle name="Вычисление 2 3 3 3 3" xfId="54534" xr:uid="{00000000-0005-0000-0000-000078D20000}"/>
    <cellStyle name="Вычисление 2 3 3 4" xfId="54535" xr:uid="{00000000-0005-0000-0000-000079D20000}"/>
    <cellStyle name="Вычисление 2 3 4" xfId="54536" xr:uid="{00000000-0005-0000-0000-00007AD20000}"/>
    <cellStyle name="Вычисление 2 3 4 2" xfId="54537" xr:uid="{00000000-0005-0000-0000-00007BD20000}"/>
    <cellStyle name="Вычисление 2 3 4 2 2" xfId="54538" xr:uid="{00000000-0005-0000-0000-00007CD20000}"/>
    <cellStyle name="Вычисление 2 3 4 2 2 2" xfId="54539" xr:uid="{00000000-0005-0000-0000-00007DD20000}"/>
    <cellStyle name="Вычисление 2 3 4 2 3" xfId="54540" xr:uid="{00000000-0005-0000-0000-00007ED20000}"/>
    <cellStyle name="Вычисление 2 3 4 3" xfId="54541" xr:uid="{00000000-0005-0000-0000-00007FD20000}"/>
    <cellStyle name="Вычисление 2 3 5" xfId="54542" xr:uid="{00000000-0005-0000-0000-000080D20000}"/>
    <cellStyle name="Вычисление 2 3 5 2" xfId="54543" xr:uid="{00000000-0005-0000-0000-000081D20000}"/>
    <cellStyle name="Вычисление 2 3 5 2 2" xfId="54544" xr:uid="{00000000-0005-0000-0000-000082D20000}"/>
    <cellStyle name="Вычисление 2 3 5 3" xfId="54545" xr:uid="{00000000-0005-0000-0000-000083D20000}"/>
    <cellStyle name="Вычисление 2 3 6" xfId="54546" xr:uid="{00000000-0005-0000-0000-000084D20000}"/>
    <cellStyle name="Вычисление 2 4" xfId="54547" xr:uid="{00000000-0005-0000-0000-000085D20000}"/>
    <cellStyle name="Вычисление 2 4 2" xfId="54548" xr:uid="{00000000-0005-0000-0000-000086D20000}"/>
    <cellStyle name="Вычисление 2 4 2 2" xfId="54549" xr:uid="{00000000-0005-0000-0000-000087D20000}"/>
    <cellStyle name="Вычисление 2 4 2 2 2" xfId="54550" xr:uid="{00000000-0005-0000-0000-000088D20000}"/>
    <cellStyle name="Вычисление 2 4 2 2 2 2" xfId="54551" xr:uid="{00000000-0005-0000-0000-000089D20000}"/>
    <cellStyle name="Вычисление 2 4 2 2 2 2 2" xfId="54552" xr:uid="{00000000-0005-0000-0000-00008AD20000}"/>
    <cellStyle name="Вычисление 2 4 2 2 2 3" xfId="54553" xr:uid="{00000000-0005-0000-0000-00008BD20000}"/>
    <cellStyle name="Вычисление 2 4 2 2 3" xfId="54554" xr:uid="{00000000-0005-0000-0000-00008CD20000}"/>
    <cellStyle name="Вычисление 2 4 2 3" xfId="54555" xr:uid="{00000000-0005-0000-0000-00008DD20000}"/>
    <cellStyle name="Вычисление 2 4 2 3 2" xfId="54556" xr:uid="{00000000-0005-0000-0000-00008ED20000}"/>
    <cellStyle name="Вычисление 2 4 2 3 2 2" xfId="54557" xr:uid="{00000000-0005-0000-0000-00008FD20000}"/>
    <cellStyle name="Вычисление 2 4 2 3 3" xfId="54558" xr:uid="{00000000-0005-0000-0000-000090D20000}"/>
    <cellStyle name="Вычисление 2 4 2 4" xfId="54559" xr:uid="{00000000-0005-0000-0000-000091D20000}"/>
    <cellStyle name="Вычисление 2 4 3" xfId="54560" xr:uid="{00000000-0005-0000-0000-000092D20000}"/>
    <cellStyle name="Вычисление 2 4 3 2" xfId="54561" xr:uid="{00000000-0005-0000-0000-000093D20000}"/>
    <cellStyle name="Вычисление 2 4 3 2 2" xfId="54562" xr:uid="{00000000-0005-0000-0000-000094D20000}"/>
    <cellStyle name="Вычисление 2 4 3 2 2 2" xfId="54563" xr:uid="{00000000-0005-0000-0000-000095D20000}"/>
    <cellStyle name="Вычисление 2 4 3 2 3" xfId="54564" xr:uid="{00000000-0005-0000-0000-000096D20000}"/>
    <cellStyle name="Вычисление 2 4 3 3" xfId="54565" xr:uid="{00000000-0005-0000-0000-000097D20000}"/>
    <cellStyle name="Вычисление 2 4 4" xfId="54566" xr:uid="{00000000-0005-0000-0000-000098D20000}"/>
    <cellStyle name="Вычисление 2 4 4 2" xfId="54567" xr:uid="{00000000-0005-0000-0000-000099D20000}"/>
    <cellStyle name="Вычисление 2 4 4 2 2" xfId="54568" xr:uid="{00000000-0005-0000-0000-00009AD20000}"/>
    <cellStyle name="Вычисление 2 4 4 3" xfId="54569" xr:uid="{00000000-0005-0000-0000-00009BD20000}"/>
    <cellStyle name="Вычисление 2 4 5" xfId="54570" xr:uid="{00000000-0005-0000-0000-00009CD20000}"/>
    <cellStyle name="Вычисление 2 5" xfId="54571" xr:uid="{00000000-0005-0000-0000-00009DD20000}"/>
    <cellStyle name="Вычисление 2 5 2" xfId="54572" xr:uid="{00000000-0005-0000-0000-00009ED20000}"/>
    <cellStyle name="Вычисление 2 5 2 2" xfId="54573" xr:uid="{00000000-0005-0000-0000-00009FD20000}"/>
    <cellStyle name="Вычисление 2 5 2 2 2" xfId="54574" xr:uid="{00000000-0005-0000-0000-0000A0D20000}"/>
    <cellStyle name="Вычисление 2 5 2 2 2 2" xfId="54575" xr:uid="{00000000-0005-0000-0000-0000A1D20000}"/>
    <cellStyle name="Вычисление 2 5 2 2 3" xfId="54576" xr:uid="{00000000-0005-0000-0000-0000A2D20000}"/>
    <cellStyle name="Вычисление 2 5 2 3" xfId="54577" xr:uid="{00000000-0005-0000-0000-0000A3D20000}"/>
    <cellStyle name="Вычисление 2 5 3" xfId="54578" xr:uid="{00000000-0005-0000-0000-0000A4D20000}"/>
    <cellStyle name="Вычисление 2 5 3 2" xfId="54579" xr:uid="{00000000-0005-0000-0000-0000A5D20000}"/>
    <cellStyle name="Вычисление 2 5 3 2 2" xfId="54580" xr:uid="{00000000-0005-0000-0000-0000A6D20000}"/>
    <cellStyle name="Вычисление 2 5 3 3" xfId="54581" xr:uid="{00000000-0005-0000-0000-0000A7D20000}"/>
    <cellStyle name="Вычисление 2 5 4" xfId="54582" xr:uid="{00000000-0005-0000-0000-0000A8D20000}"/>
    <cellStyle name="Вычисление 2 6" xfId="54583" xr:uid="{00000000-0005-0000-0000-0000A9D20000}"/>
    <cellStyle name="Вычисление 2 6 2" xfId="54584" xr:uid="{00000000-0005-0000-0000-0000AAD20000}"/>
    <cellStyle name="Вычисление 2 6 2 2" xfId="54585" xr:uid="{00000000-0005-0000-0000-0000ABD20000}"/>
    <cellStyle name="Вычисление 2 6 2 2 2" xfId="54586" xr:uid="{00000000-0005-0000-0000-0000ACD20000}"/>
    <cellStyle name="Вычисление 2 6 2 3" xfId="54587" xr:uid="{00000000-0005-0000-0000-0000ADD20000}"/>
    <cellStyle name="Вычисление 2 6 3" xfId="54588" xr:uid="{00000000-0005-0000-0000-0000AED20000}"/>
    <cellStyle name="Вычисление 2 7" xfId="54589" xr:uid="{00000000-0005-0000-0000-0000AFD20000}"/>
    <cellStyle name="Вычисление 2 7 2" xfId="54590" xr:uid="{00000000-0005-0000-0000-0000B0D20000}"/>
    <cellStyle name="Вычисление 2 7 2 2" xfId="54591" xr:uid="{00000000-0005-0000-0000-0000B1D20000}"/>
    <cellStyle name="Вычисление 2 7 3" xfId="54592" xr:uid="{00000000-0005-0000-0000-0000B2D20000}"/>
    <cellStyle name="Вычисление 2 8" xfId="54593" xr:uid="{00000000-0005-0000-0000-0000B3D20000}"/>
    <cellStyle name="Вычисление 3" xfId="406" xr:uid="{00000000-0005-0000-0000-0000B4D20000}"/>
    <cellStyle name="Вычисление 3 2" xfId="54595" xr:uid="{00000000-0005-0000-0000-0000B5D20000}"/>
    <cellStyle name="Вычисление 3 2 2" xfId="54596" xr:uid="{00000000-0005-0000-0000-0000B6D20000}"/>
    <cellStyle name="Вычисление 3 2 2 2" xfId="54597" xr:uid="{00000000-0005-0000-0000-0000B7D20000}"/>
    <cellStyle name="Вычисление 3 2 2 2 2" xfId="54598" xr:uid="{00000000-0005-0000-0000-0000B8D20000}"/>
    <cellStyle name="Вычисление 3 2 2 2 2 2" xfId="54599" xr:uid="{00000000-0005-0000-0000-0000B9D20000}"/>
    <cellStyle name="Вычисление 3 2 2 2 2 2 2" xfId="54600" xr:uid="{00000000-0005-0000-0000-0000BAD20000}"/>
    <cellStyle name="Вычисление 3 2 2 2 2 3" xfId="54601" xr:uid="{00000000-0005-0000-0000-0000BBD20000}"/>
    <cellStyle name="Вычисление 3 2 2 2 3" xfId="54602" xr:uid="{00000000-0005-0000-0000-0000BCD20000}"/>
    <cellStyle name="Вычисление 3 2 2 3" xfId="54603" xr:uid="{00000000-0005-0000-0000-0000BDD20000}"/>
    <cellStyle name="Вычисление 3 2 2 3 2" xfId="54604" xr:uid="{00000000-0005-0000-0000-0000BED20000}"/>
    <cellStyle name="Вычисление 3 2 2 3 2 2" xfId="54605" xr:uid="{00000000-0005-0000-0000-0000BFD20000}"/>
    <cellStyle name="Вычисление 3 2 2 3 3" xfId="54606" xr:uid="{00000000-0005-0000-0000-0000C0D20000}"/>
    <cellStyle name="Вычисление 3 2 2 4" xfId="54607" xr:uid="{00000000-0005-0000-0000-0000C1D20000}"/>
    <cellStyle name="Вычисление 3 2 3" xfId="54608" xr:uid="{00000000-0005-0000-0000-0000C2D20000}"/>
    <cellStyle name="Вычисление 3 2 3 2" xfId="54609" xr:uid="{00000000-0005-0000-0000-0000C3D20000}"/>
    <cellStyle name="Вычисление 3 2 3 2 2" xfId="54610" xr:uid="{00000000-0005-0000-0000-0000C4D20000}"/>
    <cellStyle name="Вычисление 3 2 3 2 2 2" xfId="54611" xr:uid="{00000000-0005-0000-0000-0000C5D20000}"/>
    <cellStyle name="Вычисление 3 2 3 2 3" xfId="54612" xr:uid="{00000000-0005-0000-0000-0000C6D20000}"/>
    <cellStyle name="Вычисление 3 2 3 3" xfId="54613" xr:uid="{00000000-0005-0000-0000-0000C7D20000}"/>
    <cellStyle name="Вычисление 3 2 4" xfId="54614" xr:uid="{00000000-0005-0000-0000-0000C8D20000}"/>
    <cellStyle name="Вычисление 3 2 4 2" xfId="54615" xr:uid="{00000000-0005-0000-0000-0000C9D20000}"/>
    <cellStyle name="Вычисление 3 2 4 2 2" xfId="54616" xr:uid="{00000000-0005-0000-0000-0000CAD20000}"/>
    <cellStyle name="Вычисление 3 2 4 3" xfId="54617" xr:uid="{00000000-0005-0000-0000-0000CBD20000}"/>
    <cellStyle name="Вычисление 3 2 5" xfId="54618" xr:uid="{00000000-0005-0000-0000-0000CCD20000}"/>
    <cellStyle name="Вычисление 3 3" xfId="54619" xr:uid="{00000000-0005-0000-0000-0000CDD20000}"/>
    <cellStyle name="Вычисление 3 3 2" xfId="54620" xr:uid="{00000000-0005-0000-0000-0000CED20000}"/>
    <cellStyle name="Вычисление 3 3 2 2" xfId="54621" xr:uid="{00000000-0005-0000-0000-0000CFD20000}"/>
    <cellStyle name="Вычисление 3 3 2 2 2" xfId="54622" xr:uid="{00000000-0005-0000-0000-0000D0D20000}"/>
    <cellStyle name="Вычисление 3 3 2 2 2 2" xfId="54623" xr:uid="{00000000-0005-0000-0000-0000D1D20000}"/>
    <cellStyle name="Вычисление 3 3 2 2 3" xfId="54624" xr:uid="{00000000-0005-0000-0000-0000D2D20000}"/>
    <cellStyle name="Вычисление 3 3 2 3" xfId="54625" xr:uid="{00000000-0005-0000-0000-0000D3D20000}"/>
    <cellStyle name="Вычисление 3 3 3" xfId="54626" xr:uid="{00000000-0005-0000-0000-0000D4D20000}"/>
    <cellStyle name="Вычисление 3 3 3 2" xfId="54627" xr:uid="{00000000-0005-0000-0000-0000D5D20000}"/>
    <cellStyle name="Вычисление 3 3 3 2 2" xfId="54628" xr:uid="{00000000-0005-0000-0000-0000D6D20000}"/>
    <cellStyle name="Вычисление 3 3 3 3" xfId="54629" xr:uid="{00000000-0005-0000-0000-0000D7D20000}"/>
    <cellStyle name="Вычисление 3 3 4" xfId="54630" xr:uid="{00000000-0005-0000-0000-0000D8D20000}"/>
    <cellStyle name="Вычисление 3 4" xfId="54631" xr:uid="{00000000-0005-0000-0000-0000D9D20000}"/>
    <cellStyle name="Вычисление 3 4 2" xfId="54632" xr:uid="{00000000-0005-0000-0000-0000DAD20000}"/>
    <cellStyle name="Вычисление 3 4 2 2" xfId="54633" xr:uid="{00000000-0005-0000-0000-0000DBD20000}"/>
    <cellStyle name="Вычисление 3 4 2 2 2" xfId="54634" xr:uid="{00000000-0005-0000-0000-0000DCD20000}"/>
    <cellStyle name="Вычисление 3 4 2 3" xfId="54635" xr:uid="{00000000-0005-0000-0000-0000DDD20000}"/>
    <cellStyle name="Вычисление 3 4 3" xfId="54636" xr:uid="{00000000-0005-0000-0000-0000DED20000}"/>
    <cellStyle name="Вычисление 3 5" xfId="54637" xr:uid="{00000000-0005-0000-0000-0000DFD20000}"/>
    <cellStyle name="Вычисление 3 5 2" xfId="54638" xr:uid="{00000000-0005-0000-0000-0000E0D20000}"/>
    <cellStyle name="Вычисление 3 5 2 2" xfId="54639" xr:uid="{00000000-0005-0000-0000-0000E1D20000}"/>
    <cellStyle name="Вычисление 3 5 3" xfId="54640" xr:uid="{00000000-0005-0000-0000-0000E2D20000}"/>
    <cellStyle name="Вычисление 3 6" xfId="54641" xr:uid="{00000000-0005-0000-0000-0000E3D20000}"/>
    <cellStyle name="Вычисление 3 6 2" xfId="54642" xr:uid="{00000000-0005-0000-0000-0000E4D20000}"/>
    <cellStyle name="Вычисление 3 6 3" xfId="54643" xr:uid="{00000000-0005-0000-0000-0000E5D20000}"/>
    <cellStyle name="Вычисление 3 7" xfId="54594" xr:uid="{00000000-0005-0000-0000-0000E6D20000}"/>
    <cellStyle name="Вычисление 4" xfId="407" xr:uid="{00000000-0005-0000-0000-0000E7D20000}"/>
    <cellStyle name="Вычисление 4 2" xfId="54645" xr:uid="{00000000-0005-0000-0000-0000E8D20000}"/>
    <cellStyle name="Вычисление 4 3" xfId="54644" xr:uid="{00000000-0005-0000-0000-0000E9D20000}"/>
    <cellStyle name="Вычисление 5" xfId="408" xr:uid="{00000000-0005-0000-0000-0000EAD20000}"/>
    <cellStyle name="Вычисление 6" xfId="409" xr:uid="{00000000-0005-0000-0000-0000EBD20000}"/>
    <cellStyle name="Вычисление 7" xfId="410" xr:uid="{00000000-0005-0000-0000-0000ECD20000}"/>
    <cellStyle name="Вычисление 8" xfId="411" xr:uid="{00000000-0005-0000-0000-0000EDD20000}"/>
    <cellStyle name="Вычисление 9" xfId="412" xr:uid="{00000000-0005-0000-0000-0000EED20000}"/>
    <cellStyle name="Гиперссылка" xfId="12" builtinId="8" customBuiltin="1"/>
    <cellStyle name="Гиперссылка 2" xfId="792" xr:uid="{00000000-0005-0000-0000-0000F0D20000}"/>
    <cellStyle name="Гиперссылка 2 2" xfId="1543" xr:uid="{00000000-0005-0000-0000-0000F1D20000}"/>
    <cellStyle name="Гиперссылка 2 3" xfId="1798" xr:uid="{00000000-0005-0000-0000-0000F2D20000}"/>
    <cellStyle name="Гиперссылка 2 4" xfId="1330" xr:uid="{00000000-0005-0000-0000-0000F3D20000}"/>
    <cellStyle name="Гиперссылка 2 5" xfId="54646" xr:uid="{00000000-0005-0000-0000-0000F4D20000}"/>
    <cellStyle name="Гиперссылка 3" xfId="1316" xr:uid="{00000000-0005-0000-0000-0000F5D20000}"/>
    <cellStyle name="Гиперссылка 3 2" xfId="54647" xr:uid="{00000000-0005-0000-0000-0000F6D20000}"/>
    <cellStyle name="Гиперссылка 4" xfId="55797" xr:uid="{00000000-0005-0000-0000-0000F7D20000}"/>
    <cellStyle name="Главные показатели" xfId="24161" xr:uid="{00000000-0005-0000-0000-0000F8D20000}"/>
    <cellStyle name="Денежный 10" xfId="413" xr:uid="{00000000-0005-0000-0000-0000FAD20000}"/>
    <cellStyle name="Денежный 10 2" xfId="54649" xr:uid="{00000000-0005-0000-0000-0000FBD20000}"/>
    <cellStyle name="Денежный 10 2 2" xfId="54650" xr:uid="{00000000-0005-0000-0000-0000FCD20000}"/>
    <cellStyle name="Денежный 10 2 2 2" xfId="54651" xr:uid="{00000000-0005-0000-0000-0000FDD20000}"/>
    <cellStyle name="Денежный 10 2 2 3" xfId="54652" xr:uid="{00000000-0005-0000-0000-0000FED20000}"/>
    <cellStyle name="Денежный 10 2 2 4" xfId="54653" xr:uid="{00000000-0005-0000-0000-0000FFD20000}"/>
    <cellStyle name="Денежный 10 2 3" xfId="54654" xr:uid="{00000000-0005-0000-0000-000000D30000}"/>
    <cellStyle name="Денежный 10 2 4" xfId="54655" xr:uid="{00000000-0005-0000-0000-000001D30000}"/>
    <cellStyle name="Денежный 10 2 5" xfId="54656" xr:uid="{00000000-0005-0000-0000-000002D30000}"/>
    <cellStyle name="Денежный 10 3" xfId="54657" xr:uid="{00000000-0005-0000-0000-000003D30000}"/>
    <cellStyle name="Денежный 10 3 2" xfId="54658" xr:uid="{00000000-0005-0000-0000-000004D30000}"/>
    <cellStyle name="Денежный 10 3 2 2" xfId="54659" xr:uid="{00000000-0005-0000-0000-000005D30000}"/>
    <cellStyle name="Денежный 10 3 2 2 2" xfId="54660" xr:uid="{00000000-0005-0000-0000-000006D30000}"/>
    <cellStyle name="Денежный 10 3 2 2 2 2" xfId="54661" xr:uid="{00000000-0005-0000-0000-000007D30000}"/>
    <cellStyle name="Денежный 10 3 2 2 2 2 2" xfId="54662" xr:uid="{00000000-0005-0000-0000-000008D30000}"/>
    <cellStyle name="Денежный 10 3 2 2 2 2 3" xfId="54663" xr:uid="{00000000-0005-0000-0000-000009D30000}"/>
    <cellStyle name="Денежный 10 3 2 2 2 2 4" xfId="54664" xr:uid="{00000000-0005-0000-0000-00000AD30000}"/>
    <cellStyle name="Денежный 10 3 2 2 2 3" xfId="54665" xr:uid="{00000000-0005-0000-0000-00000BD30000}"/>
    <cellStyle name="Денежный 10 3 2 2 2 4" xfId="54666" xr:uid="{00000000-0005-0000-0000-00000CD30000}"/>
    <cellStyle name="Денежный 10 3 2 2 3" xfId="54667" xr:uid="{00000000-0005-0000-0000-00000DD30000}"/>
    <cellStyle name="Денежный 10 3 2 2 4" xfId="54668" xr:uid="{00000000-0005-0000-0000-00000ED30000}"/>
    <cellStyle name="Денежный 10 3 2 2 5" xfId="54669" xr:uid="{00000000-0005-0000-0000-00000FD30000}"/>
    <cellStyle name="Денежный 10 3 2 3" xfId="54670" xr:uid="{00000000-0005-0000-0000-000010D30000}"/>
    <cellStyle name="Денежный 10 3 2 3 2" xfId="54671" xr:uid="{00000000-0005-0000-0000-000011D30000}"/>
    <cellStyle name="Денежный 10 3 2 4" xfId="54672" xr:uid="{00000000-0005-0000-0000-000012D30000}"/>
    <cellStyle name="Денежный 10 3 2 4 2" xfId="54673" xr:uid="{00000000-0005-0000-0000-000013D30000}"/>
    <cellStyle name="Денежный 10 3 2 4 3" xfId="54674" xr:uid="{00000000-0005-0000-0000-000014D30000}"/>
    <cellStyle name="Денежный 10 3 2 4 4" xfId="54675" xr:uid="{00000000-0005-0000-0000-000015D30000}"/>
    <cellStyle name="Денежный 10 3 2 5" xfId="54676" xr:uid="{00000000-0005-0000-0000-000016D30000}"/>
    <cellStyle name="Денежный 10 3 3" xfId="54677" xr:uid="{00000000-0005-0000-0000-000017D30000}"/>
    <cellStyle name="Денежный 10 3 3 2" xfId="54678" xr:uid="{00000000-0005-0000-0000-000018D30000}"/>
    <cellStyle name="Денежный 10 3 3 3" xfId="54679" xr:uid="{00000000-0005-0000-0000-000019D30000}"/>
    <cellStyle name="Денежный 10 3 3 4" xfId="54680" xr:uid="{00000000-0005-0000-0000-00001AD30000}"/>
    <cellStyle name="Денежный 10 3 4" xfId="54681" xr:uid="{00000000-0005-0000-0000-00001BD30000}"/>
    <cellStyle name="Денежный 10 3 4 2" xfId="54682" xr:uid="{00000000-0005-0000-0000-00001CD30000}"/>
    <cellStyle name="Денежный 10 3 4 2 2" xfId="54683" xr:uid="{00000000-0005-0000-0000-00001DD30000}"/>
    <cellStyle name="Денежный 10 3 4 2 2 2" xfId="54684" xr:uid="{00000000-0005-0000-0000-00001ED30000}"/>
    <cellStyle name="Денежный 10 3 4 2 2 3" xfId="54685" xr:uid="{00000000-0005-0000-0000-00001FD30000}"/>
    <cellStyle name="Денежный 10 3 4 2 2 4" xfId="54686" xr:uid="{00000000-0005-0000-0000-000020D30000}"/>
    <cellStyle name="Денежный 10 3 4 2 3" xfId="54687" xr:uid="{00000000-0005-0000-0000-000021D30000}"/>
    <cellStyle name="Денежный 10 3 4 2 4" xfId="54688" xr:uid="{00000000-0005-0000-0000-000022D30000}"/>
    <cellStyle name="Денежный 10 3 4 3" xfId="54689" xr:uid="{00000000-0005-0000-0000-000023D30000}"/>
    <cellStyle name="Денежный 10 3 4 3 2" xfId="54690" xr:uid="{00000000-0005-0000-0000-000024D30000}"/>
    <cellStyle name="Денежный 10 3 4 3 3" xfId="54691" xr:uid="{00000000-0005-0000-0000-000025D30000}"/>
    <cellStyle name="Денежный 10 3 4 3 4" xfId="54692" xr:uid="{00000000-0005-0000-0000-000026D30000}"/>
    <cellStyle name="Денежный 10 3 4 4" xfId="54693" xr:uid="{00000000-0005-0000-0000-000027D30000}"/>
    <cellStyle name="Денежный 10 3 4 5" xfId="54694" xr:uid="{00000000-0005-0000-0000-000028D30000}"/>
    <cellStyle name="Денежный 10 3 5" xfId="54695" xr:uid="{00000000-0005-0000-0000-000029D30000}"/>
    <cellStyle name="Денежный 10 3 6" xfId="54696" xr:uid="{00000000-0005-0000-0000-00002AD30000}"/>
    <cellStyle name="Денежный 10 3 6 2" xfId="54697" xr:uid="{00000000-0005-0000-0000-00002BD30000}"/>
    <cellStyle name="Денежный 10 3 6 3" xfId="54698" xr:uid="{00000000-0005-0000-0000-00002CD30000}"/>
    <cellStyle name="Денежный 10 3 6 4" xfId="54699" xr:uid="{00000000-0005-0000-0000-00002DD30000}"/>
    <cellStyle name="Денежный 10 3 7" xfId="54700" xr:uid="{00000000-0005-0000-0000-00002ED30000}"/>
    <cellStyle name="Денежный 10 3 8" xfId="54701" xr:uid="{00000000-0005-0000-0000-00002FD30000}"/>
    <cellStyle name="Денежный 10 4" xfId="54702" xr:uid="{00000000-0005-0000-0000-000030D30000}"/>
    <cellStyle name="Денежный 10 4 2" xfId="54703" xr:uid="{00000000-0005-0000-0000-000031D30000}"/>
    <cellStyle name="Денежный 10 4 3" xfId="54704" xr:uid="{00000000-0005-0000-0000-000032D30000}"/>
    <cellStyle name="Денежный 10 4 4" xfId="54705" xr:uid="{00000000-0005-0000-0000-000033D30000}"/>
    <cellStyle name="Денежный 10 5" xfId="54706" xr:uid="{00000000-0005-0000-0000-000034D30000}"/>
    <cellStyle name="Денежный 10 6" xfId="54648" xr:uid="{00000000-0005-0000-0000-000035D30000}"/>
    <cellStyle name="Денежный 11" xfId="414" xr:uid="{00000000-0005-0000-0000-000036D30000}"/>
    <cellStyle name="Денежный 11 2" xfId="54707" xr:uid="{00000000-0005-0000-0000-000037D30000}"/>
    <cellStyle name="Денежный 12" xfId="54708" xr:uid="{00000000-0005-0000-0000-000038D30000}"/>
    <cellStyle name="Денежный 12 2" xfId="54709" xr:uid="{00000000-0005-0000-0000-000039D30000}"/>
    <cellStyle name="Денежный 12 2 2" xfId="54710" xr:uid="{00000000-0005-0000-0000-00003AD30000}"/>
    <cellStyle name="Денежный 12 2 2 2" xfId="54711" xr:uid="{00000000-0005-0000-0000-00003BD30000}"/>
    <cellStyle name="Денежный 12 2 2 3" xfId="54712" xr:uid="{00000000-0005-0000-0000-00003CD30000}"/>
    <cellStyle name="Денежный 12 2 2 4" xfId="54713" xr:uid="{00000000-0005-0000-0000-00003DD30000}"/>
    <cellStyle name="Денежный 12 2 3" xfId="54714" xr:uid="{00000000-0005-0000-0000-00003ED30000}"/>
    <cellStyle name="Денежный 12 2 4" xfId="54715" xr:uid="{00000000-0005-0000-0000-00003FD30000}"/>
    <cellStyle name="Денежный 12 2 5" xfId="54716" xr:uid="{00000000-0005-0000-0000-000040D30000}"/>
    <cellStyle name="Денежный 12 3" xfId="54717" xr:uid="{00000000-0005-0000-0000-000041D30000}"/>
    <cellStyle name="Денежный 12 3 2" xfId="54718" xr:uid="{00000000-0005-0000-0000-000042D30000}"/>
    <cellStyle name="Денежный 12 3 3" xfId="54719" xr:uid="{00000000-0005-0000-0000-000043D30000}"/>
    <cellStyle name="Денежный 12 3 4" xfId="54720" xr:uid="{00000000-0005-0000-0000-000044D30000}"/>
    <cellStyle name="Денежный 12 4" xfId="54721" xr:uid="{00000000-0005-0000-0000-000045D30000}"/>
    <cellStyle name="Денежный 12 5" xfId="54722" xr:uid="{00000000-0005-0000-0000-000046D30000}"/>
    <cellStyle name="Денежный 12 6" xfId="54723" xr:uid="{00000000-0005-0000-0000-000047D30000}"/>
    <cellStyle name="Денежный 13" xfId="54724" xr:uid="{00000000-0005-0000-0000-000048D30000}"/>
    <cellStyle name="Денежный 13 2" xfId="54725" xr:uid="{00000000-0005-0000-0000-000049D30000}"/>
    <cellStyle name="Денежный 13 2 2" xfId="54726" xr:uid="{00000000-0005-0000-0000-00004AD30000}"/>
    <cellStyle name="Денежный 13 2 2 2" xfId="54727" xr:uid="{00000000-0005-0000-0000-00004BD30000}"/>
    <cellStyle name="Денежный 13 2 2 3" xfId="54728" xr:uid="{00000000-0005-0000-0000-00004CD30000}"/>
    <cellStyle name="Денежный 13 2 2 4" xfId="54729" xr:uid="{00000000-0005-0000-0000-00004DD30000}"/>
    <cellStyle name="Денежный 13 2 3" xfId="54730" xr:uid="{00000000-0005-0000-0000-00004ED30000}"/>
    <cellStyle name="Денежный 13 2 4" xfId="54731" xr:uid="{00000000-0005-0000-0000-00004FD30000}"/>
    <cellStyle name="Денежный 13 2 5" xfId="54732" xr:uid="{00000000-0005-0000-0000-000050D30000}"/>
    <cellStyle name="Денежный 13 3" xfId="54733" xr:uid="{00000000-0005-0000-0000-000051D30000}"/>
    <cellStyle name="Денежный 13 3 2" xfId="54734" xr:uid="{00000000-0005-0000-0000-000052D30000}"/>
    <cellStyle name="Денежный 13 3 3" xfId="54735" xr:uid="{00000000-0005-0000-0000-000053D30000}"/>
    <cellStyle name="Денежный 13 3 4" xfId="54736" xr:uid="{00000000-0005-0000-0000-000054D30000}"/>
    <cellStyle name="Денежный 13 4" xfId="54737" xr:uid="{00000000-0005-0000-0000-000055D30000}"/>
    <cellStyle name="Денежный 13 5" xfId="54738" xr:uid="{00000000-0005-0000-0000-000056D30000}"/>
    <cellStyle name="Денежный 13 6" xfId="54739" xr:uid="{00000000-0005-0000-0000-000057D30000}"/>
    <cellStyle name="Денежный 14" xfId="54740" xr:uid="{00000000-0005-0000-0000-000058D30000}"/>
    <cellStyle name="Денежный 14 2" xfId="54741" xr:uid="{00000000-0005-0000-0000-000059D30000}"/>
    <cellStyle name="Денежный 14 2 2" xfId="54742" xr:uid="{00000000-0005-0000-0000-00005AD30000}"/>
    <cellStyle name="Денежный 14 2 2 2" xfId="54743" xr:uid="{00000000-0005-0000-0000-00005BD30000}"/>
    <cellStyle name="Денежный 14 2 2 2 2" xfId="54744" xr:uid="{00000000-0005-0000-0000-00005CD30000}"/>
    <cellStyle name="Денежный 14 2 2 2 2 2" xfId="54745" xr:uid="{00000000-0005-0000-0000-00005DD30000}"/>
    <cellStyle name="Денежный 14 2 2 2 2 3" xfId="54746" xr:uid="{00000000-0005-0000-0000-00005ED30000}"/>
    <cellStyle name="Денежный 14 2 2 2 2 4" xfId="54747" xr:uid="{00000000-0005-0000-0000-00005FD30000}"/>
    <cellStyle name="Денежный 14 2 2 2 3" xfId="54748" xr:uid="{00000000-0005-0000-0000-000060D30000}"/>
    <cellStyle name="Денежный 14 2 2 2 4" xfId="54749" xr:uid="{00000000-0005-0000-0000-000061D30000}"/>
    <cellStyle name="Денежный 14 2 2 3" xfId="54750" xr:uid="{00000000-0005-0000-0000-000062D30000}"/>
    <cellStyle name="Денежный 14 2 2 4" xfId="54751" xr:uid="{00000000-0005-0000-0000-000063D30000}"/>
    <cellStyle name="Денежный 14 2 2 5" xfId="54752" xr:uid="{00000000-0005-0000-0000-000064D30000}"/>
    <cellStyle name="Денежный 14 2 3" xfId="54753" xr:uid="{00000000-0005-0000-0000-000065D30000}"/>
    <cellStyle name="Денежный 14 2 3 2" xfId="54754" xr:uid="{00000000-0005-0000-0000-000066D30000}"/>
    <cellStyle name="Денежный 14 2 4" xfId="54755" xr:uid="{00000000-0005-0000-0000-000067D30000}"/>
    <cellStyle name="Денежный 14 2 4 2" xfId="54756" xr:uid="{00000000-0005-0000-0000-000068D30000}"/>
    <cellStyle name="Денежный 14 2 4 3" xfId="54757" xr:uid="{00000000-0005-0000-0000-000069D30000}"/>
    <cellStyle name="Денежный 14 2 4 4" xfId="54758" xr:uid="{00000000-0005-0000-0000-00006AD30000}"/>
    <cellStyle name="Денежный 14 2 5" xfId="54759" xr:uid="{00000000-0005-0000-0000-00006BD30000}"/>
    <cellStyle name="Денежный 14 3" xfId="54760" xr:uid="{00000000-0005-0000-0000-00006CD30000}"/>
    <cellStyle name="Денежный 14 3 2" xfId="54761" xr:uid="{00000000-0005-0000-0000-00006DD30000}"/>
    <cellStyle name="Денежный 14 3 3" xfId="54762" xr:uid="{00000000-0005-0000-0000-00006ED30000}"/>
    <cellStyle name="Денежный 14 3 4" xfId="54763" xr:uid="{00000000-0005-0000-0000-00006FD30000}"/>
    <cellStyle name="Денежный 14 4" xfId="54764" xr:uid="{00000000-0005-0000-0000-000070D30000}"/>
    <cellStyle name="Денежный 14 4 2" xfId="54765" xr:uid="{00000000-0005-0000-0000-000071D30000}"/>
    <cellStyle name="Денежный 14 4 2 2" xfId="54766" xr:uid="{00000000-0005-0000-0000-000072D30000}"/>
    <cellStyle name="Денежный 14 4 2 2 2" xfId="54767" xr:uid="{00000000-0005-0000-0000-000073D30000}"/>
    <cellStyle name="Денежный 14 4 2 2 3" xfId="54768" xr:uid="{00000000-0005-0000-0000-000074D30000}"/>
    <cellStyle name="Денежный 14 4 2 2 4" xfId="54769" xr:uid="{00000000-0005-0000-0000-000075D30000}"/>
    <cellStyle name="Денежный 14 4 2 3" xfId="54770" xr:uid="{00000000-0005-0000-0000-000076D30000}"/>
    <cellStyle name="Денежный 14 4 2 4" xfId="54771" xr:uid="{00000000-0005-0000-0000-000077D30000}"/>
    <cellStyle name="Денежный 14 4 3" xfId="54772" xr:uid="{00000000-0005-0000-0000-000078D30000}"/>
    <cellStyle name="Денежный 14 4 3 2" xfId="54773" xr:uid="{00000000-0005-0000-0000-000079D30000}"/>
    <cellStyle name="Денежный 14 4 3 3" xfId="54774" xr:uid="{00000000-0005-0000-0000-00007AD30000}"/>
    <cellStyle name="Денежный 14 4 3 4" xfId="54775" xr:uid="{00000000-0005-0000-0000-00007BD30000}"/>
    <cellStyle name="Денежный 14 4 4" xfId="54776" xr:uid="{00000000-0005-0000-0000-00007CD30000}"/>
    <cellStyle name="Денежный 14 4 5" xfId="54777" xr:uid="{00000000-0005-0000-0000-00007DD30000}"/>
    <cellStyle name="Денежный 14 5" xfId="54778" xr:uid="{00000000-0005-0000-0000-00007ED30000}"/>
    <cellStyle name="Денежный 14 6" xfId="54779" xr:uid="{00000000-0005-0000-0000-00007FD30000}"/>
    <cellStyle name="Денежный 14 6 2" xfId="54780" xr:uid="{00000000-0005-0000-0000-000080D30000}"/>
    <cellStyle name="Денежный 14 6 3" xfId="54781" xr:uid="{00000000-0005-0000-0000-000081D30000}"/>
    <cellStyle name="Денежный 14 6 4" xfId="54782" xr:uid="{00000000-0005-0000-0000-000082D30000}"/>
    <cellStyle name="Денежный 14 7" xfId="54783" xr:uid="{00000000-0005-0000-0000-000083D30000}"/>
    <cellStyle name="Денежный 14 8" xfId="54784" xr:uid="{00000000-0005-0000-0000-000084D30000}"/>
    <cellStyle name="Денежный 15" xfId="54785" xr:uid="{00000000-0005-0000-0000-000085D30000}"/>
    <cellStyle name="Денежный 15 2" xfId="54786" xr:uid="{00000000-0005-0000-0000-000086D30000}"/>
    <cellStyle name="Денежный 15 3" xfId="54787" xr:uid="{00000000-0005-0000-0000-000087D30000}"/>
    <cellStyle name="Денежный 15 4" xfId="54788" xr:uid="{00000000-0005-0000-0000-000088D30000}"/>
    <cellStyle name="Денежный 16" xfId="54789" xr:uid="{00000000-0005-0000-0000-000089D30000}"/>
    <cellStyle name="Денежный 16 2" xfId="54790" xr:uid="{00000000-0005-0000-0000-00008AD30000}"/>
    <cellStyle name="Денежный 16 3" xfId="54791" xr:uid="{00000000-0005-0000-0000-00008BD30000}"/>
    <cellStyle name="Денежный 16 4" xfId="54792" xr:uid="{00000000-0005-0000-0000-00008CD30000}"/>
    <cellStyle name="Денежный 17" xfId="54793" xr:uid="{00000000-0005-0000-0000-00008DD30000}"/>
    <cellStyle name="Денежный 17 2" xfId="54794" xr:uid="{00000000-0005-0000-0000-00008ED30000}"/>
    <cellStyle name="Денежный 17 3" xfId="54795" xr:uid="{00000000-0005-0000-0000-00008FD30000}"/>
    <cellStyle name="Денежный 18" xfId="54796" xr:uid="{00000000-0005-0000-0000-000090D30000}"/>
    <cellStyle name="Денежный 18 2" xfId="54797" xr:uid="{00000000-0005-0000-0000-000091D30000}"/>
    <cellStyle name="Денежный 18 3" xfId="54798" xr:uid="{00000000-0005-0000-0000-000092D30000}"/>
    <cellStyle name="Денежный 18 4" xfId="54799" xr:uid="{00000000-0005-0000-0000-000093D30000}"/>
    <cellStyle name="Денежный 19" xfId="54800" xr:uid="{00000000-0005-0000-0000-000094D30000}"/>
    <cellStyle name="Денежный 2" xfId="415" xr:uid="{00000000-0005-0000-0000-000095D30000}"/>
    <cellStyle name="Денежный 2 2" xfId="416" xr:uid="{00000000-0005-0000-0000-000096D30000}"/>
    <cellStyle name="Денежный 2 2 2" xfId="417" xr:uid="{00000000-0005-0000-0000-000097D30000}"/>
    <cellStyle name="Денежный 2 2 3" xfId="54801" xr:uid="{00000000-0005-0000-0000-000098D30000}"/>
    <cellStyle name="Денежный 2 3" xfId="418" xr:uid="{00000000-0005-0000-0000-000099D30000}"/>
    <cellStyle name="Денежный 2 3 2" xfId="54802" xr:uid="{00000000-0005-0000-0000-00009AD30000}"/>
    <cellStyle name="Денежный 2 3 2 2" xfId="54803" xr:uid="{00000000-0005-0000-0000-00009BD30000}"/>
    <cellStyle name="Денежный 2 3 2 2 2" xfId="54804" xr:uid="{00000000-0005-0000-0000-00009CD30000}"/>
    <cellStyle name="Денежный 2 3 2 2 3" xfId="54805" xr:uid="{00000000-0005-0000-0000-00009DD30000}"/>
    <cellStyle name="Денежный 2 3 2 2 4" xfId="54806" xr:uid="{00000000-0005-0000-0000-00009ED30000}"/>
    <cellStyle name="Денежный 2 3 2 3" xfId="54807" xr:uid="{00000000-0005-0000-0000-00009FD30000}"/>
    <cellStyle name="Денежный 2 3 2 4" xfId="54808" xr:uid="{00000000-0005-0000-0000-0000A0D30000}"/>
    <cellStyle name="Денежный 2 3 2 5" xfId="54809" xr:uid="{00000000-0005-0000-0000-0000A1D30000}"/>
    <cellStyle name="Денежный 2 3 3" xfId="54810" xr:uid="{00000000-0005-0000-0000-0000A2D30000}"/>
    <cellStyle name="Денежный 2 3 3 2" xfId="54811" xr:uid="{00000000-0005-0000-0000-0000A3D30000}"/>
    <cellStyle name="Денежный 2 3 3 3" xfId="54812" xr:uid="{00000000-0005-0000-0000-0000A4D30000}"/>
    <cellStyle name="Денежный 2 3 3 4" xfId="54813" xr:uid="{00000000-0005-0000-0000-0000A5D30000}"/>
    <cellStyle name="Денежный 2 3 4" xfId="54814" xr:uid="{00000000-0005-0000-0000-0000A6D30000}"/>
    <cellStyle name="Денежный 2 3 5" xfId="54815" xr:uid="{00000000-0005-0000-0000-0000A7D30000}"/>
    <cellStyle name="Денежный 2 3 6" xfId="54816" xr:uid="{00000000-0005-0000-0000-0000A8D30000}"/>
    <cellStyle name="Денежный 2 4" xfId="54817" xr:uid="{00000000-0005-0000-0000-0000A9D30000}"/>
    <cellStyle name="Денежный 2 4 2" xfId="54818" xr:uid="{00000000-0005-0000-0000-0000AAD30000}"/>
    <cellStyle name="Денежный 2 4 2 2" xfId="54819" xr:uid="{00000000-0005-0000-0000-0000ABD30000}"/>
    <cellStyle name="Денежный 2 4 2 2 2" xfId="54820" xr:uid="{00000000-0005-0000-0000-0000ACD30000}"/>
    <cellStyle name="Денежный 2 4 2 2 2 2" xfId="54821" xr:uid="{00000000-0005-0000-0000-0000ADD30000}"/>
    <cellStyle name="Денежный 2 4 2 2 2 3" xfId="54822" xr:uid="{00000000-0005-0000-0000-0000AED30000}"/>
    <cellStyle name="Денежный 2 4 2 2 2 4" xfId="54823" xr:uid="{00000000-0005-0000-0000-0000AFD30000}"/>
    <cellStyle name="Денежный 2 4 2 2 3" xfId="54824" xr:uid="{00000000-0005-0000-0000-0000B0D30000}"/>
    <cellStyle name="Денежный 2 4 2 2 4" xfId="54825" xr:uid="{00000000-0005-0000-0000-0000B1D30000}"/>
    <cellStyle name="Денежный 2 4 2 2 5" xfId="54826" xr:uid="{00000000-0005-0000-0000-0000B2D30000}"/>
    <cellStyle name="Денежный 2 4 2 3" xfId="54827" xr:uid="{00000000-0005-0000-0000-0000B3D30000}"/>
    <cellStyle name="Денежный 2 4 2 3 2" xfId="54828" xr:uid="{00000000-0005-0000-0000-0000B4D30000}"/>
    <cellStyle name="Денежный 2 4 2 3 3" xfId="54829" xr:uid="{00000000-0005-0000-0000-0000B5D30000}"/>
    <cellStyle name="Денежный 2 4 2 3 4" xfId="54830" xr:uid="{00000000-0005-0000-0000-0000B6D30000}"/>
    <cellStyle name="Денежный 2 4 2 4" xfId="54831" xr:uid="{00000000-0005-0000-0000-0000B7D30000}"/>
    <cellStyle name="Денежный 2 4 2 5" xfId="54832" xr:uid="{00000000-0005-0000-0000-0000B8D30000}"/>
    <cellStyle name="Денежный 2 4 2 6" xfId="54833" xr:uid="{00000000-0005-0000-0000-0000B9D30000}"/>
    <cellStyle name="Денежный 2 4 3" xfId="54834" xr:uid="{00000000-0005-0000-0000-0000BAD30000}"/>
    <cellStyle name="Денежный 2 4 3 2" xfId="54835" xr:uid="{00000000-0005-0000-0000-0000BBD30000}"/>
    <cellStyle name="Денежный 2 4 3 2 2" xfId="54836" xr:uid="{00000000-0005-0000-0000-0000BCD30000}"/>
    <cellStyle name="Денежный 2 4 3 2 2 2" xfId="54837" xr:uid="{00000000-0005-0000-0000-0000BDD30000}"/>
    <cellStyle name="Денежный 2 4 3 2 2 2 2" xfId="54838" xr:uid="{00000000-0005-0000-0000-0000BED30000}"/>
    <cellStyle name="Денежный 2 4 3 2 2 2 2 2" xfId="54839" xr:uid="{00000000-0005-0000-0000-0000BFD30000}"/>
    <cellStyle name="Денежный 2 4 3 2 2 2 2 3" xfId="54840" xr:uid="{00000000-0005-0000-0000-0000C0D30000}"/>
    <cellStyle name="Денежный 2 4 3 2 2 2 2 4" xfId="54841" xr:uid="{00000000-0005-0000-0000-0000C1D30000}"/>
    <cellStyle name="Денежный 2 4 3 2 2 2 3" xfId="54842" xr:uid="{00000000-0005-0000-0000-0000C2D30000}"/>
    <cellStyle name="Денежный 2 4 3 2 2 2 4" xfId="54843" xr:uid="{00000000-0005-0000-0000-0000C3D30000}"/>
    <cellStyle name="Денежный 2 4 3 2 2 3" xfId="54844" xr:uid="{00000000-0005-0000-0000-0000C4D30000}"/>
    <cellStyle name="Денежный 2 4 3 2 2 4" xfId="54845" xr:uid="{00000000-0005-0000-0000-0000C5D30000}"/>
    <cellStyle name="Денежный 2 4 3 2 2 5" xfId="54846" xr:uid="{00000000-0005-0000-0000-0000C6D30000}"/>
    <cellStyle name="Денежный 2 4 3 2 3" xfId="54847" xr:uid="{00000000-0005-0000-0000-0000C7D30000}"/>
    <cellStyle name="Денежный 2 4 3 2 3 2" xfId="54848" xr:uid="{00000000-0005-0000-0000-0000C8D30000}"/>
    <cellStyle name="Денежный 2 4 3 2 4" xfId="54849" xr:uid="{00000000-0005-0000-0000-0000C9D30000}"/>
    <cellStyle name="Денежный 2 4 3 2 4 2" xfId="54850" xr:uid="{00000000-0005-0000-0000-0000CAD30000}"/>
    <cellStyle name="Денежный 2 4 3 2 4 3" xfId="54851" xr:uid="{00000000-0005-0000-0000-0000CBD30000}"/>
    <cellStyle name="Денежный 2 4 3 2 4 4" xfId="54852" xr:uid="{00000000-0005-0000-0000-0000CCD30000}"/>
    <cellStyle name="Денежный 2 4 3 2 5" xfId="54853" xr:uid="{00000000-0005-0000-0000-0000CDD30000}"/>
    <cellStyle name="Денежный 2 4 3 3" xfId="54854" xr:uid="{00000000-0005-0000-0000-0000CED30000}"/>
    <cellStyle name="Денежный 2 4 3 3 2" xfId="54855" xr:uid="{00000000-0005-0000-0000-0000CFD30000}"/>
    <cellStyle name="Денежный 2 4 3 3 3" xfId="54856" xr:uid="{00000000-0005-0000-0000-0000D0D30000}"/>
    <cellStyle name="Денежный 2 4 3 3 4" xfId="54857" xr:uid="{00000000-0005-0000-0000-0000D1D30000}"/>
    <cellStyle name="Денежный 2 4 3 4" xfId="54858" xr:uid="{00000000-0005-0000-0000-0000D2D30000}"/>
    <cellStyle name="Денежный 2 4 3 4 2" xfId="54859" xr:uid="{00000000-0005-0000-0000-0000D3D30000}"/>
    <cellStyle name="Денежный 2 4 3 4 2 2" xfId="54860" xr:uid="{00000000-0005-0000-0000-0000D4D30000}"/>
    <cellStyle name="Денежный 2 4 3 4 2 2 2" xfId="54861" xr:uid="{00000000-0005-0000-0000-0000D5D30000}"/>
    <cellStyle name="Денежный 2 4 3 4 2 2 3" xfId="54862" xr:uid="{00000000-0005-0000-0000-0000D6D30000}"/>
    <cellStyle name="Денежный 2 4 3 4 2 2 4" xfId="54863" xr:uid="{00000000-0005-0000-0000-0000D7D30000}"/>
    <cellStyle name="Денежный 2 4 3 4 2 3" xfId="54864" xr:uid="{00000000-0005-0000-0000-0000D8D30000}"/>
    <cellStyle name="Денежный 2 4 3 4 2 4" xfId="54865" xr:uid="{00000000-0005-0000-0000-0000D9D30000}"/>
    <cellStyle name="Денежный 2 4 3 4 3" xfId="54866" xr:uid="{00000000-0005-0000-0000-0000DAD30000}"/>
    <cellStyle name="Денежный 2 4 3 4 3 2" xfId="54867" xr:uid="{00000000-0005-0000-0000-0000DBD30000}"/>
    <cellStyle name="Денежный 2 4 3 4 3 3" xfId="54868" xr:uid="{00000000-0005-0000-0000-0000DCD30000}"/>
    <cellStyle name="Денежный 2 4 3 4 3 4" xfId="54869" xr:uid="{00000000-0005-0000-0000-0000DDD30000}"/>
    <cellStyle name="Денежный 2 4 3 4 4" xfId="54870" xr:uid="{00000000-0005-0000-0000-0000DED30000}"/>
    <cellStyle name="Денежный 2 4 3 4 5" xfId="54871" xr:uid="{00000000-0005-0000-0000-0000DFD30000}"/>
    <cellStyle name="Денежный 2 4 3 5" xfId="54872" xr:uid="{00000000-0005-0000-0000-0000E0D30000}"/>
    <cellStyle name="Денежный 2 4 3 6" xfId="54873" xr:uid="{00000000-0005-0000-0000-0000E1D30000}"/>
    <cellStyle name="Денежный 2 4 3 6 2" xfId="54874" xr:uid="{00000000-0005-0000-0000-0000E2D30000}"/>
    <cellStyle name="Денежный 2 4 3 6 3" xfId="54875" xr:uid="{00000000-0005-0000-0000-0000E3D30000}"/>
    <cellStyle name="Денежный 2 4 3 6 4" xfId="54876" xr:uid="{00000000-0005-0000-0000-0000E4D30000}"/>
    <cellStyle name="Денежный 2 4 3 7" xfId="54877" xr:uid="{00000000-0005-0000-0000-0000E5D30000}"/>
    <cellStyle name="Денежный 2 4 3 8" xfId="54878" xr:uid="{00000000-0005-0000-0000-0000E6D30000}"/>
    <cellStyle name="Денежный 2 4 4" xfId="54879" xr:uid="{00000000-0005-0000-0000-0000E7D30000}"/>
    <cellStyle name="Денежный 2 4 4 2" xfId="54880" xr:uid="{00000000-0005-0000-0000-0000E8D30000}"/>
    <cellStyle name="Денежный 2 4 4 3" xfId="54881" xr:uid="{00000000-0005-0000-0000-0000E9D30000}"/>
    <cellStyle name="Денежный 2 4 4 4" xfId="54882" xr:uid="{00000000-0005-0000-0000-0000EAD30000}"/>
    <cellStyle name="Денежный 2 4 5" xfId="54883" xr:uid="{00000000-0005-0000-0000-0000EBD30000}"/>
    <cellStyle name="Денежный 2 5" xfId="54884" xr:uid="{00000000-0005-0000-0000-0000ECD30000}"/>
    <cellStyle name="Денежный 2 5 2" xfId="54885" xr:uid="{00000000-0005-0000-0000-0000EDD30000}"/>
    <cellStyle name="Денежный 2 5 2 2" xfId="54886" xr:uid="{00000000-0005-0000-0000-0000EED30000}"/>
    <cellStyle name="Денежный 2 5 2 3" xfId="54887" xr:uid="{00000000-0005-0000-0000-0000EFD30000}"/>
    <cellStyle name="Денежный 2 5 3" xfId="54888" xr:uid="{00000000-0005-0000-0000-0000F0D30000}"/>
    <cellStyle name="Денежный 2 5 4" xfId="54889" xr:uid="{00000000-0005-0000-0000-0000F1D30000}"/>
    <cellStyle name="Денежный 2 5 5" xfId="54890" xr:uid="{00000000-0005-0000-0000-0000F2D30000}"/>
    <cellStyle name="Денежный 2 6" xfId="54891" xr:uid="{00000000-0005-0000-0000-0000F3D30000}"/>
    <cellStyle name="Денежный 2 6 2" xfId="54892" xr:uid="{00000000-0005-0000-0000-0000F4D30000}"/>
    <cellStyle name="Денежный 2 6 3" xfId="54893" xr:uid="{00000000-0005-0000-0000-0000F5D30000}"/>
    <cellStyle name="Денежный 2 6 4" xfId="54894" xr:uid="{00000000-0005-0000-0000-0000F6D30000}"/>
    <cellStyle name="Денежный 2 7" xfId="52626" xr:uid="{00000000-0005-0000-0000-0000F7D30000}"/>
    <cellStyle name="Денежный 20" xfId="54895" xr:uid="{00000000-0005-0000-0000-0000F8D30000}"/>
    <cellStyle name="Денежный 21" xfId="54896" xr:uid="{00000000-0005-0000-0000-0000F9D30000}"/>
    <cellStyle name="Денежный 22" xfId="54897" xr:uid="{00000000-0005-0000-0000-0000FAD30000}"/>
    <cellStyle name="Денежный 3" xfId="419" xr:uid="{00000000-0005-0000-0000-0000FBD30000}"/>
    <cellStyle name="Денежный 3 10" xfId="54899" xr:uid="{00000000-0005-0000-0000-0000FCD30000}"/>
    <cellStyle name="Денежный 3 11" xfId="54898" xr:uid="{00000000-0005-0000-0000-0000FDD30000}"/>
    <cellStyle name="Денежный 3 2" xfId="54900" xr:uid="{00000000-0005-0000-0000-0000FED30000}"/>
    <cellStyle name="Денежный 3 2 2" xfId="54901" xr:uid="{00000000-0005-0000-0000-0000FFD30000}"/>
    <cellStyle name="Денежный 3 3" xfId="54902" xr:uid="{00000000-0005-0000-0000-000000D40000}"/>
    <cellStyle name="Денежный 3 3 2" xfId="54903" xr:uid="{00000000-0005-0000-0000-000001D40000}"/>
    <cellStyle name="Денежный 3 3 2 2" xfId="54904" xr:uid="{00000000-0005-0000-0000-000002D40000}"/>
    <cellStyle name="Денежный 3 3 2 2 2" xfId="54905" xr:uid="{00000000-0005-0000-0000-000003D40000}"/>
    <cellStyle name="Денежный 3 3 2 2 2 2" xfId="54906" xr:uid="{00000000-0005-0000-0000-000004D40000}"/>
    <cellStyle name="Денежный 3 3 2 2 2 3" xfId="54907" xr:uid="{00000000-0005-0000-0000-000005D40000}"/>
    <cellStyle name="Денежный 3 3 2 2 2 4" xfId="54908" xr:uid="{00000000-0005-0000-0000-000006D40000}"/>
    <cellStyle name="Денежный 3 3 2 2 3" xfId="54909" xr:uid="{00000000-0005-0000-0000-000007D40000}"/>
    <cellStyle name="Денежный 3 3 2 2 4" xfId="54910" xr:uid="{00000000-0005-0000-0000-000008D40000}"/>
    <cellStyle name="Денежный 3 3 2 2 5" xfId="54911" xr:uid="{00000000-0005-0000-0000-000009D40000}"/>
    <cellStyle name="Денежный 3 3 2 3" xfId="54912" xr:uid="{00000000-0005-0000-0000-00000AD40000}"/>
    <cellStyle name="Денежный 3 3 2 3 2" xfId="54913" xr:uid="{00000000-0005-0000-0000-00000BD40000}"/>
    <cellStyle name="Денежный 3 3 2 3 3" xfId="54914" xr:uid="{00000000-0005-0000-0000-00000CD40000}"/>
    <cellStyle name="Денежный 3 3 2 3 4" xfId="54915" xr:uid="{00000000-0005-0000-0000-00000DD40000}"/>
    <cellStyle name="Денежный 3 3 2 4" xfId="54916" xr:uid="{00000000-0005-0000-0000-00000ED40000}"/>
    <cellStyle name="Денежный 3 3 2 5" xfId="54917" xr:uid="{00000000-0005-0000-0000-00000FD40000}"/>
    <cellStyle name="Денежный 3 3 2 6" xfId="54918" xr:uid="{00000000-0005-0000-0000-000010D40000}"/>
    <cellStyle name="Денежный 3 3 3" xfId="54919" xr:uid="{00000000-0005-0000-0000-000011D40000}"/>
    <cellStyle name="Денежный 3 3 3 2" xfId="54920" xr:uid="{00000000-0005-0000-0000-000012D40000}"/>
    <cellStyle name="Денежный 3 3 3 2 2" xfId="54921" xr:uid="{00000000-0005-0000-0000-000013D40000}"/>
    <cellStyle name="Денежный 3 3 3 2 3" xfId="54922" xr:uid="{00000000-0005-0000-0000-000014D40000}"/>
    <cellStyle name="Денежный 3 3 3 2 4" xfId="54923" xr:uid="{00000000-0005-0000-0000-000015D40000}"/>
    <cellStyle name="Денежный 3 3 3 3" xfId="54924" xr:uid="{00000000-0005-0000-0000-000016D40000}"/>
    <cellStyle name="Денежный 3 3 3 4" xfId="54925" xr:uid="{00000000-0005-0000-0000-000017D40000}"/>
    <cellStyle name="Денежный 3 3 3 5" xfId="54926" xr:uid="{00000000-0005-0000-0000-000018D40000}"/>
    <cellStyle name="Денежный 3 3 4" xfId="54927" xr:uid="{00000000-0005-0000-0000-000019D40000}"/>
    <cellStyle name="Денежный 3 3 4 2" xfId="54928" xr:uid="{00000000-0005-0000-0000-00001AD40000}"/>
    <cellStyle name="Денежный 3 3 4 3" xfId="54929" xr:uid="{00000000-0005-0000-0000-00001BD40000}"/>
    <cellStyle name="Денежный 3 3 4 4" xfId="54930" xr:uid="{00000000-0005-0000-0000-00001CD40000}"/>
    <cellStyle name="Денежный 3 3 5" xfId="54931" xr:uid="{00000000-0005-0000-0000-00001DD40000}"/>
    <cellStyle name="Денежный 3 3 6" xfId="54932" xr:uid="{00000000-0005-0000-0000-00001ED40000}"/>
    <cellStyle name="Денежный 3 3 7" xfId="54933" xr:uid="{00000000-0005-0000-0000-00001FD40000}"/>
    <cellStyle name="Денежный 3 4" xfId="54934" xr:uid="{00000000-0005-0000-0000-000020D40000}"/>
    <cellStyle name="Денежный 3 4 2" xfId="54935" xr:uid="{00000000-0005-0000-0000-000021D40000}"/>
    <cellStyle name="Денежный 3 4 2 2" xfId="54936" xr:uid="{00000000-0005-0000-0000-000022D40000}"/>
    <cellStyle name="Денежный 3 4 2 2 2" xfId="54937" xr:uid="{00000000-0005-0000-0000-000023D40000}"/>
    <cellStyle name="Денежный 3 4 2 2 2 2" xfId="54938" xr:uid="{00000000-0005-0000-0000-000024D40000}"/>
    <cellStyle name="Денежный 3 4 2 2 2 3" xfId="54939" xr:uid="{00000000-0005-0000-0000-000025D40000}"/>
    <cellStyle name="Денежный 3 4 2 2 2 4" xfId="54940" xr:uid="{00000000-0005-0000-0000-000026D40000}"/>
    <cellStyle name="Денежный 3 4 2 2 3" xfId="54941" xr:uid="{00000000-0005-0000-0000-000027D40000}"/>
    <cellStyle name="Денежный 3 4 2 2 4" xfId="54942" xr:uid="{00000000-0005-0000-0000-000028D40000}"/>
    <cellStyle name="Денежный 3 4 2 2 5" xfId="54943" xr:uid="{00000000-0005-0000-0000-000029D40000}"/>
    <cellStyle name="Денежный 3 4 2 3" xfId="54944" xr:uid="{00000000-0005-0000-0000-00002AD40000}"/>
    <cellStyle name="Денежный 3 4 2 3 2" xfId="54945" xr:uid="{00000000-0005-0000-0000-00002BD40000}"/>
    <cellStyle name="Денежный 3 4 2 3 3" xfId="54946" xr:uid="{00000000-0005-0000-0000-00002CD40000}"/>
    <cellStyle name="Денежный 3 4 2 3 4" xfId="54947" xr:uid="{00000000-0005-0000-0000-00002DD40000}"/>
    <cellStyle name="Денежный 3 4 2 4" xfId="54948" xr:uid="{00000000-0005-0000-0000-00002ED40000}"/>
    <cellStyle name="Денежный 3 4 2 5" xfId="54949" xr:uid="{00000000-0005-0000-0000-00002FD40000}"/>
    <cellStyle name="Денежный 3 4 2 6" xfId="54950" xr:uid="{00000000-0005-0000-0000-000030D40000}"/>
    <cellStyle name="Денежный 3 4 3" xfId="54951" xr:uid="{00000000-0005-0000-0000-000031D40000}"/>
    <cellStyle name="Денежный 3 4 3 2" xfId="54952" xr:uid="{00000000-0005-0000-0000-000032D40000}"/>
    <cellStyle name="Денежный 3 4 3 2 2" xfId="54953" xr:uid="{00000000-0005-0000-0000-000033D40000}"/>
    <cellStyle name="Денежный 3 4 3 2 3" xfId="54954" xr:uid="{00000000-0005-0000-0000-000034D40000}"/>
    <cellStyle name="Денежный 3 4 3 2 4" xfId="54955" xr:uid="{00000000-0005-0000-0000-000035D40000}"/>
    <cellStyle name="Денежный 3 4 3 3" xfId="54956" xr:uid="{00000000-0005-0000-0000-000036D40000}"/>
    <cellStyle name="Денежный 3 4 3 4" xfId="54957" xr:uid="{00000000-0005-0000-0000-000037D40000}"/>
    <cellStyle name="Денежный 3 4 3 5" xfId="54958" xr:uid="{00000000-0005-0000-0000-000038D40000}"/>
    <cellStyle name="Денежный 3 4 4" xfId="54959" xr:uid="{00000000-0005-0000-0000-000039D40000}"/>
    <cellStyle name="Денежный 3 4 4 2" xfId="54960" xr:uid="{00000000-0005-0000-0000-00003AD40000}"/>
    <cellStyle name="Денежный 3 4 4 3" xfId="54961" xr:uid="{00000000-0005-0000-0000-00003BD40000}"/>
    <cellStyle name="Денежный 3 4 4 4" xfId="54962" xr:uid="{00000000-0005-0000-0000-00003CD40000}"/>
    <cellStyle name="Денежный 3 4 5" xfId="54963" xr:uid="{00000000-0005-0000-0000-00003DD40000}"/>
    <cellStyle name="Денежный 3 4 6" xfId="54964" xr:uid="{00000000-0005-0000-0000-00003ED40000}"/>
    <cellStyle name="Денежный 3 4 7" xfId="54965" xr:uid="{00000000-0005-0000-0000-00003FD40000}"/>
    <cellStyle name="Денежный 3 5" xfId="54966" xr:uid="{00000000-0005-0000-0000-000040D40000}"/>
    <cellStyle name="Денежный 3 5 2" xfId="54967" xr:uid="{00000000-0005-0000-0000-000041D40000}"/>
    <cellStyle name="Денежный 3 5 2 2" xfId="54968" xr:uid="{00000000-0005-0000-0000-000042D40000}"/>
    <cellStyle name="Денежный 3 5 2 2 2" xfId="54969" xr:uid="{00000000-0005-0000-0000-000043D40000}"/>
    <cellStyle name="Денежный 3 5 2 2 3" xfId="54970" xr:uid="{00000000-0005-0000-0000-000044D40000}"/>
    <cellStyle name="Денежный 3 5 2 2 4" xfId="54971" xr:uid="{00000000-0005-0000-0000-000045D40000}"/>
    <cellStyle name="Денежный 3 5 2 3" xfId="54972" xr:uid="{00000000-0005-0000-0000-000046D40000}"/>
    <cellStyle name="Денежный 3 5 2 4" xfId="54973" xr:uid="{00000000-0005-0000-0000-000047D40000}"/>
    <cellStyle name="Денежный 3 5 2 5" xfId="54974" xr:uid="{00000000-0005-0000-0000-000048D40000}"/>
    <cellStyle name="Денежный 3 5 3" xfId="54975" xr:uid="{00000000-0005-0000-0000-000049D40000}"/>
    <cellStyle name="Денежный 3 5 3 2" xfId="54976" xr:uid="{00000000-0005-0000-0000-00004AD40000}"/>
    <cellStyle name="Денежный 3 5 3 3" xfId="54977" xr:uid="{00000000-0005-0000-0000-00004BD40000}"/>
    <cellStyle name="Денежный 3 5 3 4" xfId="54978" xr:uid="{00000000-0005-0000-0000-00004CD40000}"/>
    <cellStyle name="Денежный 3 5 4" xfId="54979" xr:uid="{00000000-0005-0000-0000-00004DD40000}"/>
    <cellStyle name="Денежный 3 5 5" xfId="54980" xr:uid="{00000000-0005-0000-0000-00004ED40000}"/>
    <cellStyle name="Денежный 3 5 6" xfId="54981" xr:uid="{00000000-0005-0000-0000-00004FD40000}"/>
    <cellStyle name="Денежный 3 6" xfId="54982" xr:uid="{00000000-0005-0000-0000-000050D40000}"/>
    <cellStyle name="Денежный 3 6 2" xfId="54983" xr:uid="{00000000-0005-0000-0000-000051D40000}"/>
    <cellStyle name="Денежный 3 6 2 2" xfId="54984" xr:uid="{00000000-0005-0000-0000-000052D40000}"/>
    <cellStyle name="Денежный 3 6 2 3" xfId="54985" xr:uid="{00000000-0005-0000-0000-000053D40000}"/>
    <cellStyle name="Денежный 3 6 2 4" xfId="54986" xr:uid="{00000000-0005-0000-0000-000054D40000}"/>
    <cellStyle name="Денежный 3 6 3" xfId="54987" xr:uid="{00000000-0005-0000-0000-000055D40000}"/>
    <cellStyle name="Денежный 3 6 4" xfId="54988" xr:uid="{00000000-0005-0000-0000-000056D40000}"/>
    <cellStyle name="Денежный 3 6 5" xfId="54989" xr:uid="{00000000-0005-0000-0000-000057D40000}"/>
    <cellStyle name="Денежный 3 7" xfId="54990" xr:uid="{00000000-0005-0000-0000-000058D40000}"/>
    <cellStyle name="Денежный 3 7 2" xfId="54991" xr:uid="{00000000-0005-0000-0000-000059D40000}"/>
    <cellStyle name="Денежный 3 7 3" xfId="54992" xr:uid="{00000000-0005-0000-0000-00005AD40000}"/>
    <cellStyle name="Денежный 3 7 4" xfId="54993" xr:uid="{00000000-0005-0000-0000-00005BD40000}"/>
    <cellStyle name="Денежный 3 8" xfId="54994" xr:uid="{00000000-0005-0000-0000-00005CD40000}"/>
    <cellStyle name="Денежный 3 9" xfId="54995" xr:uid="{00000000-0005-0000-0000-00005DD40000}"/>
    <cellStyle name="Денежный 4" xfId="420" xr:uid="{00000000-0005-0000-0000-00005ED40000}"/>
    <cellStyle name="Денежный 4 2" xfId="54997" xr:uid="{00000000-0005-0000-0000-00005FD40000}"/>
    <cellStyle name="Денежный 4 2 2" xfId="54998" xr:uid="{00000000-0005-0000-0000-000060D40000}"/>
    <cellStyle name="Денежный 4 2 2 2" xfId="54999" xr:uid="{00000000-0005-0000-0000-000061D40000}"/>
    <cellStyle name="Денежный 4 2 2 2 2" xfId="55000" xr:uid="{00000000-0005-0000-0000-000062D40000}"/>
    <cellStyle name="Денежный 4 2 2 2 2 2" xfId="55001" xr:uid="{00000000-0005-0000-0000-000063D40000}"/>
    <cellStyle name="Денежный 4 2 2 2 2 2 2" xfId="55002" xr:uid="{00000000-0005-0000-0000-000064D40000}"/>
    <cellStyle name="Денежный 4 2 2 2 2 2 3" xfId="55003" xr:uid="{00000000-0005-0000-0000-000065D40000}"/>
    <cellStyle name="Денежный 4 2 2 2 2 2 4" xfId="55004" xr:uid="{00000000-0005-0000-0000-000066D40000}"/>
    <cellStyle name="Денежный 4 2 2 2 2 3" xfId="55005" xr:uid="{00000000-0005-0000-0000-000067D40000}"/>
    <cellStyle name="Денежный 4 2 2 2 2 4" xfId="55006" xr:uid="{00000000-0005-0000-0000-000068D40000}"/>
    <cellStyle name="Денежный 4 2 2 2 2 5" xfId="55007" xr:uid="{00000000-0005-0000-0000-000069D40000}"/>
    <cellStyle name="Денежный 4 2 2 2 3" xfId="55008" xr:uid="{00000000-0005-0000-0000-00006AD40000}"/>
    <cellStyle name="Денежный 4 2 2 2 3 2" xfId="55009" xr:uid="{00000000-0005-0000-0000-00006BD40000}"/>
    <cellStyle name="Денежный 4 2 2 2 3 3" xfId="55010" xr:uid="{00000000-0005-0000-0000-00006CD40000}"/>
    <cellStyle name="Денежный 4 2 2 2 3 4" xfId="55011" xr:uid="{00000000-0005-0000-0000-00006DD40000}"/>
    <cellStyle name="Денежный 4 2 2 2 4" xfId="55012" xr:uid="{00000000-0005-0000-0000-00006ED40000}"/>
    <cellStyle name="Денежный 4 2 2 2 5" xfId="55013" xr:uid="{00000000-0005-0000-0000-00006FD40000}"/>
    <cellStyle name="Денежный 4 2 2 2 6" xfId="55014" xr:uid="{00000000-0005-0000-0000-000070D40000}"/>
    <cellStyle name="Денежный 4 2 2 3" xfId="55015" xr:uid="{00000000-0005-0000-0000-000071D40000}"/>
    <cellStyle name="Денежный 4 2 2 3 2" xfId="55016" xr:uid="{00000000-0005-0000-0000-000072D40000}"/>
    <cellStyle name="Денежный 4 2 2 3 2 2" xfId="55017" xr:uid="{00000000-0005-0000-0000-000073D40000}"/>
    <cellStyle name="Денежный 4 2 2 3 2 3" xfId="55018" xr:uid="{00000000-0005-0000-0000-000074D40000}"/>
    <cellStyle name="Денежный 4 2 2 3 2 4" xfId="55019" xr:uid="{00000000-0005-0000-0000-000075D40000}"/>
    <cellStyle name="Денежный 4 2 2 3 3" xfId="55020" xr:uid="{00000000-0005-0000-0000-000076D40000}"/>
    <cellStyle name="Денежный 4 2 2 3 4" xfId="55021" xr:uid="{00000000-0005-0000-0000-000077D40000}"/>
    <cellStyle name="Денежный 4 2 2 3 5" xfId="55022" xr:uid="{00000000-0005-0000-0000-000078D40000}"/>
    <cellStyle name="Денежный 4 2 2 4" xfId="55023" xr:uid="{00000000-0005-0000-0000-000079D40000}"/>
    <cellStyle name="Денежный 4 2 2 4 2" xfId="55024" xr:uid="{00000000-0005-0000-0000-00007AD40000}"/>
    <cellStyle name="Денежный 4 2 2 4 3" xfId="55025" xr:uid="{00000000-0005-0000-0000-00007BD40000}"/>
    <cellStyle name="Денежный 4 2 2 4 4" xfId="55026" xr:uid="{00000000-0005-0000-0000-00007CD40000}"/>
    <cellStyle name="Денежный 4 2 2 5" xfId="55027" xr:uid="{00000000-0005-0000-0000-00007DD40000}"/>
    <cellStyle name="Денежный 4 2 2 6" xfId="55028" xr:uid="{00000000-0005-0000-0000-00007ED40000}"/>
    <cellStyle name="Денежный 4 2 2 7" xfId="55029" xr:uid="{00000000-0005-0000-0000-00007FD40000}"/>
    <cellStyle name="Денежный 4 2 3" xfId="55030" xr:uid="{00000000-0005-0000-0000-000080D40000}"/>
    <cellStyle name="Денежный 4 2 4" xfId="55031" xr:uid="{00000000-0005-0000-0000-000081D40000}"/>
    <cellStyle name="Денежный 4 3" xfId="55032" xr:uid="{00000000-0005-0000-0000-000082D40000}"/>
    <cellStyle name="Денежный 4 3 2" xfId="55033" xr:uid="{00000000-0005-0000-0000-000083D40000}"/>
    <cellStyle name="Денежный 4 3 2 2" xfId="55034" xr:uid="{00000000-0005-0000-0000-000084D40000}"/>
    <cellStyle name="Денежный 4 3 2 2 2" xfId="55035" xr:uid="{00000000-0005-0000-0000-000085D40000}"/>
    <cellStyle name="Денежный 4 3 2 2 3" xfId="55036" xr:uid="{00000000-0005-0000-0000-000086D40000}"/>
    <cellStyle name="Денежный 4 3 2 2 4" xfId="55037" xr:uid="{00000000-0005-0000-0000-000087D40000}"/>
    <cellStyle name="Денежный 4 3 2 3" xfId="55038" xr:uid="{00000000-0005-0000-0000-000088D40000}"/>
    <cellStyle name="Денежный 4 3 2 4" xfId="55039" xr:uid="{00000000-0005-0000-0000-000089D40000}"/>
    <cellStyle name="Денежный 4 3 2 5" xfId="55040" xr:uid="{00000000-0005-0000-0000-00008AD40000}"/>
    <cellStyle name="Денежный 4 3 3" xfId="55041" xr:uid="{00000000-0005-0000-0000-00008BD40000}"/>
    <cellStyle name="Денежный 4 3 3 2" xfId="55042" xr:uid="{00000000-0005-0000-0000-00008CD40000}"/>
    <cellStyle name="Денежный 4 3 3 3" xfId="55043" xr:uid="{00000000-0005-0000-0000-00008DD40000}"/>
    <cellStyle name="Денежный 4 3 3 4" xfId="55044" xr:uid="{00000000-0005-0000-0000-00008ED40000}"/>
    <cellStyle name="Денежный 4 3 4" xfId="55045" xr:uid="{00000000-0005-0000-0000-00008FD40000}"/>
    <cellStyle name="Денежный 4 3 5" xfId="55046" xr:uid="{00000000-0005-0000-0000-000090D40000}"/>
    <cellStyle name="Денежный 4 3 6" xfId="55047" xr:uid="{00000000-0005-0000-0000-000091D40000}"/>
    <cellStyle name="Денежный 4 4" xfId="55048" xr:uid="{00000000-0005-0000-0000-000092D40000}"/>
    <cellStyle name="Денежный 4 4 2" xfId="55049" xr:uid="{00000000-0005-0000-0000-000093D40000}"/>
    <cellStyle name="Денежный 4 4 2 2" xfId="55050" xr:uid="{00000000-0005-0000-0000-000094D40000}"/>
    <cellStyle name="Денежный 4 4 2 3" xfId="55051" xr:uid="{00000000-0005-0000-0000-000095D40000}"/>
    <cellStyle name="Денежный 4 4 2 4" xfId="55052" xr:uid="{00000000-0005-0000-0000-000096D40000}"/>
    <cellStyle name="Денежный 4 4 3" xfId="55053" xr:uid="{00000000-0005-0000-0000-000097D40000}"/>
    <cellStyle name="Денежный 4 4 4" xfId="55054" xr:uid="{00000000-0005-0000-0000-000098D40000}"/>
    <cellStyle name="Денежный 4 4 5" xfId="55055" xr:uid="{00000000-0005-0000-0000-000099D40000}"/>
    <cellStyle name="Денежный 4 5" xfId="55056" xr:uid="{00000000-0005-0000-0000-00009AD40000}"/>
    <cellStyle name="Денежный 4 5 2" xfId="55057" xr:uid="{00000000-0005-0000-0000-00009BD40000}"/>
    <cellStyle name="Денежный 4 5 3" xfId="55058" xr:uid="{00000000-0005-0000-0000-00009CD40000}"/>
    <cellStyle name="Денежный 4 5 4" xfId="55059" xr:uid="{00000000-0005-0000-0000-00009DD40000}"/>
    <cellStyle name="Денежный 4 6" xfId="55060" xr:uid="{00000000-0005-0000-0000-00009ED40000}"/>
    <cellStyle name="Денежный 4 7" xfId="55061" xr:uid="{00000000-0005-0000-0000-00009FD40000}"/>
    <cellStyle name="Денежный 4 8" xfId="55062" xr:uid="{00000000-0005-0000-0000-0000A0D40000}"/>
    <cellStyle name="Денежный 4 9" xfId="54996" xr:uid="{00000000-0005-0000-0000-0000A1D40000}"/>
    <cellStyle name="Денежный 5" xfId="421" xr:uid="{00000000-0005-0000-0000-0000A2D40000}"/>
    <cellStyle name="Денежный 5 2" xfId="55064" xr:uid="{00000000-0005-0000-0000-0000A3D40000}"/>
    <cellStyle name="Денежный 5 2 2" xfId="55065" xr:uid="{00000000-0005-0000-0000-0000A4D40000}"/>
    <cellStyle name="Денежный 5 2 2 2" xfId="55066" xr:uid="{00000000-0005-0000-0000-0000A5D40000}"/>
    <cellStyle name="Денежный 5 2 2 2 2" xfId="55067" xr:uid="{00000000-0005-0000-0000-0000A6D40000}"/>
    <cellStyle name="Денежный 5 2 2 2 2 2" xfId="55068" xr:uid="{00000000-0005-0000-0000-0000A7D40000}"/>
    <cellStyle name="Денежный 5 2 2 2 2 3" xfId="55069" xr:uid="{00000000-0005-0000-0000-0000A8D40000}"/>
    <cellStyle name="Денежный 5 2 2 2 2 4" xfId="55070" xr:uid="{00000000-0005-0000-0000-0000A9D40000}"/>
    <cellStyle name="Денежный 5 2 2 2 3" xfId="55071" xr:uid="{00000000-0005-0000-0000-0000AAD40000}"/>
    <cellStyle name="Денежный 5 2 2 2 4" xfId="55072" xr:uid="{00000000-0005-0000-0000-0000ABD40000}"/>
    <cellStyle name="Денежный 5 2 2 2 5" xfId="55073" xr:uid="{00000000-0005-0000-0000-0000ACD40000}"/>
    <cellStyle name="Денежный 5 2 2 3" xfId="55074" xr:uid="{00000000-0005-0000-0000-0000ADD40000}"/>
    <cellStyle name="Денежный 5 2 2 3 2" xfId="55075" xr:uid="{00000000-0005-0000-0000-0000AED40000}"/>
    <cellStyle name="Денежный 5 2 2 3 3" xfId="55076" xr:uid="{00000000-0005-0000-0000-0000AFD40000}"/>
    <cellStyle name="Денежный 5 2 2 3 4" xfId="55077" xr:uid="{00000000-0005-0000-0000-0000B0D40000}"/>
    <cellStyle name="Денежный 5 2 2 4" xfId="55078" xr:uid="{00000000-0005-0000-0000-0000B1D40000}"/>
    <cellStyle name="Денежный 5 2 2 5" xfId="55079" xr:uid="{00000000-0005-0000-0000-0000B2D40000}"/>
    <cellStyle name="Денежный 5 2 2 6" xfId="55080" xr:uid="{00000000-0005-0000-0000-0000B3D40000}"/>
    <cellStyle name="Денежный 5 2 3" xfId="55081" xr:uid="{00000000-0005-0000-0000-0000B4D40000}"/>
    <cellStyle name="Денежный 5 2 3 2" xfId="55082" xr:uid="{00000000-0005-0000-0000-0000B5D40000}"/>
    <cellStyle name="Денежный 5 2 3 2 2" xfId="55083" xr:uid="{00000000-0005-0000-0000-0000B6D40000}"/>
    <cellStyle name="Денежный 5 2 3 2 3" xfId="55084" xr:uid="{00000000-0005-0000-0000-0000B7D40000}"/>
    <cellStyle name="Денежный 5 2 3 2 4" xfId="55085" xr:uid="{00000000-0005-0000-0000-0000B8D40000}"/>
    <cellStyle name="Денежный 5 2 3 3" xfId="55086" xr:uid="{00000000-0005-0000-0000-0000B9D40000}"/>
    <cellStyle name="Денежный 5 2 3 4" xfId="55087" xr:uid="{00000000-0005-0000-0000-0000BAD40000}"/>
    <cellStyle name="Денежный 5 2 3 5" xfId="55088" xr:uid="{00000000-0005-0000-0000-0000BBD40000}"/>
    <cellStyle name="Денежный 5 2 4" xfId="55089" xr:uid="{00000000-0005-0000-0000-0000BCD40000}"/>
    <cellStyle name="Денежный 5 2 4 2" xfId="55090" xr:uid="{00000000-0005-0000-0000-0000BDD40000}"/>
    <cellStyle name="Денежный 5 2 4 3" xfId="55091" xr:uid="{00000000-0005-0000-0000-0000BED40000}"/>
    <cellStyle name="Денежный 5 2 4 4" xfId="55092" xr:uid="{00000000-0005-0000-0000-0000BFD40000}"/>
    <cellStyle name="Денежный 5 2 5" xfId="55093" xr:uid="{00000000-0005-0000-0000-0000C0D40000}"/>
    <cellStyle name="Денежный 5 2 6" xfId="55094" xr:uid="{00000000-0005-0000-0000-0000C1D40000}"/>
    <cellStyle name="Денежный 5 2 7" xfId="55095" xr:uid="{00000000-0005-0000-0000-0000C2D40000}"/>
    <cellStyle name="Денежный 5 3" xfId="55096" xr:uid="{00000000-0005-0000-0000-0000C3D40000}"/>
    <cellStyle name="Денежный 5 3 2" xfId="55097" xr:uid="{00000000-0005-0000-0000-0000C4D40000}"/>
    <cellStyle name="Денежный 5 3 2 2" xfId="55098" xr:uid="{00000000-0005-0000-0000-0000C5D40000}"/>
    <cellStyle name="Денежный 5 3 2 2 2" xfId="55099" xr:uid="{00000000-0005-0000-0000-0000C6D40000}"/>
    <cellStyle name="Денежный 5 3 2 2 3" xfId="55100" xr:uid="{00000000-0005-0000-0000-0000C7D40000}"/>
    <cellStyle name="Денежный 5 3 2 2 4" xfId="55101" xr:uid="{00000000-0005-0000-0000-0000C8D40000}"/>
    <cellStyle name="Денежный 5 3 2 3" xfId="55102" xr:uid="{00000000-0005-0000-0000-0000C9D40000}"/>
    <cellStyle name="Денежный 5 3 2 4" xfId="55103" xr:uid="{00000000-0005-0000-0000-0000CAD40000}"/>
    <cellStyle name="Денежный 5 3 2 5" xfId="55104" xr:uid="{00000000-0005-0000-0000-0000CBD40000}"/>
    <cellStyle name="Денежный 5 3 3" xfId="55105" xr:uid="{00000000-0005-0000-0000-0000CCD40000}"/>
    <cellStyle name="Денежный 5 3 3 2" xfId="55106" xr:uid="{00000000-0005-0000-0000-0000CDD40000}"/>
    <cellStyle name="Денежный 5 3 3 3" xfId="55107" xr:uid="{00000000-0005-0000-0000-0000CED40000}"/>
    <cellStyle name="Денежный 5 3 3 4" xfId="55108" xr:uid="{00000000-0005-0000-0000-0000CFD40000}"/>
    <cellStyle name="Денежный 5 3 4" xfId="55109" xr:uid="{00000000-0005-0000-0000-0000D0D40000}"/>
    <cellStyle name="Денежный 5 3 5" xfId="55110" xr:uid="{00000000-0005-0000-0000-0000D1D40000}"/>
    <cellStyle name="Денежный 5 3 6" xfId="55111" xr:uid="{00000000-0005-0000-0000-0000D2D40000}"/>
    <cellStyle name="Денежный 5 4" xfId="55112" xr:uid="{00000000-0005-0000-0000-0000D3D40000}"/>
    <cellStyle name="Денежный 5 4 2" xfId="55113" xr:uid="{00000000-0005-0000-0000-0000D4D40000}"/>
    <cellStyle name="Денежный 5 4 2 2" xfId="55114" xr:uid="{00000000-0005-0000-0000-0000D5D40000}"/>
    <cellStyle name="Денежный 5 4 2 3" xfId="55115" xr:uid="{00000000-0005-0000-0000-0000D6D40000}"/>
    <cellStyle name="Денежный 5 4 2 4" xfId="55116" xr:uid="{00000000-0005-0000-0000-0000D7D40000}"/>
    <cellStyle name="Денежный 5 4 3" xfId="55117" xr:uid="{00000000-0005-0000-0000-0000D8D40000}"/>
    <cellStyle name="Денежный 5 4 4" xfId="55118" xr:uid="{00000000-0005-0000-0000-0000D9D40000}"/>
    <cellStyle name="Денежный 5 4 5" xfId="55119" xr:uid="{00000000-0005-0000-0000-0000DAD40000}"/>
    <cellStyle name="Денежный 5 5" xfId="55120" xr:uid="{00000000-0005-0000-0000-0000DBD40000}"/>
    <cellStyle name="Денежный 5 5 2" xfId="55121" xr:uid="{00000000-0005-0000-0000-0000DCD40000}"/>
    <cellStyle name="Денежный 5 5 3" xfId="55122" xr:uid="{00000000-0005-0000-0000-0000DDD40000}"/>
    <cellStyle name="Денежный 5 5 4" xfId="55123" xr:uid="{00000000-0005-0000-0000-0000DED40000}"/>
    <cellStyle name="Денежный 5 6" xfId="55124" xr:uid="{00000000-0005-0000-0000-0000DFD40000}"/>
    <cellStyle name="Денежный 5 7" xfId="55125" xr:uid="{00000000-0005-0000-0000-0000E0D40000}"/>
    <cellStyle name="Денежный 5 8" xfId="55126" xr:uid="{00000000-0005-0000-0000-0000E1D40000}"/>
    <cellStyle name="Денежный 5 9" xfId="55063" xr:uid="{00000000-0005-0000-0000-0000E2D40000}"/>
    <cellStyle name="Денежный 6" xfId="422" xr:uid="{00000000-0005-0000-0000-0000E3D40000}"/>
    <cellStyle name="Денежный 6 2" xfId="55128" xr:uid="{00000000-0005-0000-0000-0000E4D40000}"/>
    <cellStyle name="Денежный 6 2 2" xfId="55129" xr:uid="{00000000-0005-0000-0000-0000E5D40000}"/>
    <cellStyle name="Денежный 6 2 2 2" xfId="55130" xr:uid="{00000000-0005-0000-0000-0000E6D40000}"/>
    <cellStyle name="Денежный 6 2 2 2 2" xfId="55131" xr:uid="{00000000-0005-0000-0000-0000E7D40000}"/>
    <cellStyle name="Денежный 6 2 2 2 3" xfId="55132" xr:uid="{00000000-0005-0000-0000-0000E8D40000}"/>
    <cellStyle name="Денежный 6 2 2 2 4" xfId="55133" xr:uid="{00000000-0005-0000-0000-0000E9D40000}"/>
    <cellStyle name="Денежный 6 2 2 3" xfId="55134" xr:uid="{00000000-0005-0000-0000-0000EAD40000}"/>
    <cellStyle name="Денежный 6 2 2 4" xfId="55135" xr:uid="{00000000-0005-0000-0000-0000EBD40000}"/>
    <cellStyle name="Денежный 6 2 2 5" xfId="55136" xr:uid="{00000000-0005-0000-0000-0000ECD40000}"/>
    <cellStyle name="Денежный 6 2 3" xfId="55137" xr:uid="{00000000-0005-0000-0000-0000EDD40000}"/>
    <cellStyle name="Денежный 6 2 3 2" xfId="55138" xr:uid="{00000000-0005-0000-0000-0000EED40000}"/>
    <cellStyle name="Денежный 6 2 3 3" xfId="55139" xr:uid="{00000000-0005-0000-0000-0000EFD40000}"/>
    <cellStyle name="Денежный 6 2 3 4" xfId="55140" xr:uid="{00000000-0005-0000-0000-0000F0D40000}"/>
    <cellStyle name="Денежный 6 2 4" xfId="55141" xr:uid="{00000000-0005-0000-0000-0000F1D40000}"/>
    <cellStyle name="Денежный 6 2 5" xfId="55142" xr:uid="{00000000-0005-0000-0000-0000F2D40000}"/>
    <cellStyle name="Денежный 6 2 6" xfId="55143" xr:uid="{00000000-0005-0000-0000-0000F3D40000}"/>
    <cellStyle name="Денежный 6 3" xfId="55144" xr:uid="{00000000-0005-0000-0000-0000F4D40000}"/>
    <cellStyle name="Денежный 6 3 2" xfId="55145" xr:uid="{00000000-0005-0000-0000-0000F5D40000}"/>
    <cellStyle name="Денежный 6 3 2 2" xfId="55146" xr:uid="{00000000-0005-0000-0000-0000F6D40000}"/>
    <cellStyle name="Денежный 6 3 2 3" xfId="55147" xr:uid="{00000000-0005-0000-0000-0000F7D40000}"/>
    <cellStyle name="Денежный 6 3 2 4" xfId="55148" xr:uid="{00000000-0005-0000-0000-0000F8D40000}"/>
    <cellStyle name="Денежный 6 3 3" xfId="55149" xr:uid="{00000000-0005-0000-0000-0000F9D40000}"/>
    <cellStyle name="Денежный 6 3 4" xfId="55150" xr:uid="{00000000-0005-0000-0000-0000FAD40000}"/>
    <cellStyle name="Денежный 6 3 5" xfId="55151" xr:uid="{00000000-0005-0000-0000-0000FBD40000}"/>
    <cellStyle name="Денежный 6 4" xfId="55152" xr:uid="{00000000-0005-0000-0000-0000FCD40000}"/>
    <cellStyle name="Денежный 6 4 2" xfId="55153" xr:uid="{00000000-0005-0000-0000-0000FDD40000}"/>
    <cellStyle name="Денежный 6 4 3" xfId="55154" xr:uid="{00000000-0005-0000-0000-0000FED40000}"/>
    <cellStyle name="Денежный 6 4 4" xfId="55155" xr:uid="{00000000-0005-0000-0000-0000FFD40000}"/>
    <cellStyle name="Денежный 6 5" xfId="55156" xr:uid="{00000000-0005-0000-0000-000000D50000}"/>
    <cellStyle name="Денежный 6 6" xfId="55157" xr:uid="{00000000-0005-0000-0000-000001D50000}"/>
    <cellStyle name="Денежный 6 7" xfId="55158" xr:uid="{00000000-0005-0000-0000-000002D50000}"/>
    <cellStyle name="Денежный 6 8" xfId="55127" xr:uid="{00000000-0005-0000-0000-000003D50000}"/>
    <cellStyle name="Денежный 7" xfId="423" xr:uid="{00000000-0005-0000-0000-000004D50000}"/>
    <cellStyle name="Денежный 7 2" xfId="55160" xr:uid="{00000000-0005-0000-0000-000005D50000}"/>
    <cellStyle name="Денежный 7 2 2" xfId="55161" xr:uid="{00000000-0005-0000-0000-000006D50000}"/>
    <cellStyle name="Денежный 7 2 2 2" xfId="55162" xr:uid="{00000000-0005-0000-0000-000007D50000}"/>
    <cellStyle name="Денежный 7 2 2 2 2" xfId="55163" xr:uid="{00000000-0005-0000-0000-000008D50000}"/>
    <cellStyle name="Денежный 7 2 2 2 2 2" xfId="55164" xr:uid="{00000000-0005-0000-0000-000009D50000}"/>
    <cellStyle name="Денежный 7 2 2 2 2 2 2" xfId="55165" xr:uid="{00000000-0005-0000-0000-00000AD50000}"/>
    <cellStyle name="Денежный 7 2 2 2 2 2 2 2" xfId="55166" xr:uid="{00000000-0005-0000-0000-00000BD50000}"/>
    <cellStyle name="Денежный 7 2 2 2 2 2 2 3" xfId="55167" xr:uid="{00000000-0005-0000-0000-00000CD50000}"/>
    <cellStyle name="Денежный 7 2 2 2 2 2 2 4" xfId="55168" xr:uid="{00000000-0005-0000-0000-00000DD50000}"/>
    <cellStyle name="Денежный 7 2 2 2 2 2 3" xfId="55169" xr:uid="{00000000-0005-0000-0000-00000ED50000}"/>
    <cellStyle name="Денежный 7 2 2 2 2 2 4" xfId="55170" xr:uid="{00000000-0005-0000-0000-00000FD50000}"/>
    <cellStyle name="Денежный 7 2 2 2 2 3" xfId="55171" xr:uid="{00000000-0005-0000-0000-000010D50000}"/>
    <cellStyle name="Денежный 7 2 2 2 2 4" xfId="55172" xr:uid="{00000000-0005-0000-0000-000011D50000}"/>
    <cellStyle name="Денежный 7 2 2 2 2 5" xfId="55173" xr:uid="{00000000-0005-0000-0000-000012D50000}"/>
    <cellStyle name="Денежный 7 2 2 2 3" xfId="55174" xr:uid="{00000000-0005-0000-0000-000013D50000}"/>
    <cellStyle name="Денежный 7 2 2 2 3 2" xfId="55175" xr:uid="{00000000-0005-0000-0000-000014D50000}"/>
    <cellStyle name="Денежный 7 2 2 2 4" xfId="55176" xr:uid="{00000000-0005-0000-0000-000015D50000}"/>
    <cellStyle name="Денежный 7 2 2 2 4 2" xfId="55177" xr:uid="{00000000-0005-0000-0000-000016D50000}"/>
    <cellStyle name="Денежный 7 2 2 2 4 3" xfId="55178" xr:uid="{00000000-0005-0000-0000-000017D50000}"/>
    <cellStyle name="Денежный 7 2 2 2 4 4" xfId="55179" xr:uid="{00000000-0005-0000-0000-000018D50000}"/>
    <cellStyle name="Денежный 7 2 2 2 5" xfId="55180" xr:uid="{00000000-0005-0000-0000-000019D50000}"/>
    <cellStyle name="Денежный 7 2 2 3" xfId="55181" xr:uid="{00000000-0005-0000-0000-00001AD50000}"/>
    <cellStyle name="Денежный 7 2 2 3 2" xfId="55182" xr:uid="{00000000-0005-0000-0000-00001BD50000}"/>
    <cellStyle name="Денежный 7 2 2 3 3" xfId="55183" xr:uid="{00000000-0005-0000-0000-00001CD50000}"/>
    <cellStyle name="Денежный 7 2 2 3 4" xfId="55184" xr:uid="{00000000-0005-0000-0000-00001DD50000}"/>
    <cellStyle name="Денежный 7 2 2 4" xfId="55185" xr:uid="{00000000-0005-0000-0000-00001ED50000}"/>
    <cellStyle name="Денежный 7 2 2 4 2" xfId="55186" xr:uid="{00000000-0005-0000-0000-00001FD50000}"/>
    <cellStyle name="Денежный 7 2 2 4 2 2" xfId="55187" xr:uid="{00000000-0005-0000-0000-000020D50000}"/>
    <cellStyle name="Денежный 7 2 2 4 2 2 2" xfId="55188" xr:uid="{00000000-0005-0000-0000-000021D50000}"/>
    <cellStyle name="Денежный 7 2 2 4 2 2 3" xfId="55189" xr:uid="{00000000-0005-0000-0000-000022D50000}"/>
    <cellStyle name="Денежный 7 2 2 4 2 2 4" xfId="55190" xr:uid="{00000000-0005-0000-0000-000023D50000}"/>
    <cellStyle name="Денежный 7 2 2 4 2 3" xfId="55191" xr:uid="{00000000-0005-0000-0000-000024D50000}"/>
    <cellStyle name="Денежный 7 2 2 4 2 4" xfId="55192" xr:uid="{00000000-0005-0000-0000-000025D50000}"/>
    <cellStyle name="Денежный 7 2 2 4 3" xfId="55193" xr:uid="{00000000-0005-0000-0000-000026D50000}"/>
    <cellStyle name="Денежный 7 2 2 4 3 2" xfId="55194" xr:uid="{00000000-0005-0000-0000-000027D50000}"/>
    <cellStyle name="Денежный 7 2 2 4 3 3" xfId="55195" xr:uid="{00000000-0005-0000-0000-000028D50000}"/>
    <cellStyle name="Денежный 7 2 2 4 3 4" xfId="55196" xr:uid="{00000000-0005-0000-0000-000029D50000}"/>
    <cellStyle name="Денежный 7 2 2 4 4" xfId="55197" xr:uid="{00000000-0005-0000-0000-00002AD50000}"/>
    <cellStyle name="Денежный 7 2 2 4 5" xfId="55198" xr:uid="{00000000-0005-0000-0000-00002BD50000}"/>
    <cellStyle name="Денежный 7 2 2 5" xfId="55199" xr:uid="{00000000-0005-0000-0000-00002CD50000}"/>
    <cellStyle name="Денежный 7 2 2 6" xfId="55200" xr:uid="{00000000-0005-0000-0000-00002DD50000}"/>
    <cellStyle name="Денежный 7 2 2 6 2" xfId="55201" xr:uid="{00000000-0005-0000-0000-00002ED50000}"/>
    <cellStyle name="Денежный 7 2 2 6 3" xfId="55202" xr:uid="{00000000-0005-0000-0000-00002FD50000}"/>
    <cellStyle name="Денежный 7 2 2 6 4" xfId="55203" xr:uid="{00000000-0005-0000-0000-000030D50000}"/>
    <cellStyle name="Денежный 7 2 2 7" xfId="55204" xr:uid="{00000000-0005-0000-0000-000031D50000}"/>
    <cellStyle name="Денежный 7 2 2 8" xfId="55205" xr:uid="{00000000-0005-0000-0000-000032D50000}"/>
    <cellStyle name="Денежный 7 2 3" xfId="55206" xr:uid="{00000000-0005-0000-0000-000033D50000}"/>
    <cellStyle name="Денежный 7 2 3 2" xfId="55207" xr:uid="{00000000-0005-0000-0000-000034D50000}"/>
    <cellStyle name="Денежный 7 2 3 2 2" xfId="55208" xr:uid="{00000000-0005-0000-0000-000035D50000}"/>
    <cellStyle name="Денежный 7 2 3 2 3" xfId="55209" xr:uid="{00000000-0005-0000-0000-000036D50000}"/>
    <cellStyle name="Денежный 7 2 3 2 4" xfId="55210" xr:uid="{00000000-0005-0000-0000-000037D50000}"/>
    <cellStyle name="Денежный 7 2 3 3" xfId="55211" xr:uid="{00000000-0005-0000-0000-000038D50000}"/>
    <cellStyle name="Денежный 7 2 3 4" xfId="55212" xr:uid="{00000000-0005-0000-0000-000039D50000}"/>
    <cellStyle name="Денежный 7 2 3 5" xfId="55213" xr:uid="{00000000-0005-0000-0000-00003AD50000}"/>
    <cellStyle name="Денежный 7 2 4" xfId="55214" xr:uid="{00000000-0005-0000-0000-00003BD50000}"/>
    <cellStyle name="Денежный 7 2 4 2" xfId="55215" xr:uid="{00000000-0005-0000-0000-00003CD50000}"/>
    <cellStyle name="Денежный 7 2 4 3" xfId="55216" xr:uid="{00000000-0005-0000-0000-00003DD50000}"/>
    <cellStyle name="Денежный 7 2 4 4" xfId="55217" xr:uid="{00000000-0005-0000-0000-00003ED50000}"/>
    <cellStyle name="Денежный 7 2 5" xfId="55218" xr:uid="{00000000-0005-0000-0000-00003FD50000}"/>
    <cellStyle name="Денежный 7 2 5 2" xfId="55219" xr:uid="{00000000-0005-0000-0000-000040D50000}"/>
    <cellStyle name="Денежный 7 2 5 3" xfId="55220" xr:uid="{00000000-0005-0000-0000-000041D50000}"/>
    <cellStyle name="Денежный 7 2 5 4" xfId="55221" xr:uid="{00000000-0005-0000-0000-000042D50000}"/>
    <cellStyle name="Денежный 7 2 6" xfId="55222" xr:uid="{00000000-0005-0000-0000-000043D50000}"/>
    <cellStyle name="Денежный 7 3" xfId="55223" xr:uid="{00000000-0005-0000-0000-000044D50000}"/>
    <cellStyle name="Денежный 7 3 2" xfId="55224" xr:uid="{00000000-0005-0000-0000-000045D50000}"/>
    <cellStyle name="Денежный 7 3 2 2" xfId="55225" xr:uid="{00000000-0005-0000-0000-000046D50000}"/>
    <cellStyle name="Денежный 7 3 2 2 2" xfId="55226" xr:uid="{00000000-0005-0000-0000-000047D50000}"/>
    <cellStyle name="Денежный 7 3 2 2 3" xfId="55227" xr:uid="{00000000-0005-0000-0000-000048D50000}"/>
    <cellStyle name="Денежный 7 3 2 2 4" xfId="55228" xr:uid="{00000000-0005-0000-0000-000049D50000}"/>
    <cellStyle name="Денежный 7 3 2 3" xfId="55229" xr:uid="{00000000-0005-0000-0000-00004AD50000}"/>
    <cellStyle name="Денежный 7 3 2 4" xfId="55230" xr:uid="{00000000-0005-0000-0000-00004BD50000}"/>
    <cellStyle name="Денежный 7 3 2 5" xfId="55231" xr:uid="{00000000-0005-0000-0000-00004CD50000}"/>
    <cellStyle name="Денежный 7 3 3" xfId="55232" xr:uid="{00000000-0005-0000-0000-00004DD50000}"/>
    <cellStyle name="Денежный 7 3 3 2" xfId="55233" xr:uid="{00000000-0005-0000-0000-00004ED50000}"/>
    <cellStyle name="Денежный 7 3 3 3" xfId="55234" xr:uid="{00000000-0005-0000-0000-00004FD50000}"/>
    <cellStyle name="Денежный 7 3 3 4" xfId="55235" xr:uid="{00000000-0005-0000-0000-000050D50000}"/>
    <cellStyle name="Денежный 7 3 4" xfId="55236" xr:uid="{00000000-0005-0000-0000-000051D50000}"/>
    <cellStyle name="Денежный 7 3 5" xfId="55237" xr:uid="{00000000-0005-0000-0000-000052D50000}"/>
    <cellStyle name="Денежный 7 3 6" xfId="55238" xr:uid="{00000000-0005-0000-0000-000053D50000}"/>
    <cellStyle name="Денежный 7 4" xfId="55239" xr:uid="{00000000-0005-0000-0000-000054D50000}"/>
    <cellStyle name="Денежный 7 4 2" xfId="55240" xr:uid="{00000000-0005-0000-0000-000055D50000}"/>
    <cellStyle name="Денежный 7 4 2 2" xfId="55241" xr:uid="{00000000-0005-0000-0000-000056D50000}"/>
    <cellStyle name="Денежный 7 4 2 2 2" xfId="55242" xr:uid="{00000000-0005-0000-0000-000057D50000}"/>
    <cellStyle name="Денежный 7 4 2 2 2 2" xfId="55243" xr:uid="{00000000-0005-0000-0000-000058D50000}"/>
    <cellStyle name="Денежный 7 4 2 2 2 2 2" xfId="55244" xr:uid="{00000000-0005-0000-0000-000059D50000}"/>
    <cellStyle name="Денежный 7 4 2 2 2 2 3" xfId="55245" xr:uid="{00000000-0005-0000-0000-00005AD50000}"/>
    <cellStyle name="Денежный 7 4 2 2 2 2 4" xfId="55246" xr:uid="{00000000-0005-0000-0000-00005BD50000}"/>
    <cellStyle name="Денежный 7 4 2 2 2 3" xfId="55247" xr:uid="{00000000-0005-0000-0000-00005CD50000}"/>
    <cellStyle name="Денежный 7 4 2 2 2 4" xfId="55248" xr:uid="{00000000-0005-0000-0000-00005DD50000}"/>
    <cellStyle name="Денежный 7 4 2 2 3" xfId="55249" xr:uid="{00000000-0005-0000-0000-00005ED50000}"/>
    <cellStyle name="Денежный 7 4 2 2 4" xfId="55250" xr:uid="{00000000-0005-0000-0000-00005FD50000}"/>
    <cellStyle name="Денежный 7 4 2 2 5" xfId="55251" xr:uid="{00000000-0005-0000-0000-000060D50000}"/>
    <cellStyle name="Денежный 7 4 2 3" xfId="55252" xr:uid="{00000000-0005-0000-0000-000061D50000}"/>
    <cellStyle name="Денежный 7 4 2 3 2" xfId="55253" xr:uid="{00000000-0005-0000-0000-000062D50000}"/>
    <cellStyle name="Денежный 7 4 2 4" xfId="55254" xr:uid="{00000000-0005-0000-0000-000063D50000}"/>
    <cellStyle name="Денежный 7 4 2 4 2" xfId="55255" xr:uid="{00000000-0005-0000-0000-000064D50000}"/>
    <cellStyle name="Денежный 7 4 2 4 3" xfId="55256" xr:uid="{00000000-0005-0000-0000-000065D50000}"/>
    <cellStyle name="Денежный 7 4 2 4 4" xfId="55257" xr:uid="{00000000-0005-0000-0000-000066D50000}"/>
    <cellStyle name="Денежный 7 4 2 5" xfId="55258" xr:uid="{00000000-0005-0000-0000-000067D50000}"/>
    <cellStyle name="Денежный 7 4 3" xfId="55259" xr:uid="{00000000-0005-0000-0000-000068D50000}"/>
    <cellStyle name="Денежный 7 4 3 2" xfId="55260" xr:uid="{00000000-0005-0000-0000-000069D50000}"/>
    <cellStyle name="Денежный 7 4 3 3" xfId="55261" xr:uid="{00000000-0005-0000-0000-00006AD50000}"/>
    <cellStyle name="Денежный 7 4 3 4" xfId="55262" xr:uid="{00000000-0005-0000-0000-00006BD50000}"/>
    <cellStyle name="Денежный 7 4 4" xfId="55263" xr:uid="{00000000-0005-0000-0000-00006CD50000}"/>
    <cellStyle name="Денежный 7 4 4 2" xfId="55264" xr:uid="{00000000-0005-0000-0000-00006DD50000}"/>
    <cellStyle name="Денежный 7 4 4 2 2" xfId="55265" xr:uid="{00000000-0005-0000-0000-00006ED50000}"/>
    <cellStyle name="Денежный 7 4 4 2 2 2" xfId="55266" xr:uid="{00000000-0005-0000-0000-00006FD50000}"/>
    <cellStyle name="Денежный 7 4 4 2 2 3" xfId="55267" xr:uid="{00000000-0005-0000-0000-000070D50000}"/>
    <cellStyle name="Денежный 7 4 4 2 2 4" xfId="55268" xr:uid="{00000000-0005-0000-0000-000071D50000}"/>
    <cellStyle name="Денежный 7 4 4 2 3" xfId="55269" xr:uid="{00000000-0005-0000-0000-000072D50000}"/>
    <cellStyle name="Денежный 7 4 4 2 4" xfId="55270" xr:uid="{00000000-0005-0000-0000-000073D50000}"/>
    <cellStyle name="Денежный 7 4 4 3" xfId="55271" xr:uid="{00000000-0005-0000-0000-000074D50000}"/>
    <cellStyle name="Денежный 7 4 4 3 2" xfId="55272" xr:uid="{00000000-0005-0000-0000-000075D50000}"/>
    <cellStyle name="Денежный 7 4 4 3 3" xfId="55273" xr:uid="{00000000-0005-0000-0000-000076D50000}"/>
    <cellStyle name="Денежный 7 4 4 3 4" xfId="55274" xr:uid="{00000000-0005-0000-0000-000077D50000}"/>
    <cellStyle name="Денежный 7 4 4 4" xfId="55275" xr:uid="{00000000-0005-0000-0000-000078D50000}"/>
    <cellStyle name="Денежный 7 4 4 5" xfId="55276" xr:uid="{00000000-0005-0000-0000-000079D50000}"/>
    <cellStyle name="Денежный 7 4 5" xfId="55277" xr:uid="{00000000-0005-0000-0000-00007AD50000}"/>
    <cellStyle name="Денежный 7 4 6" xfId="55278" xr:uid="{00000000-0005-0000-0000-00007BD50000}"/>
    <cellStyle name="Денежный 7 4 6 2" xfId="55279" xr:uid="{00000000-0005-0000-0000-00007CD50000}"/>
    <cellStyle name="Денежный 7 4 6 3" xfId="55280" xr:uid="{00000000-0005-0000-0000-00007DD50000}"/>
    <cellStyle name="Денежный 7 4 6 4" xfId="55281" xr:uid="{00000000-0005-0000-0000-00007ED50000}"/>
    <cellStyle name="Денежный 7 4 7" xfId="55282" xr:uid="{00000000-0005-0000-0000-00007FD50000}"/>
    <cellStyle name="Денежный 7 4 8" xfId="55283" xr:uid="{00000000-0005-0000-0000-000080D50000}"/>
    <cellStyle name="Денежный 7 5" xfId="55284" xr:uid="{00000000-0005-0000-0000-000081D50000}"/>
    <cellStyle name="Денежный 7 5 2" xfId="55285" xr:uid="{00000000-0005-0000-0000-000082D50000}"/>
    <cellStyle name="Денежный 7 5 2 2" xfId="55286" xr:uid="{00000000-0005-0000-0000-000083D50000}"/>
    <cellStyle name="Денежный 7 5 2 3" xfId="55287" xr:uid="{00000000-0005-0000-0000-000084D50000}"/>
    <cellStyle name="Денежный 7 5 3" xfId="55288" xr:uid="{00000000-0005-0000-0000-000085D50000}"/>
    <cellStyle name="Денежный 7 5 4" xfId="55289" xr:uid="{00000000-0005-0000-0000-000086D50000}"/>
    <cellStyle name="Денежный 7 5 5" xfId="55290" xr:uid="{00000000-0005-0000-0000-000087D50000}"/>
    <cellStyle name="Денежный 7 6" xfId="55291" xr:uid="{00000000-0005-0000-0000-000088D50000}"/>
    <cellStyle name="Денежный 7 6 2" xfId="55292" xr:uid="{00000000-0005-0000-0000-000089D50000}"/>
    <cellStyle name="Денежный 7 6 3" xfId="55293" xr:uid="{00000000-0005-0000-0000-00008AD50000}"/>
    <cellStyle name="Денежный 7 6 4" xfId="55294" xr:uid="{00000000-0005-0000-0000-00008BD50000}"/>
    <cellStyle name="Денежный 7 7" xfId="55295" xr:uid="{00000000-0005-0000-0000-00008CD50000}"/>
    <cellStyle name="Денежный 7 7 2" xfId="55296" xr:uid="{00000000-0005-0000-0000-00008DD50000}"/>
    <cellStyle name="Денежный 7 7 3" xfId="55297" xr:uid="{00000000-0005-0000-0000-00008ED50000}"/>
    <cellStyle name="Денежный 7 7 4" xfId="55298" xr:uid="{00000000-0005-0000-0000-00008FD50000}"/>
    <cellStyle name="Денежный 7 8" xfId="55299" xr:uid="{00000000-0005-0000-0000-000090D50000}"/>
    <cellStyle name="Денежный 7 9" xfId="55159" xr:uid="{00000000-0005-0000-0000-000091D50000}"/>
    <cellStyle name="Денежный 8" xfId="424" xr:uid="{00000000-0005-0000-0000-000092D50000}"/>
    <cellStyle name="Денежный 8 2" xfId="55300" xr:uid="{00000000-0005-0000-0000-000093D50000}"/>
    <cellStyle name="Денежный 9" xfId="425" xr:uid="{00000000-0005-0000-0000-000094D50000}"/>
    <cellStyle name="Денежный 9 2" xfId="55302" xr:uid="{00000000-0005-0000-0000-000095D50000}"/>
    <cellStyle name="Денежный 9 2 2" xfId="55303" xr:uid="{00000000-0005-0000-0000-000096D50000}"/>
    <cellStyle name="Денежный 9 2 2 2" xfId="55304" xr:uid="{00000000-0005-0000-0000-000097D50000}"/>
    <cellStyle name="Денежный 9 2 2 2 2" xfId="55305" xr:uid="{00000000-0005-0000-0000-000098D50000}"/>
    <cellStyle name="Денежный 9 2 2 2 3" xfId="55306" xr:uid="{00000000-0005-0000-0000-000099D50000}"/>
    <cellStyle name="Денежный 9 2 2 2 4" xfId="55307" xr:uid="{00000000-0005-0000-0000-00009AD50000}"/>
    <cellStyle name="Денежный 9 2 2 3" xfId="55308" xr:uid="{00000000-0005-0000-0000-00009BD50000}"/>
    <cellStyle name="Денежный 9 2 2 4" xfId="55309" xr:uid="{00000000-0005-0000-0000-00009CD50000}"/>
    <cellStyle name="Денежный 9 2 2 5" xfId="55310" xr:uid="{00000000-0005-0000-0000-00009DD50000}"/>
    <cellStyle name="Денежный 9 2 3" xfId="55311" xr:uid="{00000000-0005-0000-0000-00009ED50000}"/>
    <cellStyle name="Денежный 9 2 3 2" xfId="55312" xr:uid="{00000000-0005-0000-0000-00009FD50000}"/>
    <cellStyle name="Денежный 9 2 3 3" xfId="55313" xr:uid="{00000000-0005-0000-0000-0000A0D50000}"/>
    <cellStyle name="Денежный 9 2 3 4" xfId="55314" xr:uid="{00000000-0005-0000-0000-0000A1D50000}"/>
    <cellStyle name="Денежный 9 2 4" xfId="55315" xr:uid="{00000000-0005-0000-0000-0000A2D50000}"/>
    <cellStyle name="Денежный 9 2 5" xfId="55316" xr:uid="{00000000-0005-0000-0000-0000A3D50000}"/>
    <cellStyle name="Денежный 9 2 6" xfId="55317" xr:uid="{00000000-0005-0000-0000-0000A4D50000}"/>
    <cellStyle name="Денежный 9 3" xfId="55318" xr:uid="{00000000-0005-0000-0000-0000A5D50000}"/>
    <cellStyle name="Денежный 9 3 2" xfId="55319" xr:uid="{00000000-0005-0000-0000-0000A6D50000}"/>
    <cellStyle name="Денежный 9 3 2 2" xfId="55320" xr:uid="{00000000-0005-0000-0000-0000A7D50000}"/>
    <cellStyle name="Денежный 9 3 2 3" xfId="55321" xr:uid="{00000000-0005-0000-0000-0000A8D50000}"/>
    <cellStyle name="Денежный 9 3 2 4" xfId="55322" xr:uid="{00000000-0005-0000-0000-0000A9D50000}"/>
    <cellStyle name="Денежный 9 3 3" xfId="55323" xr:uid="{00000000-0005-0000-0000-0000AAD50000}"/>
    <cellStyle name="Денежный 9 3 4" xfId="55324" xr:uid="{00000000-0005-0000-0000-0000ABD50000}"/>
    <cellStyle name="Денежный 9 3 5" xfId="55325" xr:uid="{00000000-0005-0000-0000-0000ACD50000}"/>
    <cellStyle name="Денежный 9 4" xfId="55326" xr:uid="{00000000-0005-0000-0000-0000ADD50000}"/>
    <cellStyle name="Денежный 9 4 2" xfId="55327" xr:uid="{00000000-0005-0000-0000-0000AED50000}"/>
    <cellStyle name="Денежный 9 4 3" xfId="55328" xr:uid="{00000000-0005-0000-0000-0000AFD50000}"/>
    <cellStyle name="Денежный 9 4 4" xfId="55329" xr:uid="{00000000-0005-0000-0000-0000B0D50000}"/>
    <cellStyle name="Денежный 9 5" xfId="55330" xr:uid="{00000000-0005-0000-0000-0000B1D50000}"/>
    <cellStyle name="Денежный 9 6" xfId="55331" xr:uid="{00000000-0005-0000-0000-0000B2D50000}"/>
    <cellStyle name="Денежный 9 7" xfId="55332" xr:uid="{00000000-0005-0000-0000-0000B3D50000}"/>
    <cellStyle name="Денежный 9 8" xfId="55301" xr:uid="{00000000-0005-0000-0000-0000B4D50000}"/>
    <cellStyle name="Заголовки таблиц - BRP ADVICE" xfId="1790" xr:uid="{00000000-0005-0000-0000-0000B5D50000}"/>
    <cellStyle name="Заголовок 1 10" xfId="426" xr:uid="{00000000-0005-0000-0000-0000B6D50000}"/>
    <cellStyle name="Заголовок 1 11" xfId="427" xr:uid="{00000000-0005-0000-0000-0000B7D50000}"/>
    <cellStyle name="Заголовок 1 2" xfId="428" xr:uid="{00000000-0005-0000-0000-0000B8D50000}"/>
    <cellStyle name="Заголовок 1 2 2" xfId="25944" xr:uid="{00000000-0005-0000-0000-0000B9D50000}"/>
    <cellStyle name="Заголовок 1 2 2 2" xfId="55333" xr:uid="{00000000-0005-0000-0000-0000BAD50000}"/>
    <cellStyle name="Заголовок 1 3" xfId="429" xr:uid="{00000000-0005-0000-0000-0000BBD50000}"/>
    <cellStyle name="Заголовок 1 3 2" xfId="55334" xr:uid="{00000000-0005-0000-0000-0000BCD50000}"/>
    <cellStyle name="Заголовок 1 4" xfId="430" xr:uid="{00000000-0005-0000-0000-0000BDD50000}"/>
    <cellStyle name="Заголовок 1 5" xfId="431" xr:uid="{00000000-0005-0000-0000-0000BED50000}"/>
    <cellStyle name="Заголовок 1 6" xfId="432" xr:uid="{00000000-0005-0000-0000-0000BFD50000}"/>
    <cellStyle name="Заголовок 1 7" xfId="433" xr:uid="{00000000-0005-0000-0000-0000C0D50000}"/>
    <cellStyle name="Заголовок 1 8" xfId="434" xr:uid="{00000000-0005-0000-0000-0000C1D50000}"/>
    <cellStyle name="Заголовок 1 9" xfId="435" xr:uid="{00000000-0005-0000-0000-0000C2D50000}"/>
    <cellStyle name="Заголовок 2 10" xfId="436" xr:uid="{00000000-0005-0000-0000-0000C3D50000}"/>
    <cellStyle name="Заголовок 2 11" xfId="437" xr:uid="{00000000-0005-0000-0000-0000C4D50000}"/>
    <cellStyle name="Заголовок 2 2" xfId="438" xr:uid="{00000000-0005-0000-0000-0000C5D50000}"/>
    <cellStyle name="Заголовок 2 2 2" xfId="25945" xr:uid="{00000000-0005-0000-0000-0000C6D50000}"/>
    <cellStyle name="Заголовок 2 2 2 2" xfId="55335" xr:uid="{00000000-0005-0000-0000-0000C7D50000}"/>
    <cellStyle name="Заголовок 2 3" xfId="439" xr:uid="{00000000-0005-0000-0000-0000C8D50000}"/>
    <cellStyle name="Заголовок 2 3 2" xfId="55336" xr:uid="{00000000-0005-0000-0000-0000C9D50000}"/>
    <cellStyle name="Заголовок 2 4" xfId="440" xr:uid="{00000000-0005-0000-0000-0000CAD50000}"/>
    <cellStyle name="Заголовок 2 5" xfId="441" xr:uid="{00000000-0005-0000-0000-0000CBD50000}"/>
    <cellStyle name="Заголовок 2 6" xfId="442" xr:uid="{00000000-0005-0000-0000-0000CCD50000}"/>
    <cellStyle name="Заголовок 2 7" xfId="443" xr:uid="{00000000-0005-0000-0000-0000CDD50000}"/>
    <cellStyle name="Заголовок 2 8" xfId="444" xr:uid="{00000000-0005-0000-0000-0000CED50000}"/>
    <cellStyle name="Заголовок 2 9" xfId="445" xr:uid="{00000000-0005-0000-0000-0000CFD50000}"/>
    <cellStyle name="Заголовок 3 10" xfId="446" xr:uid="{00000000-0005-0000-0000-0000D0D50000}"/>
    <cellStyle name="Заголовок 3 11" xfId="447" xr:uid="{00000000-0005-0000-0000-0000D1D50000}"/>
    <cellStyle name="Заголовок 3 2" xfId="448" xr:uid="{00000000-0005-0000-0000-0000D2D50000}"/>
    <cellStyle name="Заголовок 3 2 2" xfId="25946" xr:uid="{00000000-0005-0000-0000-0000D3D50000}"/>
    <cellStyle name="Заголовок 3 2 2 2" xfId="55337" xr:uid="{00000000-0005-0000-0000-0000D4D50000}"/>
    <cellStyle name="Заголовок 3 3" xfId="449" xr:uid="{00000000-0005-0000-0000-0000D5D50000}"/>
    <cellStyle name="Заголовок 3 3 2" xfId="55338" xr:uid="{00000000-0005-0000-0000-0000D6D50000}"/>
    <cellStyle name="Заголовок 3 4" xfId="450" xr:uid="{00000000-0005-0000-0000-0000D7D50000}"/>
    <cellStyle name="Заголовок 3 5" xfId="451" xr:uid="{00000000-0005-0000-0000-0000D8D50000}"/>
    <cellStyle name="Заголовок 3 6" xfId="452" xr:uid="{00000000-0005-0000-0000-0000D9D50000}"/>
    <cellStyle name="Заголовок 3 7" xfId="453" xr:uid="{00000000-0005-0000-0000-0000DAD50000}"/>
    <cellStyle name="Заголовок 3 8" xfId="454" xr:uid="{00000000-0005-0000-0000-0000DBD50000}"/>
    <cellStyle name="Заголовок 3 9" xfId="455" xr:uid="{00000000-0005-0000-0000-0000DCD50000}"/>
    <cellStyle name="Заголовок 4 10" xfId="456" xr:uid="{00000000-0005-0000-0000-0000DDD50000}"/>
    <cellStyle name="Заголовок 4 11" xfId="457" xr:uid="{00000000-0005-0000-0000-0000DED50000}"/>
    <cellStyle name="Заголовок 4 2" xfId="458" xr:uid="{00000000-0005-0000-0000-0000DFD50000}"/>
    <cellStyle name="Заголовок 4 2 2" xfId="25947" xr:uid="{00000000-0005-0000-0000-0000E0D50000}"/>
    <cellStyle name="Заголовок 4 2 2 2" xfId="55339" xr:uid="{00000000-0005-0000-0000-0000E1D50000}"/>
    <cellStyle name="Заголовок 4 3" xfId="459" xr:uid="{00000000-0005-0000-0000-0000E2D50000}"/>
    <cellStyle name="Заголовок 4 3 2" xfId="55340" xr:uid="{00000000-0005-0000-0000-0000E3D50000}"/>
    <cellStyle name="Заголовок 4 4" xfId="460" xr:uid="{00000000-0005-0000-0000-0000E4D50000}"/>
    <cellStyle name="Заголовок 4 5" xfId="461" xr:uid="{00000000-0005-0000-0000-0000E5D50000}"/>
    <cellStyle name="Заголовок 4 6" xfId="462" xr:uid="{00000000-0005-0000-0000-0000E6D50000}"/>
    <cellStyle name="Заголовок 4 7" xfId="463" xr:uid="{00000000-0005-0000-0000-0000E7D50000}"/>
    <cellStyle name="Заголовок 4 8" xfId="464" xr:uid="{00000000-0005-0000-0000-0000E8D50000}"/>
    <cellStyle name="Заголовок 4 9" xfId="465" xr:uid="{00000000-0005-0000-0000-0000E9D50000}"/>
    <cellStyle name="Заголовок сводной таблицы" xfId="55341" xr:uid="{00000000-0005-0000-0000-0000EAD50000}"/>
    <cellStyle name="Заголовок сводной таблицы 2" xfId="55342" xr:uid="{00000000-0005-0000-0000-0000EBD50000}"/>
    <cellStyle name="Заголовок сводной таблицы 2 2" xfId="55343" xr:uid="{00000000-0005-0000-0000-0000ECD50000}"/>
    <cellStyle name="Заголовок сводной таблицы 3" xfId="55344" xr:uid="{00000000-0005-0000-0000-0000EDD50000}"/>
    <cellStyle name="Заголовок сводной таблицы 3 2" xfId="55345" xr:uid="{00000000-0005-0000-0000-0000EED50000}"/>
    <cellStyle name="Заголовок сводной таблицы 4" xfId="55346" xr:uid="{00000000-0005-0000-0000-0000EFD50000}"/>
    <cellStyle name="Значение сводной таблицы" xfId="55347" xr:uid="{00000000-0005-0000-0000-0000F0D50000}"/>
    <cellStyle name="Значение сводной таблицы 2" xfId="55348" xr:uid="{00000000-0005-0000-0000-0000F1D50000}"/>
    <cellStyle name="Значение сводной таблицы 2 2" xfId="55349" xr:uid="{00000000-0005-0000-0000-0000F2D50000}"/>
    <cellStyle name="Значение сводной таблицы 3" xfId="55350" xr:uid="{00000000-0005-0000-0000-0000F3D50000}"/>
    <cellStyle name="Значение сводной таблицы 3 2" xfId="55351" xr:uid="{00000000-0005-0000-0000-0000F4D50000}"/>
    <cellStyle name="Значение сводной таблицы 4" xfId="55352" xr:uid="{00000000-0005-0000-0000-0000F5D50000}"/>
    <cellStyle name="Итог 10" xfId="466" xr:uid="{00000000-0005-0000-0000-0000F6D50000}"/>
    <cellStyle name="Итог 11" xfId="467" xr:uid="{00000000-0005-0000-0000-0000F7D50000}"/>
    <cellStyle name="Итог 2" xfId="468" xr:uid="{00000000-0005-0000-0000-0000F8D50000}"/>
    <cellStyle name="Итог 2 2" xfId="25948" xr:uid="{00000000-0005-0000-0000-0000F9D50000}"/>
    <cellStyle name="Итог 2 2 2" xfId="55354" xr:uid="{00000000-0005-0000-0000-0000FAD50000}"/>
    <cellStyle name="Итог 2 2 2 2" xfId="55355" xr:uid="{00000000-0005-0000-0000-0000FBD50000}"/>
    <cellStyle name="Итог 2 2 2 2 2" xfId="55356" xr:uid="{00000000-0005-0000-0000-0000FCD50000}"/>
    <cellStyle name="Итог 2 2 2 2 2 2" xfId="55357" xr:uid="{00000000-0005-0000-0000-0000FDD50000}"/>
    <cellStyle name="Итог 2 2 2 2 2 2 2" xfId="55358" xr:uid="{00000000-0005-0000-0000-0000FED50000}"/>
    <cellStyle name="Итог 2 2 2 2 2 3" xfId="55359" xr:uid="{00000000-0005-0000-0000-0000FFD50000}"/>
    <cellStyle name="Итог 2 2 2 2 3" xfId="55360" xr:uid="{00000000-0005-0000-0000-000000D60000}"/>
    <cellStyle name="Итог 2 2 2 3" xfId="55361" xr:uid="{00000000-0005-0000-0000-000001D60000}"/>
    <cellStyle name="Итог 2 2 2 3 2" xfId="55362" xr:uid="{00000000-0005-0000-0000-000002D60000}"/>
    <cellStyle name="Итог 2 2 2 3 2 2" xfId="55363" xr:uid="{00000000-0005-0000-0000-000003D60000}"/>
    <cellStyle name="Итог 2 2 2 3 3" xfId="55364" xr:uid="{00000000-0005-0000-0000-000004D60000}"/>
    <cellStyle name="Итог 2 2 2 4" xfId="55365" xr:uid="{00000000-0005-0000-0000-000005D60000}"/>
    <cellStyle name="Итог 2 2 2 4 2" xfId="55366" xr:uid="{00000000-0005-0000-0000-000006D60000}"/>
    <cellStyle name="Итог 2 2 3" xfId="55367" xr:uid="{00000000-0005-0000-0000-000007D60000}"/>
    <cellStyle name="Итог 2 2 3 2" xfId="55368" xr:uid="{00000000-0005-0000-0000-000008D60000}"/>
    <cellStyle name="Итог 2 2 3 2 2" xfId="55369" xr:uid="{00000000-0005-0000-0000-000009D60000}"/>
    <cellStyle name="Итог 2 2 3 2 2 2" xfId="55370" xr:uid="{00000000-0005-0000-0000-00000AD60000}"/>
    <cellStyle name="Итог 2 2 3 2 3" xfId="55371" xr:uid="{00000000-0005-0000-0000-00000BD60000}"/>
    <cellStyle name="Итог 2 2 3 3" xfId="55372" xr:uid="{00000000-0005-0000-0000-00000CD60000}"/>
    <cellStyle name="Итог 2 2 4" xfId="55373" xr:uid="{00000000-0005-0000-0000-00000DD60000}"/>
    <cellStyle name="Итог 2 2 4 2" xfId="55374" xr:uid="{00000000-0005-0000-0000-00000ED60000}"/>
    <cellStyle name="Итог 2 2 4 2 2" xfId="55375" xr:uid="{00000000-0005-0000-0000-00000FD60000}"/>
    <cellStyle name="Итог 2 2 4 3" xfId="55376" xr:uid="{00000000-0005-0000-0000-000010D60000}"/>
    <cellStyle name="Итог 2 2 5" xfId="55377" xr:uid="{00000000-0005-0000-0000-000011D60000}"/>
    <cellStyle name="Итог 2 2 5 2" xfId="55378" xr:uid="{00000000-0005-0000-0000-000012D60000}"/>
    <cellStyle name="Итог 2 2 6" xfId="55353" xr:uid="{00000000-0005-0000-0000-000013D60000}"/>
    <cellStyle name="Итог 2 3" xfId="55379" xr:uid="{00000000-0005-0000-0000-000014D60000}"/>
    <cellStyle name="Итог 2 3 2" xfId="55380" xr:uid="{00000000-0005-0000-0000-000015D60000}"/>
    <cellStyle name="Итог 2 3 2 2" xfId="55381" xr:uid="{00000000-0005-0000-0000-000016D60000}"/>
    <cellStyle name="Итог 2 3 2 2 2" xfId="55382" xr:uid="{00000000-0005-0000-0000-000017D60000}"/>
    <cellStyle name="Итог 2 3 2 3" xfId="55383" xr:uid="{00000000-0005-0000-0000-000018D60000}"/>
    <cellStyle name="Итог 2 3 3" xfId="55384" xr:uid="{00000000-0005-0000-0000-000019D60000}"/>
    <cellStyle name="Итог 2 4" xfId="55385" xr:uid="{00000000-0005-0000-0000-00001AD60000}"/>
    <cellStyle name="Итог 2 4 2" xfId="55386" xr:uid="{00000000-0005-0000-0000-00001BD60000}"/>
    <cellStyle name="Итог 2 4 2 2" xfId="55387" xr:uid="{00000000-0005-0000-0000-00001CD60000}"/>
    <cellStyle name="Итог 2 4 3" xfId="55388" xr:uid="{00000000-0005-0000-0000-00001DD60000}"/>
    <cellStyle name="Итог 2 5" xfId="55389" xr:uid="{00000000-0005-0000-0000-00001ED60000}"/>
    <cellStyle name="Итог 2 5 2" xfId="55390" xr:uid="{00000000-0005-0000-0000-00001FD60000}"/>
    <cellStyle name="Итог 3" xfId="469" xr:uid="{00000000-0005-0000-0000-000020D60000}"/>
    <cellStyle name="Итог 3 2" xfId="55391" xr:uid="{00000000-0005-0000-0000-000021D60000}"/>
    <cellStyle name="Итог 3 3" xfId="55392" xr:uid="{00000000-0005-0000-0000-000022D60000}"/>
    <cellStyle name="Итог 4" xfId="470" xr:uid="{00000000-0005-0000-0000-000023D60000}"/>
    <cellStyle name="Итог 5" xfId="471" xr:uid="{00000000-0005-0000-0000-000024D60000}"/>
    <cellStyle name="Итог 6" xfId="472" xr:uid="{00000000-0005-0000-0000-000025D60000}"/>
    <cellStyle name="Итог 7" xfId="473" xr:uid="{00000000-0005-0000-0000-000026D60000}"/>
    <cellStyle name="Итог 8" xfId="474" xr:uid="{00000000-0005-0000-0000-000027D60000}"/>
    <cellStyle name="Итог 9" xfId="475" xr:uid="{00000000-0005-0000-0000-000028D60000}"/>
    <cellStyle name="Итоги - BRP ADVICE" xfId="1784" xr:uid="{00000000-0005-0000-0000-000029D60000}"/>
    <cellStyle name="Итоги сверху - BRP ADVICE" xfId="1785" xr:uid="{00000000-0005-0000-0000-00002AD60000}"/>
    <cellStyle name="Итоги слева - BRP ADVICE" xfId="1787" xr:uid="{00000000-0005-0000-0000-00002BD60000}"/>
    <cellStyle name="Итоги снизу - BRP ADVICE" xfId="1786" xr:uid="{00000000-0005-0000-0000-00002CD60000}"/>
    <cellStyle name="Итоги справа - BRP ADVICE" xfId="1788" xr:uid="{00000000-0005-0000-0000-00002DD60000}"/>
    <cellStyle name="Категория сводной таблицы" xfId="55393" xr:uid="{00000000-0005-0000-0000-00002ED60000}"/>
    <cellStyle name="Категория сводной таблицы 2" xfId="55394" xr:uid="{00000000-0005-0000-0000-00002FD60000}"/>
    <cellStyle name="Категория сводной таблицы 2 2" xfId="55395" xr:uid="{00000000-0005-0000-0000-000030D60000}"/>
    <cellStyle name="Категория сводной таблицы 3" xfId="55396" xr:uid="{00000000-0005-0000-0000-000031D60000}"/>
    <cellStyle name="Категория сводной таблицы 3 2" xfId="55397" xr:uid="{00000000-0005-0000-0000-000032D60000}"/>
    <cellStyle name="Категория сводной таблицы 4" xfId="55398" xr:uid="{00000000-0005-0000-0000-000033D60000}"/>
    <cellStyle name="Контрольная ячейка 10" xfId="476" xr:uid="{00000000-0005-0000-0000-000034D60000}"/>
    <cellStyle name="Контрольная ячейка 11" xfId="477" xr:uid="{00000000-0005-0000-0000-000035D60000}"/>
    <cellStyle name="Контрольная ячейка 2" xfId="478" xr:uid="{00000000-0005-0000-0000-000036D60000}"/>
    <cellStyle name="Контрольная ячейка 2 2" xfId="25949" xr:uid="{00000000-0005-0000-0000-000037D60000}"/>
    <cellStyle name="Контрольная ячейка 2 2 2" xfId="55400" xr:uid="{00000000-0005-0000-0000-000038D60000}"/>
    <cellStyle name="Контрольная ячейка 2 2 3" xfId="55399" xr:uid="{00000000-0005-0000-0000-000039D60000}"/>
    <cellStyle name="Контрольная ячейка 2 3" xfId="55401" xr:uid="{00000000-0005-0000-0000-00003AD60000}"/>
    <cellStyle name="Контрольная ячейка 2 3 2" xfId="55402" xr:uid="{00000000-0005-0000-0000-00003BD60000}"/>
    <cellStyle name="Контрольная ячейка 2 4" xfId="55403" xr:uid="{00000000-0005-0000-0000-00003CD60000}"/>
    <cellStyle name="Контрольная ячейка 2 5" xfId="55404" xr:uid="{00000000-0005-0000-0000-00003DD60000}"/>
    <cellStyle name="Контрольная ячейка 3" xfId="479" xr:uid="{00000000-0005-0000-0000-00003ED60000}"/>
    <cellStyle name="Контрольная ячейка 3 2" xfId="55405" xr:uid="{00000000-0005-0000-0000-00003FD60000}"/>
    <cellStyle name="Контрольная ячейка 3 2 2" xfId="55406" xr:uid="{00000000-0005-0000-0000-000040D60000}"/>
    <cellStyle name="Контрольная ячейка 3 3" xfId="55407" xr:uid="{00000000-0005-0000-0000-000041D60000}"/>
    <cellStyle name="Контрольная ячейка 4" xfId="480" xr:uid="{00000000-0005-0000-0000-000042D60000}"/>
    <cellStyle name="Контрольная ячейка 4 2" xfId="55408" xr:uid="{00000000-0005-0000-0000-000043D60000}"/>
    <cellStyle name="Контрольная ячейка 5" xfId="481" xr:uid="{00000000-0005-0000-0000-000044D60000}"/>
    <cellStyle name="Контрольная ячейка 6" xfId="482" xr:uid="{00000000-0005-0000-0000-000045D60000}"/>
    <cellStyle name="Контрольная ячейка 7" xfId="483" xr:uid="{00000000-0005-0000-0000-000046D60000}"/>
    <cellStyle name="Контрольная ячейка 8" xfId="484" xr:uid="{00000000-0005-0000-0000-000047D60000}"/>
    <cellStyle name="Контрольная ячейка 9" xfId="485" xr:uid="{00000000-0005-0000-0000-000048D60000}"/>
    <cellStyle name="Название 10" xfId="486" xr:uid="{00000000-0005-0000-0000-000049D60000}"/>
    <cellStyle name="Название 11" xfId="487" xr:uid="{00000000-0005-0000-0000-00004AD60000}"/>
    <cellStyle name="Название 2" xfId="488" xr:uid="{00000000-0005-0000-0000-00004BD60000}"/>
    <cellStyle name="Название 2 2" xfId="1794" xr:uid="{00000000-0005-0000-0000-00004CD60000}"/>
    <cellStyle name="Название 2 2 2" xfId="55409" xr:uid="{00000000-0005-0000-0000-00004DD60000}"/>
    <cellStyle name="Название 3" xfId="489" xr:uid="{00000000-0005-0000-0000-00004ED60000}"/>
    <cellStyle name="Название 3 2" xfId="1795" xr:uid="{00000000-0005-0000-0000-00004FD60000}"/>
    <cellStyle name="Название 3 2 2" xfId="55410" xr:uid="{00000000-0005-0000-0000-000050D60000}"/>
    <cellStyle name="Название 4" xfId="490" xr:uid="{00000000-0005-0000-0000-000051D60000}"/>
    <cellStyle name="Название 5" xfId="491" xr:uid="{00000000-0005-0000-0000-000052D60000}"/>
    <cellStyle name="Название 6" xfId="492" xr:uid="{00000000-0005-0000-0000-000053D60000}"/>
    <cellStyle name="Название 7" xfId="493" xr:uid="{00000000-0005-0000-0000-000054D60000}"/>
    <cellStyle name="Название 8" xfId="494" xr:uid="{00000000-0005-0000-0000-000055D60000}"/>
    <cellStyle name="Название 9" xfId="495" xr:uid="{00000000-0005-0000-0000-000056D60000}"/>
    <cellStyle name="Нейтральный 10" xfId="496" xr:uid="{00000000-0005-0000-0000-000057D60000}"/>
    <cellStyle name="Нейтральный 11" xfId="497" xr:uid="{00000000-0005-0000-0000-000058D60000}"/>
    <cellStyle name="Нейтральный 2" xfId="498" xr:uid="{00000000-0005-0000-0000-000059D60000}"/>
    <cellStyle name="Нейтральный 2 2" xfId="25951" xr:uid="{00000000-0005-0000-0000-00005AD60000}"/>
    <cellStyle name="Нейтральный 2 2 2" xfId="55412" xr:uid="{00000000-0005-0000-0000-00005BD60000}"/>
    <cellStyle name="Нейтральный 2 2 3" xfId="55411" xr:uid="{00000000-0005-0000-0000-00005CD60000}"/>
    <cellStyle name="Нейтральный 2 3" xfId="55413" xr:uid="{00000000-0005-0000-0000-00005DD60000}"/>
    <cellStyle name="Нейтральный 2 3 2" xfId="55414" xr:uid="{00000000-0005-0000-0000-00005ED60000}"/>
    <cellStyle name="Нейтральный 2 4" xfId="55415" xr:uid="{00000000-0005-0000-0000-00005FD60000}"/>
    <cellStyle name="Нейтральный 2 5" xfId="55416" xr:uid="{00000000-0005-0000-0000-000060D60000}"/>
    <cellStyle name="Нейтральный 3" xfId="499" xr:uid="{00000000-0005-0000-0000-000061D60000}"/>
    <cellStyle name="Нейтральный 3 2" xfId="55417" xr:uid="{00000000-0005-0000-0000-000062D60000}"/>
    <cellStyle name="Нейтральный 3 2 2" xfId="55418" xr:uid="{00000000-0005-0000-0000-000063D60000}"/>
    <cellStyle name="Нейтральный 3 3" xfId="55419" xr:uid="{00000000-0005-0000-0000-000064D60000}"/>
    <cellStyle name="Нейтральный 4" xfId="500" xr:uid="{00000000-0005-0000-0000-000065D60000}"/>
    <cellStyle name="Нейтральный 4 2" xfId="55420" xr:uid="{00000000-0005-0000-0000-000066D60000}"/>
    <cellStyle name="Нейтральный 5" xfId="501" xr:uid="{00000000-0005-0000-0000-000067D60000}"/>
    <cellStyle name="Нейтральный 6" xfId="502" xr:uid="{00000000-0005-0000-0000-000068D60000}"/>
    <cellStyle name="Нейтральный 7" xfId="503" xr:uid="{00000000-0005-0000-0000-000069D60000}"/>
    <cellStyle name="Нейтральный 8" xfId="504" xr:uid="{00000000-0005-0000-0000-00006AD60000}"/>
    <cellStyle name="Нейтральный 9" xfId="505" xr:uid="{00000000-0005-0000-0000-00006BD60000}"/>
    <cellStyle name="Обычный" xfId="0" builtinId="0"/>
    <cellStyle name="Обычный 10" xfId="506" xr:uid="{00000000-0005-0000-0000-00006DD60000}"/>
    <cellStyle name="Обычный 10 2" xfId="25953" xr:uid="{00000000-0005-0000-0000-00006ED60000}"/>
    <cellStyle name="Обычный 10 2 2" xfId="55422" xr:uid="{00000000-0005-0000-0000-00006FD60000}"/>
    <cellStyle name="Обычный 10 3" xfId="55423" xr:uid="{00000000-0005-0000-0000-000070D60000}"/>
    <cellStyle name="Обычный 10 4" xfId="55421" xr:uid="{00000000-0005-0000-0000-000071D60000}"/>
    <cellStyle name="Обычный 100" xfId="55806" xr:uid="{00000000-0005-0000-0000-000072D60000}"/>
    <cellStyle name="Обычный 11" xfId="507" xr:uid="{00000000-0005-0000-0000-000073D60000}"/>
    <cellStyle name="Обычный 11 2" xfId="25954" xr:uid="{00000000-0005-0000-0000-000074D60000}"/>
    <cellStyle name="Обычный 11 3" xfId="55424" xr:uid="{00000000-0005-0000-0000-000075D60000}"/>
    <cellStyle name="Обычный 11 4" xfId="55800" xr:uid="{00000000-0005-0000-0000-000076D60000}"/>
    <cellStyle name="Обычный 111" xfId="701" xr:uid="{00000000-0005-0000-0000-000077D60000}"/>
    <cellStyle name="Обычный 12" xfId="508" xr:uid="{00000000-0005-0000-0000-000078D60000}"/>
    <cellStyle name="Обычный 12 2" xfId="25956" xr:uid="{00000000-0005-0000-0000-000079D60000}"/>
    <cellStyle name="Обычный 12 3" xfId="25955" xr:uid="{00000000-0005-0000-0000-00007AD60000}"/>
    <cellStyle name="Обычный 12 4" xfId="55425" xr:uid="{00000000-0005-0000-0000-00007BD60000}"/>
    <cellStyle name="Обычный 12_Т-НахВТО-газ-28.09.12" xfId="25957" xr:uid="{00000000-0005-0000-0000-00007CD60000}"/>
    <cellStyle name="Обычный 13" xfId="509" xr:uid="{00000000-0005-0000-0000-00007DD60000}"/>
    <cellStyle name="Обычный 13 2" xfId="25958" xr:uid="{00000000-0005-0000-0000-00007ED60000}"/>
    <cellStyle name="Обычный 13 2 2" xfId="52656" xr:uid="{00000000-0005-0000-0000-00007FD60000}"/>
    <cellStyle name="Обычный 13 3" xfId="55426" xr:uid="{00000000-0005-0000-0000-000080D60000}"/>
    <cellStyle name="Обычный 14" xfId="510" xr:uid="{00000000-0005-0000-0000-000081D60000}"/>
    <cellStyle name="Обычный 14 2" xfId="25959" xr:uid="{00000000-0005-0000-0000-000082D60000}"/>
    <cellStyle name="Обычный 15" xfId="511" xr:uid="{00000000-0005-0000-0000-000083D60000}"/>
    <cellStyle name="Обычный 15 2" xfId="25960" xr:uid="{00000000-0005-0000-0000-000084D60000}"/>
    <cellStyle name="Обычный 15 3" xfId="55427" xr:uid="{00000000-0005-0000-0000-000085D60000}"/>
    <cellStyle name="Обычный 16" xfId="512" xr:uid="{00000000-0005-0000-0000-000086D60000}"/>
    <cellStyle name="Обычный 16 2" xfId="25962" xr:uid="{00000000-0005-0000-0000-000087D60000}"/>
    <cellStyle name="Обычный 16 3" xfId="55428" xr:uid="{00000000-0005-0000-0000-000088D60000}"/>
    <cellStyle name="Обычный 17" xfId="513" xr:uid="{00000000-0005-0000-0000-000089D60000}"/>
    <cellStyle name="Обычный 17 2" xfId="55429" xr:uid="{00000000-0005-0000-0000-00008AD60000}"/>
    <cellStyle name="Обычный 18" xfId="514" xr:uid="{00000000-0005-0000-0000-00008BD60000}"/>
    <cellStyle name="Обычный 18 2" xfId="25964" xr:uid="{00000000-0005-0000-0000-00008CD60000}"/>
    <cellStyle name="Обычный 18 3" xfId="55768" xr:uid="{00000000-0005-0000-0000-00008DD60000}"/>
    <cellStyle name="Обычный 19" xfId="515" xr:uid="{00000000-0005-0000-0000-00008ED60000}"/>
    <cellStyle name="Обычный 2" xfId="516" xr:uid="{00000000-0005-0000-0000-00008FD60000}"/>
    <cellStyle name="Обычный 2 10" xfId="517" xr:uid="{00000000-0005-0000-0000-000090D60000}"/>
    <cellStyle name="Обычный 2 10 2" xfId="25965" xr:uid="{00000000-0005-0000-0000-000091D60000}"/>
    <cellStyle name="Обычный 2 10 3" xfId="55430" xr:uid="{00000000-0005-0000-0000-000092D60000}"/>
    <cellStyle name="Обычный 2 11" xfId="518" xr:uid="{00000000-0005-0000-0000-000093D60000}"/>
    <cellStyle name="Обычный 2 11 2" xfId="25967" xr:uid="{00000000-0005-0000-0000-000094D60000}"/>
    <cellStyle name="Обычный 2 11 3" xfId="25966" xr:uid="{00000000-0005-0000-0000-000095D60000}"/>
    <cellStyle name="Обычный 2 11_Т-НахВТО-газ-28.09.12" xfId="25968" xr:uid="{00000000-0005-0000-0000-000096D60000}"/>
    <cellStyle name="Обычный 2 12" xfId="519" xr:uid="{00000000-0005-0000-0000-000097D60000}"/>
    <cellStyle name="Обычный 2 12 2" xfId="25970" xr:uid="{00000000-0005-0000-0000-000098D60000}"/>
    <cellStyle name="Обычный 2 12 3" xfId="25969" xr:uid="{00000000-0005-0000-0000-000099D60000}"/>
    <cellStyle name="Обычный 2 12_Т-НахВТО-газ-28.09.12" xfId="25971" xr:uid="{00000000-0005-0000-0000-00009AD60000}"/>
    <cellStyle name="Обычный 2 13" xfId="520" xr:uid="{00000000-0005-0000-0000-00009BD60000}"/>
    <cellStyle name="Обычный 2 13 2" xfId="25972" xr:uid="{00000000-0005-0000-0000-00009CD60000}"/>
    <cellStyle name="Обычный 2 14" xfId="521" xr:uid="{00000000-0005-0000-0000-00009DD60000}"/>
    <cellStyle name="Обычный 2 14 2" xfId="25973" xr:uid="{00000000-0005-0000-0000-00009ED60000}"/>
    <cellStyle name="Обычный 2 15" xfId="522" xr:uid="{00000000-0005-0000-0000-00009FD60000}"/>
    <cellStyle name="Обычный 2 15 2" xfId="25974" xr:uid="{00000000-0005-0000-0000-0000A0D60000}"/>
    <cellStyle name="Обычный 2 16" xfId="1361" xr:uid="{00000000-0005-0000-0000-0000A1D60000}"/>
    <cellStyle name="Обычный 2 16 2" xfId="24565" xr:uid="{00000000-0005-0000-0000-0000A2D60000}"/>
    <cellStyle name="Обычный 2 16 3" xfId="24539" xr:uid="{00000000-0005-0000-0000-0000A3D60000}"/>
    <cellStyle name="Обычный 2 16 4" xfId="25975" xr:uid="{00000000-0005-0000-0000-0000A4D60000}"/>
    <cellStyle name="Обычный 2 17" xfId="1384" xr:uid="{00000000-0005-0000-0000-0000A5D60000}"/>
    <cellStyle name="Обычный 2 17 2" xfId="24575" xr:uid="{00000000-0005-0000-0000-0000A6D60000}"/>
    <cellStyle name="Обычный 2 17 3" xfId="24549" xr:uid="{00000000-0005-0000-0000-0000A7D60000}"/>
    <cellStyle name="Обычный 2 17 4" xfId="25976" xr:uid="{00000000-0005-0000-0000-0000A8D60000}"/>
    <cellStyle name="Обычный 2 18" xfId="1319" xr:uid="{00000000-0005-0000-0000-0000A9D60000}"/>
    <cellStyle name="Обычный 2 18 2" xfId="25977" xr:uid="{00000000-0005-0000-0000-0000AAD60000}"/>
    <cellStyle name="Обычный 2 19" xfId="2854" xr:uid="{00000000-0005-0000-0000-0000ABD60000}"/>
    <cellStyle name="Обычный 2 19 2" xfId="25978" xr:uid="{00000000-0005-0000-0000-0000ACD60000}"/>
    <cellStyle name="Обычный 2 2" xfId="523" xr:uid="{00000000-0005-0000-0000-0000ADD60000}"/>
    <cellStyle name="Обычный 2 2 2" xfId="1386" xr:uid="{00000000-0005-0000-0000-0000AED60000}"/>
    <cellStyle name="Обычный 2 2 2 2" xfId="55431" xr:uid="{00000000-0005-0000-0000-0000AFD60000}"/>
    <cellStyle name="Обычный 2 2 2 3" xfId="52622" xr:uid="{00000000-0005-0000-0000-0000B0D60000}"/>
    <cellStyle name="Обычный 2 2 3" xfId="25979" xr:uid="{00000000-0005-0000-0000-0000B1D60000}"/>
    <cellStyle name="Обычный 2 2 3 2" xfId="55432" xr:uid="{00000000-0005-0000-0000-0000B2D60000}"/>
    <cellStyle name="Обычный 2 2 3 3" xfId="55433" xr:uid="{00000000-0005-0000-0000-0000B3D60000}"/>
    <cellStyle name="Обычный 2 2 3 4" xfId="55434" xr:uid="{00000000-0005-0000-0000-0000B4D60000}"/>
    <cellStyle name="Обычный 2 2 3_ПФК БИН уточненный бюджет на Ноябрь 11г.xls" xfId="55435" xr:uid="{00000000-0005-0000-0000-0000B5D60000}"/>
    <cellStyle name="Обычный 2 2 4" xfId="55436" xr:uid="{00000000-0005-0000-0000-0000B6D60000}"/>
    <cellStyle name="Обычный 2 2 5" xfId="55437" xr:uid="{00000000-0005-0000-0000-0000B7D60000}"/>
    <cellStyle name="Обычный 2 2 5 2" xfId="55438" xr:uid="{00000000-0005-0000-0000-0000B8D60000}"/>
    <cellStyle name="Обычный 2 20" xfId="24186" xr:uid="{00000000-0005-0000-0000-0000B9D60000}"/>
    <cellStyle name="Обычный 2 21" xfId="26107" xr:uid="{00000000-0005-0000-0000-0000BAD60000}"/>
    <cellStyle name="Обычный 2 22" xfId="26190" xr:uid="{00000000-0005-0000-0000-0000BBD60000}"/>
    <cellStyle name="Обычный 2 23" xfId="26144" xr:uid="{00000000-0005-0000-0000-0000BCD60000}"/>
    <cellStyle name="Обычный 2 24" xfId="55798" xr:uid="{00000000-0005-0000-0000-0000BDD60000}"/>
    <cellStyle name="Обычный 2 25" xfId="55804" xr:uid="{00000000-0005-0000-0000-0000BED60000}"/>
    <cellStyle name="Обычный 2 3" xfId="524" xr:uid="{00000000-0005-0000-0000-0000BFD60000}"/>
    <cellStyle name="Обычный 2 3 2" xfId="1385" xr:uid="{00000000-0005-0000-0000-0000C0D60000}"/>
    <cellStyle name="Обычный 2 3 2 2" xfId="55440" xr:uid="{00000000-0005-0000-0000-0000C1D60000}"/>
    <cellStyle name="Обычный 2 3 2 3" xfId="55439" xr:uid="{00000000-0005-0000-0000-0000C2D60000}"/>
    <cellStyle name="Обычный 2 3 3" xfId="25980" xr:uid="{00000000-0005-0000-0000-0000C3D60000}"/>
    <cellStyle name="Обычный 2 3 4" xfId="52627" xr:uid="{00000000-0005-0000-0000-0000C4D60000}"/>
    <cellStyle name="Обычный 2 4" xfId="525" xr:uid="{00000000-0005-0000-0000-0000C5D60000}"/>
    <cellStyle name="Обычный 2 4 2" xfId="25981" xr:uid="{00000000-0005-0000-0000-0000C6D60000}"/>
    <cellStyle name="Обычный 2 4 3" xfId="55442" xr:uid="{00000000-0005-0000-0000-0000C7D60000}"/>
    <cellStyle name="Обычный 2 4 4" xfId="55441" xr:uid="{00000000-0005-0000-0000-0000C8D60000}"/>
    <cellStyle name="Обычный 2 5" xfId="16" xr:uid="{00000000-0005-0000-0000-0000C9D60000}"/>
    <cellStyle name="Обычный 2 5 2" xfId="25982" xr:uid="{00000000-0005-0000-0000-0000CAD60000}"/>
    <cellStyle name="Обычный 2 5 3" xfId="55443" xr:uid="{00000000-0005-0000-0000-0000CBD60000}"/>
    <cellStyle name="Обычный 2 6" xfId="526" xr:uid="{00000000-0005-0000-0000-0000CCD60000}"/>
    <cellStyle name="Обычный 2 6 2" xfId="25983" xr:uid="{00000000-0005-0000-0000-0000CDD60000}"/>
    <cellStyle name="Обычный 2 6 3" xfId="55444" xr:uid="{00000000-0005-0000-0000-0000CED60000}"/>
    <cellStyle name="Обычный 2 7" xfId="527" xr:uid="{00000000-0005-0000-0000-0000CFD60000}"/>
    <cellStyle name="Обычный 2 7 2" xfId="25984" xr:uid="{00000000-0005-0000-0000-0000D0D60000}"/>
    <cellStyle name="Обычный 2 7 3" xfId="55445" xr:uid="{00000000-0005-0000-0000-0000D1D60000}"/>
    <cellStyle name="Обычный 2 8" xfId="528" xr:uid="{00000000-0005-0000-0000-0000D2D60000}"/>
    <cellStyle name="Обычный 2 8 2" xfId="25985" xr:uid="{00000000-0005-0000-0000-0000D3D60000}"/>
    <cellStyle name="Обычный 2 8 3" xfId="55446" xr:uid="{00000000-0005-0000-0000-0000D4D60000}"/>
    <cellStyle name="Обычный 2 9" xfId="529" xr:uid="{00000000-0005-0000-0000-0000D5D60000}"/>
    <cellStyle name="Обычный 2 9 2" xfId="25986" xr:uid="{00000000-0005-0000-0000-0000D6D60000}"/>
    <cellStyle name="Обычный 2_Financial_BSPb_12_10_2009" xfId="530" xr:uid="{00000000-0005-0000-0000-0000D7D60000}"/>
    <cellStyle name="Обычный 20" xfId="531" xr:uid="{00000000-0005-0000-0000-0000D8D60000}"/>
    <cellStyle name="Обычный 20 2" xfId="14" xr:uid="{00000000-0005-0000-0000-0000D9D60000}"/>
    <cellStyle name="Обычный 20 3" xfId="25987" xr:uid="{00000000-0005-0000-0000-0000DAD60000}"/>
    <cellStyle name="Обычный 21" xfId="532" xr:uid="{00000000-0005-0000-0000-0000DBD60000}"/>
    <cellStyle name="Обычный 21 2" xfId="790" xr:uid="{00000000-0005-0000-0000-0000DCD60000}"/>
    <cellStyle name="Обычный 21 2 9" xfId="791" xr:uid="{00000000-0005-0000-0000-0000DDD60000}"/>
    <cellStyle name="Обычный 21 3" xfId="25988" xr:uid="{00000000-0005-0000-0000-0000DED60000}"/>
    <cellStyle name="Обычный 22" xfId="1" xr:uid="{00000000-0005-0000-0000-0000DFD60000}"/>
    <cellStyle name="Обычный 22 2" xfId="25989" xr:uid="{00000000-0005-0000-0000-0000E0D60000}"/>
    <cellStyle name="Обычный 23" xfId="664" xr:uid="{00000000-0005-0000-0000-0000E1D60000}"/>
    <cellStyle name="Обычный 23 2" xfId="25990" xr:uid="{00000000-0005-0000-0000-0000E2D60000}"/>
    <cellStyle name="Обычный 24" xfId="673" xr:uid="{00000000-0005-0000-0000-0000E3D60000}"/>
    <cellStyle name="Обычный 24 2" xfId="25991" xr:uid="{00000000-0005-0000-0000-0000E4D60000}"/>
    <cellStyle name="Обычный 25" xfId="699" xr:uid="{00000000-0005-0000-0000-0000E5D60000}"/>
    <cellStyle name="Обычный 25 2" xfId="25992" xr:uid="{00000000-0005-0000-0000-0000E6D60000}"/>
    <cellStyle name="Обычный 26" xfId="682" xr:uid="{00000000-0005-0000-0000-0000E7D60000}"/>
    <cellStyle name="Обычный 26 2" xfId="25993" xr:uid="{00000000-0005-0000-0000-0000E8D60000}"/>
    <cellStyle name="Обычный 27" xfId="700" xr:uid="{00000000-0005-0000-0000-0000E9D60000}"/>
    <cellStyle name="Обычный 27 2" xfId="25994" xr:uid="{00000000-0005-0000-0000-0000EAD60000}"/>
    <cellStyle name="Обычный 28" xfId="743" xr:uid="{00000000-0005-0000-0000-0000EBD60000}"/>
    <cellStyle name="Обычный 28 2" xfId="25995" xr:uid="{00000000-0005-0000-0000-0000ECD60000}"/>
    <cellStyle name="Обычный 29" xfId="754" xr:uid="{00000000-0005-0000-0000-0000EDD60000}"/>
    <cellStyle name="Обычный 29 2" xfId="25996" xr:uid="{00000000-0005-0000-0000-0000EED60000}"/>
    <cellStyle name="Обычный 3" xfId="533" xr:uid="{00000000-0005-0000-0000-0000EFD60000}"/>
    <cellStyle name="Обычный 3 2" xfId="534" xr:uid="{00000000-0005-0000-0000-0000F0D60000}"/>
    <cellStyle name="Обычный 3 2 2" xfId="1388" xr:uid="{00000000-0005-0000-0000-0000F1D60000}"/>
    <cellStyle name="Обычный 3 2 2 2" xfId="55448" xr:uid="{00000000-0005-0000-0000-0000F2D60000}"/>
    <cellStyle name="Обычный 3 2 2 3" xfId="55447" xr:uid="{00000000-0005-0000-0000-0000F3D60000}"/>
    <cellStyle name="Обычный 3 2 3" xfId="52629" xr:uid="{00000000-0005-0000-0000-0000F4D60000}"/>
    <cellStyle name="Обычный 3 3" xfId="15" xr:uid="{00000000-0005-0000-0000-0000F5D60000}"/>
    <cellStyle name="Обычный 3 3 2" xfId="1394" xr:uid="{00000000-0005-0000-0000-0000F6D60000}"/>
    <cellStyle name="Обычный 3 3 2 2" xfId="55450" xr:uid="{00000000-0005-0000-0000-0000F7D60000}"/>
    <cellStyle name="Обычный 3 3 2 3" xfId="55449" xr:uid="{00000000-0005-0000-0000-0000F8D60000}"/>
    <cellStyle name="Обычный 3 3 3" xfId="25997" xr:uid="{00000000-0005-0000-0000-0000F9D60000}"/>
    <cellStyle name="Обычный 3 3 3 2" xfId="55452" xr:uid="{00000000-0005-0000-0000-0000FAD60000}"/>
    <cellStyle name="Обычный 3 3 3 3" xfId="55451" xr:uid="{00000000-0005-0000-0000-0000FBD60000}"/>
    <cellStyle name="Обычный 3 3 4" xfId="55453" xr:uid="{00000000-0005-0000-0000-0000FCD60000}"/>
    <cellStyle name="Обычный 3 4" xfId="1376" xr:uid="{00000000-0005-0000-0000-0000FDD60000}"/>
    <cellStyle name="Обычный 3 4 2" xfId="25998" xr:uid="{00000000-0005-0000-0000-0000FED60000}"/>
    <cellStyle name="Обычный 3 4 2 2" xfId="55456" xr:uid="{00000000-0005-0000-0000-0000FFD60000}"/>
    <cellStyle name="Обычный 3 4 2 3" xfId="55455" xr:uid="{00000000-0005-0000-0000-000000D70000}"/>
    <cellStyle name="Обычный 3 4 3" xfId="55454" xr:uid="{00000000-0005-0000-0000-000001D70000}"/>
    <cellStyle name="Обычный 3 5" xfId="1387" xr:uid="{00000000-0005-0000-0000-000002D70000}"/>
    <cellStyle name="Обычный 3 5 2" xfId="25999" xr:uid="{00000000-0005-0000-0000-000003D70000}"/>
    <cellStyle name="Обычный 3 5 3" xfId="55457" xr:uid="{00000000-0005-0000-0000-000004D70000}"/>
    <cellStyle name="Обычный 3 6" xfId="1766" xr:uid="{00000000-0005-0000-0000-000005D70000}"/>
    <cellStyle name="Обычный 3 6 2" xfId="55458" xr:uid="{00000000-0005-0000-0000-000006D70000}"/>
    <cellStyle name="Обычный 3 7" xfId="1775" xr:uid="{00000000-0005-0000-0000-000007D70000}"/>
    <cellStyle name="Обычный 3 8" xfId="1318" xr:uid="{00000000-0005-0000-0000-000008D70000}"/>
    <cellStyle name="Обычный 3 9" xfId="52628" xr:uid="{00000000-0005-0000-0000-000009D70000}"/>
    <cellStyle name="Обычный 3_RZD_2009-2030_macromodel_090518" xfId="26000" xr:uid="{00000000-0005-0000-0000-00000AD70000}"/>
    <cellStyle name="Обычный 30" xfId="763" xr:uid="{00000000-0005-0000-0000-00000BD70000}"/>
    <cellStyle name="Обычный 30 2" xfId="26001" xr:uid="{00000000-0005-0000-0000-00000CD70000}"/>
    <cellStyle name="Обычный 31" xfId="780" xr:uid="{00000000-0005-0000-0000-00000DD70000}"/>
    <cellStyle name="Обычный 31 2" xfId="26002" xr:uid="{00000000-0005-0000-0000-00000ED70000}"/>
    <cellStyle name="Обычный 32" xfId="781" xr:uid="{00000000-0005-0000-0000-00000FD70000}"/>
    <cellStyle name="Обычный 32 2" xfId="26003" xr:uid="{00000000-0005-0000-0000-000010D70000}"/>
    <cellStyle name="Обычный 32 4" xfId="793" xr:uid="{00000000-0005-0000-0000-000011D70000}"/>
    <cellStyle name="Обычный 33" xfId="924" xr:uid="{00000000-0005-0000-0000-000012D70000}"/>
    <cellStyle name="Обычный 33 2" xfId="1765" xr:uid="{00000000-0005-0000-0000-000013D70000}"/>
    <cellStyle name="Обычный 33 3" xfId="26004" xr:uid="{00000000-0005-0000-0000-000014D70000}"/>
    <cellStyle name="Обычный 34" xfId="1772" xr:uid="{00000000-0005-0000-0000-000015D70000}"/>
    <cellStyle name="Обычный 34 2" xfId="24938" xr:uid="{00000000-0005-0000-0000-000016D70000}"/>
    <cellStyle name="Обычный 34 3" xfId="24538" xr:uid="{00000000-0005-0000-0000-000017D70000}"/>
    <cellStyle name="Обычный 34 4" xfId="26005" xr:uid="{00000000-0005-0000-0000-000018D70000}"/>
    <cellStyle name="Обычный 35" xfId="1773" xr:uid="{00000000-0005-0000-0000-000019D70000}"/>
    <cellStyle name="Обычный 35 2" xfId="24939" xr:uid="{00000000-0005-0000-0000-00001AD70000}"/>
    <cellStyle name="Обычный 35 3" xfId="24548" xr:uid="{00000000-0005-0000-0000-00001BD70000}"/>
    <cellStyle name="Обычный 35 4" xfId="26006" xr:uid="{00000000-0005-0000-0000-00001CD70000}"/>
    <cellStyle name="Обычный 36" xfId="1774" xr:uid="{00000000-0005-0000-0000-00001DD70000}"/>
    <cellStyle name="Обычный 37" xfId="1802" xr:uid="{00000000-0005-0000-0000-00001ED70000}"/>
    <cellStyle name="Обычный 38" xfId="1803" xr:uid="{00000000-0005-0000-0000-00001FD70000}"/>
    <cellStyle name="Обычный 39" xfId="2852" xr:uid="{00000000-0005-0000-0000-000020D70000}"/>
    <cellStyle name="Обычный 4" xfId="535" xr:uid="{00000000-0005-0000-0000-000021D70000}"/>
    <cellStyle name="Обычный 4 2" xfId="1389" xr:uid="{00000000-0005-0000-0000-000022D70000}"/>
    <cellStyle name="Обычный 4 2 2" xfId="26009" xr:uid="{00000000-0005-0000-0000-000023D70000}"/>
    <cellStyle name="Обычный 4 2 2 2" xfId="55460" xr:uid="{00000000-0005-0000-0000-000024D70000}"/>
    <cellStyle name="Обычный 4 2 3" xfId="26010" xr:uid="{00000000-0005-0000-0000-000025D70000}"/>
    <cellStyle name="Обычный 4 2 3 2" xfId="55462" xr:uid="{00000000-0005-0000-0000-000026D70000}"/>
    <cellStyle name="Обычный 4 2 3 3" xfId="55461" xr:uid="{00000000-0005-0000-0000-000027D70000}"/>
    <cellStyle name="Обычный 4 2 4" xfId="26008" xr:uid="{00000000-0005-0000-0000-000028D70000}"/>
    <cellStyle name="Обычный 4 2 4 2" xfId="55463" xr:uid="{00000000-0005-0000-0000-000029D70000}"/>
    <cellStyle name="Обычный 4 2 5" xfId="55459" xr:uid="{00000000-0005-0000-0000-00002AD70000}"/>
    <cellStyle name="Обычный 4 2_Т-НахВТО-газ-28.09.12" xfId="26011" xr:uid="{00000000-0005-0000-0000-00002BD70000}"/>
    <cellStyle name="Обычный 4 3" xfId="1800" xr:uid="{00000000-0005-0000-0000-00002CD70000}"/>
    <cellStyle name="Обычный 4 3 2" xfId="26012" xr:uid="{00000000-0005-0000-0000-00002DD70000}"/>
    <cellStyle name="Обычный 4 3 3" xfId="55464" xr:uid="{00000000-0005-0000-0000-00002ED70000}"/>
    <cellStyle name="Обычный 4 4" xfId="26013" xr:uid="{00000000-0005-0000-0000-00002FD70000}"/>
    <cellStyle name="Обычный 4 4 2" xfId="55466" xr:uid="{00000000-0005-0000-0000-000030D70000}"/>
    <cellStyle name="Обычный 4 4 2 2" xfId="55467" xr:uid="{00000000-0005-0000-0000-000031D70000}"/>
    <cellStyle name="Обычный 4 4 2 3" xfId="55468" xr:uid="{00000000-0005-0000-0000-000032D70000}"/>
    <cellStyle name="Обычный 4 4 2 3 2" xfId="55469" xr:uid="{00000000-0005-0000-0000-000033D70000}"/>
    <cellStyle name="Обычный 4 4 2 3 2 2" xfId="55470" xr:uid="{00000000-0005-0000-0000-000034D70000}"/>
    <cellStyle name="Обычный 4 4 2 3 2 3" xfId="55471" xr:uid="{00000000-0005-0000-0000-000035D70000}"/>
    <cellStyle name="Обычный 4 4 2 3 2 3 2" xfId="55472" xr:uid="{00000000-0005-0000-0000-000036D70000}"/>
    <cellStyle name="Обычный 4 4 2 3 2 3 2 2" xfId="55473" xr:uid="{00000000-0005-0000-0000-000037D70000}"/>
    <cellStyle name="Обычный 4 4 2 3 2 3 2 3" xfId="55474" xr:uid="{00000000-0005-0000-0000-000038D70000}"/>
    <cellStyle name="Обычный 4 4 2 3 2 3 3" xfId="55475" xr:uid="{00000000-0005-0000-0000-000039D70000}"/>
    <cellStyle name="Обычный 4 4 2 3 2 3 3 2" xfId="55476" xr:uid="{00000000-0005-0000-0000-00003AD70000}"/>
    <cellStyle name="Обычный 4 4 2 3 2 4" xfId="55477" xr:uid="{00000000-0005-0000-0000-00003BD70000}"/>
    <cellStyle name="Обычный 4 4 2 3 2 4 2" xfId="55478" xr:uid="{00000000-0005-0000-0000-00003CD70000}"/>
    <cellStyle name="Обычный 4 4 2 3 3" xfId="55479" xr:uid="{00000000-0005-0000-0000-00003DD70000}"/>
    <cellStyle name="Обычный 4 4 2 3 4" xfId="55480" xr:uid="{00000000-0005-0000-0000-00003ED70000}"/>
    <cellStyle name="Обычный 4 4 2 3 5" xfId="55481" xr:uid="{00000000-0005-0000-0000-00003FD70000}"/>
    <cellStyle name="Обычный 4 4 2 3 5 2" xfId="55482" xr:uid="{00000000-0005-0000-0000-000040D70000}"/>
    <cellStyle name="Обычный 4 4 2 3 5 3" xfId="55483" xr:uid="{00000000-0005-0000-0000-000041D70000}"/>
    <cellStyle name="Обычный 4 4 2 4" xfId="55484" xr:uid="{00000000-0005-0000-0000-000042D70000}"/>
    <cellStyle name="Обычный 4 4 2 4 2" xfId="55485" xr:uid="{00000000-0005-0000-0000-000043D70000}"/>
    <cellStyle name="Обычный 4 4 2 4 3" xfId="55486" xr:uid="{00000000-0005-0000-0000-000044D70000}"/>
    <cellStyle name="Обычный 4 4 2 5" xfId="55487" xr:uid="{00000000-0005-0000-0000-000045D70000}"/>
    <cellStyle name="Обычный 4 4 2 5 2" xfId="55488" xr:uid="{00000000-0005-0000-0000-000046D70000}"/>
    <cellStyle name="Обычный 4 4 3" xfId="55489" xr:uid="{00000000-0005-0000-0000-000047D70000}"/>
    <cellStyle name="Обычный 4 4 3 2" xfId="55490" xr:uid="{00000000-0005-0000-0000-000048D70000}"/>
    <cellStyle name="Обычный 4 4 3 2 2" xfId="55491" xr:uid="{00000000-0005-0000-0000-000049D70000}"/>
    <cellStyle name="Обычный 4 4 3 2 2 2" xfId="55492" xr:uid="{00000000-0005-0000-0000-00004AD70000}"/>
    <cellStyle name="Обычный 4 4 3 2 2 2 2" xfId="55493" xr:uid="{00000000-0005-0000-0000-00004BD70000}"/>
    <cellStyle name="Обычный 4 4 3 2 2 2 3" xfId="55494" xr:uid="{00000000-0005-0000-0000-00004CD70000}"/>
    <cellStyle name="Обычный 4 4 3 2 2 2 3 2" xfId="55495" xr:uid="{00000000-0005-0000-0000-00004DD70000}"/>
    <cellStyle name="Обычный 4 4 3 2 2 2 3 2 2" xfId="55496" xr:uid="{00000000-0005-0000-0000-00004ED70000}"/>
    <cellStyle name="Обычный 4 4 3 2 2 2 3 2 3" xfId="55497" xr:uid="{00000000-0005-0000-0000-00004FD70000}"/>
    <cellStyle name="Обычный 4 4 3 2 2 2 3 3" xfId="55498" xr:uid="{00000000-0005-0000-0000-000050D70000}"/>
    <cellStyle name="Обычный 4 4 3 2 2 2 3 3 2" xfId="55499" xr:uid="{00000000-0005-0000-0000-000051D70000}"/>
    <cellStyle name="Обычный 4 4 3 2 2 2 4" xfId="55500" xr:uid="{00000000-0005-0000-0000-000052D70000}"/>
    <cellStyle name="Обычный 4 4 3 2 2 2 4 2" xfId="55501" xr:uid="{00000000-0005-0000-0000-000053D70000}"/>
    <cellStyle name="Обычный 4 4 3 2 2 3" xfId="55502" xr:uid="{00000000-0005-0000-0000-000054D70000}"/>
    <cellStyle name="Обычный 4 4 3 2 2 4" xfId="55503" xr:uid="{00000000-0005-0000-0000-000055D70000}"/>
    <cellStyle name="Обычный 4 4 3 2 2 5" xfId="55504" xr:uid="{00000000-0005-0000-0000-000056D70000}"/>
    <cellStyle name="Обычный 4 4 3 2 2 5 2" xfId="55505" xr:uid="{00000000-0005-0000-0000-000057D70000}"/>
    <cellStyle name="Обычный 4 4 3 2 2 5 3" xfId="55506" xr:uid="{00000000-0005-0000-0000-000058D70000}"/>
    <cellStyle name="Обычный 4 4 3 3" xfId="55507" xr:uid="{00000000-0005-0000-0000-000059D70000}"/>
    <cellStyle name="Обычный 4 4 3 3 2" xfId="55508" xr:uid="{00000000-0005-0000-0000-00005AD70000}"/>
    <cellStyle name="Обычный 4 4 3 3 3" xfId="55509" xr:uid="{00000000-0005-0000-0000-00005BD70000}"/>
    <cellStyle name="Обычный 4 4 3 3 3 2" xfId="55510" xr:uid="{00000000-0005-0000-0000-00005CD70000}"/>
    <cellStyle name="Обычный 4 4 3 3 3 3" xfId="55511" xr:uid="{00000000-0005-0000-0000-00005DD70000}"/>
    <cellStyle name="Обычный 4 4 3 3 4" xfId="55512" xr:uid="{00000000-0005-0000-0000-00005ED70000}"/>
    <cellStyle name="Обычный 4 4 3 3 4 2" xfId="55513" xr:uid="{00000000-0005-0000-0000-00005FD70000}"/>
    <cellStyle name="Обычный 4 4 3 4" xfId="55514" xr:uid="{00000000-0005-0000-0000-000060D70000}"/>
    <cellStyle name="Обычный 4 4 3 4 2" xfId="55515" xr:uid="{00000000-0005-0000-0000-000061D70000}"/>
    <cellStyle name="Обычный 4 4 3 4 3" xfId="55516" xr:uid="{00000000-0005-0000-0000-000062D70000}"/>
    <cellStyle name="Обычный 4 4 4" xfId="55465" xr:uid="{00000000-0005-0000-0000-000063D70000}"/>
    <cellStyle name="Обычный 4 5" xfId="26007" xr:uid="{00000000-0005-0000-0000-000064D70000}"/>
    <cellStyle name="Обычный 4 5 2" xfId="55518" xr:uid="{00000000-0005-0000-0000-000065D70000}"/>
    <cellStyle name="Обычный 4 5 3" xfId="55519" xr:uid="{00000000-0005-0000-0000-000066D70000}"/>
    <cellStyle name="Обычный 4 5 3 2" xfId="55520" xr:uid="{00000000-0005-0000-0000-000067D70000}"/>
    <cellStyle name="Обычный 4 5 4" xfId="55521" xr:uid="{00000000-0005-0000-0000-000068D70000}"/>
    <cellStyle name="Обычный 4 5 5" xfId="55517" xr:uid="{00000000-0005-0000-0000-000069D70000}"/>
    <cellStyle name="Обычный 4 6" xfId="55522" xr:uid="{00000000-0005-0000-0000-00006AD70000}"/>
    <cellStyle name="Обычный 4 6 2" xfId="55523" xr:uid="{00000000-0005-0000-0000-00006BD70000}"/>
    <cellStyle name="Обычный 4 7" xfId="52630" xr:uid="{00000000-0005-0000-0000-00006CD70000}"/>
    <cellStyle name="Обычный 4 8" xfId="52625" xr:uid="{00000000-0005-0000-0000-00006DD70000}"/>
    <cellStyle name="Обычный 4_ЦФ запрос2008-2009" xfId="26014" xr:uid="{00000000-0005-0000-0000-00006ED70000}"/>
    <cellStyle name="Обычный 40" xfId="2855" xr:uid="{00000000-0005-0000-0000-00006FD70000}"/>
    <cellStyle name="Обычный 41" xfId="3229" xr:uid="{00000000-0005-0000-0000-000070D70000}"/>
    <cellStyle name="Обычный 42" xfId="3231" xr:uid="{00000000-0005-0000-0000-000071D70000}"/>
    <cellStyle name="Обычный 43" xfId="24166" xr:uid="{00000000-0005-0000-0000-000072D70000}"/>
    <cellStyle name="Обычный 44" xfId="55795" xr:uid="{00000000-0005-0000-0000-000073D70000}"/>
    <cellStyle name="Обычный 45" xfId="55803" xr:uid="{00000000-0005-0000-0000-000074D70000}"/>
    <cellStyle name="Обычный 46" xfId="55807" xr:uid="{00000000-0005-0000-0000-000075D70000}"/>
    <cellStyle name="Обычный 47" xfId="55809" xr:uid="{27D99751-7ABB-4E52-94BB-99C785562781}"/>
    <cellStyle name="Обычный 5" xfId="536" xr:uid="{00000000-0005-0000-0000-000076D70000}"/>
    <cellStyle name="Обычный 5 2" xfId="1391" xr:uid="{00000000-0005-0000-0000-000077D70000}"/>
    <cellStyle name="Обычный 5 2 2" xfId="26017" xr:uid="{00000000-0005-0000-0000-000078D70000}"/>
    <cellStyle name="Обычный 5 2 2 2" xfId="55524" xr:uid="{00000000-0005-0000-0000-000079D70000}"/>
    <cellStyle name="Обычный 5 2 3" xfId="26016" xr:uid="{00000000-0005-0000-0000-00007AD70000}"/>
    <cellStyle name="Обычный 5 3" xfId="1390" xr:uid="{00000000-0005-0000-0000-00007BD70000}"/>
    <cellStyle name="Обычный 5 3 2" xfId="55525" xr:uid="{00000000-0005-0000-0000-00007CD70000}"/>
    <cellStyle name="Обычный 5 4" xfId="26015" xr:uid="{00000000-0005-0000-0000-00007DD70000}"/>
    <cellStyle name="Обычный 6" xfId="537" xr:uid="{00000000-0005-0000-0000-00007ED70000}"/>
    <cellStyle name="Обычный 6 2" xfId="1393" xr:uid="{00000000-0005-0000-0000-00007FD70000}"/>
    <cellStyle name="Обычный 6 2 2" xfId="26018" xr:uid="{00000000-0005-0000-0000-000080D70000}"/>
    <cellStyle name="Обычный 6 2 2 2" xfId="55526" xr:uid="{00000000-0005-0000-0000-000081D70000}"/>
    <cellStyle name="Обычный 6 2 3" xfId="52623" xr:uid="{00000000-0005-0000-0000-000082D70000}"/>
    <cellStyle name="Обычный 6 3" xfId="55527" xr:uid="{00000000-0005-0000-0000-000083D70000}"/>
    <cellStyle name="Обычный 6 3 2" xfId="55528" xr:uid="{00000000-0005-0000-0000-000084D70000}"/>
    <cellStyle name="Обычный 6 4" xfId="55529" xr:uid="{00000000-0005-0000-0000-000085D70000}"/>
    <cellStyle name="Обычный 6 5" xfId="52631" xr:uid="{00000000-0005-0000-0000-000086D70000}"/>
    <cellStyle name="Обычный 7" xfId="538" xr:uid="{00000000-0005-0000-0000-000087D70000}"/>
    <cellStyle name="Обычный 7 2" xfId="1395" xr:uid="{00000000-0005-0000-0000-000088D70000}"/>
    <cellStyle name="Обычный 7 2 2" xfId="55530" xr:uid="{00000000-0005-0000-0000-000089D70000}"/>
    <cellStyle name="Обычный 7 3" xfId="55531" xr:uid="{00000000-0005-0000-0000-00008AD70000}"/>
    <cellStyle name="Обычный 7 3 2" xfId="55532" xr:uid="{00000000-0005-0000-0000-00008BD70000}"/>
    <cellStyle name="Обычный 7 3 2 2" xfId="55533" xr:uid="{00000000-0005-0000-0000-00008CD70000}"/>
    <cellStyle name="Обычный 7 3 2 3" xfId="55534" xr:uid="{00000000-0005-0000-0000-00008DD70000}"/>
    <cellStyle name="Обычный 7 3 2 4" xfId="55535" xr:uid="{00000000-0005-0000-0000-00008ED70000}"/>
    <cellStyle name="Обычный 7 3 3" xfId="55536" xr:uid="{00000000-0005-0000-0000-00008FD70000}"/>
    <cellStyle name="Обычный 7 3 4" xfId="55537" xr:uid="{00000000-0005-0000-0000-000090D70000}"/>
    <cellStyle name="Обычный 7 4" xfId="55538" xr:uid="{00000000-0005-0000-0000-000091D70000}"/>
    <cellStyle name="Обычный 7 4 2" xfId="55539" xr:uid="{00000000-0005-0000-0000-000092D70000}"/>
    <cellStyle name="Обычный 7 4 2 2" xfId="55540" xr:uid="{00000000-0005-0000-0000-000093D70000}"/>
    <cellStyle name="Обычный 7 4 2 3" xfId="55541" xr:uid="{00000000-0005-0000-0000-000094D70000}"/>
    <cellStyle name="Обычный 7 4 3" xfId="55542" xr:uid="{00000000-0005-0000-0000-000095D70000}"/>
    <cellStyle name="Обычный 7 4 3 2" xfId="55543" xr:uid="{00000000-0005-0000-0000-000096D70000}"/>
    <cellStyle name="Обычный 7 4 3 3" xfId="55544" xr:uid="{00000000-0005-0000-0000-000097D70000}"/>
    <cellStyle name="Обычный 7 4 3 3 2" xfId="55545" xr:uid="{00000000-0005-0000-0000-000098D70000}"/>
    <cellStyle name="Обычный 7 4 3 3 2 2" xfId="55546" xr:uid="{00000000-0005-0000-0000-000099D70000}"/>
    <cellStyle name="Обычный 7 4 3 3 2 3" xfId="55547" xr:uid="{00000000-0005-0000-0000-00009AD70000}"/>
    <cellStyle name="Обычный 7 4 3 3 3" xfId="55548" xr:uid="{00000000-0005-0000-0000-00009BD70000}"/>
    <cellStyle name="Обычный 7 4 3 3 3 2" xfId="55549" xr:uid="{00000000-0005-0000-0000-00009CD70000}"/>
    <cellStyle name="Обычный 7 4 3 4" xfId="55550" xr:uid="{00000000-0005-0000-0000-00009DD70000}"/>
    <cellStyle name="Обычный 7 4 3 4 2" xfId="55551" xr:uid="{00000000-0005-0000-0000-00009ED70000}"/>
    <cellStyle name="Обычный 7 4 4" xfId="55552" xr:uid="{00000000-0005-0000-0000-00009FD70000}"/>
    <cellStyle name="Обычный 7 4 4 2" xfId="55553" xr:uid="{00000000-0005-0000-0000-0000A0D70000}"/>
    <cellStyle name="Обычный 7 4 4 3" xfId="55554" xr:uid="{00000000-0005-0000-0000-0000A1D70000}"/>
    <cellStyle name="Обычный 7 5" xfId="55555" xr:uid="{00000000-0005-0000-0000-0000A2D70000}"/>
    <cellStyle name="Обычный 7 5 2" xfId="55556" xr:uid="{00000000-0005-0000-0000-0000A3D70000}"/>
    <cellStyle name="Обычный 7 5 3" xfId="55557" xr:uid="{00000000-0005-0000-0000-0000A4D70000}"/>
    <cellStyle name="Обычный 7 5 3 2" xfId="55558" xr:uid="{00000000-0005-0000-0000-0000A5D70000}"/>
    <cellStyle name="Обычный 7 5 3 3" xfId="55559" xr:uid="{00000000-0005-0000-0000-0000A6D70000}"/>
    <cellStyle name="Обычный 7 5 4" xfId="55560" xr:uid="{00000000-0005-0000-0000-0000A7D70000}"/>
    <cellStyle name="Обычный 7 5 4 2" xfId="55561" xr:uid="{00000000-0005-0000-0000-0000A8D70000}"/>
    <cellStyle name="Обычный 7 5 5" xfId="55562" xr:uid="{00000000-0005-0000-0000-0000A9D70000}"/>
    <cellStyle name="Обычный 7 6" xfId="55563" xr:uid="{00000000-0005-0000-0000-0000AAD70000}"/>
    <cellStyle name="Обычный 7 6 2" xfId="55564" xr:uid="{00000000-0005-0000-0000-0000ABD70000}"/>
    <cellStyle name="Обычный 7 6 3" xfId="55565" xr:uid="{00000000-0005-0000-0000-0000ACD70000}"/>
    <cellStyle name="Обычный 7 7" xfId="52657" xr:uid="{00000000-0005-0000-0000-0000ADD70000}"/>
    <cellStyle name="Обычный 8" xfId="539" xr:uid="{00000000-0005-0000-0000-0000AED70000}"/>
    <cellStyle name="Обычный 8 2" xfId="1396" xr:uid="{00000000-0005-0000-0000-0000AFD70000}"/>
    <cellStyle name="Обычный 8 2 2" xfId="26019" xr:uid="{00000000-0005-0000-0000-0000B0D70000}"/>
    <cellStyle name="Обычный 8 2 3" xfId="55566" xr:uid="{00000000-0005-0000-0000-0000B1D70000}"/>
    <cellStyle name="Обычный 8 3" xfId="55567" xr:uid="{00000000-0005-0000-0000-0000B2D70000}"/>
    <cellStyle name="Обычный 8 4" xfId="55568" xr:uid="{00000000-0005-0000-0000-0000B3D70000}"/>
    <cellStyle name="Обычный 9" xfId="540" xr:uid="{00000000-0005-0000-0000-0000B4D70000}"/>
    <cellStyle name="Обычный 9 2" xfId="1392" xr:uid="{00000000-0005-0000-0000-0000B5D70000}"/>
    <cellStyle name="Обычный 9 2 2" xfId="26021" xr:uid="{00000000-0005-0000-0000-0000B6D70000}"/>
    <cellStyle name="Обычный 9 3" xfId="26020" xr:uid="{00000000-0005-0000-0000-0000B7D70000}"/>
    <cellStyle name="Обычный 9 4" xfId="55569" xr:uid="{00000000-0005-0000-0000-0000B8D70000}"/>
    <cellStyle name="Открывавшаяся гиперссылка" xfId="13" builtinId="9" customBuiltin="1"/>
    <cellStyle name="Открывавшаяся гиперссылка 2" xfId="1331" xr:uid="{00000000-0005-0000-0000-0000BBD70000}"/>
    <cellStyle name="Плохой 10" xfId="541" xr:uid="{00000000-0005-0000-0000-0000BCD70000}"/>
    <cellStyle name="Плохой 11" xfId="542" xr:uid="{00000000-0005-0000-0000-0000BDD70000}"/>
    <cellStyle name="Плохой 2" xfId="543" xr:uid="{00000000-0005-0000-0000-0000BED70000}"/>
    <cellStyle name="Плохой 2 2" xfId="26022" xr:uid="{00000000-0005-0000-0000-0000BFD70000}"/>
    <cellStyle name="Плохой 2 2 2" xfId="55571" xr:uid="{00000000-0005-0000-0000-0000C0D70000}"/>
    <cellStyle name="Плохой 2 2 3" xfId="55570" xr:uid="{00000000-0005-0000-0000-0000C1D70000}"/>
    <cellStyle name="Плохой 2 3" xfId="55572" xr:uid="{00000000-0005-0000-0000-0000C2D70000}"/>
    <cellStyle name="Плохой 2 3 2" xfId="55573" xr:uid="{00000000-0005-0000-0000-0000C3D70000}"/>
    <cellStyle name="Плохой 2 4" xfId="55574" xr:uid="{00000000-0005-0000-0000-0000C4D70000}"/>
    <cellStyle name="Плохой 2 5" xfId="55575" xr:uid="{00000000-0005-0000-0000-0000C5D70000}"/>
    <cellStyle name="Плохой 3" xfId="544" xr:uid="{00000000-0005-0000-0000-0000C6D70000}"/>
    <cellStyle name="Плохой 3 2" xfId="55577" xr:uid="{00000000-0005-0000-0000-0000C7D70000}"/>
    <cellStyle name="Плохой 3 3" xfId="55578" xr:uid="{00000000-0005-0000-0000-0000C8D70000}"/>
    <cellStyle name="Плохой 3 4" xfId="55576" xr:uid="{00000000-0005-0000-0000-0000C9D70000}"/>
    <cellStyle name="Плохой 4" xfId="545" xr:uid="{00000000-0005-0000-0000-0000CAD70000}"/>
    <cellStyle name="Плохой 4 2" xfId="55579" xr:uid="{00000000-0005-0000-0000-0000CBD70000}"/>
    <cellStyle name="Плохой 5" xfId="546" xr:uid="{00000000-0005-0000-0000-0000CCD70000}"/>
    <cellStyle name="Плохой 6" xfId="547" xr:uid="{00000000-0005-0000-0000-0000CDD70000}"/>
    <cellStyle name="Плохой 7" xfId="548" xr:uid="{00000000-0005-0000-0000-0000CED70000}"/>
    <cellStyle name="Плохой 8" xfId="549" xr:uid="{00000000-0005-0000-0000-0000CFD70000}"/>
    <cellStyle name="Плохой 9" xfId="550" xr:uid="{00000000-0005-0000-0000-0000D0D70000}"/>
    <cellStyle name="Поле сводной таблицы" xfId="55580" xr:uid="{00000000-0005-0000-0000-0000D1D70000}"/>
    <cellStyle name="Поле сводной таблицы 2" xfId="55581" xr:uid="{00000000-0005-0000-0000-0000D2D70000}"/>
    <cellStyle name="Поле сводной таблицы 2 2" xfId="55582" xr:uid="{00000000-0005-0000-0000-0000D3D70000}"/>
    <cellStyle name="Поле сводной таблицы 3" xfId="55583" xr:uid="{00000000-0005-0000-0000-0000D4D70000}"/>
    <cellStyle name="Поле сводной таблицы 3 2" xfId="55584" xr:uid="{00000000-0005-0000-0000-0000D5D70000}"/>
    <cellStyle name="Поле сводной таблицы 4" xfId="55585" xr:uid="{00000000-0005-0000-0000-0000D6D70000}"/>
    <cellStyle name="Пояснение 10" xfId="551" xr:uid="{00000000-0005-0000-0000-0000D7D70000}"/>
    <cellStyle name="Пояснение 11" xfId="552" xr:uid="{00000000-0005-0000-0000-0000D8D70000}"/>
    <cellStyle name="Пояснение 2" xfId="553" xr:uid="{00000000-0005-0000-0000-0000D9D70000}"/>
    <cellStyle name="Пояснение 2 2" xfId="26023" xr:uid="{00000000-0005-0000-0000-0000DAD70000}"/>
    <cellStyle name="Пояснение 2 2 2" xfId="55586" xr:uid="{00000000-0005-0000-0000-0000DBD70000}"/>
    <cellStyle name="Пояснение 3" xfId="554" xr:uid="{00000000-0005-0000-0000-0000DCD70000}"/>
    <cellStyle name="Пояснение 3 2" xfId="55587" xr:uid="{00000000-0005-0000-0000-0000DDD70000}"/>
    <cellStyle name="Пояснение 4" xfId="555" xr:uid="{00000000-0005-0000-0000-0000DED70000}"/>
    <cellStyle name="Пояснение 5" xfId="556" xr:uid="{00000000-0005-0000-0000-0000DFD70000}"/>
    <cellStyle name="Пояснение 6" xfId="557" xr:uid="{00000000-0005-0000-0000-0000E0D70000}"/>
    <cellStyle name="Пояснение 7" xfId="558" xr:uid="{00000000-0005-0000-0000-0000E1D70000}"/>
    <cellStyle name="Пояснение 8" xfId="559" xr:uid="{00000000-0005-0000-0000-0000E2D70000}"/>
    <cellStyle name="Пояснение 9" xfId="560" xr:uid="{00000000-0005-0000-0000-0000E3D70000}"/>
    <cellStyle name="Предпосылки - BRP ADVICE" xfId="1783" xr:uid="{00000000-0005-0000-0000-0000E4D70000}"/>
    <cellStyle name="Примечание 10" xfId="561" xr:uid="{00000000-0005-0000-0000-0000E5D70000}"/>
    <cellStyle name="Примечание 11" xfId="562" xr:uid="{00000000-0005-0000-0000-0000E6D70000}"/>
    <cellStyle name="Примечание 12" xfId="24187" xr:uid="{00000000-0005-0000-0000-0000E7D70000}"/>
    <cellStyle name="Примечание 2" xfId="563" xr:uid="{00000000-0005-0000-0000-0000E8D70000}"/>
    <cellStyle name="Примечание 2 2" xfId="26024" xr:uid="{00000000-0005-0000-0000-0000E9D70000}"/>
    <cellStyle name="Примечание 2 2 2" xfId="55588" xr:uid="{00000000-0005-0000-0000-0000EAD70000}"/>
    <cellStyle name="Примечание 2 2 2 2" xfId="55589" xr:uid="{00000000-0005-0000-0000-0000EBD70000}"/>
    <cellStyle name="Примечание 2 2 2 2 2" xfId="55590" xr:uid="{00000000-0005-0000-0000-0000ECD70000}"/>
    <cellStyle name="Примечание 2 2 2 2 2 2" xfId="55591" xr:uid="{00000000-0005-0000-0000-0000EDD70000}"/>
    <cellStyle name="Примечание 2 2 2 2 3" xfId="55592" xr:uid="{00000000-0005-0000-0000-0000EED70000}"/>
    <cellStyle name="Примечание 2 2 2 2 4" xfId="55593" xr:uid="{00000000-0005-0000-0000-0000EFD70000}"/>
    <cellStyle name="Примечание 2 2 2 3" xfId="55594" xr:uid="{00000000-0005-0000-0000-0000F0D70000}"/>
    <cellStyle name="Примечание 2 2 2 3 2" xfId="55595" xr:uid="{00000000-0005-0000-0000-0000F1D70000}"/>
    <cellStyle name="Примечание 2 2 2 3 3" xfId="55596" xr:uid="{00000000-0005-0000-0000-0000F2D70000}"/>
    <cellStyle name="Примечание 2 2 2 4" xfId="55597" xr:uid="{00000000-0005-0000-0000-0000F3D70000}"/>
    <cellStyle name="Примечание 2 2 2 5" xfId="55598" xr:uid="{00000000-0005-0000-0000-0000F4D70000}"/>
    <cellStyle name="Примечание 2 2 3" xfId="55599" xr:uid="{00000000-0005-0000-0000-0000F5D70000}"/>
    <cellStyle name="Примечание 2 2 3 2" xfId="55600" xr:uid="{00000000-0005-0000-0000-0000F6D70000}"/>
    <cellStyle name="Примечание 2 2 3 2 2" xfId="55601" xr:uid="{00000000-0005-0000-0000-0000F7D70000}"/>
    <cellStyle name="Примечание 2 2 3 2 3" xfId="55602" xr:uid="{00000000-0005-0000-0000-0000F8D70000}"/>
    <cellStyle name="Примечание 2 2 3 2 4" xfId="55603" xr:uid="{00000000-0005-0000-0000-0000F9D70000}"/>
    <cellStyle name="Примечание 2 2 3 2 5" xfId="55604" xr:uid="{00000000-0005-0000-0000-0000FAD70000}"/>
    <cellStyle name="Примечание 2 2 3 2 6" xfId="55605" xr:uid="{00000000-0005-0000-0000-0000FBD70000}"/>
    <cellStyle name="Примечание 2 2 3 3" xfId="55606" xr:uid="{00000000-0005-0000-0000-0000FCD70000}"/>
    <cellStyle name="Примечание 2 2 3 4" xfId="55607" xr:uid="{00000000-0005-0000-0000-0000FDD70000}"/>
    <cellStyle name="Примечание 2 2 3 5" xfId="55608" xr:uid="{00000000-0005-0000-0000-0000FED70000}"/>
    <cellStyle name="Примечание 2 2 3 6" xfId="55609" xr:uid="{00000000-0005-0000-0000-0000FFD70000}"/>
    <cellStyle name="Примечание 2 2 3 7" xfId="55610" xr:uid="{00000000-0005-0000-0000-000000D80000}"/>
    <cellStyle name="Примечание 2 2 4" xfId="55611" xr:uid="{00000000-0005-0000-0000-000001D80000}"/>
    <cellStyle name="Примечание 2 2 4 2" xfId="55612" xr:uid="{00000000-0005-0000-0000-000002D80000}"/>
    <cellStyle name="Примечание 2 2 4 3" xfId="55613" xr:uid="{00000000-0005-0000-0000-000003D80000}"/>
    <cellStyle name="Примечание 2 2 5" xfId="55614" xr:uid="{00000000-0005-0000-0000-000004D80000}"/>
    <cellStyle name="Примечание 2 2 5 2" xfId="55615" xr:uid="{00000000-0005-0000-0000-000005D80000}"/>
    <cellStyle name="Примечание 2 2 6" xfId="55616" xr:uid="{00000000-0005-0000-0000-000006D80000}"/>
    <cellStyle name="Примечание 2 2 7" xfId="55617" xr:uid="{00000000-0005-0000-0000-000007D80000}"/>
    <cellStyle name="Примечание 2 2 8" xfId="55618" xr:uid="{00000000-0005-0000-0000-000008D80000}"/>
    <cellStyle name="Примечание 2 3" xfId="55619" xr:uid="{00000000-0005-0000-0000-000009D80000}"/>
    <cellStyle name="Примечание 2 3 2" xfId="55620" xr:uid="{00000000-0005-0000-0000-00000AD80000}"/>
    <cellStyle name="Примечание 2 3 2 2" xfId="55621" xr:uid="{00000000-0005-0000-0000-00000BD80000}"/>
    <cellStyle name="Примечание 2 3 2 2 2" xfId="55622" xr:uid="{00000000-0005-0000-0000-00000CD80000}"/>
    <cellStyle name="Примечание 2 3 2 2 2 2" xfId="55623" xr:uid="{00000000-0005-0000-0000-00000DD80000}"/>
    <cellStyle name="Примечание 2 3 2 2 3" xfId="55624" xr:uid="{00000000-0005-0000-0000-00000ED80000}"/>
    <cellStyle name="Примечание 2 3 2 2 4" xfId="55625" xr:uid="{00000000-0005-0000-0000-00000FD80000}"/>
    <cellStyle name="Примечание 2 3 2 3" xfId="55626" xr:uid="{00000000-0005-0000-0000-000010D80000}"/>
    <cellStyle name="Примечание 2 3 2 3 2" xfId="55627" xr:uid="{00000000-0005-0000-0000-000011D80000}"/>
    <cellStyle name="Примечание 2 3 2 3 3" xfId="55628" xr:uid="{00000000-0005-0000-0000-000012D80000}"/>
    <cellStyle name="Примечание 2 3 2 4" xfId="55629" xr:uid="{00000000-0005-0000-0000-000013D80000}"/>
    <cellStyle name="Примечание 2 3 2 5" xfId="55630" xr:uid="{00000000-0005-0000-0000-000014D80000}"/>
    <cellStyle name="Примечание 2 3 3" xfId="55631" xr:uid="{00000000-0005-0000-0000-000015D80000}"/>
    <cellStyle name="Примечание 2 3 3 2" xfId="55632" xr:uid="{00000000-0005-0000-0000-000016D80000}"/>
    <cellStyle name="Примечание 2 3 3 2 2" xfId="55633" xr:uid="{00000000-0005-0000-0000-000017D80000}"/>
    <cellStyle name="Примечание 2 3 3 2 3" xfId="55634" xr:uid="{00000000-0005-0000-0000-000018D80000}"/>
    <cellStyle name="Примечание 2 3 3 3" xfId="55635" xr:uid="{00000000-0005-0000-0000-000019D80000}"/>
    <cellStyle name="Примечание 2 3 4" xfId="55636" xr:uid="{00000000-0005-0000-0000-00001AD80000}"/>
    <cellStyle name="Примечание 2 3 4 2" xfId="55637" xr:uid="{00000000-0005-0000-0000-00001BD80000}"/>
    <cellStyle name="Примечание 2 3 4 3" xfId="55638" xr:uid="{00000000-0005-0000-0000-00001CD80000}"/>
    <cellStyle name="Примечание 2 3 5" xfId="55639" xr:uid="{00000000-0005-0000-0000-00001DD80000}"/>
    <cellStyle name="Примечание 2 4" xfId="55640" xr:uid="{00000000-0005-0000-0000-00001ED80000}"/>
    <cellStyle name="Примечание 2 4 2" xfId="55641" xr:uid="{00000000-0005-0000-0000-00001FD80000}"/>
    <cellStyle name="Примечание 2 4 2 2" xfId="55642" xr:uid="{00000000-0005-0000-0000-000020D80000}"/>
    <cellStyle name="Примечание 2 4 2 3" xfId="55643" xr:uid="{00000000-0005-0000-0000-000021D80000}"/>
    <cellStyle name="Примечание 2 4 3" xfId="55644" xr:uid="{00000000-0005-0000-0000-000022D80000}"/>
    <cellStyle name="Примечание 2 4 3 2" xfId="55645" xr:uid="{00000000-0005-0000-0000-000023D80000}"/>
    <cellStyle name="Примечание 2 4 4" xfId="55646" xr:uid="{00000000-0005-0000-0000-000024D80000}"/>
    <cellStyle name="Примечание 2 5" xfId="55647" xr:uid="{00000000-0005-0000-0000-000025D80000}"/>
    <cellStyle name="Примечание 2 5 2" xfId="55648" xr:uid="{00000000-0005-0000-0000-000026D80000}"/>
    <cellStyle name="Примечание 2 5 2 2" xfId="55649" xr:uid="{00000000-0005-0000-0000-000027D80000}"/>
    <cellStyle name="Примечание 2 5 3" xfId="55650" xr:uid="{00000000-0005-0000-0000-000028D80000}"/>
    <cellStyle name="Примечание 2 6" xfId="55651" xr:uid="{00000000-0005-0000-0000-000029D80000}"/>
    <cellStyle name="Примечание 2 6 2" xfId="55652" xr:uid="{00000000-0005-0000-0000-00002AD80000}"/>
    <cellStyle name="Примечание 2 7" xfId="55653" xr:uid="{00000000-0005-0000-0000-00002BD80000}"/>
    <cellStyle name="Примечание 3" xfId="564" xr:uid="{00000000-0005-0000-0000-00002CD80000}"/>
    <cellStyle name="Примечание 3 2" xfId="55655" xr:uid="{00000000-0005-0000-0000-00002DD80000}"/>
    <cellStyle name="Примечание 3 2 2" xfId="55656" xr:uid="{00000000-0005-0000-0000-00002ED80000}"/>
    <cellStyle name="Примечание 3 2 2 2" xfId="55657" xr:uid="{00000000-0005-0000-0000-00002FD80000}"/>
    <cellStyle name="Примечание 3 2 2 2 2" xfId="55658" xr:uid="{00000000-0005-0000-0000-000030D80000}"/>
    <cellStyle name="Примечание 3 2 2 2 3" xfId="55659" xr:uid="{00000000-0005-0000-0000-000031D80000}"/>
    <cellStyle name="Примечание 3 2 2 3" xfId="55660" xr:uid="{00000000-0005-0000-0000-000032D80000}"/>
    <cellStyle name="Примечание 3 2 3" xfId="55661" xr:uid="{00000000-0005-0000-0000-000033D80000}"/>
    <cellStyle name="Примечание 3 2 3 2" xfId="55662" xr:uid="{00000000-0005-0000-0000-000034D80000}"/>
    <cellStyle name="Примечание 3 2 3 3" xfId="55663" xr:uid="{00000000-0005-0000-0000-000035D80000}"/>
    <cellStyle name="Примечание 3 2 4" xfId="55664" xr:uid="{00000000-0005-0000-0000-000036D80000}"/>
    <cellStyle name="Примечание 3 2 5" xfId="55665" xr:uid="{00000000-0005-0000-0000-000037D80000}"/>
    <cellStyle name="Примечание 3 2 6" xfId="55666" xr:uid="{00000000-0005-0000-0000-000038D80000}"/>
    <cellStyle name="Примечание 3 3" xfId="55667" xr:uid="{00000000-0005-0000-0000-000039D80000}"/>
    <cellStyle name="Примечание 3 3 2" xfId="55668" xr:uid="{00000000-0005-0000-0000-00003AD80000}"/>
    <cellStyle name="Примечание 3 3 2 2" xfId="55669" xr:uid="{00000000-0005-0000-0000-00003BD80000}"/>
    <cellStyle name="Примечание 3 3 2 3" xfId="55670" xr:uid="{00000000-0005-0000-0000-00003CD80000}"/>
    <cellStyle name="Примечание 3 3 3" xfId="55671" xr:uid="{00000000-0005-0000-0000-00003DD80000}"/>
    <cellStyle name="Примечание 3 4" xfId="55672" xr:uid="{00000000-0005-0000-0000-00003ED80000}"/>
    <cellStyle name="Примечание 3 4 2" xfId="55673" xr:uid="{00000000-0005-0000-0000-00003FD80000}"/>
    <cellStyle name="Примечание 3 4 3" xfId="55674" xr:uid="{00000000-0005-0000-0000-000040D80000}"/>
    <cellStyle name="Примечание 3 5" xfId="55675" xr:uid="{00000000-0005-0000-0000-000041D80000}"/>
    <cellStyle name="Примечание 3 6" xfId="55654" xr:uid="{00000000-0005-0000-0000-000042D80000}"/>
    <cellStyle name="Примечание 4" xfId="565" xr:uid="{00000000-0005-0000-0000-000043D80000}"/>
    <cellStyle name="Примечание 4 2" xfId="55677" xr:uid="{00000000-0005-0000-0000-000044D80000}"/>
    <cellStyle name="Примечание 4 2 2" xfId="55678" xr:uid="{00000000-0005-0000-0000-000045D80000}"/>
    <cellStyle name="Примечание 4 2 2 2" xfId="55679" xr:uid="{00000000-0005-0000-0000-000046D80000}"/>
    <cellStyle name="Примечание 4 2 2 2 2" xfId="55680" xr:uid="{00000000-0005-0000-0000-000047D80000}"/>
    <cellStyle name="Примечание 4 2 2 3" xfId="55681" xr:uid="{00000000-0005-0000-0000-000048D80000}"/>
    <cellStyle name="Примечание 4 2 2 4" xfId="55682" xr:uid="{00000000-0005-0000-0000-000049D80000}"/>
    <cellStyle name="Примечание 4 2 3" xfId="55683" xr:uid="{00000000-0005-0000-0000-00004AD80000}"/>
    <cellStyle name="Примечание 4 2 3 2" xfId="55684" xr:uid="{00000000-0005-0000-0000-00004BD80000}"/>
    <cellStyle name="Примечание 4 2 3 3" xfId="55685" xr:uid="{00000000-0005-0000-0000-00004CD80000}"/>
    <cellStyle name="Примечание 4 2 4" xfId="55686" xr:uid="{00000000-0005-0000-0000-00004DD80000}"/>
    <cellStyle name="Примечание 4 2 5" xfId="55687" xr:uid="{00000000-0005-0000-0000-00004ED80000}"/>
    <cellStyle name="Примечание 4 3" xfId="55688" xr:uid="{00000000-0005-0000-0000-00004FD80000}"/>
    <cellStyle name="Примечание 4 3 2" xfId="55689" xr:uid="{00000000-0005-0000-0000-000050D80000}"/>
    <cellStyle name="Примечание 4 3 2 2" xfId="55690" xr:uid="{00000000-0005-0000-0000-000051D80000}"/>
    <cellStyle name="Примечание 4 3 3" xfId="55691" xr:uid="{00000000-0005-0000-0000-000052D80000}"/>
    <cellStyle name="Примечание 4 3 4" xfId="55692" xr:uid="{00000000-0005-0000-0000-000053D80000}"/>
    <cellStyle name="Примечание 4 4" xfId="55693" xr:uid="{00000000-0005-0000-0000-000054D80000}"/>
    <cellStyle name="Примечание 4 4 2" xfId="55694" xr:uid="{00000000-0005-0000-0000-000055D80000}"/>
    <cellStyle name="Примечание 4 4 3" xfId="55695" xr:uid="{00000000-0005-0000-0000-000056D80000}"/>
    <cellStyle name="Примечание 4 5" xfId="55696" xr:uid="{00000000-0005-0000-0000-000057D80000}"/>
    <cellStyle name="Примечание 4 6" xfId="55697" xr:uid="{00000000-0005-0000-0000-000058D80000}"/>
    <cellStyle name="Примечание 4 7" xfId="55676" xr:uid="{00000000-0005-0000-0000-000059D80000}"/>
    <cellStyle name="Примечание 5" xfId="566" xr:uid="{00000000-0005-0000-0000-00005AD80000}"/>
    <cellStyle name="Примечание 5 2" xfId="55698" xr:uid="{00000000-0005-0000-0000-00005BD80000}"/>
    <cellStyle name="Примечание 6" xfId="567" xr:uid="{00000000-0005-0000-0000-00005CD80000}"/>
    <cellStyle name="Примечание 7" xfId="568" xr:uid="{00000000-0005-0000-0000-00005DD80000}"/>
    <cellStyle name="Примечание 8" xfId="569" xr:uid="{00000000-0005-0000-0000-00005ED80000}"/>
    <cellStyle name="Примечание 9" xfId="570" xr:uid="{00000000-0005-0000-0000-00005FD80000}"/>
    <cellStyle name="Процентный" xfId="753" builtinId="5"/>
    <cellStyle name="Процентный 10" xfId="571" xr:uid="{00000000-0005-0000-0000-000061D80000}"/>
    <cellStyle name="Процентный 11" xfId="572" xr:uid="{00000000-0005-0000-0000-000062D80000}"/>
    <cellStyle name="Процентный 12" xfId="573" xr:uid="{00000000-0005-0000-0000-000063D80000}"/>
    <cellStyle name="Процентный 12 2" xfId="26025" xr:uid="{00000000-0005-0000-0000-000064D80000}"/>
    <cellStyle name="Процентный 13" xfId="574" xr:uid="{00000000-0005-0000-0000-000065D80000}"/>
    <cellStyle name="Процентный 13 2" xfId="26026" xr:uid="{00000000-0005-0000-0000-000066D80000}"/>
    <cellStyle name="Процентный 14" xfId="575" xr:uid="{00000000-0005-0000-0000-000067D80000}"/>
    <cellStyle name="Процентный 14 2" xfId="26027" xr:uid="{00000000-0005-0000-0000-000068D80000}"/>
    <cellStyle name="Процентный 15" xfId="576" xr:uid="{00000000-0005-0000-0000-000069D80000}"/>
    <cellStyle name="Процентный 16" xfId="577" xr:uid="{00000000-0005-0000-0000-00006AD80000}"/>
    <cellStyle name="Процентный 16 2" xfId="26028" xr:uid="{00000000-0005-0000-0000-00006BD80000}"/>
    <cellStyle name="Процентный 17" xfId="578" xr:uid="{00000000-0005-0000-0000-00006CD80000}"/>
    <cellStyle name="Процентный 18" xfId="579" xr:uid="{00000000-0005-0000-0000-00006DD80000}"/>
    <cellStyle name="Процентный 18 2" xfId="580" xr:uid="{00000000-0005-0000-0000-00006ED80000}"/>
    <cellStyle name="Процентный 19" xfId="581" xr:uid="{00000000-0005-0000-0000-00006FD80000}"/>
    <cellStyle name="Процентный 19 2" xfId="582" xr:uid="{00000000-0005-0000-0000-000070D80000}"/>
    <cellStyle name="Процентный 2" xfId="583" xr:uid="{00000000-0005-0000-0000-000071D80000}"/>
    <cellStyle name="Процентный 2 10" xfId="584" xr:uid="{00000000-0005-0000-0000-000072D80000}"/>
    <cellStyle name="Процентный 2 11" xfId="585" xr:uid="{00000000-0005-0000-0000-000073D80000}"/>
    <cellStyle name="Процентный 2 12" xfId="1381" xr:uid="{00000000-0005-0000-0000-000074D80000}"/>
    <cellStyle name="Процентный 2 13" xfId="1321" xr:uid="{00000000-0005-0000-0000-000075D80000}"/>
    <cellStyle name="Процентный 2 14" xfId="55805" xr:uid="{00000000-0005-0000-0000-000076D80000}"/>
    <cellStyle name="Процентный 2 2" xfId="586" xr:uid="{00000000-0005-0000-0000-000077D80000}"/>
    <cellStyle name="Процентный 2 2 2" xfId="24189" xr:uid="{00000000-0005-0000-0000-000078D80000}"/>
    <cellStyle name="Процентный 2 2 2 2" xfId="26030" xr:uid="{00000000-0005-0000-0000-000079D80000}"/>
    <cellStyle name="Процентный 2 2 2 2 2" xfId="55699" xr:uid="{00000000-0005-0000-0000-00007AD80000}"/>
    <cellStyle name="Процентный 2 2 2 2 3" xfId="55700" xr:uid="{00000000-0005-0000-0000-00007BD80000}"/>
    <cellStyle name="Процентный 2 2 2 2 4" xfId="55701" xr:uid="{00000000-0005-0000-0000-00007CD80000}"/>
    <cellStyle name="Процентный 2 2 2 3" xfId="55702" xr:uid="{00000000-0005-0000-0000-00007DD80000}"/>
    <cellStyle name="Процентный 2 2 2 4" xfId="55703" xr:uid="{00000000-0005-0000-0000-00007ED80000}"/>
    <cellStyle name="Процентный 2 2 2 5" xfId="55704" xr:uid="{00000000-0005-0000-0000-00007FD80000}"/>
    <cellStyle name="Процентный 2 2 3" xfId="26029" xr:uid="{00000000-0005-0000-0000-000080D80000}"/>
    <cellStyle name="Процентный 2 2 3 2" xfId="55706" xr:uid="{00000000-0005-0000-0000-000081D80000}"/>
    <cellStyle name="Процентный 2 2 3 3" xfId="55707" xr:uid="{00000000-0005-0000-0000-000082D80000}"/>
    <cellStyle name="Процентный 2 2 3 4" xfId="55708" xr:uid="{00000000-0005-0000-0000-000083D80000}"/>
    <cellStyle name="Процентный 2 2 3 5" xfId="55705" xr:uid="{00000000-0005-0000-0000-000084D80000}"/>
    <cellStyle name="Процентный 2 2 4" xfId="55709" xr:uid="{00000000-0005-0000-0000-000085D80000}"/>
    <cellStyle name="Процентный 2 2 5" xfId="55710" xr:uid="{00000000-0005-0000-0000-000086D80000}"/>
    <cellStyle name="Процентный 2 2 6" xfId="55711" xr:uid="{00000000-0005-0000-0000-000087D80000}"/>
    <cellStyle name="Процентный 2 3" xfId="587" xr:uid="{00000000-0005-0000-0000-000088D80000}"/>
    <cellStyle name="Процентный 2 3 2" xfId="55713" xr:uid="{00000000-0005-0000-0000-000089D80000}"/>
    <cellStyle name="Процентный 2 3 2 2" xfId="55714" xr:uid="{00000000-0005-0000-0000-00008AD80000}"/>
    <cellStyle name="Процентный 2 3 2 3" xfId="55715" xr:uid="{00000000-0005-0000-0000-00008BD80000}"/>
    <cellStyle name="Процентный 2 3 2 4" xfId="55716" xr:uid="{00000000-0005-0000-0000-00008CD80000}"/>
    <cellStyle name="Процентный 2 3 3" xfId="55717" xr:uid="{00000000-0005-0000-0000-00008DD80000}"/>
    <cellStyle name="Процентный 2 3 4" xfId="55718" xr:uid="{00000000-0005-0000-0000-00008ED80000}"/>
    <cellStyle name="Процентный 2 3 5" xfId="55719" xr:uid="{00000000-0005-0000-0000-00008FD80000}"/>
    <cellStyle name="Процентный 2 3 6" xfId="55712" xr:uid="{00000000-0005-0000-0000-000090D80000}"/>
    <cellStyle name="Процентный 2 4" xfId="588" xr:uid="{00000000-0005-0000-0000-000091D80000}"/>
    <cellStyle name="Процентный 2 4 2" xfId="55721" xr:uid="{00000000-0005-0000-0000-000092D80000}"/>
    <cellStyle name="Процентный 2 4 3" xfId="55722" xr:uid="{00000000-0005-0000-0000-000093D80000}"/>
    <cellStyle name="Процентный 2 4 4" xfId="55723" xr:uid="{00000000-0005-0000-0000-000094D80000}"/>
    <cellStyle name="Процентный 2 4 5" xfId="55720" xr:uid="{00000000-0005-0000-0000-000095D80000}"/>
    <cellStyle name="Процентный 2 5" xfId="589" xr:uid="{00000000-0005-0000-0000-000096D80000}"/>
    <cellStyle name="Процентный 2 5 2" xfId="55724" xr:uid="{00000000-0005-0000-0000-000097D80000}"/>
    <cellStyle name="Процентный 2 6" xfId="590" xr:uid="{00000000-0005-0000-0000-000098D80000}"/>
    <cellStyle name="Процентный 2 6 2" xfId="55725" xr:uid="{00000000-0005-0000-0000-000099D80000}"/>
    <cellStyle name="Процентный 2 7" xfId="591" xr:uid="{00000000-0005-0000-0000-00009AD80000}"/>
    <cellStyle name="Процентный 2 7 2" xfId="55726" xr:uid="{00000000-0005-0000-0000-00009BD80000}"/>
    <cellStyle name="Процентный 2 8" xfId="592" xr:uid="{00000000-0005-0000-0000-00009CD80000}"/>
    <cellStyle name="Процентный 2 9" xfId="593" xr:uid="{00000000-0005-0000-0000-00009DD80000}"/>
    <cellStyle name="Процентный 20" xfId="594" xr:uid="{00000000-0005-0000-0000-00009ED80000}"/>
    <cellStyle name="Процентный 21" xfId="2" xr:uid="{00000000-0005-0000-0000-00009FD80000}"/>
    <cellStyle name="Процентный 22" xfId="2853" xr:uid="{00000000-0005-0000-0000-0000A0D80000}"/>
    <cellStyle name="Процентный 22 2" xfId="24550" xr:uid="{00000000-0005-0000-0000-0000A1D80000}"/>
    <cellStyle name="Процентный 23" xfId="24188" xr:uid="{00000000-0005-0000-0000-0000A2D80000}"/>
    <cellStyle name="Процентный 24" xfId="55802" xr:uid="{00000000-0005-0000-0000-0000A3D80000}"/>
    <cellStyle name="Процентный 25" xfId="55810" xr:uid="{1EAE69AB-1B41-4502-A442-AE5B980CB70F}"/>
    <cellStyle name="Процентный 3" xfId="595" xr:uid="{00000000-0005-0000-0000-0000A4D80000}"/>
    <cellStyle name="Процентный 3 10" xfId="702" xr:uid="{00000000-0005-0000-0000-0000A5D80000}"/>
    <cellStyle name="Процентный 3 2" xfId="24190" xr:uid="{00000000-0005-0000-0000-0000A6D80000}"/>
    <cellStyle name="Процентный 3 2 2" xfId="55727" xr:uid="{00000000-0005-0000-0000-0000A7D80000}"/>
    <cellStyle name="Процентный 3 2 3" xfId="52633" xr:uid="{00000000-0005-0000-0000-0000A8D80000}"/>
    <cellStyle name="Процентный 3 3" xfId="26031" xr:uid="{00000000-0005-0000-0000-0000A9D80000}"/>
    <cellStyle name="Процентный 3 3 2" xfId="55728" xr:uid="{00000000-0005-0000-0000-0000AAD80000}"/>
    <cellStyle name="Процентный 3 4" xfId="55729" xr:uid="{00000000-0005-0000-0000-0000ABD80000}"/>
    <cellStyle name="Процентный 3 4 2" xfId="55808" xr:uid="{00000000-0005-0000-0000-0000ACD80000}"/>
    <cellStyle name="Процентный 3 5" xfId="52632" xr:uid="{00000000-0005-0000-0000-0000ADD80000}"/>
    <cellStyle name="Процентный 4" xfId="596" xr:uid="{00000000-0005-0000-0000-0000AED80000}"/>
    <cellStyle name="Процентный 4 2" xfId="52635" xr:uid="{00000000-0005-0000-0000-0000AFD80000}"/>
    <cellStyle name="Процентный 4 3" xfId="52634" xr:uid="{00000000-0005-0000-0000-0000B0D80000}"/>
    <cellStyle name="Процентный 5" xfId="597" xr:uid="{00000000-0005-0000-0000-0000B1D80000}"/>
    <cellStyle name="Процентный 5 2" xfId="52637" xr:uid="{00000000-0005-0000-0000-0000B2D80000}"/>
    <cellStyle name="Процентный 5 3" xfId="52636" xr:uid="{00000000-0005-0000-0000-0000B3D80000}"/>
    <cellStyle name="Процентный 6" xfId="598" xr:uid="{00000000-0005-0000-0000-0000B4D80000}"/>
    <cellStyle name="Процентный 6 2" xfId="52638" xr:uid="{00000000-0005-0000-0000-0000B5D80000}"/>
    <cellStyle name="Процентный 7" xfId="599" xr:uid="{00000000-0005-0000-0000-0000B6D80000}"/>
    <cellStyle name="Процентный 7 2" xfId="52639" xr:uid="{00000000-0005-0000-0000-0000B7D80000}"/>
    <cellStyle name="Процентный 8" xfId="600" xr:uid="{00000000-0005-0000-0000-0000B8D80000}"/>
    <cellStyle name="Процентный 8 2" xfId="52624" xr:uid="{00000000-0005-0000-0000-0000B9D80000}"/>
    <cellStyle name="Процентный 9" xfId="601" xr:uid="{00000000-0005-0000-0000-0000BAD80000}"/>
    <cellStyle name="Процентный 9 2" xfId="26032" xr:uid="{00000000-0005-0000-0000-0000BBD80000}"/>
    <cellStyle name="Расчеты - BRP ADVICE" xfId="1789" xr:uid="{00000000-0005-0000-0000-0000BCD80000}"/>
    <cellStyle name="Результат сводной таблицы" xfId="55730" xr:uid="{00000000-0005-0000-0000-0000BDD80000}"/>
    <cellStyle name="Результат сводной таблицы 2" xfId="55731" xr:uid="{00000000-0005-0000-0000-0000BED80000}"/>
    <cellStyle name="Результат сводной таблицы 2 2" xfId="55732" xr:uid="{00000000-0005-0000-0000-0000BFD80000}"/>
    <cellStyle name="Результат сводной таблицы 3" xfId="55733" xr:uid="{00000000-0005-0000-0000-0000C0D80000}"/>
    <cellStyle name="Результат сводной таблицы 3 2" xfId="55734" xr:uid="{00000000-0005-0000-0000-0000C1D80000}"/>
    <cellStyle name="Результат сводной таблицы 4" xfId="55735" xr:uid="{00000000-0005-0000-0000-0000C2D80000}"/>
    <cellStyle name="Сверхулин" xfId="26033" xr:uid="{00000000-0005-0000-0000-0000C3D80000}"/>
    <cellStyle name="Связанная ячейка 10" xfId="602" xr:uid="{00000000-0005-0000-0000-0000C4D80000}"/>
    <cellStyle name="Связанная ячейка 11" xfId="603" xr:uid="{00000000-0005-0000-0000-0000C5D80000}"/>
    <cellStyle name="Связанная ячейка 2" xfId="604" xr:uid="{00000000-0005-0000-0000-0000C6D80000}"/>
    <cellStyle name="Связанная ячейка 2 2" xfId="26034" xr:uid="{00000000-0005-0000-0000-0000C7D80000}"/>
    <cellStyle name="Связанная ячейка 2 2 2" xfId="55736" xr:uid="{00000000-0005-0000-0000-0000C8D80000}"/>
    <cellStyle name="Связанная ячейка 3" xfId="605" xr:uid="{00000000-0005-0000-0000-0000C9D80000}"/>
    <cellStyle name="Связанная ячейка 3 2" xfId="55737" xr:uid="{00000000-0005-0000-0000-0000CAD80000}"/>
    <cellStyle name="Связанная ячейка 4" xfId="606" xr:uid="{00000000-0005-0000-0000-0000CBD80000}"/>
    <cellStyle name="Связанная ячейка 5" xfId="607" xr:uid="{00000000-0005-0000-0000-0000CCD80000}"/>
    <cellStyle name="Связанная ячейка 6" xfId="608" xr:uid="{00000000-0005-0000-0000-0000CDD80000}"/>
    <cellStyle name="Связанная ячейка 7" xfId="609" xr:uid="{00000000-0005-0000-0000-0000CED80000}"/>
    <cellStyle name="Связанная ячейка 8" xfId="610" xr:uid="{00000000-0005-0000-0000-0000CFD80000}"/>
    <cellStyle name="Связанная ячейка 9" xfId="611" xr:uid="{00000000-0005-0000-0000-0000D0D80000}"/>
    <cellStyle name="Ссылка" xfId="24159" xr:uid="{00000000-0005-0000-0000-0000D1D80000}"/>
    <cellStyle name="Ссылки" xfId="24157" xr:uid="{00000000-0005-0000-0000-0000D2D80000}"/>
    <cellStyle name="Ссылки %" xfId="24158" xr:uid="{00000000-0005-0000-0000-0000D3D80000}"/>
    <cellStyle name="Ссылки % 1" xfId="24163" xr:uid="{00000000-0005-0000-0000-0000D4D80000}"/>
    <cellStyle name="Ссылки 2" xfId="26057" xr:uid="{00000000-0005-0000-0000-0000D5D80000}"/>
    <cellStyle name="Ссылки 3" xfId="26063" xr:uid="{00000000-0005-0000-0000-0000D6D80000}"/>
    <cellStyle name="Ссылки 4" xfId="26065" xr:uid="{00000000-0005-0000-0000-0000D7D80000}"/>
    <cellStyle name="Стиль 1" xfId="612" xr:uid="{00000000-0005-0000-0000-0000D8D80000}"/>
    <cellStyle name="Стиль 1 2" xfId="26035" xr:uid="{00000000-0005-0000-0000-0000D9D80000}"/>
    <cellStyle name="Стиль 1 2 2" xfId="55738" xr:uid="{00000000-0005-0000-0000-0000DAD80000}"/>
    <cellStyle name="Стиль 1 2 2 2" xfId="55739" xr:uid="{00000000-0005-0000-0000-0000DBD80000}"/>
    <cellStyle name="Стиль 1 2 2 2 2" xfId="55740" xr:uid="{00000000-0005-0000-0000-0000DCD80000}"/>
    <cellStyle name="Стиль 1 2 2 3" xfId="55741" xr:uid="{00000000-0005-0000-0000-0000DDD80000}"/>
    <cellStyle name="Стиль 1 2 3" xfId="55742" xr:uid="{00000000-0005-0000-0000-0000DED80000}"/>
    <cellStyle name="Стиль 1 2 3 2" xfId="55743" xr:uid="{00000000-0005-0000-0000-0000DFD80000}"/>
    <cellStyle name="Стиль 1 2 3 3" xfId="55744" xr:uid="{00000000-0005-0000-0000-0000E0D80000}"/>
    <cellStyle name="Стиль 1 3" xfId="26036" xr:uid="{00000000-0005-0000-0000-0000E1D80000}"/>
    <cellStyle name="Стиль 1 3 2" xfId="55745" xr:uid="{00000000-0005-0000-0000-0000E2D80000}"/>
    <cellStyle name="Стиль 1 4" xfId="26037" xr:uid="{00000000-0005-0000-0000-0000E3D80000}"/>
    <cellStyle name="Стиль 1 4 2" xfId="55746" xr:uid="{00000000-0005-0000-0000-0000E4D80000}"/>
    <cellStyle name="Стиль 1 5" xfId="26038" xr:uid="{00000000-0005-0000-0000-0000E5D80000}"/>
    <cellStyle name="Стиль 1 6" xfId="26039" xr:uid="{00000000-0005-0000-0000-0000E6D80000}"/>
    <cellStyle name="Стиль 1 7" xfId="26040" xr:uid="{00000000-0005-0000-0000-0000E7D80000}"/>
    <cellStyle name="Стиль 1_Бюджет Мещерский" xfId="55747" xr:uid="{00000000-0005-0000-0000-0000E8D80000}"/>
    <cellStyle name="ТаблицаТекст" xfId="26041" xr:uid="{00000000-0005-0000-0000-0000E9D80000}"/>
    <cellStyle name="Текст предупреждения 10" xfId="613" xr:uid="{00000000-0005-0000-0000-0000EAD80000}"/>
    <cellStyle name="Текст предупреждения 11" xfId="614" xr:uid="{00000000-0005-0000-0000-0000EBD80000}"/>
    <cellStyle name="Текст предупреждения 12" xfId="8" xr:uid="{00000000-0005-0000-0000-0000ECD80000}"/>
    <cellStyle name="Текст предупреждения 2" xfId="615" xr:uid="{00000000-0005-0000-0000-0000EDD80000}"/>
    <cellStyle name="Текст предупреждения 2 2" xfId="26042" xr:uid="{00000000-0005-0000-0000-0000EED80000}"/>
    <cellStyle name="Текст предупреждения 2 2 2" xfId="55748" xr:uid="{00000000-0005-0000-0000-0000EFD80000}"/>
    <cellStyle name="Текст предупреждения 3" xfId="616" xr:uid="{00000000-0005-0000-0000-0000F0D80000}"/>
    <cellStyle name="Текст предупреждения 3 2" xfId="55749" xr:uid="{00000000-0005-0000-0000-0000F1D80000}"/>
    <cellStyle name="Текст предупреждения 4" xfId="617" xr:uid="{00000000-0005-0000-0000-0000F2D80000}"/>
    <cellStyle name="Текст предупреждения 5" xfId="618" xr:uid="{00000000-0005-0000-0000-0000F3D80000}"/>
    <cellStyle name="Текст предупреждения 6" xfId="619" xr:uid="{00000000-0005-0000-0000-0000F4D80000}"/>
    <cellStyle name="Текст предупреждения 7" xfId="620" xr:uid="{00000000-0005-0000-0000-0000F5D80000}"/>
    <cellStyle name="Текст предупреждения 8" xfId="621" xr:uid="{00000000-0005-0000-0000-0000F6D80000}"/>
    <cellStyle name="Текст предупреждения 9" xfId="622" xr:uid="{00000000-0005-0000-0000-0000F7D80000}"/>
    <cellStyle name="Тысячи [0]_Chart1 (Sales &amp; Costs)" xfId="623" xr:uid="{00000000-0005-0000-0000-0000F8D80000}"/>
    <cellStyle name="Тысячи_Chart1 (Sales &amp; Costs)" xfId="624" xr:uid="{00000000-0005-0000-0000-0000F9D80000}"/>
    <cellStyle name="Угол сводной таблицы" xfId="55750" xr:uid="{00000000-0005-0000-0000-0000FAD80000}"/>
    <cellStyle name="Угол сводной таблицы 2" xfId="55751" xr:uid="{00000000-0005-0000-0000-0000FBD80000}"/>
    <cellStyle name="Угол сводной таблицы 2 2" xfId="55752" xr:uid="{00000000-0005-0000-0000-0000FCD80000}"/>
    <cellStyle name="Угол сводной таблицы 3" xfId="55753" xr:uid="{00000000-0005-0000-0000-0000FDD80000}"/>
    <cellStyle name="Угол сводной таблицы 3 2" xfId="55754" xr:uid="{00000000-0005-0000-0000-0000FED80000}"/>
    <cellStyle name="Угол сводной таблицы 4" xfId="55755" xr:uid="{00000000-0005-0000-0000-0000FFD80000}"/>
    <cellStyle name="Ф - Годы и бинарные - BRP ADVICE" xfId="1793" xr:uid="{00000000-0005-0000-0000-000000D90000}"/>
    <cellStyle name="Ф - Проценты - BRP ADVICE" xfId="1792" xr:uid="{00000000-0005-0000-0000-000001D90000}"/>
    <cellStyle name="Ф - Числа - BRP ADVICE" xfId="1791" xr:uid="{00000000-0005-0000-0000-000002D90000}"/>
    <cellStyle name="Финансовый [0] 2" xfId="26043" xr:uid="{00000000-0005-0000-0000-000004D90000}"/>
    <cellStyle name="Финансовый 10" xfId="625" xr:uid="{00000000-0005-0000-0000-000005D90000}"/>
    <cellStyle name="Финансовый 11" xfId="626" xr:uid="{00000000-0005-0000-0000-000006D90000}"/>
    <cellStyle name="Финансовый 11 2" xfId="26044" xr:uid="{00000000-0005-0000-0000-000007D90000}"/>
    <cellStyle name="Финансовый 11 3" xfId="52658" xr:uid="{00000000-0005-0000-0000-000008D90000}"/>
    <cellStyle name="Финансовый 12" xfId="627" xr:uid="{00000000-0005-0000-0000-000009D90000}"/>
    <cellStyle name="Финансовый 12 2" xfId="26045" xr:uid="{00000000-0005-0000-0000-00000AD90000}"/>
    <cellStyle name="Финансовый 13" xfId="628" xr:uid="{00000000-0005-0000-0000-00000BD90000}"/>
    <cellStyle name="Финансовый 13 2" xfId="26046" xr:uid="{00000000-0005-0000-0000-00000CD90000}"/>
    <cellStyle name="Финансовый 14" xfId="629" xr:uid="{00000000-0005-0000-0000-00000DD90000}"/>
    <cellStyle name="Финансовый 14 2" xfId="26047" xr:uid="{00000000-0005-0000-0000-00000ED90000}"/>
    <cellStyle name="Финансовый 15" xfId="630" xr:uid="{00000000-0005-0000-0000-00000FD90000}"/>
    <cellStyle name="Финансовый 15 2" xfId="26048" xr:uid="{00000000-0005-0000-0000-000010D90000}"/>
    <cellStyle name="Финансовый 16" xfId="631" xr:uid="{00000000-0005-0000-0000-000011D90000}"/>
    <cellStyle name="Финансовый 17" xfId="632" xr:uid="{00000000-0005-0000-0000-000012D90000}"/>
    <cellStyle name="Финансовый 17 2" xfId="26049" xr:uid="{00000000-0005-0000-0000-000013D90000}"/>
    <cellStyle name="Финансовый 18" xfId="663" xr:uid="{00000000-0005-0000-0000-000014D90000}"/>
    <cellStyle name="Финансовый 19" xfId="752" xr:uid="{00000000-0005-0000-0000-000015D90000}"/>
    <cellStyle name="Финансовый 19 10" xfId="24497" xr:uid="{00000000-0005-0000-0000-000016D90000}"/>
    <cellStyle name="Финансовый 19 10 2" xfId="50720" xr:uid="{00000000-0005-0000-0000-000017D90000}"/>
    <cellStyle name="Финансовый 19 11" xfId="26302" xr:uid="{00000000-0005-0000-0000-000018D90000}"/>
    <cellStyle name="Финансовый 19 11 2" xfId="51707" xr:uid="{00000000-0005-0000-0000-000019D90000}"/>
    <cellStyle name="Финансовый 19 12" xfId="27306" xr:uid="{00000000-0005-0000-0000-00001AD90000}"/>
    <cellStyle name="Финансовый 19 2" xfId="891" xr:uid="{00000000-0005-0000-0000-00001BD90000}"/>
    <cellStyle name="Финансовый 19 2 2" xfId="1508" xr:uid="{00000000-0005-0000-0000-00001CD90000}"/>
    <cellStyle name="Финансовый 19 2 2 2" xfId="4114" xr:uid="{00000000-0005-0000-0000-00001DD90000}"/>
    <cellStyle name="Финансовый 19 2 2 2 2" xfId="30589" xr:uid="{00000000-0005-0000-0000-00001ED90000}"/>
    <cellStyle name="Финансовый 19 2 2 3" xfId="9317" xr:uid="{00000000-0005-0000-0000-00001FD90000}"/>
    <cellStyle name="Финансовый 19 2 2 3 2" xfId="35792" xr:uid="{00000000-0005-0000-0000-000020D90000}"/>
    <cellStyle name="Финансовый 19 2 2 4" xfId="28029" xr:uid="{00000000-0005-0000-0000-000021D90000}"/>
    <cellStyle name="Финансовый 19 2 3" xfId="3521" xr:uid="{00000000-0005-0000-0000-000022D90000}"/>
    <cellStyle name="Финансовый 19 2 3 2" xfId="29996" xr:uid="{00000000-0005-0000-0000-000023D90000}"/>
    <cellStyle name="Финансовый 19 2 4" xfId="8708" xr:uid="{00000000-0005-0000-0000-000024D90000}"/>
    <cellStyle name="Финансовый 19 2 4 2" xfId="35183" xr:uid="{00000000-0005-0000-0000-000025D90000}"/>
    <cellStyle name="Финансовый 19 2 5" xfId="24685" xr:uid="{00000000-0005-0000-0000-000026D90000}"/>
    <cellStyle name="Финансовый 19 2 5 2" xfId="50896" xr:uid="{00000000-0005-0000-0000-000027D90000}"/>
    <cellStyle name="Финансовый 19 2 6" xfId="27436" xr:uid="{00000000-0005-0000-0000-000028D90000}"/>
    <cellStyle name="Финансовый 19 3" xfId="1142" xr:uid="{00000000-0005-0000-0000-000029D90000}"/>
    <cellStyle name="Финансовый 19 3 2" xfId="3771" xr:uid="{00000000-0005-0000-0000-00002AD90000}"/>
    <cellStyle name="Финансовый 19 3 2 2" xfId="30246" xr:uid="{00000000-0005-0000-0000-00002BD90000}"/>
    <cellStyle name="Финансовый 19 3 3" xfId="8959" xr:uid="{00000000-0005-0000-0000-00002CD90000}"/>
    <cellStyle name="Финансовый 19 3 3 2" xfId="35434" xr:uid="{00000000-0005-0000-0000-00002DD90000}"/>
    <cellStyle name="Финансовый 19 3 4" xfId="27686" xr:uid="{00000000-0005-0000-0000-00002ED90000}"/>
    <cellStyle name="Финансовый 19 4" xfId="1272" xr:uid="{00000000-0005-0000-0000-00002FD90000}"/>
    <cellStyle name="Финансовый 19 4 2" xfId="3901" xr:uid="{00000000-0005-0000-0000-000030D90000}"/>
    <cellStyle name="Финансовый 19 4 2 2" xfId="30376" xr:uid="{00000000-0005-0000-0000-000031D90000}"/>
    <cellStyle name="Финансовый 19 4 3" xfId="9089" xr:uid="{00000000-0005-0000-0000-000032D90000}"/>
    <cellStyle name="Финансовый 19 4 3 2" xfId="35564" xr:uid="{00000000-0005-0000-0000-000033D90000}"/>
    <cellStyle name="Финансовый 19 4 4" xfId="27816" xr:uid="{00000000-0005-0000-0000-000034D90000}"/>
    <cellStyle name="Финансовый 19 5" xfId="2976" xr:uid="{00000000-0005-0000-0000-000035D90000}"/>
    <cellStyle name="Финансовый 19 5 2" xfId="5541" xr:uid="{00000000-0005-0000-0000-000036D90000}"/>
    <cellStyle name="Финансовый 19 5 2 2" xfId="32016" xr:uid="{00000000-0005-0000-0000-000037D90000}"/>
    <cellStyle name="Финансовый 19 5 3" xfId="10762" xr:uid="{00000000-0005-0000-0000-000038D90000}"/>
    <cellStyle name="Финансовый 19 5 3 2" xfId="37237" xr:uid="{00000000-0005-0000-0000-000039D90000}"/>
    <cellStyle name="Финансовый 19 5 4" xfId="29453" xr:uid="{00000000-0005-0000-0000-00003AD90000}"/>
    <cellStyle name="Финансовый 19 6" xfId="3391" xr:uid="{00000000-0005-0000-0000-00003BD90000}"/>
    <cellStyle name="Финансовый 19 6 2" xfId="29866" xr:uid="{00000000-0005-0000-0000-00003CD90000}"/>
    <cellStyle name="Финансовый 19 7" xfId="8571" xr:uid="{00000000-0005-0000-0000-00003DD90000}"/>
    <cellStyle name="Финансовый 19 7 2" xfId="35046" xr:uid="{00000000-0005-0000-0000-00003ED90000}"/>
    <cellStyle name="Финансовый 19 8" xfId="23204" xr:uid="{00000000-0005-0000-0000-00003FD90000}"/>
    <cellStyle name="Финансовый 19 8 2" xfId="49679" xr:uid="{00000000-0005-0000-0000-000040D90000}"/>
    <cellStyle name="Финансовый 19 9" xfId="23903" xr:uid="{00000000-0005-0000-0000-000041D90000}"/>
    <cellStyle name="Финансовый 19 9 2" xfId="50378" xr:uid="{00000000-0005-0000-0000-000042D90000}"/>
    <cellStyle name="Финансовый 2" xfId="633" xr:uid="{00000000-0005-0000-0000-000043D90000}"/>
    <cellStyle name="Финансовый 2 10" xfId="634" xr:uid="{00000000-0005-0000-0000-000044D90000}"/>
    <cellStyle name="Финансовый 2 11" xfId="635" xr:uid="{00000000-0005-0000-0000-000045D90000}"/>
    <cellStyle name="Финансовый 2 11 2" xfId="26050" xr:uid="{00000000-0005-0000-0000-000046D90000}"/>
    <cellStyle name="Финансовый 2 11 2 2" xfId="51509" xr:uid="{00000000-0005-0000-0000-000047D90000}"/>
    <cellStyle name="Финансовый 2 12" xfId="1382" xr:uid="{00000000-0005-0000-0000-000048D90000}"/>
    <cellStyle name="Финансовый 2 12 2" xfId="24566" xr:uid="{00000000-0005-0000-0000-000049D90000}"/>
    <cellStyle name="Финансовый 2 12 3" xfId="24551" xr:uid="{00000000-0005-0000-0000-00004AD90000}"/>
    <cellStyle name="Финансовый 2 12 4" xfId="26051" xr:uid="{00000000-0005-0000-0000-00004BD90000}"/>
    <cellStyle name="Финансовый 2 12 4 2" xfId="51510" xr:uid="{00000000-0005-0000-0000-00004CD90000}"/>
    <cellStyle name="Финансовый 2 13" xfId="1801" xr:uid="{00000000-0005-0000-0000-00004DD90000}"/>
    <cellStyle name="Финансовый 2 14" xfId="1320" xr:uid="{00000000-0005-0000-0000-00004ED90000}"/>
    <cellStyle name="Финансовый 2 14 2" xfId="3946" xr:uid="{00000000-0005-0000-0000-00004FD90000}"/>
    <cellStyle name="Финансовый 2 14 2 2" xfId="30421" xr:uid="{00000000-0005-0000-0000-000050D90000}"/>
    <cellStyle name="Финансовый 2 14 3" xfId="9134" xr:uid="{00000000-0005-0000-0000-000051D90000}"/>
    <cellStyle name="Финансовый 2 14 3 2" xfId="35609" xr:uid="{00000000-0005-0000-0000-000052D90000}"/>
    <cellStyle name="Финансовый 2 14 4" xfId="24556" xr:uid="{00000000-0005-0000-0000-000053D90000}"/>
    <cellStyle name="Финансовый 2 14 4 2" xfId="50770" xr:uid="{00000000-0005-0000-0000-000054D90000}"/>
    <cellStyle name="Финансовый 2 14 5" xfId="27861" xr:uid="{00000000-0005-0000-0000-000055D90000}"/>
    <cellStyle name="Финансовый 2 15" xfId="2858" xr:uid="{00000000-0005-0000-0000-000056D90000}"/>
    <cellStyle name="Финансовый 2 15 2" xfId="5423" xr:uid="{00000000-0005-0000-0000-000057D90000}"/>
    <cellStyle name="Финансовый 2 15 2 2" xfId="31898" xr:uid="{00000000-0005-0000-0000-000058D90000}"/>
    <cellStyle name="Финансовый 2 15 3" xfId="10644" xr:uid="{00000000-0005-0000-0000-000059D90000}"/>
    <cellStyle name="Финансовый 2 15 3 2" xfId="37119" xr:uid="{00000000-0005-0000-0000-00005AD90000}"/>
    <cellStyle name="Финансовый 2 15 4" xfId="29335" xr:uid="{00000000-0005-0000-0000-00005BD90000}"/>
    <cellStyle name="Финансовый 2 16" xfId="23045" xr:uid="{00000000-0005-0000-0000-00005CD90000}"/>
    <cellStyle name="Финансовый 2 16 2" xfId="49520" xr:uid="{00000000-0005-0000-0000-00005DD90000}"/>
    <cellStyle name="Финансовый 2 17" xfId="23785" xr:uid="{00000000-0005-0000-0000-00005ED90000}"/>
    <cellStyle name="Финансовый 2 17 2" xfId="50260" xr:uid="{00000000-0005-0000-0000-00005FD90000}"/>
    <cellStyle name="Финансовый 2 18" xfId="24191" xr:uid="{00000000-0005-0000-0000-000060D90000}"/>
    <cellStyle name="Финансовый 2 19" xfId="26108" xr:uid="{00000000-0005-0000-0000-000061D90000}"/>
    <cellStyle name="Финансовый 2 19 2" xfId="51515" xr:uid="{00000000-0005-0000-0000-000062D90000}"/>
    <cellStyle name="Финансовый 2 2" xfId="636" xr:uid="{00000000-0005-0000-0000-000063D90000}"/>
    <cellStyle name="Финансовый 2 2 2" xfId="55756" xr:uid="{00000000-0005-0000-0000-000064D90000}"/>
    <cellStyle name="Финансовый 2 2 3" xfId="52641" xr:uid="{00000000-0005-0000-0000-000065D90000}"/>
    <cellStyle name="Финансовый 2 20" xfId="52640" xr:uid="{00000000-0005-0000-0000-000066D90000}"/>
    <cellStyle name="Финансовый 2 3" xfId="637" xr:uid="{00000000-0005-0000-0000-000067D90000}"/>
    <cellStyle name="Финансовый 2 3 2" xfId="55757" xr:uid="{00000000-0005-0000-0000-000068D90000}"/>
    <cellStyle name="Финансовый 2 4" xfId="638" xr:uid="{00000000-0005-0000-0000-000069D90000}"/>
    <cellStyle name="Финансовый 2 4 2" xfId="55758" xr:uid="{00000000-0005-0000-0000-00006AD90000}"/>
    <cellStyle name="Финансовый 2 5" xfId="639" xr:uid="{00000000-0005-0000-0000-00006BD90000}"/>
    <cellStyle name="Финансовый 2 6" xfId="640" xr:uid="{00000000-0005-0000-0000-00006CD90000}"/>
    <cellStyle name="Финансовый 2 7" xfId="641" xr:uid="{00000000-0005-0000-0000-00006DD90000}"/>
    <cellStyle name="Финансовый 2 8" xfId="642" xr:uid="{00000000-0005-0000-0000-00006ED90000}"/>
    <cellStyle name="Финансовый 2 9" xfId="643" xr:uid="{00000000-0005-0000-0000-00006FD90000}"/>
    <cellStyle name="Финансовый 20" xfId="842" xr:uid="{00000000-0005-0000-0000-000070D90000}"/>
    <cellStyle name="Финансовый 20 10" xfId="27387" xr:uid="{00000000-0005-0000-0000-000071D90000}"/>
    <cellStyle name="Финансовый 20 2" xfId="1458" xr:uid="{00000000-0005-0000-0000-000072D90000}"/>
    <cellStyle name="Финансовый 20 2 2" xfId="4064" xr:uid="{00000000-0005-0000-0000-000073D90000}"/>
    <cellStyle name="Финансовый 20 2 2 2" xfId="30539" xr:uid="{00000000-0005-0000-0000-000074D90000}"/>
    <cellStyle name="Финансовый 20 2 3" xfId="9267" xr:uid="{00000000-0005-0000-0000-000075D90000}"/>
    <cellStyle name="Финансовый 20 2 3 2" xfId="35742" xr:uid="{00000000-0005-0000-0000-000076D90000}"/>
    <cellStyle name="Финансовый 20 2 4" xfId="27979" xr:uid="{00000000-0005-0000-0000-000077D90000}"/>
    <cellStyle name="Финансовый 20 3" xfId="2927" xr:uid="{00000000-0005-0000-0000-000078D90000}"/>
    <cellStyle name="Финансовый 20 3 2" xfId="5492" xr:uid="{00000000-0005-0000-0000-000079D90000}"/>
    <cellStyle name="Финансовый 20 3 2 2" xfId="31967" xr:uid="{00000000-0005-0000-0000-00007AD90000}"/>
    <cellStyle name="Финансовый 20 3 3" xfId="10713" xr:uid="{00000000-0005-0000-0000-00007BD90000}"/>
    <cellStyle name="Финансовый 20 3 3 2" xfId="37188" xr:uid="{00000000-0005-0000-0000-00007CD90000}"/>
    <cellStyle name="Финансовый 20 3 4" xfId="29404" xr:uid="{00000000-0005-0000-0000-00007DD90000}"/>
    <cellStyle name="Финансовый 20 4" xfId="3472" xr:uid="{00000000-0005-0000-0000-00007ED90000}"/>
    <cellStyle name="Финансовый 20 4 2" xfId="29947" xr:uid="{00000000-0005-0000-0000-00007FD90000}"/>
    <cellStyle name="Финансовый 20 5" xfId="8659" xr:uid="{00000000-0005-0000-0000-000080D90000}"/>
    <cellStyle name="Финансовый 20 5 2" xfId="35134" xr:uid="{00000000-0005-0000-0000-000081D90000}"/>
    <cellStyle name="Финансовый 20 6" xfId="23155" xr:uid="{00000000-0005-0000-0000-000082D90000}"/>
    <cellStyle name="Финансовый 20 6 2" xfId="49630" xr:uid="{00000000-0005-0000-0000-000083D90000}"/>
    <cellStyle name="Финансовый 20 7" xfId="23854" xr:uid="{00000000-0005-0000-0000-000084D90000}"/>
    <cellStyle name="Финансовый 20 7 2" xfId="50329" xr:uid="{00000000-0005-0000-0000-000085D90000}"/>
    <cellStyle name="Финансовый 20 8" xfId="24636" xr:uid="{00000000-0005-0000-0000-000086D90000}"/>
    <cellStyle name="Финансовый 20 8 2" xfId="50847" xr:uid="{00000000-0005-0000-0000-000087D90000}"/>
    <cellStyle name="Финансовый 20 9" xfId="26253" xr:uid="{00000000-0005-0000-0000-000088D90000}"/>
    <cellStyle name="Финансовый 20 9 2" xfId="51658" xr:uid="{00000000-0005-0000-0000-000089D90000}"/>
    <cellStyle name="Финансовый 21" xfId="1093" xr:uid="{00000000-0005-0000-0000-00008AD90000}"/>
    <cellStyle name="Финансовый 21 2" xfId="1314" xr:uid="{00000000-0005-0000-0000-00008BD90000}"/>
    <cellStyle name="Финансовый 21 2 2" xfId="3943" xr:uid="{00000000-0005-0000-0000-00008CD90000}"/>
    <cellStyle name="Финансовый 21 2 2 2" xfId="30418" xr:uid="{00000000-0005-0000-0000-00008DD90000}"/>
    <cellStyle name="Финансовый 21 2 3" xfId="9131" xr:uid="{00000000-0005-0000-0000-00008ED90000}"/>
    <cellStyle name="Финансовый 21 2 3 2" xfId="35606" xr:uid="{00000000-0005-0000-0000-00008FD90000}"/>
    <cellStyle name="Финансовый 21 2 4" xfId="27858" xr:uid="{00000000-0005-0000-0000-000090D90000}"/>
    <cellStyle name="Финансовый 21 3" xfId="3722" xr:uid="{00000000-0005-0000-0000-000091D90000}"/>
    <cellStyle name="Финансовый 21 3 2" xfId="30197" xr:uid="{00000000-0005-0000-0000-000092D90000}"/>
    <cellStyle name="Финансовый 21 4" xfId="8910" xr:uid="{00000000-0005-0000-0000-000093D90000}"/>
    <cellStyle name="Финансовый 21 4 2" xfId="35385" xr:uid="{00000000-0005-0000-0000-000094D90000}"/>
    <cellStyle name="Финансовый 21 5" xfId="24555" xr:uid="{00000000-0005-0000-0000-000095D90000}"/>
    <cellStyle name="Финансовый 21 5 2" xfId="50769" xr:uid="{00000000-0005-0000-0000-000096D90000}"/>
    <cellStyle name="Финансовый 21 6" xfId="27637" xr:uid="{00000000-0005-0000-0000-000097D90000}"/>
    <cellStyle name="Финансовый 22" xfId="2856" xr:uid="{00000000-0005-0000-0000-000098D90000}"/>
    <cellStyle name="Финансовый 22 2" xfId="5421" xr:uid="{00000000-0005-0000-0000-000099D90000}"/>
    <cellStyle name="Финансовый 22 2 2" xfId="31896" xr:uid="{00000000-0005-0000-0000-00009AD90000}"/>
    <cellStyle name="Финансовый 22 3" xfId="10642" xr:uid="{00000000-0005-0000-0000-00009BD90000}"/>
    <cellStyle name="Финансовый 22 3 2" xfId="37117" xr:uid="{00000000-0005-0000-0000-00009CD90000}"/>
    <cellStyle name="Финансовый 22 4" xfId="29333" xr:uid="{00000000-0005-0000-0000-00009DD90000}"/>
    <cellStyle name="Финансовый 23" xfId="1223" xr:uid="{00000000-0005-0000-0000-00009ED90000}"/>
    <cellStyle name="Финансовый 23 2" xfId="3852" xr:uid="{00000000-0005-0000-0000-00009FD90000}"/>
    <cellStyle name="Финансовый 23 2 2" xfId="30327" xr:uid="{00000000-0005-0000-0000-0000A0D90000}"/>
    <cellStyle name="Финансовый 23 3" xfId="9040" xr:uid="{00000000-0005-0000-0000-0000A1D90000}"/>
    <cellStyle name="Финансовый 23 3 2" xfId="35515" xr:uid="{00000000-0005-0000-0000-0000A2D90000}"/>
    <cellStyle name="Финансовый 23 4" xfId="27767" xr:uid="{00000000-0005-0000-0000-0000A3D90000}"/>
    <cellStyle name="Финансовый 24" xfId="2857" xr:uid="{00000000-0005-0000-0000-0000A4D90000}"/>
    <cellStyle name="Финансовый 24 2" xfId="5422" xr:uid="{00000000-0005-0000-0000-0000A5D90000}"/>
    <cellStyle name="Финансовый 24 2 2" xfId="31897" xr:uid="{00000000-0005-0000-0000-0000A6D90000}"/>
    <cellStyle name="Финансовый 24 3" xfId="10643" xr:uid="{00000000-0005-0000-0000-0000A7D90000}"/>
    <cellStyle name="Финансовый 24 3 2" xfId="37118" xr:uid="{00000000-0005-0000-0000-0000A8D90000}"/>
    <cellStyle name="Финансовый 24 4" xfId="29334" xr:uid="{00000000-0005-0000-0000-0000A9D90000}"/>
    <cellStyle name="Финансовый 25" xfId="3230" xr:uid="{00000000-0005-0000-0000-0000AAD90000}"/>
    <cellStyle name="Финансовый 25 2" xfId="5794" xr:uid="{00000000-0005-0000-0000-0000ABD90000}"/>
    <cellStyle name="Финансовый 25 2 2" xfId="32269" xr:uid="{00000000-0005-0000-0000-0000ACD90000}"/>
    <cellStyle name="Финансовый 25 3" xfId="11016" xr:uid="{00000000-0005-0000-0000-0000ADD90000}"/>
    <cellStyle name="Финансовый 25 3 2" xfId="37491" xr:uid="{00000000-0005-0000-0000-0000AED90000}"/>
    <cellStyle name="Финансовый 25 4" xfId="29706" xr:uid="{00000000-0005-0000-0000-0000AFD90000}"/>
    <cellStyle name="Финансовый 26" xfId="3342" xr:uid="{00000000-0005-0000-0000-0000B0D90000}"/>
    <cellStyle name="Финансовый 26 2" xfId="29817" xr:uid="{00000000-0005-0000-0000-0000B1D90000}"/>
    <cellStyle name="Финансовый 27" xfId="8521" xr:uid="{00000000-0005-0000-0000-0000B2D90000}"/>
    <cellStyle name="Финансовый 27 2" xfId="34996" xr:uid="{00000000-0005-0000-0000-0000B3D90000}"/>
    <cellStyle name="Финансовый 28" xfId="23044" xr:uid="{00000000-0005-0000-0000-0000B4D90000}"/>
    <cellStyle name="Финансовый 28 2" xfId="49519" xr:uid="{00000000-0005-0000-0000-0000B5D90000}"/>
    <cellStyle name="Финансовый 29" xfId="23784" xr:uid="{00000000-0005-0000-0000-0000B6D90000}"/>
    <cellStyle name="Финансовый 29 2" xfId="50259" xr:uid="{00000000-0005-0000-0000-0000B7D90000}"/>
    <cellStyle name="Финансовый 3" xfId="644" xr:uid="{00000000-0005-0000-0000-0000B8D90000}"/>
    <cellStyle name="Финансовый 3 2" xfId="24192" xr:uid="{00000000-0005-0000-0000-0000B9D90000}"/>
    <cellStyle name="Финансовый 3 2 2" xfId="52643" xr:uid="{00000000-0005-0000-0000-0000BAD90000}"/>
    <cellStyle name="Финансовый 3 3" xfId="26052" xr:uid="{00000000-0005-0000-0000-0000BBD90000}"/>
    <cellStyle name="Финансовый 3 3 2" xfId="52644" xr:uid="{00000000-0005-0000-0000-0000BCD90000}"/>
    <cellStyle name="Финансовый 3 4" xfId="52642" xr:uid="{00000000-0005-0000-0000-0000BDD90000}"/>
    <cellStyle name="Финансовый 30" xfId="24448" xr:uid="{00000000-0005-0000-0000-0000BED90000}"/>
    <cellStyle name="Финансовый 30 2" xfId="50671" xr:uid="{00000000-0005-0000-0000-0000BFD90000}"/>
    <cellStyle name="Финансовый 31" xfId="26098" xr:uid="{00000000-0005-0000-0000-0000C0D90000}"/>
    <cellStyle name="Финансовый 32" xfId="26064" xr:uid="{00000000-0005-0000-0000-0000C1D90000}"/>
    <cellStyle name="Финансовый 33" xfId="26105" xr:uid="{00000000-0005-0000-0000-0000C2D90000}"/>
    <cellStyle name="Финансовый 33 2" xfId="51513" xr:uid="{00000000-0005-0000-0000-0000C3D90000}"/>
    <cellStyle name="Финансовый 34" xfId="26191" xr:uid="{00000000-0005-0000-0000-0000C4D90000}"/>
    <cellStyle name="Финансовый 34 2" xfId="51596" xr:uid="{00000000-0005-0000-0000-0000C5D90000}"/>
    <cellStyle name="Финансовый 35" xfId="26143" xr:uid="{00000000-0005-0000-0000-0000C6D90000}"/>
    <cellStyle name="Финансовый 35 2" xfId="51550" xr:uid="{00000000-0005-0000-0000-0000C7D90000}"/>
    <cellStyle name="Финансовый 36" xfId="27257" xr:uid="{00000000-0005-0000-0000-0000C8D90000}"/>
    <cellStyle name="Финансовый 37" xfId="52655" xr:uid="{00000000-0005-0000-0000-0000C9D90000}"/>
    <cellStyle name="Финансовый 38" xfId="55770" xr:uid="{00000000-0005-0000-0000-0000CAD90000}"/>
    <cellStyle name="Финансовый 39" xfId="55796" xr:uid="{00000000-0005-0000-0000-0000CBD90000}"/>
    <cellStyle name="Финансовый 4" xfId="645" xr:uid="{00000000-0005-0000-0000-0000CCD90000}"/>
    <cellStyle name="Финансовый 4 2" xfId="26053" xr:uid="{00000000-0005-0000-0000-0000CDD90000}"/>
    <cellStyle name="Финансовый 4 2 2" xfId="52646" xr:uid="{00000000-0005-0000-0000-0000CED90000}"/>
    <cellStyle name="Финансовый 4 3" xfId="52645" xr:uid="{00000000-0005-0000-0000-0000CFD90000}"/>
    <cellStyle name="Финансовый 40" xfId="55799" xr:uid="{00000000-0005-0000-0000-0000D0D90000}"/>
    <cellStyle name="Финансовый 5" xfId="646" xr:uid="{00000000-0005-0000-0000-0000D1D90000}"/>
    <cellStyle name="Финансовый 5 2" xfId="26054" xr:uid="{00000000-0005-0000-0000-0000D2D90000}"/>
    <cellStyle name="Финансовый 5 2 2" xfId="52648" xr:uid="{00000000-0005-0000-0000-0000D3D90000}"/>
    <cellStyle name="Финансовый 5 3" xfId="52647" xr:uid="{00000000-0005-0000-0000-0000D4D90000}"/>
    <cellStyle name="Финансовый 6" xfId="647" xr:uid="{00000000-0005-0000-0000-0000D5D90000}"/>
    <cellStyle name="Финансовый 6 2" xfId="52650" xr:uid="{00000000-0005-0000-0000-0000D6D90000}"/>
    <cellStyle name="Финансовый 6 3" xfId="52649" xr:uid="{00000000-0005-0000-0000-0000D7D90000}"/>
    <cellStyle name="Финансовый 7" xfId="648" xr:uid="{00000000-0005-0000-0000-0000D8D90000}"/>
    <cellStyle name="Финансовый 7 2" xfId="52652" xr:uid="{00000000-0005-0000-0000-0000D9D90000}"/>
    <cellStyle name="Финансовый 7 3" xfId="52651" xr:uid="{00000000-0005-0000-0000-0000DAD90000}"/>
    <cellStyle name="Финансовый 8" xfId="649" xr:uid="{00000000-0005-0000-0000-0000DBD90000}"/>
    <cellStyle name="Финансовый 8 2" xfId="26055" xr:uid="{00000000-0005-0000-0000-0000DCD90000}"/>
    <cellStyle name="Финансовый 8 2 2" xfId="51511" xr:uid="{00000000-0005-0000-0000-0000DDD90000}"/>
    <cellStyle name="Финансовый 8 3" xfId="52653" xr:uid="{00000000-0005-0000-0000-0000DED90000}"/>
    <cellStyle name="Финансовый 9" xfId="650" xr:uid="{00000000-0005-0000-0000-0000DFD90000}"/>
    <cellStyle name="Финансовый 9 2" xfId="52654" xr:uid="{00000000-0005-0000-0000-0000E0D90000}"/>
    <cellStyle name="Формулы" xfId="26060" xr:uid="{00000000-0005-0000-0000-0000E2D90000}"/>
    <cellStyle name="Формулы %" xfId="26058" xr:uid="{00000000-0005-0000-0000-0000E3D90000}"/>
    <cellStyle name="Формулы % 3" xfId="24164" xr:uid="{00000000-0005-0000-0000-0000E4D90000}"/>
    <cellStyle name="Формулы % выд." xfId="26061" xr:uid="{00000000-0005-0000-0000-0000E5D90000}"/>
    <cellStyle name="Формулы % выд. 2" xfId="26068" xr:uid="{00000000-0005-0000-0000-0000E6D90000}"/>
    <cellStyle name="Формулы 2" xfId="26062" xr:uid="{00000000-0005-0000-0000-0000E7D90000}"/>
    <cellStyle name="Формулы DSCR" xfId="26070" xr:uid="{00000000-0005-0000-0000-0000E8D90000}"/>
    <cellStyle name="Формулы Interest coverage ratio" xfId="26071" xr:uid="{00000000-0005-0000-0000-0000E9D90000}"/>
    <cellStyle name="Формулы выд. таб." xfId="26059" xr:uid="{00000000-0005-0000-0000-0000EAD90000}"/>
    <cellStyle name="Формулы выдел. 2" xfId="24160" xr:uid="{00000000-0005-0000-0000-0000EBD90000}"/>
    <cellStyle name="Формулы выделенные" xfId="24165" xr:uid="{00000000-0005-0000-0000-0000ECD90000}"/>
    <cellStyle name="Формулы графики" xfId="26069" xr:uid="{00000000-0005-0000-0000-0000EDD90000}"/>
    <cellStyle name="Формулы основ" xfId="26072" xr:uid="{00000000-0005-0000-0000-0000EED90000}"/>
    <cellStyle name="Хороший 10" xfId="651" xr:uid="{00000000-0005-0000-0000-0000EFD90000}"/>
    <cellStyle name="Хороший 11" xfId="652" xr:uid="{00000000-0005-0000-0000-0000F0D90000}"/>
    <cellStyle name="Хороший 2" xfId="653" xr:uid="{00000000-0005-0000-0000-0000F1D90000}"/>
    <cellStyle name="Хороший 2 2" xfId="26056" xr:uid="{00000000-0005-0000-0000-0000F2D90000}"/>
    <cellStyle name="Хороший 2 2 2" xfId="55760" xr:uid="{00000000-0005-0000-0000-0000F3D90000}"/>
    <cellStyle name="Хороший 2 2 3" xfId="55759" xr:uid="{00000000-0005-0000-0000-0000F4D90000}"/>
    <cellStyle name="Хороший 2 3" xfId="55761" xr:uid="{00000000-0005-0000-0000-0000F5D90000}"/>
    <cellStyle name="Хороший 2 3 2" xfId="55762" xr:uid="{00000000-0005-0000-0000-0000F6D90000}"/>
    <cellStyle name="Хороший 2 4" xfId="55763" xr:uid="{00000000-0005-0000-0000-0000F7D90000}"/>
    <cellStyle name="Хороший 3" xfId="654" xr:uid="{00000000-0005-0000-0000-0000F8D90000}"/>
    <cellStyle name="Хороший 3 2" xfId="55764" xr:uid="{00000000-0005-0000-0000-0000F9D90000}"/>
    <cellStyle name="Хороший 3 2 2" xfId="55765" xr:uid="{00000000-0005-0000-0000-0000FAD90000}"/>
    <cellStyle name="Хороший 3 3" xfId="55766" xr:uid="{00000000-0005-0000-0000-0000FBD90000}"/>
    <cellStyle name="Хороший 4" xfId="655" xr:uid="{00000000-0005-0000-0000-0000FCD90000}"/>
    <cellStyle name="Хороший 4 2" xfId="55767" xr:uid="{00000000-0005-0000-0000-0000FDD90000}"/>
    <cellStyle name="Хороший 5" xfId="656" xr:uid="{00000000-0005-0000-0000-0000FED90000}"/>
    <cellStyle name="Хороший 6" xfId="657" xr:uid="{00000000-0005-0000-0000-0000FFD90000}"/>
    <cellStyle name="Хороший 7" xfId="658" xr:uid="{00000000-0005-0000-0000-000000DA0000}"/>
    <cellStyle name="Хороший 8" xfId="659" xr:uid="{00000000-0005-0000-0000-000001DA0000}"/>
    <cellStyle name="Хороший 9" xfId="660" xr:uid="{00000000-0005-0000-0000-000002DA0000}"/>
    <cellStyle name="Џђћ–…ќ’ќ›‰" xfId="661" xr:uid="{00000000-0005-0000-0000-000003DA0000}"/>
    <cellStyle name="標準_A" xfId="662" xr:uid="{00000000-0005-0000-0000-000004DA0000}"/>
  </cellStyles>
  <dxfs count="10"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ill>
        <patternFill patternType="solid">
          <fgColor theme="4" tint="0.59999389629810485"/>
          <bgColor theme="4" tint="0.59999389629810485"/>
        </patternFill>
      </fill>
    </dxf>
    <dxf>
      <fill>
        <patternFill patternType="solid">
          <fgColor theme="4" tint="0.59999389629810485"/>
          <bgColor theme="4" tint="0.59999389629810485"/>
        </patternFill>
      </fill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b/>
        <color theme="0"/>
      </font>
      <fill>
        <patternFill patternType="solid">
          <fgColor theme="4"/>
          <bgColor theme="4"/>
        </patternFill>
      </fill>
      <border>
        <top style="thick">
          <color theme="0"/>
        </top>
      </border>
    </dxf>
    <dxf>
      <fill>
        <patternFill patternType="solid">
          <fgColor theme="4"/>
          <bgColor theme="0" tint="-0.14996795556505021"/>
        </patternFill>
      </fill>
      <border>
        <bottom style="thick">
          <color theme="0"/>
        </bottom>
      </border>
    </dxf>
    <dxf>
      <font>
        <color theme="1"/>
      </font>
      <fill>
        <patternFill patternType="solid">
          <fgColor theme="4" tint="0.79998168889431442"/>
          <bgColor theme="4" tint="0.79998168889431442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  <vertical style="thin">
          <color rgb="FF808080"/>
        </vertical>
        <horizontal style="thin">
          <color rgb="FF808080"/>
        </horizontal>
      </border>
    </dxf>
  </dxfs>
  <tableStyles count="1" defaultTableStyle="TableStyleMedium2" defaultPivotStyle="PivotStyleLight16">
    <tableStyle name="TableStyleMedium9 2" pivot="0" count="7" xr9:uid="{00000000-0011-0000-FFFF-FFFF00000000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</tableStyles>
  <colors>
    <mruColors>
      <color rgb="FF7C9BB0"/>
      <color rgb="FFA8B2AF"/>
      <color rgb="FF92D2F4"/>
      <color rgb="FF7D546E"/>
      <color rgb="FF49C9C1"/>
      <color rgb="FFCFCBBF"/>
      <color rgb="FFF0345C"/>
      <color rgb="FFBBEEF1"/>
      <color rgb="FFD0103A"/>
      <color rgb="FFEFEE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117" Type="http://schemas.openxmlformats.org/officeDocument/2006/relationships/externalLink" Target="externalLinks/externalLink114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33" Type="http://schemas.openxmlformats.org/officeDocument/2006/relationships/externalLink" Target="externalLinks/externalLink130.xml"/><Relationship Id="rId138" Type="http://schemas.openxmlformats.org/officeDocument/2006/relationships/externalLink" Target="externalLinks/externalLink135.xml"/><Relationship Id="rId154" Type="http://schemas.openxmlformats.org/officeDocument/2006/relationships/externalLink" Target="externalLinks/externalLink151.xml"/><Relationship Id="rId159" Type="http://schemas.openxmlformats.org/officeDocument/2006/relationships/externalLink" Target="externalLinks/externalLink156.xml"/><Relationship Id="rId175" Type="http://schemas.openxmlformats.org/officeDocument/2006/relationships/externalLink" Target="externalLinks/externalLink172.xml"/><Relationship Id="rId170" Type="http://schemas.openxmlformats.org/officeDocument/2006/relationships/externalLink" Target="externalLinks/externalLink167.xml"/><Relationship Id="rId16" Type="http://schemas.openxmlformats.org/officeDocument/2006/relationships/externalLink" Target="externalLinks/externalLink13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123" Type="http://schemas.openxmlformats.org/officeDocument/2006/relationships/externalLink" Target="externalLinks/externalLink120.xml"/><Relationship Id="rId128" Type="http://schemas.openxmlformats.org/officeDocument/2006/relationships/externalLink" Target="externalLinks/externalLink125.xml"/><Relationship Id="rId144" Type="http://schemas.openxmlformats.org/officeDocument/2006/relationships/externalLink" Target="externalLinks/externalLink141.xml"/><Relationship Id="rId149" Type="http://schemas.openxmlformats.org/officeDocument/2006/relationships/externalLink" Target="externalLinks/externalLink146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160" Type="http://schemas.openxmlformats.org/officeDocument/2006/relationships/externalLink" Target="externalLinks/externalLink157.xml"/><Relationship Id="rId165" Type="http://schemas.openxmlformats.org/officeDocument/2006/relationships/externalLink" Target="externalLinks/externalLink162.xml"/><Relationship Id="rId181" Type="http://schemas.openxmlformats.org/officeDocument/2006/relationships/sharedStrings" Target="sharedStrings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118" Type="http://schemas.openxmlformats.org/officeDocument/2006/relationships/externalLink" Target="externalLinks/externalLink115.xml"/><Relationship Id="rId134" Type="http://schemas.openxmlformats.org/officeDocument/2006/relationships/externalLink" Target="externalLinks/externalLink131.xml"/><Relationship Id="rId139" Type="http://schemas.openxmlformats.org/officeDocument/2006/relationships/externalLink" Target="externalLinks/externalLink136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50" Type="http://schemas.openxmlformats.org/officeDocument/2006/relationships/externalLink" Target="externalLinks/externalLink147.xml"/><Relationship Id="rId155" Type="http://schemas.openxmlformats.org/officeDocument/2006/relationships/externalLink" Target="externalLinks/externalLink152.xml"/><Relationship Id="rId171" Type="http://schemas.openxmlformats.org/officeDocument/2006/relationships/externalLink" Target="externalLinks/externalLink168.xml"/><Relationship Id="rId176" Type="http://schemas.openxmlformats.org/officeDocument/2006/relationships/externalLink" Target="externalLinks/externalLink17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124" Type="http://schemas.openxmlformats.org/officeDocument/2006/relationships/externalLink" Target="externalLinks/externalLink121.xml"/><Relationship Id="rId129" Type="http://schemas.openxmlformats.org/officeDocument/2006/relationships/externalLink" Target="externalLinks/externalLink126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40" Type="http://schemas.openxmlformats.org/officeDocument/2006/relationships/externalLink" Target="externalLinks/externalLink137.xml"/><Relationship Id="rId145" Type="http://schemas.openxmlformats.org/officeDocument/2006/relationships/externalLink" Target="externalLinks/externalLink142.xml"/><Relationship Id="rId161" Type="http://schemas.openxmlformats.org/officeDocument/2006/relationships/externalLink" Target="externalLinks/externalLink158.xml"/><Relationship Id="rId166" Type="http://schemas.openxmlformats.org/officeDocument/2006/relationships/externalLink" Target="externalLinks/externalLink163.xml"/><Relationship Id="rId18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externalLink" Target="externalLinks/externalLink111.xml"/><Relationship Id="rId119" Type="http://schemas.openxmlformats.org/officeDocument/2006/relationships/externalLink" Target="externalLinks/externalLink116.xml"/><Relationship Id="rId44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130" Type="http://schemas.openxmlformats.org/officeDocument/2006/relationships/externalLink" Target="externalLinks/externalLink127.xml"/><Relationship Id="rId135" Type="http://schemas.openxmlformats.org/officeDocument/2006/relationships/externalLink" Target="externalLinks/externalLink132.xml"/><Relationship Id="rId151" Type="http://schemas.openxmlformats.org/officeDocument/2006/relationships/externalLink" Target="externalLinks/externalLink148.xml"/><Relationship Id="rId156" Type="http://schemas.openxmlformats.org/officeDocument/2006/relationships/externalLink" Target="externalLinks/externalLink153.xml"/><Relationship Id="rId177" Type="http://schemas.openxmlformats.org/officeDocument/2006/relationships/externalLink" Target="externalLinks/externalLink174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72" Type="http://schemas.openxmlformats.org/officeDocument/2006/relationships/externalLink" Target="externalLinks/externalLink169.xml"/><Relationship Id="rId180" Type="http://schemas.openxmlformats.org/officeDocument/2006/relationships/styles" Target="styles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120" Type="http://schemas.openxmlformats.org/officeDocument/2006/relationships/externalLink" Target="externalLinks/externalLink117.xml"/><Relationship Id="rId125" Type="http://schemas.openxmlformats.org/officeDocument/2006/relationships/externalLink" Target="externalLinks/externalLink122.xml"/><Relationship Id="rId141" Type="http://schemas.openxmlformats.org/officeDocument/2006/relationships/externalLink" Target="externalLinks/externalLink138.xml"/><Relationship Id="rId146" Type="http://schemas.openxmlformats.org/officeDocument/2006/relationships/externalLink" Target="externalLinks/externalLink143.xml"/><Relationship Id="rId167" Type="http://schemas.openxmlformats.org/officeDocument/2006/relationships/externalLink" Target="externalLinks/externalLink164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162" Type="http://schemas.openxmlformats.org/officeDocument/2006/relationships/externalLink" Target="externalLinks/externalLink159.xml"/><Relationship Id="rId18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externalLink" Target="externalLinks/externalLink112.xml"/><Relationship Id="rId131" Type="http://schemas.openxmlformats.org/officeDocument/2006/relationships/externalLink" Target="externalLinks/externalLink128.xml"/><Relationship Id="rId136" Type="http://schemas.openxmlformats.org/officeDocument/2006/relationships/externalLink" Target="externalLinks/externalLink133.xml"/><Relationship Id="rId157" Type="http://schemas.openxmlformats.org/officeDocument/2006/relationships/externalLink" Target="externalLinks/externalLink154.xml"/><Relationship Id="rId178" Type="http://schemas.openxmlformats.org/officeDocument/2006/relationships/externalLink" Target="externalLinks/externalLink175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52" Type="http://schemas.openxmlformats.org/officeDocument/2006/relationships/externalLink" Target="externalLinks/externalLink149.xml"/><Relationship Id="rId173" Type="http://schemas.openxmlformats.org/officeDocument/2006/relationships/externalLink" Target="externalLinks/externalLink170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126" Type="http://schemas.openxmlformats.org/officeDocument/2006/relationships/externalLink" Target="externalLinks/externalLink123.xml"/><Relationship Id="rId147" Type="http://schemas.openxmlformats.org/officeDocument/2006/relationships/externalLink" Target="externalLinks/externalLink144.xml"/><Relationship Id="rId168" Type="http://schemas.openxmlformats.org/officeDocument/2006/relationships/externalLink" Target="externalLinks/externalLink165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121" Type="http://schemas.openxmlformats.org/officeDocument/2006/relationships/externalLink" Target="externalLinks/externalLink118.xml"/><Relationship Id="rId142" Type="http://schemas.openxmlformats.org/officeDocument/2006/relationships/externalLink" Target="externalLinks/externalLink139.xml"/><Relationship Id="rId163" Type="http://schemas.openxmlformats.org/officeDocument/2006/relationships/externalLink" Target="externalLinks/externalLink160.xml"/><Relationship Id="rId184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externalLink" Target="externalLinks/externalLink113.xml"/><Relationship Id="rId137" Type="http://schemas.openxmlformats.org/officeDocument/2006/relationships/externalLink" Target="externalLinks/externalLink134.xml"/><Relationship Id="rId158" Type="http://schemas.openxmlformats.org/officeDocument/2006/relationships/externalLink" Target="externalLinks/externalLink155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32" Type="http://schemas.openxmlformats.org/officeDocument/2006/relationships/externalLink" Target="externalLinks/externalLink129.xml"/><Relationship Id="rId153" Type="http://schemas.openxmlformats.org/officeDocument/2006/relationships/externalLink" Target="externalLinks/externalLink150.xml"/><Relationship Id="rId174" Type="http://schemas.openxmlformats.org/officeDocument/2006/relationships/externalLink" Target="externalLinks/externalLink171.xml"/><Relationship Id="rId179" Type="http://schemas.openxmlformats.org/officeDocument/2006/relationships/theme" Target="theme/theme1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Relationship Id="rId127" Type="http://schemas.openxmlformats.org/officeDocument/2006/relationships/externalLink" Target="externalLinks/externalLink124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52" Type="http://schemas.openxmlformats.org/officeDocument/2006/relationships/externalLink" Target="externalLinks/externalLink49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122" Type="http://schemas.openxmlformats.org/officeDocument/2006/relationships/externalLink" Target="externalLinks/externalLink119.xml"/><Relationship Id="rId143" Type="http://schemas.openxmlformats.org/officeDocument/2006/relationships/externalLink" Target="externalLinks/externalLink140.xml"/><Relationship Id="rId148" Type="http://schemas.openxmlformats.org/officeDocument/2006/relationships/externalLink" Target="externalLinks/externalLink145.xml"/><Relationship Id="rId164" Type="http://schemas.openxmlformats.org/officeDocument/2006/relationships/externalLink" Target="externalLinks/externalLink161.xml"/><Relationship Id="rId169" Type="http://schemas.openxmlformats.org/officeDocument/2006/relationships/externalLink" Target="externalLinks/externalLink166.xml"/><Relationship Id="rId185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Количество создаваемых рабочих мест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'Налоговые отчисления'!$B$47</c:f>
              <c:strCache>
                <c:ptCount val="1"/>
                <c:pt idx="0">
                  <c:v>Итого рабочих мест (аренда Шале)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'Налоговые отчисления'!$G$2:$AB$2</c15:sqref>
                  </c15:fullRef>
                </c:ext>
              </c:extLst>
              <c:f>'Налоговые отчисления'!$G$2:$AA$2</c:f>
              <c:numCache>
                <c:formatCode>0</c:formatCode>
                <c:ptCount val="21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'Налоговые отчисления'!$G$47:$AB$47</c15:sqref>
                  </c15:fullRef>
                </c:ext>
              </c:extLst>
              <c:f>'Налоговые отчисления'!$G$47:$AA$47</c:f>
              <c:numCache>
                <c:formatCode>#\ ##0;\(#\ ##0\);\-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B1-4651-941A-5EA414C14740}"/>
            </c:ext>
          </c:extLst>
        </c:ser>
        <c:ser>
          <c:idx val="3"/>
          <c:order val="1"/>
          <c:tx>
            <c:strRef>
              <c:f>'Налоговые отчисления'!$B$40</c:f>
              <c:strCache>
                <c:ptCount val="1"/>
                <c:pt idx="0">
                  <c:v>Итого рабочих мест (продажа Шале)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Lit>
              <c:ptCount val="21"/>
              <c:pt idx="0">
                <c:v>2021</c:v>
              </c:pt>
              <c:pt idx="1">
                <c:v>2022</c:v>
              </c:pt>
              <c:pt idx="2">
                <c:v>2023</c:v>
              </c:pt>
              <c:pt idx="3">
                <c:v>2024</c:v>
              </c:pt>
              <c:pt idx="4">
                <c:v>2025</c:v>
              </c:pt>
              <c:pt idx="5">
                <c:v>2026</c:v>
              </c:pt>
              <c:pt idx="6">
                <c:v>2027</c:v>
              </c:pt>
              <c:pt idx="7">
                <c:v>2028</c:v>
              </c:pt>
              <c:pt idx="8">
                <c:v>2029</c:v>
              </c:pt>
              <c:pt idx="9">
                <c:v>2030</c:v>
              </c:pt>
              <c:pt idx="10">
                <c:v>2031</c:v>
              </c:pt>
              <c:pt idx="11">
                <c:v>2032</c:v>
              </c:pt>
              <c:pt idx="12">
                <c:v>2033</c:v>
              </c:pt>
              <c:pt idx="13">
                <c:v>2034</c:v>
              </c:pt>
              <c:pt idx="14">
                <c:v>2035</c:v>
              </c:pt>
              <c:pt idx="15">
                <c:v>2036</c:v>
              </c:pt>
              <c:pt idx="16">
                <c:v>2037</c:v>
              </c:pt>
              <c:pt idx="17">
                <c:v>2038</c:v>
              </c:pt>
              <c:pt idx="18">
                <c:v>2039</c:v>
              </c:pt>
              <c:pt idx="19">
                <c:v>2040</c:v>
              </c:pt>
              <c:pt idx="20">
                <c:v>2041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'Налоговые отчисления'!$G$40:$AB$40</c15:sqref>
                  </c15:fullRef>
                </c:ext>
              </c:extLst>
              <c:f>'Налоговые отчисления'!$G$40:$AA$40</c:f>
              <c:numCache>
                <c:formatCode>#\ ##0;\(#\ ##0\);\-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B1-4651-941A-5EA414C147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78520144"/>
        <c:axId val="2078515792"/>
        <c:axId val="0"/>
      </c:bar3DChart>
      <c:catAx>
        <c:axId val="2078520144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78515792"/>
        <c:crosses val="autoZero"/>
        <c:auto val="1"/>
        <c:lblAlgn val="ctr"/>
        <c:lblOffset val="100"/>
        <c:noMultiLvlLbl val="0"/>
      </c:catAx>
      <c:valAx>
        <c:axId val="2078515792"/>
        <c:scaling>
          <c:orientation val="minMax"/>
          <c:max val="2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;\(#\ ##0\)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7852014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328083</xdr:colOff>
      <xdr:row>59</xdr:row>
      <xdr:rowOff>134540</xdr:rowOff>
    </xdr:from>
    <xdr:to>
      <xdr:col>28</xdr:col>
      <xdr:colOff>0</xdr:colOff>
      <xdr:row>78</xdr:row>
      <xdr:rowOff>107156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2001%20KPI%20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E79C0AD\Book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00D2F2\AOP%20Templates%20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B9D2629\AOP%20Templates%20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E08BE4B\Qo-158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orovodspace-my.sharepoint.com/Fin-server/container_fin/Documents%20and%20Settings/EErmolenko/&#1056;&#1072;&#1073;&#1086;&#1095;&#1080;&#1081;%20&#1089;&#1090;&#1086;&#1083;/Documents%20and%20Settings/EErmolenko/&#1056;&#1072;&#1073;&#1086;&#1095;&#1080;&#1081;%20&#1089;&#1090;&#1086;&#1083;/MOBI%20Capital_Structuring%20Model%2026.11.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kp-srv-fs/Storage_KP/eu/NASU/Hotels/RESEARCH/XLDATA/AUST/ABS%20Accomm%20199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94;&#1077;&#1085;&#1082;&#1072;%20&#1088;&#1072;&#1073;&#1086;&#1095;&#1072;&#1103;%20&#1087;&#1072;&#1087;&#1082;&#1072;\&#1055;&#1086;&#1088;&#1090;%20&#1040;&#1083;&#1100;&#1103;&#1085;&#1089;\&#1056;&#1072;&#1089;&#1095;&#1077;&#1090;\&#1044;&#1086;&#1093;&#1086;&#1076;&#1085;&#1099;&#1081;\&#1053;&#1072;%20070701\&#1052;&#1086;&#1080;%20&#1076;&#1086;&#1082;&#1091;&#1084;&#1077;&#1085;&#1090;&#1099;\&#1052;&#1040;&#1056;&#1057;\&#1084;&#1072;&#1088;&#1089;&#1080;&#1082;\&#1052;&#1086;&#1085;&#1080;&#1090;&#1086;&#1088;&#1080;&#1085;&#1075;\2004(!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Hqfs06/SRB/Documents%20and%20Settings/VVYermakov/&#1052;&#1086;&#1080;%20&#1076;&#1086;&#1082;&#1091;&#1084;&#1077;&#1085;&#1090;&#1099;/Economics,%20CI%20&amp;%20IR/Economic/Planning%20assumptions%20model/Building%20blocks/2005%20Model%2036.5-33-1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orovodspace-my.sharepoint.com/FS/Home$/Users/mac/Library/Containers/com.apple.mail/Data/Library/Mail%20Downloads/F62A067B-8013-4F4A-9D79-05A7A4037FFB/SERVER/DATA/DataFile/O/DB9604/RevMay97/SHOPLIS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Toros/Departmanlar/netbul/den/CPI20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E08BE4B\Qo-1585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BOR4\133\587\tab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cap.com\disk_s_dfs\&#1058;&#1055;_&#1060;&#1080;&#1085;&#1072;&#1085;&#1089;\&#1060;&#1080;&#1085;&#1072;&#1085;&#1089;\&#1055;&#1083;&#1072;&#1090;&#1077;&#1078;&#1080;\&#1058;&#1055;_&#1082;&#1086;&#1085;&#1090;&#1088;&#1072;&#1075;&#1077;&#1085;&#1090;&#1099;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95348/Desktop/Fas/PROJECTS/FY%202009-2010/Thunderbird/10%20Comparables/Fas/PROJECTS/FY%202008-2009/White/Support/TEMP/Emdiscountrat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orovodspace-my.sharepoint.com/FS/Home$/Users/mac/Library/Containers/com.apple.mail/Data/Library/Mail%20Downloads/F62A067B-8013-4F4A-9D79-05A7A4037FFB/Levent/levent%202004/LEVENT/derince/Teklif.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94;&#1077;&#1085;&#1082;&#1072;%20&#1088;&#1072;&#1073;&#1086;&#1095;&#1072;&#1103;%20&#1087;&#1072;&#1087;&#1082;&#1072;\AS%20DBT\&#1056;&#1072;&#1089;&#1095;&#1077;&#1090;\&#1052;&#1086;&#1080;%20&#1076;&#1086;&#1082;&#1091;&#1084;&#1077;&#1085;&#1090;&#1099;\&#1052;&#1040;&#1056;&#1057;\&#1084;&#1072;&#1088;&#1089;&#1080;&#1082;\&#1052;&#1086;&#1085;&#1080;&#1090;&#1086;&#1088;&#1080;&#1085;&#1075;\2004(!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orovodspace-my.sharepoint.com/FS/Home$/Users/mac/Library/Containers/com.apple.mail/Data/Library/Mail%20Downloads/F62A067B-8013-4F4A-9D79-05A7A4037FFB/Levent/c/LEVENT/ANAIST~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orovodspace-my.sharepoint.com/FS/Home$/Users/mac/Library/Containers/com.apple.mail/Data/Library/Mail%20Downloads/F62A067B-8013-4F4A-9D79-05A7A4037FFB/Hw-tu04-s-hbs01/hbs%20sales%20data/WINDOWS/TEMP/PLBYL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SKFSR06\Departments\TEMP\Emdiscountrate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94;&#1077;&#1085;&#1082;&#1072;%20&#1088;&#1072;&#1073;&#1086;&#1095;&#1072;&#1103;%20&#1087;&#1072;&#1087;&#1082;&#1072;\&#1055;&#1086;&#1088;&#1090;%20&#1040;&#1083;&#1100;&#1103;&#1085;&#1089;\&#1056;&#1072;&#1089;&#1095;&#1077;&#1090;\&#1044;&#1086;&#1093;&#1086;&#1076;&#1085;&#1099;&#1081;\Final_&#1085;&#1072;%20070701\&#1052;&#1086;&#1080;%20&#1076;&#1086;&#1082;&#1091;&#1084;&#1077;&#1085;&#1090;&#1099;\&#1052;&#1040;&#1056;&#1057;\&#1084;&#1072;&#1088;&#1089;&#1080;&#1082;\&#1052;&#1086;&#1085;&#1080;&#1090;&#1086;&#1088;&#1080;&#1085;&#1075;\2004(!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fiespc0028/users$/windows/TEMP/GOR%20Own%20Model/GOC-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elds\belanak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up/Plan01%20DJ/Cost%20Forma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SG\VALCOMM\Hard%20Drives%20of%20Dearly%20Departed\Saponari\Black%20&amp;%20Decker\Black%20&amp;%20Decker\Foreign\United%20Kingdom\Birmingham,%20UK\Tucker%20Fasteners_Birm,England_Detai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SRGW050/DownstrRep/2005%20&#1075;&#1086;&#1076;/GFO%2002_2005/Refining/&#1069;&#1082;&#1089;&#1087;&#1086;&#1088;&#1090;%202005_&#1087;&#1086;&#1076;&#1090;&#1074;&#1077;&#1088;&#1078;&#1076;&#1077;&#1085;&#1086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cap.com\disk_s_dfs\&#1043;&#1054;&#1057;&#1058;&#1048;&#1053;&#1048;&#1062;&#1067;\&#1041;&#1102;&#1076;&#1078;&#1077;&#1090;%202018\&#1043;&#1086;&#1089;&#1090;&#1080;&#1085;&#1080;&#1094;&#1099;\&#1052;&#1077;&#1088;&#1082;&#1102;&#1088;\Workshop_2017\Workshop-H-70683.H8470-MER%20TMFE%20ROZA%20KHUTOR%20LOWER%20BASE-RUB.xlsb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RPFM.local\company\Finance\Reports\Monthly%20Board%20reports\2011\04\Model\Operating\Summary%20CF%20Reforecast%20Q1%20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PERS\CAPRAPSCH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cap.com\files\Users\aa.nagornov\AppData\Local\Microsoft\Windows\Temporary%20Internet%20Files\Content.Outlook\NLHM3904\sim%20-%20&#1052;&#1072;&#1088;&#1096;&#1072;&#1083;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cap.com\disk_s_dfs\Users\kuznetsov_as\Documents\UK\&#1055;&#1088;&#1086;&#1075;&#1085;&#1086;&#1079;%20&#1085;&#1072;%203%20&#1084;&#1077;&#1089;&#1103;&#1094;&#1072;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cmpdfs01.eure.ey.net\DATA\TAS\CFS\CFS\Tax_d\REALTY\JOBS\2Real%20Estate%20Advisory\KOPETO\3%20SOCHI\Working%20files\Sochi%20Park\3.%20WACC\VISTA%20Model_RH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Ozenka\Bogatova\&#1058;&#1072;&#1081;&#1084;&#1099;&#1088;&#1101;&#1085;&#1077;&#1088;&#1075;&#1086;\&#1088;&#1072;&#1089;&#1095;&#1077;&#1090;&#1099;\&#1048;&#1090;&#1086;&#1075;&#1086;&#1074;&#1099;&#1077;%20&#1074;&#1077;&#1088;&#1089;&#1080;&#1080;_11.11\DCF_Taimir_0711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itovnat/Desktop/zavolg/&#1086;&#1090;&#1095;&#1077;&#1090;%20&#1087;&#1086;%20&#1058;&#1054;&#1080;&#1056;/2015/07%20&#1048;&#1102;&#1085;&#1100;%20&#1042;&#1099;&#1087;&#1086;&#1083;&#1085;&#1077;&#1085;&#1080;&#1077;%20&#1088;&#1077;&#1084;&#1086;&#1085;&#1090;&#1085;&#1086;&#1081;%20&#1087;&#1088;&#1086;&#1075;&#1088;&#1072;&#1084;&#1084;&#1099;.xlsm!SY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IAS%20&amp;%20GAAP%20%20Reports\IAS%20&amp;%20GAAP%20YEAR%202002\2002%20Q3%20Consolidation%20Model\A%20Consolidation%20&amp;%20Reporting\GAAP%20&amp;%20IAS%20Group%20TB%20&amp;%20Reports%20Q3%20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cmpdfs01.eure.ey.net\DATA\Projects\RAO%20UES\Sample%20Reports\CEZ\CEZ_Model_16_m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khuako/Desktop/Host%20folder/Personal/Past%20perfect/&#1082;&#1077;&#1080;&#774;&#1089;%20&#1048;&#1040;_&#1085;&#1077;&#1076;&#1074;&#1080;&#1078;&#1080;&#1084;&#1086;&#1089;&#1090;&#1100;_&#1056;&#1072;&#1096;&#1080;&#1076;&#1061;&#1091;&#1072;&#1082;&#1086;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542A6B\&#1056;&#1072;&#1089;&#1095;.%20&#1086;&#1073;&#1097;&#1077;&#1081;%20&#1089;&#1090;&#1086;&#1080;&#1084;&#1086;&#1089;&#1090;&#1080;%20IT%20-%20&#1050;&#1088;&#1091;&#1078;&#1082;&#1072;_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cap.com\disk_s_dfs\azimut.ent\Data\Users\omilkova\Documents\2013\Capex\NN_Capex_2013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vasilevskaya\AppData\Local\Microsoft\Windows\Temporary%20Internet%20Files\Content.Outlook\7EPV6IV0\BP%20201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0;&#1080;&#1085;&#1072;&#1085;&#1089;&#1086;&#1074;&#1072;&#1103;%20&#1084;&#1086;&#1076;&#1077;&#1083;&#1100;%20&#1072;&#1074;&#1080;&#1072;&#1096;&#1086;&#1091;%20(2)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VKOCTINAS001/IBD_Data_Grp/Pepsi/April00/Valuation/football_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per\Home\FinDept\CORSTR\OvchinnikovaOA\My%20Documents\&#1052;&#1086;&#1076;&#1077;&#1083;&#1080;\&#1060;&#1080;&#1085;&#1084;&#1086;&#1076;&#1077;&#1083;&#1100;%20&#1041;&#1055;%20&#1056;&#1061;%20&#1043;&#1063;%2023.12.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lumberg\Local%20Settings\Temp\Bloomberg\data\XEC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OS\Shared\02.%20Departments\HOSPITALITY\Advisory\Projects\Narpromrazvitie_Narofominsk_Chudesa%20Sveta\06.Working%20files+Reports%20+%20Financials\4.Draft%20financials\&#1063;&#1091;&#1076;&#1077;&#1089;&#1072;%20&#1057;&#1074;&#1077;&#1090;&#1072;%2021_&#1086;&#1073;&#1085;&#1086;&#1074;&#1083;&#1077;&#1085;&#1080;&#1077;%20&#1103;&#1085;&#1074;&#1072;&#1088;&#1100;%202019.xlsx" TargetMode="External"/></Relationships>
</file>

<file path=xl/externalLinks/_rels/externalLink5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KP-SRV-FS\Storage_KP\DIPOST\08.%20&#1060;&#1080;&#1085;&#1072;&#1085;&#1089;&#1086;&#1074;&#1072;&#1103;%20&#1044;&#1080;&#1088;&#1077;&#1082;&#1094;&#1080;&#1103;\8.01.%20&#1059;&#1087;&#1088;&#1072;&#1074;&#1083;&#1077;&#1085;&#1080;&#1103;%20&#1101;&#1082;&#1086;&#1085;&#1086;&#1084;&#1080;&#1082;&#1080;%20&#1080;%20&#1092;&#1080;&#1085;&#1072;&#1085;&#1089;&#1086;&#1074;\68_&#1059;&#1087;&#1088;&#1072;&#1074;&#1083;&#1077;&#1085;&#1080;&#1077;%20&#1101;&#1082;&#1086;&#1085;&#1086;&#1084;&#1080;&#1082;&#1080;\&#1048;&#1085;&#1074;&#1077;&#1089;&#1090;&#1080;&#1094;&#1080;&#1086;&#1085;&#1085;&#1099;&#1077;%20&#1087;&#1088;&#1086;&#1077;&#1082;&#1090;&#1099;\&#1048;&#1085;&#1074;&#1077;&#1089;&#1090;&#1080;&#1094;&#1080;&#1086;&#1085;&#1085;&#1086;&#1077;%20&#1088;&#1072;&#1079;&#1074;&#1080;&#1090;&#1080;&#1077;%20Mantera\&#1060;&#1052;%20&#1052;&#1072;&#1085;&#1090;&#1077;&#1088;&#1072;\&#1048;&#1089;&#1093;&#1086;&#1076;&#1085;&#1099;&#1077;%20&#1084;&#1086;&#1076;&#1077;&#1083;&#1080;%20&#1041;&#1080;&#1079;&#1085;&#1077;&#1089;-&#1077;&#1076;&#1080;&#1085;&#1080;&#1094;\&#1050;&#1055;_upd_v169.3%20-%20%204%20&#1082;&#1074;.%202023.xlsb?1FDD06A8" TargetMode="External"/><Relationship Id="rId1" Type="http://schemas.openxmlformats.org/officeDocument/2006/relationships/externalLinkPath" Target="file:///\\1FDD06A8\&#1050;&#1055;_upd_v169.3%20-%20%204%20&#1082;&#1074;.%202023.xlsb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ilchem\Company\China\Yizheng\1YZMODCK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cap.com\disk_s_dfs\2013\x.%20Other\2014%20reporting\GK%20temp\MPR%20template%202014%20work%20if%20v6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cap.com\disk_s_dfs\Users\aarhipova\AppData\Local\Microsoft\Windows\Temporary%20Internet%20Files\Content.Outlook\OOGF9TD6\Usali_Apart%20Sochi_&#1072;&#1082;&#1090;&#1091;&#1072;&#1083;&#1080;&#1079;&#1072;&#1094;&#1080;&#1103;%202014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d1\vol1\Documents%20and%20Settings\suschenko\Local%20Settings\Temporary%20Internet%20Files\Content.Outlook\U2U0YG64\&#1056;&#1045;&#1057;&#1058;&#1040;&#1042;&#1056;&#1040;&#1062;&#1048;&#1071;%2008\&#1048;&#1053;&#1042;%20&#1055;&#1056;&#1054;&#1045;&#1050;&#1058;&#1067;\&#1072;&#1085;&#1072;&#1083;&#1080;&#1079;%20&#1048;&#1055;\&#1050;&#1086;&#1087;&#1080;&#1103;%202%20CAPITAL%20GROUP%20FINANCIAL%20MODEL%20v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7;&#1054;&#1063;&#1048;-&#1055;&#1040;&#1056;&#1050;%20&#1055;&#1071;&#1058;&#1068;%20&#1055;&#1051;&#1070;&#1057;\&#1052;&#1086;&#1085;&#1080;&#1090;&#1086;&#1088;&#1080;&#1085;&#1075;%20&#1086;&#1090;&#1095;&#1077;&#1090;&#1085;&#1086;&#1089;&#1090;&#1080;\2023\&#1054;&#1090;&#1095;&#1077;&#1090;%20&#1076;&#1083;&#1103;%20&#1057;&#1054;&#1042;&#1045;&#1065;&#1040;&#1053;&#1048;&#1071;\03%20&#1052;&#1072;&#1088;&#1090;\30.03.23\&#1057;&#1086;&#1095;&#1080;-&#1055;&#1072;&#1088;&#1082;%20&#1087;&#1103;&#1090;&#1100;%20&#1087;&#1083;&#1102;&#1089;%20&#1043;&#1086;&#1089;&#1090;&#1080;&#1085;&#1080;&#1095;&#1085;&#1099;&#1081;%20&#1082;&#1086;&#1084;&#1087;&#1083;&#1077;&#1082;&#1089;%20&#1082;&#1072;&#1090;&#1077;&#1075;&#1086;&#1088;&#1080;&#1080;%205%20&#1079;&#1074;&#1077;&#1079;&#1076;%20&#1089;%20&#1072;&#1087;&#1072;&#1088;&#1090;&#1072;&#1084;&#1077;&#1085;%20(ID%20448896295370370)%20&#1057;&#1057;&#1056;%20&#1043;&#1057;%20v.2.1.1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2012\68_&#1059;&#1087;&#1088;&#1072;&#1074;&#1083;&#1077;&#1085;&#1080;&#1077;%20&#1101;&#1082;&#1086;&#1085;&#1086;&#1084;&#1080;&#1082;&#1080;\10%20&#1043;&#1040;\&#1040;&#1083;&#1100;&#1090;&#1077;&#1088;&#1085;&#1072;&#1090;&#1080;&#1074;&#1085;&#1099;&#1081;%20&#1074;&#1072;&#1088;&#1080;&#1072;&#1085;&#1090;%20Capex\&#1057;&#1057;&#1056;%20&#1042;&#1048;&#1051;&#1051;&#1067;%20&#1085;&#1072;%2010.06.2022.xlsm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cap.com\disk_s_dfs\Documents%20and%20Settings\Heike%20Thoenes\Desktop\Kempinski\Monthly%20Reports\2007\June%2007\Hotels%20June%2007\Europe%20et%20al_June07_Mthly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orovodspace-my.sharepoint.com/RUWSPBGORDEEOL1/aws/Documents%20and%20Settings/All%20Users/Documents/aws/Engagements/Parnas/Parnas_IFRS_31-12-04/Documents/EN%20lead%20PM%2020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vatek\Comps\Comps%20analysis%20(spare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RPFM.local\company\Finance\Reports\Monthly%20Board%20reports\2011\04\Model\Operating\Deals%20details_Fin%20projection_2010071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cmpdfs01.eure.ey.net\DATA\TAS\CFS\CFS\Tax_d\REALTY\JOBS\2Real%20Estate%20Advisory\KOPETO\Working%20files\Valuation\Gub_S\Copy%20of%20VISTA%20Model_RH.xlsm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cap.com\disk_s_dfs\azimut.ent\Data\Users\efilatova\Desktop\New%20Form_2012\New_forms_for_hotels\Europe\USALI_new_form2013_BBI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Documents/&#1044;&#1080;&#1072;&#1075;&#1085;&#1086;&#1089;&#1090;&#1080;&#1095;&#1077;&#1089;&#1082;&#1080;&#1081;%20&#1094;&#1077;&#1085;&#1090;&#1088;/&#1043;&#1088;&#1072;&#1092;&#1080;&#1082;%20&#1087;&#1086;&#1075;&#1072;&#1096;&#1077;&#1085;&#1080;&#1103;%20&#1079;&#1072;&#1081;&#1084;&#1072;%20&#1091;&#1095;&#1088;&#1077;&#1076;&#1080;&#1090;&#1077;&#1083;&#1077;&#1081;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VKOCTINAS001/IBD_Data_Grp/b/beshara/M%20&amp;%20A/Wheel/model_v53j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elter\AppData\Local\Microsoft\Windows\Temporary%20Internet%20Files\Content.Outlook\3WTZ1P0Q\SL_SM_PLAN_2010%20&#1084;&#1072;&#1082;&#1089;&#1080;&#1084;&#1072;&#1083;&#1100;&#1085;&#1086;%20&#1079;&#1072;&#1087;&#1086;&#1083;&#1085;&#1077;&#1085;&#1085;&#1099;&#1081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cap.com\disk_s_dfs\Users\Abornev_SN\AppData\Local\Microsoft\Windows\Temporary%20Internet%20Files\Content.Outlook\E2DO2IJV\H%20apart%20budget%202014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&#1055;&#1088;&#1086;&#1077;&#1082;&#1090;&#1099;\&#1050;&#1055;&#1044;\&#1073;&#1080;&#1079;&#1085;&#1077;&#1089;-&#1087;&#1083;&#1072;&#1085;\&#1057;&#1073;&#1077;&#1088;\&#1084;&#1072;&#1081;%202016\Model_ZHBZ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eal%20Advisory\Projects\VMAF\FY19\Rhea%20Val\05%20Working%20papers\04%20Cost%20approach\WF\4_Rabochie%20mashiny%20i%20oborudovanie.xlsm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cap.com\disk_s_dfs\Users\H8470-GL\AppData\Local\Microsoft\Windows\Temporary%20Internet%20Files\Content.Outlook\H3WS5RUL\H8470%20PL%20201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cap.com\disk_s_dfs\Users\Azimut\Documents\&#1050;&#1072;&#1084;&#1072;&#1085;&#1080;&#1085;&#1072;%20&#1082;&#1086;&#1084;&#1087;&#1100;&#1102;&#1090;&#1077;&#1088;\&#1041;&#1102;&#1076;&#1078;&#1077;&#1090;%202014\Sochi\Sochi\&#1092;&#1080;&#1085;&#1072;&#1083;&#1100;&#1085;&#1099;&#1081;%20&#1073;&#1102;&#1076;&#1078;&#1077;&#1090;\&#1041;&#1102;&#1076;&#1078;&#1077;&#1090;%20&#1054;&#1090;&#1077;&#1083;&#1100;%2026-11-2013\Usali_Form_Budget2014_HOTEL%2026.11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puchkov/Desktop/&#1052;&#1086;&#1076;&#1077;&#1083;&#1100;_&#1057;&#1055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orovodspace-my.sharepoint.com/FS/Home$/Applications/Microsoft%20Office%202011/Office/Startup/Excel/ADA%20Proje/Raporlar/2003/01%20-%20Rapor%20-%20Ocak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age\&#1086;&#1090;&#1095;&#1077;&#1090;&#1099;%20&#1087;&#1086;%20hr\2011\Ch_itog2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A950DE\Capex_3star_ver_26%2005%2015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cmpdfs01.eure.ey.net\DATA\Users\Albert.Saretcian\AppData\Local\Microsoft\Windows\INetCache\Content.Outlook\GFVI4BLA\RH_CAPEX_tosend%20(003)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orovodspace-my.sharepoint.com/RUWSPBRADCHEIL/aws/Engagements/Knauf/Marketing%20Krasnodar%20IFRS%202005/Documents/O_Tax_KMK_12-31-2005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cap.com\disk_s_dfs\RevenueDep\public\Pick_up\Rosa%20Khutor\Freestyle\2016%20Segment%20PU%20Freestyle%2020.10.xlsm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tariff/c$/DOCUME~1/9335~1/LOCALS~1/Temp/bat/proverk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dinfra.net/corporate/Groups/OTO/&#1041;&#1080;&#1079;&#1085;&#1077;&#1089;%20&#1087;&#1083;&#1072;&#1085;/&#1055;&#1088;&#1086;&#1075;&#1085;&#1086;&#1079;%20&#1084;&#1072;&#1081;%202011/&#1060;&#1086;&#1088;&#1090;&#1091;&#1084;_&#1063;&#1077;&#1083;&#1103;&#1073;&#1080;&#1085;&#1089;&#1082;_11_&#1060;&#1057;&#1058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6A5C747\05.27%20TEPLO%20PREDEL%2009-11_TroizkGRES_&#1080;&#1085;&#1076;&#1077;&#1082;&#1089;&#1099;%20&#1060;&#1057;&#1058;%20(2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8;&#1086;&#1079;&#1086;&#1074;&#1072;/&#1069;&#1051;&#1045;&#1050;&#1058;&#1056;&#1054;/2008/&#1079;&#1072;&#1097;&#1080;&#1090;&#1072;_2008/&#1055;1_6/orep.szpr.2008_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smas/E/Documents%20and%20Settings/Ourwhitefacebro/&#1056;&#1072;&#1073;&#1086;&#1095;&#1080;&#1081;%20&#1089;&#1090;&#1086;&#1083;/Stream/meta/46/3/TSET.NET.20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smas/&#1044;&#1086;&#1082;&#1091;&#1084;&#1077;&#1085;&#1090;&#1099;%20&#1045;&#1048;&#1040;&#1057;/Documents%20and%20Settings/Administrator/Local%20Settings/Temporary%20Internet%20Files/Content.IE5/OZ4WAL3W/&#1088;&#1072;&#1089;&#1095;&#1077;&#1090;%20&#1089;&#1090;&#1088;&#1072;&#1085;&#109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/E_sbyt/505/&#1057;&#1090;&#1088;&#1091;&#1082;&#1090;&#1091;&#1088;&#1072;%202007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fiespc0028/users$/Documents%20and%20Settings/168/&#1056;&#1072;&#1073;&#1086;&#1095;&#1080;&#1081;%20&#1089;&#1090;&#1086;&#1083;/&#1056;&#1072;&#1089;&#1095;&#1105;&#1090;%20&#1090;&#1072;&#1088;&#1080;&#1092;&#1086;&#1074;%20&#1058;&#1043;&#1050;%20&#1085;&#1072;%202007%20&#1075;&#1086;&#1076;/&#1058;&#1102;&#1084;&#1077;&#1085;&#1100;%20&#1087;&#1086;&#1076;%20&#1060;&#1057;&#1058;&#1076;&#1083;&#1103;%20&#1041;&#1045;-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%20PMT/&#1054;&#1087;&#1077;&#1088;&#1072;&#1090;&#1080;&#1074;&#1085;&#1099;&#1081;%20&#1092;&#1080;&#1085;&#1072;&#1085;&#1089;&#1086;&#1074;&#1099;&#1081;%20&#1088;&#1077;&#1079;&#1091;&#1083;&#1100;&#1090;&#1072;&#1090;/&#1051;&#1080;&#1089;&#1090;%20Microsoft%20Office%20Excel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Departments/&#1062;&#1077;&#1085;&#1086;&#1086;&#1073;&#1088;&#1072;&#1079;&#1086;&#1074;&#1072;&#1085;&#1080;&#1103;%20&#1074;%20&#1101;&#1085;&#1077;&#1088;&#1075;&#1077;&#1090;&#1080;&#1082;&#1077;/&#1056;&#1046;&#1040;&#1042;&#1048;&#1053;&#1040;%20&#1047;%20&#1043;/&#1052;&#1086;&#1085;&#1080;&#1090;&#1086;&#1088;&#1080;&#1085;&#1075;%202007/&#1052;&#1086;&#1085;&#1080;&#1090;&#1086;&#1088;&#1080;&#1085;&#1075;%20_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&#1051;&#1077;&#1085;&#1072;\Local%20Settings\Temporary%20Internet%20Files\Content.IE5\I5SVQPET\&#1063;&#1077;&#1083;&#1103;&#1073;&#1080;&#1085;&#1089;&#1082;&#1072;&#1103;%20&#1086;&#1073;&#1083;&#1072;&#1089;&#1090;&#1100;%2016.12.200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serv/&#1059;&#1087;&#1088;&#1072;&#1074;&#1083;&#1077;&#1085;&#1080;&#1077;%20&#1088;&#1077;&#1075;&#1091;&#1083;&#1080;&#1088;&#1086;&#1074;&#1072;&#1085;&#1080;&#1103;%20&#1101;&#1083;&#1077;&#1082;&#1090;&#1088;&#1086;&#1101;&#1085;&#1077;&#1088;&#1075;&#1077;&#1090;&#1080;&#1095;&#1077;&#1089;&#1082;&#1086;&#1081;%20&#1086;&#1090;&#1088;&#1072;&#1089;&#1083;&#1080;/2012%20&#1060;&#1069;&#1057;/!!!&#1053;&#1072;&#1089;&#1077;&#1083;&#1077;&#1085;&#1080;&#1077;/&#1064;&#1072;&#1073;&#1083;&#1086;&#1085;&#1099;/&#1054;&#1073;&#1098;&#1077;&#1076;&#1080;&#1085;&#1077;&#1085;&#1080;&#1077;%20&#1080;&#1085;&#1076;&#1077;&#1082;&#1089;&#1072;&#1094;&#1080;&#1080;/INDEX.STATION.2012(v0.3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acbookair\Downloads\Gmail(10)\Serv2\&#1044;&#1050;&#1069;\&#1052;&#1077;&#1090;&#1086;&#1076;&#1080;&#1095;&#1077;&#1089;&#1082;&#1080;&#1077;%20&#1084;&#1072;&#1090;&#1077;&#1088;&#1080;&#1072;&#1083;&#1099;%20&#1073;&#1102;&#1076;&#1078;&#1077;&#1090;&#1080;&#1088;&#1086;&#1074;&#1072;&#1085;&#1080;&#1077;\&#1056;&#1077;&#1075;&#1083;&#1072;&#1084;&#1077;&#1085;&#1090;&#1099;%20&#1076;&#1083;&#1103;%20&#1050;&#1052;&#1047;\Agroko%20Budget\&#1054;&#1090;%20&#1052;&#1072;&#1088;&#1090;&#1099;&#1085;&#1086;&#1074;&#1072;%2010.12.04\&#1041;&#1102;&#1076;&#1078;&#1077;&#1090;&#1099;%20&#1087;&#1086;%20&#1087;&#1086;&#1076;&#1088;&#1072;&#1079;&#1076;&#1077;&#1083;&#1077;&#1085;&#1080;&#1103;&#1084;\&#1055;&#1077;&#1088;&#1089;&#1086;&#1085;&#1072;&#1083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alkowski\blue%20city\Dane\BLUE%20CITY\Od%20jacka\Koszty\Ce_No_2%20english%20version%20z%20poprawkami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54;&#1054;%20&#1058;&#1086;&#1084;&#1057;&#1090;&#1088;&#1086;&#1081;\&#1046;&#1050;%20&#1058;&#1086;&#1084;&#1080;&#1083;&#1080;&#1085;&#1086;%2056,6\1%20&#1086;&#1095;&#1077;&#1088;&#1077;&#1076;&#1100;\&#1041;&#1072;&#1085;&#1082;-&#1087;&#1088;&#1086;&#1077;&#1082;&#1090;&#1085;&#1072;&#1103;%20&#1076;&#1086;&#1082;&#1091;&#1084;&#1077;&#1085;&#1090;&#1072;&#1094;&#1080;&#1103;-&#1086;&#1092;&#1080;&#1089;%20&#1087;&#1088;&#1086;&#1076;&#1072;&#1078;\&#1057;&#1050;&#1054;&#1056;&#1048;&#1053;&#1043;%20&#1096;&#1072;&#1073;&#1083;&#1086;&#1085;%20&#1086;&#1090;%2022-11-2017\&#1041;&#1072;&#1085;&#1082;%20&#1056;&#1086;&#1089;&#1089;&#1080;&#1081;&#1089;&#1082;&#1080;&#1081;%20&#1082;&#1072;&#1087;&#1080;&#1090;&#1072;&#1083;%20&#1089;&#1082;&#1086;&#1088;&#1080;&#1085;&#1075;%20&#1086;&#1090;%2022-01-2018\&#1044;&#1086;&#1087;.&#1090;&#1072;&#1073;&#1083;&#1080;&#1094;&#1072;\&#1058;&#1069;&#1054;%20&#1055;&#1086;&#1090;&#1086;&#1082;&#108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eal%20Advisory\Projects\VMAF\FY19\Hobbiton\5%20Other%20supporting%20documents%20and%20working%20papers\MODEL\KazanEcoDistrict%20Model%20MASTER.xlsb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cap.com\disk_s_dfs\Users\gusev_my\Documents\&#1050;&#1083;&#1080;&#1077;&#1085;&#1090;&#1099;\_O&#1090;&#1076;&#1077;&#1083;%20&#1050;&#1048;&#1055;\++&#1040;&#1091;&#1076;&#1080;&#1090;%20&#1080;%20&#1092;&#1080;&#1085;&#1072;&#1085;&#1089;&#1099;\Model%20Dmitrovka%2018_upd_2016.05.1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11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aria.Sharapenkova\My%20Documents\AUDIT%202010\WEB%20plus\WEB%20plus%202008\A3%20Restatement%20WebPlus%202007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24612F9\Op%20Review%20Schedule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orovodspace-my.sharepoint.com/90DB1CAF/&#1070;&#1075;&#1086;-&#1047;&#1072;&#1087;&#1072;&#1076;&#1085;&#1099;&#1081;&#1040;&#1082;&#1090;%20&#1088;&#1072;&#1089;&#1095;&#1077;&#1090;&#1086;&#1074;%20&#1089;%20&#1087;&#1072;&#1088;&#1090;&#1085;&#1077;&#1088;&#1086;&#1084;%20&#1087;&#1086;%20&#1087;&#1088;&#1086;&#1077;&#1082;&#1090;&#1091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cap.com\disk_s_dfs\Le\Audit\&#1044;&#1083;&#1103;%20&#1089;&#1086;&#1090;&#1088;&#1091;&#1076;&#1085;&#1080;&#1082;&#1086;&#1074;\&#1050;&#1086;&#1089;&#1086;&#1074;&#1072;\ZAO%20SchillerRU_2005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lenspecsmu\Portable\_ETL\ETL%20model\ETL%20-%20Projects%20data%202007103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11C464B\PLBYLN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024F204\CPC%20economic%20model%20(07_15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cap.com\disk_s_dfs\&#1041;&#1102;&#1076;&#1078;&#1077;&#1090;&#1099;\Users\AB14~1\AppData\Local\Temp\&#1041;&#1102;&#1076;&#1078;&#1077;&#1090;&#1099;\&#1056;&#1072;&#1089;&#1096;&#1080;&#1092;&#1088;&#1086;&#1074;&#1082;&#1080;%20&#1082;%20&#1041;&#1102;&#1076;&#1078;&#1077;&#1090;&#1091;%20&#1040;&#1079;&#1080;&#1084;&#1091;&#1090;%202017\Payroll\&#1060;&#1054;&#1058;%202017%20&#1087;&#1086;&#1089;&#1083;%2020.09%20(&#1080;&#1079;&#1084;%20F&amp;B,%20&#1048;&#1058;&#1057;,%20&#1087;&#1088;&#1072;&#1095;&#1082;&#1072;,%20&#1057;&#1054;&#1057;,%20&#1092;&#1072;&#1082;&#1090;%202016).xlsm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RPFM.local\company\Finance\Budgets\Reforecast%20Q2%202010\GA\2010_6m%20G&amp;A%20Russia%20(actuals%20used%20for%20reforecast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cmpdfs01.eure.ey.net\DATA\Documents%20and%20Settings\Kirilina\&#1052;&#1086;&#1080;%20&#1076;&#1086;&#1082;&#1091;&#1084;&#1077;&#1085;&#1090;&#1099;\27.01%20&#1059;&#1052;&#1047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archieve\Reporting%20System\ACCOUNTING%20M-T&amp;IAS\ECCS\ECCS%202012\P&amp;L%20TRIAL%20-%202012%201Q%20-%20funcionality%20deployment.xlsx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ndrew\LOCALS~1\Temp\bat\&#1058;&#1072;&#1088;&#1080;&#1092;&#1099;%20&#1085;&#1072;%20&#1087;&#1086;&#1083;&#1077;&#1074;&#1099;&#1077;%20&#1088;&#1072;&#1073;&#1086;&#1090;&#1099;%202007&#1075;&#1086;&#1076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Hqfs03/FinContrPPM/&#1060;&#1072;&#1082;&#1090;%202004/&#1060;&#1072;&#1082;&#1090;%20RO%202004/Dink-Invest/&#1060;&#1072;&#1082;&#1090;%20Dink-Inv%202004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orovodspace-my.sharepoint.com/SERVER/kuchko/Documents%20and%20Settings/armen/My%20Documents/Companies/SPT/&#1041;&#1102;&#1076;&#1078;&#1077;&#1090;%202001/Bp2001est4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BusPlan\&#1041;&#1080;&#1079;&#1085;&#1077;&#1089;-&#1087;&#1083;&#1072;&#1085;%202003\&#1055;&#1088;&#1086;&#1075;&#1085;&#1086;&#1079;&#1099;%20&#1076;&#1074;&#1080;&#1078;&#1077;&#1085;&#1080;&#1103;%20&#1076;&#1077;&#1085;&#1077;&#1078;&#1085;&#1099;&#1093;%20&#1089;&#1088;&#1077;&#1076;&#1089;&#1090;&#1074;\&#1044;&#1086;%20&#1072;&#1087;&#1088;&#1077;&#1083;&#1103;%2004%20&#1089;%20&#1085;&#1086;&#1074;&#1086;&#1075;&#1086;&#1076;&#1085;&#1077;&#1081;%20&#1082;&#1072;&#1084;&#1087;&#1072;&#1085;&#1080;&#1077;&#1081;\&#1055;&#1088;&#1086;&#1075;&#1085;&#1086;&#1079;%20&#1076;&#1077;&#1082;&#1072;&#1073;&#1088;&#1100;%20&#1072;&#1087;&#1088;&#1077;&#1083;&#1100;%202004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slo-server\CASH\DOCUME~1\DGAVRI~1\LOCALS~1\Temp\Rar$DI00.594\&#1041;&#1044;&#1056;_02_2006&#1082;&#1086;&#1088;&#1059;&#1050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Q_TZ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94;&#1077;&#1085;&#1082;&#1072;%20&#1088;&#1072;&#1073;&#1086;&#1095;&#1072;&#1103;%20&#1087;&#1072;&#1087;&#1082;&#1072;\&#1040;&#1101;&#1088;&#1086;&#1092;&#1077;&#1088;&#1089;&#1090;\&#1056;&#1072;&#1089;&#1095;&#1077;&#1090;\&#1044;&#1086;&#1093;&#1086;&#1076;&#1085;&#1099;&#1081;\&#1052;&#1086;&#1080;%20&#1076;&#1086;&#1082;&#1091;&#1084;&#1077;&#1085;&#1090;&#1099;\&#1052;&#1040;&#1056;&#1057;\&#1084;&#1072;&#1088;&#1089;&#1080;&#1082;\&#1052;&#1086;&#1085;&#1080;&#1090;&#1086;&#1088;&#1080;&#1085;&#1075;\2004(!)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LenSpecSMU\DOCUME~1\KAFTYR~1\LOCALS~1\Temp\&#1089;&#1074;&#1086;&#1076;&#1085;&#1072;&#1103;%20&#1090;&#1072;&#1073;&#1083;.%20&#1087;&#1086;%20&#1087;&#1086;&#1089;&#1090;&#1091;&#1087;&#1083;&#1077;&#1085;&#1080;&#1103;&#1084;%2031.03.04_AZ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9226~1\LOCALS~1\Temp\Rar$DI00.135\&#1056;&#1072;&#1073;&#1086;&#1090;&#1072;%20&#1085;&#1072;%20&#1076;&#1086;&#1084;\&#1041;&#1102;&#1076;&#1078;&#1077;&#1090;\&#1041;&#1102;&#1076;&#1078;&#1077;&#1090;%20&#1057;&#1050;%20&#1088;&#1077;&#1089;&#1091;&#1088;&#1089;%20(&#1092;&#1086;&#1088;&#1084;&#1099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d2\Vol1\&#1055;&#1099;&#1082;&#1072;%20&#1057;.&#1042;\2012%20&#1043;&#1054;&#1044;\&#1043;&#1059;&#1055;%20&#171;&#1052;&#1086;&#1089;&#1072;&#1074;&#1090;&#1086;&#1090;&#1088;&#1072;&#1085;&#1089;&#187;\&#1047;&#1072;&#1082;&#1083;&#1102;&#1095;&#1077;&#1085;&#1080;&#1077;%20&#1047;&#1057;_&#1043;&#1059;&#1055;%20&#1052;&#1086;&#1089;&#1072;&#1074;&#1090;&#1086;&#1090;&#1088;&#1072;&#1085;&#1089;-2\&#1047;&#1072;&#1082;&#1083;&#1102;&#1095;&#1077;&#1085;&#1080;&#1077;%20&#1047;&#1057;_&#1043;&#1059;&#1055;%20&#1052;&#1086;&#1089;&#1072;&#1074;&#1090;&#1086;&#1090;&#1088;&#1072;&#1085;&#1089;-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LenSpecSMU\Invest\ZAKHAROV_A\AZ%20c%2024%20&#1092;&#1077;&#1074;&#1088;&#1072;&#1083;&#1103;%202005\02.%20&#1092;&#1080;&#1085;.&#1089;&#1083;&#1091;&#1078;&#1073;&#1099;\=&#1055;&#1051;&#1040;&#1053;=2006=(&#1080;&#1079;%20&#1089;&#1090;&#1072;&#1090;&#1080;&#1089;&#1090;&#1080;&#1082;&#1080;)\2006%20&#1084;&#1072;&#1081;\&#1055;&#1056;&#1054;&#1043;&#1053;&#1054;&#1047;%20&#1055;&#1056;&#1054;&#1044;&#1040;&#1046;%2031-05-2006+++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cap.com\disk_s_dfs\&#1055;&#1088;&#1086;&#1077;&#1082;&#1090;&#1085;&#1086;&#1077;%20&#1092;&#1080;&#1085;&#1072;&#1085;&#1089;&#1080;&#1088;&#1086;&#1074;&#1072;&#1085;&#1080;&#1077;\2.%20&#1050;&#1088;&#1077;&#1076;&#1080;&#1090;&#1086;&#1074;&#1072;&#1085;&#1080;&#1077;\11.%20&#1057;&#1087;&#1077;&#1094;&#1087;&#1088;&#1086;&#1077;&#1082;&#1090;&#1099;\&#1057;&#1086;&#1095;&#1080;%205+\3.%20&#1050;&#1050;\2021-09-XX%20&#1086;&#1090;&#1087;&#1086;&#1095;&#1082;&#1086;&#1074;&#1072;&#1085;&#1080;&#1077;%20&#1075;&#1086;&#1089;&#1090;&#1080;&#1085;&#1080;&#1094;&#1099;\&#1084;&#1086;&#1076;&#1077;&#1083;&#1100;%20&#1057;&#1055;5+\210909_&#1057;&#1055;5+%20&#1075;&#1086;&#1089;&#1090;&#1080;&#1085;&#1080;&#1094;&#1072;%20&#1085;&#1086;&#1074;&#1099;&#1081;%20&#1050;&#1044;.xlsm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BITJUT~1\LOCALS~1\Temp\&#1073;&#1102;&#1076;&#1078;&#1077;&#1090;-&#1089;&#1084;&#1086;&#1083;&#1100;&#1085;&#1099;&#1081;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3;&#1083;&#1091;&#1073;&#1086;&#1082;&#1086;&#1074;&#1072;&#1045;&#1045;/Desktop/!&#1055;&#1088;&#1086;&#1077;&#1082;&#1090;&#1099;/&#1057;&#1086;&#1095;&#1080;%20&#1055;&#1072;&#1088;&#1082;%20&#1054;&#1090;&#1077;&#1083;&#1100;/!&#1056;&#1077;&#1085;&#1086;&#1074;&#1072;&#1094;&#1080;&#1103;/&#1041;&#1055;%20USALI%2021%20AI%20SPORT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cap.com\disk_s_dfs\BudgetGroup\&#1041;&#1102;&#1076;&#1078;&#1077;&#1090;%202010\&#1054;&#1055;&#1048;&#1053;%20&#1040;&#1061;&#1056;\&#1054;&#1055;&#1048;&#1053;_&#1040;&#1061;&#1056;%20201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cap.com\disk_s_dfs\Documents%20and%20Settings\MartianovaOS\Local%20Settings\Temporary%20Internet%20Files\Content.Outlook\VXSFX1YS\&#1055;&#1072;&#1074;&#1083;&#1086;&#1074;&#1086;_300309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cap.com\disk_s_dfs\azimut.ent\Data\Users\efilatova\Desktop\Oper_Capex_Budget2013_Name_of_Hotel.xlsx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mikhalko/Desktop/OneDrive/Work/&#1060;&#1080;&#1085;%20&#1084;&#1086;&#1076;&#1077;&#1083;&#1080;/&#1052;&#1091;&#1088;&#1084;&#1072;&#1085;&#1089;&#1082;/&#1052;&#1086;&#1076;&#1077;&#1083;&#1100;_&#1043;&#1086;&#1089;&#1090;&#1080;&#1085;&#1080;&#1094;&#1072;_12032021.xlsx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cap.com\disk_s_dfs\&#1057;&#1054;&#1063;&#1048;-&#1055;&#1040;&#1056;&#1050;%20&#1055;&#1071;&#1058;&#1068;%20&#1055;&#1051;&#1070;&#1057;\&#1052;&#1086;&#1085;&#1080;&#1090;&#1086;&#1088;&#1080;&#1085;&#1075;%20&#1086;&#1090;&#1095;&#1077;&#1090;&#1085;&#1086;&#1089;&#1090;&#1080;\2022\&#1054;&#1090;&#1095;&#1077;&#1090;%20&#1076;&#1083;&#1103;%20&#1057;&#1054;&#1042;&#1045;&#1065;&#1040;&#1053;&#1048;&#1071;\08.%20&#1040;&#1074;&#1075;&#1091;&#1089;&#1090;\12.08.2022\&#1057;&#1057;&#1056;%20&#1042;&#1048;&#1051;&#1051;&#1067;%20&#1085;&#1072;%2012.08.2022.xlsm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cap.com\disk_s_dfs\BudgetGroup\&#1064;&#1072;&#1073;&#1083;&#1086;&#1085;&#1099;%20&#1076;&#1083;&#1103;%20&#1079;&#1072;&#1082;&#1072;&#1095;&#1082;&#1080;%20&#1074;%20&#1048;&#1085;&#1090;&#1072;&#1083;&#1077;&#1074;\&#1064;&#1072;&#1073;&#1083;&#1086;&#1085;&#1099;%202008%20&#1075;&#1086;&#1076;&#1072;\&#1055;&amp;&#1057;_2008_v3_&#1054;&#1041;&#1056;&#1040;&#1047;&#1045;&#1062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0901\&#1084;&#1086;&#1080;%20&#1076;&#1086;&#1082;&#1091;&#1084;&#1077;&#1085;&#1090;&#1099;\&#1082;&#1074;&#1072;&#1088;&#1090;&#1080;&#1088;&#1086;&#1075;&#1088;&#1072;&#1084;&#1084;&#1099;%20&#1087;&#1086;%20&#1086;&#1073;&#1098;&#1077;&#1082;&#1090;&#1072;&#1084;\&#1042;.&#1054;.,%20&#1052;&#1060;&#1058;&#1062;,%20&#1082;&#1074;&#1072;&#1088;&#1090;&#1072;&#1083;%203&#1040;II,%20&#1082;&#1086;&#1088;&#1087;&#1091;&#1089;%202&#1040;,2&#1041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12100\&#1084;&#1086;&#1080;%20&#1076;&#1086;&#1082;&#1091;&#1084;&#1077;&#1085;&#1090;&#1099;\Documents%20and%20Settings\Mazaeva_S\&#1052;&#1086;&#1080;%20&#1076;&#1086;&#1082;&#1091;&#1084;&#1077;&#1085;&#1090;&#1099;\&#1053;&#1086;&#1074;&#1072;&#1103;%20&#1087;&#1072;&#1087;&#1082;&#1072;\&#1044;&#1086;&#1083;&#1078;&#1085;&#1080;&#1082;&#1080;%20&#1089;&#1090;.&#1073;&#1072;&#1079;&#1072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s01\root\&#1055;&#1088;&#1086;&#1080;&#1079;&#1074;&#1086;&#1076;&#1089;&#1090;&#1074;&#1086;\&#1055;&#1056;&#1054;&#1045;&#1050;&#1058;&#1053;&#1067;&#1049;%20&#1054;&#1041;&#1052;&#1045;&#1053;&#1053;&#1048;&#1050;\382_&#1052;&#1040;-&#1058;&#1048;_15_&#1041;&#1091;&#1088;&#1077;&#1074;&#1077;&#1089;&#1090;&#1085;&#1080;&#1082;\3.%20&#1056;&#1072;&#1089;&#1095;&#1077;&#1090;%20&#1080;%20&#1086;&#1090;&#1095;&#1077;&#1090;\02122015_&#1056;&#1072;&#1089;&#1095;&#1077;&#1090;_&#1041;&#1091;&#1088;&#1077;&#1074;&#1077;&#1089;&#1090;&#1085;&#1080;&#1082;_&#1047;&#1076;&#1072;&#1085;&#1080;&#1077;.xlsx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EErmolenko\&#1056;&#1072;&#1073;&#1086;&#1095;&#1080;&#1081;%20&#1089;&#1090;&#1086;&#1083;\Documents%20and%20Settings\EErmolenko\&#1056;&#1072;&#1073;&#1086;&#1095;&#1080;&#1081;%20&#1089;&#1090;&#1086;&#1083;\MOBI%20Capital_Structuring%20Model%2026.11.03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0;&#1086;&#1087;&#1080;&#1103;%20&#1054;&#1084;&#1077;&#1075;&#1072;%20&#1060;&#1080;&#1085;&#1072;&#1085;&#1089;&#1086;&#1074;&#1072;&#1103;%20&#1084;&#1086;&#1076;&#1077;&#1083;&#1100;%2024%2007%2014%20&#1041;&#1052;%20(2).xlsx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cap.com\disk_s_dfs\comp-136\Users\&#1056;&#1072;&#1093;&#1084;&#1072;&#1085;&#1082;&#1091;&#1083;&#1086;&#1074;&#1056;.SOCHI\Downloads\1_6_&#1055;&#1088;&#1086;&#1075;&#1085;&#1086;&#1079;%20(1)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575B~1\LOCALS~1\Temp\Rar$DI00.375\&#1052;&#1077;&#1090;&#1086;&#1076;&#1086;&#1083;&#1086;&#1075;&#1080;&#1080;%20&#1059;&#1058;&#1042;&#1045;&#1056;&#1046;&#1044;&#1045;&#1053;&#1053;&#1067;&#1045;\DOCUME~1\1\LOCALS~1\Temp\Rar$DI01.938\2009%20&#1060;&#1056;%20%20&#1043;&#1040;&#1055;%20&#1056;&#1045;&#1057;&#1059;&#1056;&#1057;(12.03.09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BORZIL~1\LOCALS~1\Temp\05.05.200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241591\&#1041;&#1044;&#1080;&#1056;%20&#1089;&#1074;&#1086;&#1076;%209-2008%20&#1092;-&#1083;&#1099;%20&#1085;&#1072;%20&#1087;&#1083;&#1072;&#1085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cap.com\disk_s_dfs\07-fin-02\&#1059;&#1043;&#1060;\Users\&#1058;&#1082;&#1072;&#1095;&#1077;&#1085;&#1082;&#1086;&#1045;\Downloads\RipkaVV\AppData\Local\Microsoft\Windows\Temporary%20Internet%20Files\Content.Outlook\ZFHFB9RY\&#1060;&#1086;&#1088;&#1084;&#1072;&#1090;%20&#1073;&#1102;&#1076;&#1078;&#1077;&#1090;&#1072;%20&#1087;&#1086;&#1089;&#1090;%20&#1080;%20%20&#1074;&#1099;&#1073;&#1099;&#1090;&#1080;&#1081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s01\root\&#1055;&#1056;&#1054;&#1045;&#1050;&#1058;&#1053;&#1067;&#1049;%20&#1054;&#1041;&#1052;&#1045;&#1053;&#1053;&#1048;&#1050;\43-&#1044;&#1040;-&#1040;&#1040;-14_&#1053;&#1052;&#1047;_&#1057;&#1073;&#1077;&#1088;_&#1040;&#1082;&#1094;&#1080;&#1080;\&#1056;&#1072;&#1073;&#1086;&#1095;&#1072;&#1103;\&#1044;&#1074;&#1080;&#1078;&#1080;&#1084;&#1086;&#1077;%20&#1080;&#1084;&#1091;&#1097;&#1077;&#1089;&#1090;&#1074;&#1086;\&#1056;&#1072;&#1089;&#1095;&#1077;&#1090;%2043-&#1044;&#1040;-&#1040;&#1040;-14(1434).xlsx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orovodspace-my.sharepoint.com/FS/Home$/clients/clients/PWC/&#1054;&#1057;%20&#1080;%20&#1053;&#1052;&#1040;%20&#1042;&#1099;&#1084;&#1087;&#1077;&#1083;&#1050;&#1086;&#1084;%2005.02.04/2%20&#1056;&#1072;&#1073;&#1086;&#1095;&#1080;&#1077;%20&#1092;&#1072;&#1081;&#1083;&#1099;/&#1056;&#1072;&#1089;&#1095;&#1077;&#1090;&#1099;%20&#1080;%20&#1086;&#1090;&#1095;&#1077;&#1090;&#1099;/&#1053;&#1052;&#1040;/&#1056;&#1072;&#1089;&#1095;&#1077;&#1090;&#1085;&#1099;&#1077;%20&#1092;&#1072;&#1081;&#1083;&#1099;/Summary%20and%20other%20intangibles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s01\root\Users\GabbasovRI\AppData\Local\Microsoft\Windows\Temporary%20Internet%20Files\Content.Outlook\OCULYHSP\&#1042;&#1072;&#1075;&#1086;&#1085;&#1099;%20&#1057;&#1043;%20&#1090;&#1088;&#1072;&#1085;&#1089;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406E~1\AppData\Local\Temp\Rar$DI00.248\2010%20&#1056;&#1072;&#1089;&#1096;&#1080;&#1092;&#1088;&#1086;&#1074;&#1082;&#1072;%20&#1044;&#1054;&#1061;&#1054;&#1044;&#1054;&#1042;%20&#1087;&#1086;%20&#1087;&#1088;.&#1087;&#1088;&#1086;&#1076;&#1091;&#1082;&#1090;&#1072;&#1084;\2010%20&#1057;&#1050;%20%20&#1056;&#1072;&#1089;&#1096;&#1080;&#1092;&#1088;&#1086;&#1074;&#1082;&#1072;%20&#1060;&#1056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Elza/d/OTOPER/July/190799/180199/281298/OPER/08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cap.com\disk_s_dfs\finance%20department\02%20TMP\&#1041;&#1102;&#1076;&#1078;&#1077;&#1090;&#1099;%202017%20-%20&#1074;&#1077;&#1088;&#1089;&#1080;&#1103;%203\&#1087;&#1086;&#1083;&#1091;&#1095;&#1077;&#1085;&#1086;%20&#1086;&#1090;%20&#1084;&#1077;&#1085;&#1077;&#1076;&#1078;&#1077;&#1088;&#1086;&#1074;\&#1050;&#1086;&#1079;&#1083;&#1086;&#1074;\&#1050;&#1086;&#1084;&#1091;&#1085;&#1072;&#1083;&#1100;&#1085;&#1099;&#1077;%20&#1088;&#1072;&#1089;&#1093;&#1086;&#1076;&#1099;\&#1050;&#1086;&#1084;&#1084;&#1091;&#1085;&#1072;&#1083;&#1100;&#1085;&#1099;&#1077;%20&#1088;&#1072;&#1089;&#1093;&#1086;&#1076;&#1099;.xlsx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0901\&#1084;&#1086;&#1080;%20&#1076;&#1086;&#1082;&#1091;&#1084;&#1077;&#1085;&#1090;&#1099;\&#1082;&#1074;&#1072;&#1088;&#1090;&#1080;&#1088;&#1086;&#1075;&#1088;&#1072;&#1084;&#1084;&#1099;%20&#1087;&#1086;%20&#1086;&#1073;&#1098;&#1077;&#1082;&#1090;&#1072;&#1084;\&#1042;.&#1054;.,%20&#1052;&#1060;&#1058;&#1062;,%20&#1082;&#1074;&#1072;&#1088;&#1090;&#1072;&#1083;%203&#1040;II,%20&#1082;&#1086;&#1088;&#1087;&#1091;&#1089;%203&#1040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arlamov_A.LENSPECSMU\&#1052;&#1086;&#1080;%20&#1076;&#1086;&#1082;&#1091;&#1084;&#1077;&#1085;&#1090;&#1099;\&#1044;&#1086;&#1082;&#1091;&#1084;&#1077;&#1085;&#1090;&#1099;\&#1055;&#1088;&#1086;&#1077;&#1082;&#1090;&#1099;\&#1042;&#1099;&#1087;&#1086;&#1083;&#1085;&#1077;&#1085;&#1085;&#1099;&#1077;\&#1043;&#1088;&#1072;&#1078;&#1076;&#1072;&#1085;&#1082;&#1072;-&#1057;&#1080;&#1090;&#1080;\&#1055;&#1086;&#1089;&#1083;&#1077;&#1076;&#1085;&#1103;&#1103;%20&#1074;&#1077;&#1088;&#1089;&#1080;&#1103;\&#1058;&#1069;&#1054;%20&#1043;&#1088;&#1072;&#1078;&#1076;&#1072;&#1085;&#1082;&#1072;%20&#1057;&#1080;&#1090;&#1080;%2020%2002%2006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0;&#1079;&#1080;&#1084;&#1091;&#1090;\Budget%202011\&#1060;&#1086;&#1088;&#1084;&#1072;&#1090;%20&#1043;&#1048;\&#1055;&#1088;&#1080;&#1083;&#1086;&#1078;&#1077;&#1085;&#1080;&#1077;%2005.%20&#1041;&#1044;&#1056;%20&#1041;&#1102;&#1076;&#1078;&#1077;&#1090;%202011%20&#1040;&#1047;&#1048;&#1052;&#1059;&#1058;.xlsx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dombrovsky_i\Local%20Settings\Temp\&#1055;&#1083;&#1072;&#1090;&#1077;&#1078;&#1080;%20&#1079;&#1072;%20&#1072;&#1087;&#1088;&#1077;&#1083;&#1100;%202003%20&#1075;.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arlamov_A\&#1052;&#1086;&#1080;%20&#1076;&#1086;&#1082;&#1091;&#1084;&#1077;&#1085;&#1090;&#1099;\&#1044;&#1086;&#1082;&#1091;&#1084;&#1077;&#1085;&#1090;&#1099;\&#1055;&#1088;&#1086;&#1077;&#1082;&#1090;&#1099;\&#1043;&#1088;&#1072;&#1078;&#1076;&#1072;&#1085;&#1082;&#1072;-&#1057;&#1080;&#1090;&#1080;\&#1058;&#1069;&#1054;%20&#1043;&#1088;&#1072;&#1078;&#1076;&#1072;&#1085;&#1082;&#1072;%20&#1057;&#1080;&#1090;&#1080;10&#1084;&#1083;&#1085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arlamov_A\&#1052;&#1086;&#1080;%20&#1076;&#1086;&#1082;&#1091;&#1084;&#1077;&#1085;&#1090;&#1099;\&#1044;&#1086;&#1082;&#1091;&#1084;&#1077;&#1085;&#1090;&#1099;\&#1055;&#1088;&#1086;&#1077;&#1082;&#1090;&#1099;\&#1055;&#1077;&#1090;&#1088;&#1086;&#1079;&#1072;&#1074;&#1086;&#1076;&#1089;&#1082;&#1072;&#1103;\&#1058;&#1069;&#1054;%20&#1055;&#1077;&#1090;&#1088;&#1086;&#1079;&#1072;&#1074;&#1086;&#1076;&#1089;&#1082;&#1072;&#1103;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cap.com\disk_s_dfs\BudgetGroup\&#1064;&#1072;&#1073;&#1083;&#1086;&#1085;&#1099;%20&#1076;&#1083;&#1103;%20&#1079;&#1072;&#1082;&#1072;&#1095;&#1082;&#1080;%20&#1074;%20&#1048;&#1085;&#1090;&#1072;&#1083;&#1077;&#1074;\&#1064;&#1072;&#1073;&#1083;&#1086;&#1085;&#1099;%202008%20&#1075;&#1086;&#1076;&#1072;\&#1059;&amp;&#1069;_2008_v2_&#1054;&#1041;&#1056;&#1040;&#1047;&#1045;&#1062;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s01\root\&#1055;&#1056;&#1054;&#1045;&#1050;&#1058;&#1053;&#1067;&#1049;%20&#1054;&#1041;&#1052;&#1045;&#1053;&#1053;&#1048;&#1050;\&#1060;&#1043;&#1059;&#1055;%20&#1040;&#1043;&#1040;%20-%20&#1074;&#1089;&#1077;%20&#1087;&#1088;&#1086;&#1077;&#1082;&#1090;&#1099;\238-&#1040;&#1040;-&#1071;&#1040;-15%20&#1072;&#1101;&#1088;&#1086;&#1087;&#1086;&#1088;&#1090;%20&#1052;&#1072;&#1075;&#1072;&#1089;\&#1056;&#1072;&#1073;&#1086;&#1095;&#1072;&#1103;\&#1053;&#1077;&#1076;&#1074;&#1080;&#1075;&#1072;\&#1040;&#1089;&#1082;&#1077;&#1088;&#1086;&#1074;%20&#1040;&#1060;\_\&#1082;&#1074;&#1072;&#1088;&#1090;&#1080;&#1088;&#1099;\2208_&#1056;&#1072;&#1089;&#1095;&#1077;&#1090;.xlsx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s01\root\&#1055;&#1056;&#1054;&#1045;&#1050;&#1058;&#1053;&#1067;&#1049;%20&#1054;&#1041;&#1052;&#1045;&#1053;&#1053;&#1048;&#1050;\&#1053;&#1056;&#1050;%20&#1050;&#1040;&#1055;&#1048;&#1058;&#1040;&#1051;\124-06_3%20&#1047;&#1055;&#1048;&#1060;&#1085;%20&#1057;&#1072;&#1074;&#1074;&#1080;&#1085;&#1089;&#1082;&#1080;&#1077;%20&#1087;&#1072;&#1083;&#1072;&#1090;&#1099;_%2060-&#1083;&#1077;&#1090;&#1080;&#1103;%20&#1054;&#1082;&#1090;&#1103;_&#1053;&#1056;&#1050;\3.%20&#1086;&#1090;&#1095;&#1077;&#1090;%20&#1080;%20&#1088;&#1072;&#1089;&#1095;&#1077;&#1090;&#1099;\&#1087;&#1088;&#1086;&#1096;&#1083;&#1099;&#1081;\&#1055;&#1088;&#1080;&#1085;&#1080;&#1094;&#1087;&#1072;&#1083;%20&#1055;&#1083;&#1072;&#1079;&#1072;.xlsx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s01\root\&#1055;&#1056;&#1054;&#1045;&#1050;&#1058;&#1053;&#1067;&#1049;%20&#1054;&#1041;&#1052;&#1045;&#1053;&#1053;&#1048;&#1050;\&#1060;&#1043;&#1059;&#1055;%20&#1040;&#1043;&#1040;%20-%20&#1074;&#1089;&#1077;%20&#1087;&#1088;&#1086;&#1077;&#1082;&#1090;&#1099;\238-&#1040;&#1040;-&#1071;&#1040;-15%20&#1072;&#1101;&#1088;&#1086;&#1087;&#1086;&#1088;&#1090;%20&#1052;&#1072;&#1075;&#1072;&#1089;\&#1056;&#1072;&#1073;&#1086;&#1095;&#1072;&#1103;\&#1053;&#1077;&#1076;&#1074;&#1080;&#1075;&#1072;\&#1055;&#1054;&#1051;&#1045;&#1047;&#1053;&#1067;&#1045;%20&#1052;&#1040;&#1058;&#1045;&#1056;&#1048;&#1040;&#1051;&#1067;%20&#1044;&#1051;&#1071;%20&#1056;&#1040;&#1041;&#1054;&#1058;&#1067;\1.%20&#1055;&#1056;&#1040;&#1042;&#1048;&#1051;&#1040;%20&#1054;&#1062;&#1045;&#1053;&#1050;&#1048;%20&#1053;&#1045;&#1044;&#1042;&#1048;&#1046;&#1048;&#1052;&#1054;&#1057;&#1058;&#1048;\&#1042;&#1089;&#1090;&#1088;&#1086;&#1077;&#1085;&#1085;&#1086;&#1077;\&#1086;&#1092;&#1080;&#1089;&#1085;&#1086;&#1077;\&#1056;&#1072;&#1089;&#1095;&#1077;&#1090;%20&#1086;&#1092;&#1080;&#1089;&#1085;&#1086;&#1077;.xlsx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40;&#1041;&#1054;&#1058;&#1040;\&#1056;&#1072;&#1089;&#1095;&#1105;&#1090;_&#1055;&#1086;&#1076;&#1086;&#1083;&#1100;&#1089;&#1082;%20&#1051;&#1086;&#1073;&#1072;&#1095;&#1077;&#1074;&#1072;%206_&#1040;%20&#1087;&#1088;&#1080;&#1084;&#1077;&#1088;.xlsx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s01\root\Users\Liza\AppData\Roaming\Microsoft\Excel\261214_&#1056;&#1072;&#1089;&#1095;&#1077;&#1090;_&#1064;&#1087;&#1072;&#1090;&#1072;&#1088;&#1100;.xlsx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cap.com\disk_s_dfs\Users\&#1040;&#1081;&#1079;&#1077;&#1088;\Downloads\&#1041;&#1102;&#1076;&#1078;&#1077;&#1090;_&#1050;&#1086;&#1084;&#1084;.&#1088;&#1072;&#1089;&#1093;&#1086;&#1076;&#1099;_&#1043;&#1086;&#1089;&#1090;&#1080;&#1085;&#1080;&#1094;&#1099;%202018.xlsx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cap.com\disk_s_dfs\&#1058;&#1055;_&#1060;&#1080;&#1085;&#1072;&#1085;&#1089;\&#1060;&#1080;&#1085;&#1072;&#1085;&#1089;\&#1041;&#1102;&#1076;&#1078;&#1077;&#1090;%20&#1058;&#1055;\&#1041;&#1102;&#1076;&#1078;&#1077;&#1090;%202014\&#1044;&#1072;&#1085;&#1085;&#1099;&#1077;%202014\&#1050;&#1086;&#1085;&#1089;&#1086;&#1083;&#1080;&#1076;&#1080;&#1088;&#1086;&#1074;&#1072;&#1085;&#1085;&#1099;&#1081;%20&#1041;&#1044;&#1044;&#1057;_CashFlow_Sochi_Budget_&#1058;&#1055;.xlsx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VASENE~1\LOCALS~1\Temp\&#1057;&#1055;&#1063;-&#1082;&#1088;&#1077;&#1076;&#1080;&#1090;%20&#1040;&#1083;&#1100;&#1092;&#1072;&#1073;&#1072;&#1085;&#1082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44D6C42\IQ_Financial%20model_23_01_09_USD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arlamov_A\&#1052;&#1086;&#1080;%20&#1076;&#1086;&#1082;&#1091;&#1084;&#1077;&#1085;&#1090;&#1099;\&#1044;&#1086;&#1082;&#1091;&#1084;&#1077;&#1085;&#1090;&#1099;\&#1055;&#1088;&#1086;&#1077;&#1082;&#1090;&#1099;\&#1054;&#1082;&#1090;&#1103;&#1073;&#1088;&#1100;&#1089;&#1082;&#1072;&#1103;%20&#1085;&#1072;&#1073;\&#1058;&#1069;&#1054;%20&#1054;&#1082;&#1090;&#1103;&#1073;&#1088;&#1100;&#1089;&#1082;&#1072;&#1103;%20&#1085;&#1072;&#1073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cap.com\disk_s_dfs\Users\pozdnyakova_ma\AppData\Local\Microsoft\Windows\Temporary%20Internet%20Files\Content.Outlook\IWIPOM9X\&#1056;&#1086;&#1079;&#1072;_&#1061;&#1091;&#1090;&#1086;&#1088;_HR_&#1054;&#1073;&#1091;&#1095;&#1077;&#1085;&#1080;&#1077;_2013-2014.xlsx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KPI%20&#1089;&#1074;&#1086;&#1076;%20&#1087;&#1086;%20&#1086;&#1090;&#1077;&#1083;&#1103;&#1084;%20&#1073;&#1102;&#1076;&#1078;&#1077;&#1090;%2020.01.2011%20(&#1089;%20&#1092;&#1072;&#1082;&#1090;&#1086;&#1084;%202010).xlsx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puchkov.STRELKAKB/Desktop/&#1060;&#1080;&#1085;&#1072;&#1085;&#1089;&#1086;&#1074;&#1099;&#1077;%20&#1084;&#1086;&#1076;&#1077;&#1083;&#1080;/OUTPUT/&#1060;&#1080;&#1085;_&#1084;&#1086;&#1076;&#1077;&#1083;&#1100;_&#1048;&#1085;&#1085;&#1086;&#1082;&#1083;&#1072;&#1089;&#1090;&#1077;&#1088;.xlsx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60;&#1080;&#1085;&#1082;&#1086;&#1085;&#1090;&#1088;&#1086;&#1083;&#1100;%20&#1075;&#1086;&#1089;&#1090;&#1080;&#1085;&#1080;&#1094;\Vasilyev%20AA\Prime%20Cost\&#1054;&#1073;&#1088;&#1072;&#1079;&#1094;&#1099;%20&#1076;&#1083;&#1103;%20&#1057;&#1080;&#1075;&#1084;&#1099;%20&#1041;&#1042;&#1043;\&#1069;&#1082;&#1089;&#1087;&#1083;&#1080;&#1082;&#1072;&#1094;&#1080;&#1103;%20&#1087;&#1086;&#1084;&#1077;&#1097;&#1077;&#1085;&#1080;&#1081;%20&#1050;&#1074;.%20&#1040;+&#1050;&#1074;.&#1041;.xlsx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A6A463D\&#1041;&#1044;&#1080;&#1056;%20&#1089;&#1074;&#1086;&#1076;%209-2008%20&#1092;-&#1083;&#1099;%20&#1085;&#1072;%20&#1087;&#1083;&#1072;&#1085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d1\vol1\Documents%20and%20Settings\suschenko\Local%20Settings\Temporary%20Internet%20Files\Content.Outlook\U2U0YG64\Documents%20and%20Settings\NAY\Application%20Data\Microsoft\Excel\IQ_Financial%20model_23_01_09_USD%20(version%201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arlamov_A.LENSPECSMU\&#1052;&#1086;&#1080;%20&#1076;&#1086;&#1082;&#1091;&#1084;&#1077;&#1085;&#1090;&#1099;\&#1044;&#1086;&#1082;&#1091;&#1084;&#1077;&#1085;&#1090;&#1099;\&#1055;&#1088;&#1086;&#1077;&#1082;&#1090;&#1099;\&#1040;&#1076;&#1088;&#1077;&#1089;&#1085;&#1072;&#1103;%20&#1087;&#1088;&#1086;&#1075;&#1088;&#1072;&#1084;&#1084;&#1072;\&#1044;&#1083;&#1103;%20CLN\&#1040;&#1076;&#1088;&#1077;&#1089;&#1085;&#1072;&#1103;%20&#1087;&#1088;&#1086;&#1075;&#1088;&#1072;&#1084;&#1084;&#1072;%2013%2010%2005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55;&#1088;&#1086;&#1077;&#1082;&#1090;%20&#1057;&#1091;\&#1057;&#1090;&#1088;&#1086;&#1080;&#1090;&#1077;&#1083;&#1100;&#1085;&#1099;&#1081;%20&#1073;&#1072;&#1085;&#1082;\6_&#1056;&#1072;&#1089;&#1095;&#1077;&#1090;&#1099;\4_&#1057;&#1084;&#1077;&#1090;&#1099;\&#1057;&#1084;&#1077;&#1090;&#1072;.xlsx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cap.com\disk_s_dfs\Users\igumenova\Desktop\&#1062;&#1060;&#1054;%202017\&#1047;&#1072;&#1082;&#1091;&#1087;&#1082;&#1080;%202017\&#1087;&#1088;&#1086;&#1077;&#1082;&#1090;%20&#1043;&#1088;&#1072;&#1092;&#1080;&#1082;&#1072;%20&#1079;&#1072;&#1082;&#1091;&#1087;&#1086;&#1082;%20&#1085;&#1072;%20&#1060;1%202017_&#1076;&#1083;&#1103;%20&#1055;&#1047;.xlsx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A4CEA78\&#1041;&#1044;&#1080;&#1056;%20&#1089;&#1074;&#1086;&#1076;%209-2008%20&#1092;-&#1083;&#1099;%20&#1085;&#1072;%20&#1087;&#1083;&#1072;&#1085;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s01\root\&#1055;&#1056;&#1054;&#1045;&#1050;&#1058;&#1053;&#1067;&#1049;%20&#1054;&#1041;&#1052;&#1045;&#1053;&#1053;&#1048;&#1050;\146-&#1057;&#1069;-&#1071;&#1040;-14_&#1079;&#1076;&#1072;&#1085;&#1080;&#1077;%20&#1086;&#1073;&#1086;&#1088;&#1091;&#1076;&#1086;&#1074;&#1072;&#1085;&#1080;&#1077;_&#1058;&#1086;&#1083;&#1100;&#1103;&#1090;&#1090;&#1080;&#1089;&#1080;&#1085;&#1090;&#1077;&#1079;_&#1057;&#1080;&#1073;&#1091;&#1088;\&#1044;&#1074;&#1080;&#1078;&#1080;&#1084;&#1086;&#1077;%20&#1080;&#1084;&#1091;&#1097;&#1077;&#1089;&#1090;&#1074;&#1086;\&#1054;&#1090;&#1095;&#1077;&#1090;%20&#1080;%20&#1056;&#1072;&#1089;&#1095;&#1077;&#1090;\146-&#1057;&#1069;-&#1071;&#1040;-14&#1086;&#1073;&#1086;&#1088;&#1091;&#1076;&#1086;&#1074;&#1072;&#1085;&#1080;&#1077;_&#1058;&#1086;&#1083;&#1100;&#1103;&#1090;&#1090;&#1080;&#1089;&#1080;&#1085;&#1090;&#1077;&#1079;_&#1057;&#1080;&#1073;&#1091;&#1088;.xlsx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s01\root\Users\AndreevDA\Desktop\&#1052;&#1054;&#1048;%20&#1055;&#1056;&#1054;&#1045;&#1050;&#1058;&#1067;\325%20&#1052;&#1086;&#1089;&#1101;&#1085;&#1077;&#1088;&#1075;&#1086;\&#1056;&#1072;&#1089;&#1095;&#1077;&#1090;%20&#1076;&#1074;&#1080;&#1078;&#1080;&#1084;&#1086;&#1075;&#1086;%20&#1080;&#1084;&#1091;&#1097;&#1077;&#1089;&#1090;&#1074;&#1072;%20&#1052;&#1086;&#1089;&#1101;&#1085;&#1077;&#1088;&#1075;&#1086;.xlsx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s01\root\&#1055;&#1056;&#1054;&#1045;&#1050;&#1058;&#1053;&#1067;&#1049;%20&#1054;&#1041;&#1052;&#1045;&#1053;&#1053;&#1048;&#1050;\&#1060;&#1043;&#1059;&#1055;%20&#1040;&#1043;&#1040;%20-%20&#1074;&#1089;&#1077;%20&#1087;&#1088;&#1086;&#1077;&#1082;&#1090;&#1099;\238-&#1040;&#1040;-&#1071;&#1040;-15%20&#1072;&#1101;&#1088;&#1086;&#1087;&#1086;&#1088;&#1090;%20&#1052;&#1072;&#1075;&#1072;&#1089;\&#1056;&#1072;&#1073;&#1086;&#1095;&#1072;&#1103;\&#1053;&#1077;&#1076;&#1074;&#1080;&#1075;&#1072;\&#1055;&#1056;&#1054;&#1045;&#1050;&#1058;&#1053;&#1067;&#1049;%20&#1054;&#1041;&#1052;&#1045;&#1053;&#1053;&#1048;&#1050;\225-&#1040;&#1040;-&#1071;&#1040;-15_&#1050;&#1086;&#1085;&#1090;&#1080;&#1056;&#1091;&#1089;\3.%20&#1056;&#1072;&#1073;&#1086;&#1095;&#1072;&#1103;\&#1044;&#1074;&#1080;&#1078;&#1080;&#1084;&#1086;&#1077;%20&#1080;&#1084;&#1091;&#1097;&#1077;&#1089;&#1090;&#1074;&#1086;\225-&#1040;&#1040;-&#1071;&#1040;-15_&#1050;&#1086;&#1085;&#1090;&#1080;&#1056;&#1091;&#1089;(&#1044;&#1074;&#1080;&#1078;&#1080;&#1084;&#1086;&#1077;%20&#1080;&#1084;-&#1074;&#1086;).xlsm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s01\root\&#1055;&#1056;&#1054;&#1045;&#1050;&#1058;&#1053;&#1067;&#1049;%20&#1054;&#1041;&#1052;&#1045;&#1053;&#1053;&#1048;&#1050;\410-&#1057;&#1069;-&#1071;&#1040;-14_&#1058;&#1102;&#1084;&#1077;&#1085;&#1089;&#1082;&#1080;&#1081;%20&#1073;&#1088;&#1086;&#1081;&#1083;&#1077;&#1088;_&#1055;&#1088;&#1086;&#1076;&#1086;\&#1056;&#1072;&#1073;&#1086;&#1095;&#1072;&#1103;\&#1060;&#1080;&#1085;&#1072;&#1083;&#1100;&#1085;&#1099;&#1077;%20&#1088;&#1072;&#1089;&#1095;&#1077;&#1090;&#1099;\&#1042;&#1077;&#1088;&#1085;&#1086;&#1077;\410-&#1057;&#1069;-&#1071;&#1040;-14%20&#1088;&#1077;&#1076;.%204%20(&#1073;&#1077;&#1079;%20&#1042;&#109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late"/>
      <sheetName val="Definitions"/>
      <sheetName val="Commentary"/>
      <sheetName val="Instructions"/>
      <sheetName val="Template (2)"/>
      <sheetName val="FOS-2004"/>
      <sheetName val="PPV Report"/>
      <sheetName val="OEE"/>
      <sheetName val="Q.Ind.Payable report"/>
      <sheetName val="호봉표"/>
    </sheetNames>
    <sheetDataSet>
      <sheetData sheetId="0" refreshError="1">
        <row r="1">
          <cell r="A1" t="str">
            <v>RECKITT BENCKISER</v>
          </cell>
        </row>
        <row r="7">
          <cell r="D7">
            <v>2000</v>
          </cell>
          <cell r="E7" t="str">
            <v>Period 1</v>
          </cell>
          <cell r="F7" t="str">
            <v>Period 2</v>
          </cell>
          <cell r="G7" t="str">
            <v>Period 3</v>
          </cell>
          <cell r="H7" t="str">
            <v>Period 4</v>
          </cell>
          <cell r="I7" t="str">
            <v>Period 5</v>
          </cell>
          <cell r="J7" t="str">
            <v>Period 6</v>
          </cell>
          <cell r="K7" t="str">
            <v>Period 7</v>
          </cell>
          <cell r="L7" t="str">
            <v>Period 8</v>
          </cell>
          <cell r="M7" t="str">
            <v>Period 9</v>
          </cell>
          <cell r="N7" t="str">
            <v>Period 10</v>
          </cell>
          <cell r="O7" t="str">
            <v>Period 11</v>
          </cell>
          <cell r="P7" t="str">
            <v>Period 12</v>
          </cell>
          <cell r="Q7" t="str">
            <v>2001</v>
          </cell>
          <cell r="R7" t="str">
            <v>Plan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orma"/>
      <sheetName val="Assumptions"/>
      <sheetName val="Summary"/>
      <sheetName val="CSCCincSKR"/>
      <sheetName val="CF"/>
      <sheetName val="HC_ppt"/>
      <sheetName val="PFC-PYX1"/>
      <sheetName val="#ССЫЛКА"/>
      <sheetName val="17.Налог"/>
      <sheetName val="Main"/>
      <sheetName val="Списки"/>
      <sheetName val="current_balance"/>
      <sheetName val="Definitions"/>
      <sheetName val="REPORT"/>
      <sheetName val="SENSITIVITY"/>
      <sheetName val="Лист1"/>
      <sheetName val="фа"/>
      <sheetName val="фаOIBDA"/>
      <sheetName val="данные для графика"/>
      <sheetName val="Шаблоны"/>
      <sheetName val="Удм-3"/>
      <sheetName val="Удм-1"/>
      <sheetName val="Удм-2"/>
      <sheetName val="Ф-2 ЮССС"/>
      <sheetName val="Ф-1 ЮССС"/>
      <sheetName val="Ф.2"/>
      <sheetName val="Актив"/>
      <sheetName val="Бюджет"/>
      <sheetName val="PNL"/>
      <sheetName val="Структура расходов"/>
      <sheetName val="ф.29мес."/>
      <sheetName val="InpC"/>
      <sheetName val="Gen"/>
      <sheetName val="&lt;&lt;&lt;EXHIBITS&gt;&gt;&gt;"/>
      <sheetName val="CREDIT STATS"/>
      <sheetName val="Список"/>
      <sheetName val="Щукино"/>
      <sheetName val="макропараметры"/>
      <sheetName val="Dropdown list"/>
      <sheetName val="Armix"/>
      <sheetName val="Central Market"/>
      <sheetName val="Dinvest"/>
      <sheetName val="Directway"/>
      <sheetName val="Dream"/>
      <sheetName val="ITS"/>
      <sheetName val="Jevosset"/>
      <sheetName val="Opal"/>
      <sheetName val="Ostozhie"/>
      <sheetName val="Otrada Ug"/>
      <sheetName val="ProfitInvest"/>
      <sheetName val="Project Bureau"/>
      <sheetName val="TCM"/>
      <sheetName val="Titan"/>
      <sheetName val="Armix ISR"/>
      <sheetName val="Elorietta"/>
      <sheetName val="Lemoriano"/>
      <sheetName val="Ling"/>
      <sheetName val="Parnita"/>
      <sheetName val="Raftia"/>
      <sheetName val="RGI Commercial"/>
      <sheetName val="RGI Residential"/>
      <sheetName val="Sucreti"/>
      <sheetName val="Toucho"/>
      <sheetName val="Tootie"/>
      <sheetName val="Tsvetnoy DS"/>
      <sheetName val="Yialoka"/>
      <sheetName val="RGI"/>
      <sheetName val="Lib"/>
      <sheetName val="RSOILBAL"/>
      <sheetName val="СПРАВОЧНИК"/>
      <sheetName val="Графики"/>
      <sheetName val="Service"/>
      <sheetName val="Статьи затрат и ЦФО"/>
      <sheetName val="Расчет VAS (руб.)"/>
      <sheetName val="БК"/>
      <sheetName val="Mapping"/>
      <sheetName val="INPUT EXPENSES"/>
      <sheetName val="Assum"/>
      <sheetName val="Таблица"/>
      <sheetName val="Настройка"/>
      <sheetName val="Lists"/>
      <sheetName val="Нормативы_К"/>
      <sheetName val="Лист2"/>
      <sheetName val="реестр_платежей"/>
      <sheetName val="Доходы_revenue + затраты"/>
      <sheetName val="ДДС"/>
      <sheetName val="ДЗО"/>
      <sheetName val="Лист3"/>
      <sheetName val="01"/>
      <sheetName val="Results"/>
      <sheetName val="база"/>
      <sheetName val="Investments"/>
      <sheetName val="Классиф_1С"/>
      <sheetName val="Статьи БДДС"/>
      <sheetName val="Справочник статей"/>
      <sheetName val="Контрагент"/>
      <sheetName val="ДИН2014"/>
      <sheetName val="Лист4"/>
      <sheetName val="Справочники"/>
      <sheetName val="Прайс Лист"/>
      <sheetName val="вид"/>
      <sheetName val="проект - отдел"/>
      <sheetName val="инфо"/>
      <sheetName val="Лист6"/>
      <sheetName val="Списки_и_цели"/>
      <sheetName val="Описание_полей_и_показателей"/>
      <sheetName val="ИЗ-2016"/>
      <sheetName val="Списки_и_цели_МТС_РФ"/>
      <sheetName val="станция_Обьект"/>
      <sheetName val="Справочник ЦФО"/>
      <sheetName val="Факторы"/>
      <sheetName val="Номенклатура"/>
      <sheetName val="List"/>
      <sheetName val="help"/>
      <sheetName val="ИСХОДНИК"/>
      <sheetName val="Brif_zdanie"/>
      <sheetName val="Методология"/>
      <sheetName val="Подразделения"/>
      <sheetName val="Коды"/>
      <sheetName val="Контрагенты"/>
      <sheetName val="Статьи ДДС 2017"/>
      <sheetName val="Квартал"/>
      <sheetName val="Свод"/>
      <sheetName val="Проекты"/>
      <sheetName val="DIN"/>
      <sheetName val="DLL"/>
      <sheetName val="Cправочник"/>
      <sheetName val="I_ЗДМ_Процессы_операции"/>
      <sheetName val="организации"/>
      <sheetName val="Sheet2"/>
      <sheetName val=" + ОСВ 43"/>
      <sheetName val="шаблон"/>
      <sheetName val="Tech"/>
      <sheetName val="Source"/>
      <sheetName val="Serv"/>
      <sheetName val="ЦФО_New"/>
      <sheetName val="Спр"/>
      <sheetName val="Share"/>
      <sheetName val="Презентация"/>
      <sheetName val="Прочие ДиР"/>
      <sheetName val="К-ДДС"/>
      <sheetName val="PL_Base"/>
      <sheetName val="1C_Base"/>
      <sheetName val="BS ГК МТ"/>
      <sheetName val="PL ГК МТ"/>
      <sheetName val="CF_Base"/>
      <sheetName val="Loans"/>
      <sheetName val="IFRS corr"/>
      <sheetName val="Свод &quot;К&quot;"/>
      <sheetName val="Feuil2"/>
      <sheetName val="Bridge_2009-2011_Corporate"/>
      <sheetName val="Langues"/>
      <sheetName val="2_1_1_-_Assumptions"/>
      <sheetName val="Retrofit1"/>
      <sheetName val="Blad1"/>
      <sheetName val="Bf3p1"/>
      <sheetName val="DTF_drop down list"/>
      <sheetName val="Sheet1"/>
      <sheetName val="Resumen"/>
      <sheetName val="справочник магазинов"/>
      <sheetName val="ИНДЕКСЫ"/>
      <sheetName val="4.Справочник счетов затрат"/>
      <sheetName val="МВЗ имполнитель"/>
      <sheetName val="5.Справочник МВЗ"/>
      <sheetName val="Справочник фин.позиций"/>
      <sheetName val="статьи"/>
      <sheetName val="Справочно"/>
      <sheetName val="ЦФО"/>
      <sheetName val="Справочник БДР"/>
      <sheetName val="перечень статей затрат PNL"/>
      <sheetName val="Справочник БКВ"/>
      <sheetName val="Arbitrage"/>
      <sheetName val="Ф_2"/>
      <sheetName val="данные_для_графика"/>
      <sheetName val="Структура_расходов"/>
      <sheetName val="ф_29мес_"/>
      <sheetName val="CREDIT_STATS"/>
      <sheetName val="Свод_нормализаций"/>
      <sheetName val=" _Список"/>
      <sheetName val="допы"/>
      <sheetName val="Список Должностей"/>
      <sheetName val="Список Исполнителей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Сотрудники"/>
      <sheetName val="DIR"/>
      <sheetName val="Codes"/>
      <sheetName val="ТехСписки"/>
      <sheetName val="Код"/>
      <sheetName val="Филии"/>
      <sheetName val="МР"/>
      <sheetName val="Дата"/>
      <sheetName val="АТСи"/>
      <sheetName val="Специфікація"/>
      <sheetName val="Список спец. критериев"/>
      <sheetName val="Расчет_VAS_(руб_)"/>
      <sheetName val="17_Налог"/>
      <sheetName val="Статьи_затрат_и_ЦФО"/>
      <sheetName val="Ф-2_ЮССС"/>
      <sheetName val="Ф-1_ЮССС"/>
      <sheetName val="INPUT_EXPENSES"/>
      <sheetName val="Статьи_БДДС"/>
      <sheetName val="Справочник_статей"/>
      <sheetName val="Прайс_Лист"/>
      <sheetName val="Dropdown_list"/>
      <sheetName val="проект_-_отдел"/>
      <sheetName val="ВГО"/>
      <sheetName val="КФ"/>
      <sheetName val="Таксономия"/>
      <sheetName val="Revenue_comp"/>
      <sheetName val="Стать БУ"/>
      <sheetName val="счета  БУ"/>
      <sheetName val="BS PR"/>
      <sheetName val="Рук-ство по зап-ю"/>
      <sheetName val="KEY"/>
      <sheetName val="Справочник-new_2"/>
      <sheetName val="параметры"/>
      <sheetName val="МСФО_счета"/>
      <sheetName val="Filters"/>
      <sheetName val="Titles"/>
      <sheetName val="Контрагент_1"/>
      <sheetName val="Расчёт"/>
      <sheetName val="Статьи ПГСО"/>
      <sheetName val="9 стрим"/>
      <sheetName val="Филиалы"/>
      <sheetName val="ИС"/>
      <sheetName val="Список БП"/>
      <sheetName val="свод_БП"/>
      <sheetName val="Инструкция"/>
      <sheetName val="орг.структура"/>
      <sheetName val="ГПХ_цфо 999"/>
      <sheetName val="МРФ"/>
      <sheetName val="УПЦ"/>
      <sheetName val="ОЦО"/>
      <sheetName val="Бурятия"/>
      <sheetName val="Алтай"/>
      <sheetName val="Красноярск"/>
      <sheetName val="Иркутск"/>
      <sheetName val="Кемерово"/>
      <sheetName val="Новосибирск"/>
      <sheetName val="Омск"/>
      <sheetName val="Томск"/>
      <sheetName val="Перечень ИТ-систем"/>
      <sheetName val="Модели_ЦСП_обор"/>
      <sheetName val="Справочник статей БУ "/>
      <sheetName val="MPP"/>
      <sheetName val="ГК Элемент (ВГО)"/>
      <sheetName val="Курс валют на___"/>
      <sheetName val="Dashboard"/>
      <sheetName val="Library"/>
      <sheetName val="Accounts DATA"/>
      <sheetName val="5.Справочники"/>
      <sheetName val="ТПС"/>
      <sheetName val="3P_FA"/>
      <sheetName val="5. СПРАВОЧНИКИ"/>
      <sheetName val="ТехДанные"/>
      <sheetName val="ppt"/>
      <sheetName val="Справочник(тех)"/>
      <sheetName val="Лист"/>
      <sheetName val="СписокКомпаний"/>
      <sheetName val="Справочник люди"/>
      <sheetName val="Программа "/>
      <sheetName val="5630.02+"/>
      <sheetName val="adj_10_1Q"/>
      <sheetName val="adj_2010"/>
      <sheetName val="adj_09"/>
      <sheetName val="ОСВ'10"/>
      <sheetName val="311210"/>
      <sheetName val="310310"/>
      <sheetName val="Список_действ_клиент_договор"/>
      <sheetName val="РПУ"/>
      <sheetName val="Категории"/>
      <sheetName val="Производственная функция"/>
      <sheetName val="Системный"/>
      <sheetName val="НС_3"/>
      <sheetName val="CAMPAIGN AVERAGE F"/>
      <sheetName val="статьи БДР"/>
      <sheetName val="Ф_21"/>
      <sheetName val="данные_для_графика1"/>
      <sheetName val="Структура_расходов1"/>
      <sheetName val="ф_29мес_1"/>
      <sheetName val="CREDIT_STATS1"/>
      <sheetName val="Control"/>
      <sheetName val="Charts"/>
      <sheetName val="Data pour menu déroulant"/>
      <sheetName val="Тех. лист"/>
      <sheetName val="БC"/>
      <sheetName val="КА"/>
      <sheetName val="Const"/>
      <sheetName val="справ"/>
      <sheetName val="Лист5"/>
      <sheetName val="Лимиты"/>
      <sheetName val="Библиотека"/>
      <sheetName val="Питер"/>
      <sheetName val="Fixed_charges"/>
      <sheetName val="Below_EBITDA"/>
      <sheetName val="Payroll"/>
      <sheetName val="Довідник"/>
      <sheetName val="2.INP-Timeline"/>
      <sheetName val="Пусто"/>
      <sheetName val="acc"/>
      <sheetName val="Control_ЦБО"/>
      <sheetName val="Фильтры"/>
      <sheetName val="Ставки"/>
      <sheetName val="Существенность"/>
      <sheetName val="Справочник ДДС"/>
      <sheetName val="Справочник код ИП"/>
      <sheetName val="1999"/>
      <sheetName val="sample"/>
      <sheetName val="Нормативы"/>
      <sheetName val="Sheet3"/>
      <sheetName val="Products annual"/>
      <sheetName val="Статьи_МКМ"/>
      <sheetName val="ФОТ штат_22"/>
      <sheetName val="Численность_по активам"/>
      <sheetName val="мэппинг PL_CF"/>
      <sheetName val="цфо_МВЗ"/>
      <sheetName val="справочник мвз"/>
      <sheetName val="List of CH"/>
      <sheetName val="КСВ_График слайд 11"/>
      <sheetName val="ФЛ_2019"/>
      <sheetName val="мсфо"/>
      <sheetName val="Статьи ПК"/>
      <sheetName val="Прил. 3"/>
      <sheetName val="парам"/>
      <sheetName val="Роли"/>
      <sheetName val="EKDEB90"/>
      <sheetName val="RFElecMod"/>
      <sheetName val="Товарооборот 2021"/>
      <sheetName val="вспомогательные таблицы"/>
      <sheetName val="Покупатели"/>
      <sheetName val="Conf"/>
      <sheetName val="спр_типы данных"/>
      <sheetName val="спр_валюты"/>
      <sheetName val="справочник (ЗВ)"/>
      <sheetName val="продукты и факторы"/>
      <sheetName val="Оплата"/>
      <sheetName val="контуры ТК, ГК"/>
      <sheetName val="1"/>
      <sheetName val="Debt"/>
      <sheetName val="Магазины"/>
      <sheetName val="Справочник клиентов"/>
      <sheetName val="Справочник видов ГП"/>
      <sheetName val="Техн лист"/>
      <sheetName val="Справочник марок ППУ"/>
      <sheetName val="контроль аналитик"/>
      <sheetName val="Forecast"/>
      <sheetName val="Qtrly CF"/>
      <sheetName val="MAYO98"/>
      <sheetName val="Qtrly_CF"/>
      <sheetName val="Tenancy"/>
      <sheetName val="Log"/>
      <sheetName val="RR"/>
      <sheetName val="LViewer"/>
      <sheetName val="Input--&gt;"/>
      <sheetName val="Calculations"/>
      <sheetName val="Overview"/>
      <sheetName val="GENEX.OPEX"/>
      <sheetName val="Capex_no longer use"/>
      <sheetName val="CAPEX BP file"/>
      <sheetName val="NRI Impact"/>
      <sheetName val="Actuals"/>
      <sheetName val="Output--&gt;"/>
      <sheetName val="CF BX"/>
      <sheetName val="Tax"/>
      <sheetName val="CF 12M"/>
      <sheetName val="S&amp;U"/>
      <sheetName val="CF IP &amp; Sens"/>
      <sheetName val="ERV Check"/>
      <sheetName val="контрагент новый"/>
      <sheetName val="Выпадающий список "/>
      <sheetName val="CAPEX new"/>
      <sheetName val="cost"/>
      <sheetName val="заполнение таблицы"/>
      <sheetName val="partn"/>
      <sheetName val="DB"/>
      <sheetName val="TDSheet"/>
      <sheetName val="Degiskenler"/>
      <sheetName val="Finansal tamamlanma Eğrisi"/>
      <sheetName val="Периоды"/>
      <sheetName val="ЭкоУ-статьи бюджета"/>
      <sheetName val="Справочник (2)"/>
      <sheetName val="Статьи бюджета 2021"/>
      <sheetName val=""/>
      <sheetName val="Круг 6 листов "/>
      <sheetName val="Массив_РА"/>
      <sheetName val="support"/>
      <sheetName val="БП 2021-2025"/>
      <sheetName val="Варианты"/>
      <sheetName val="Статьи затрат"/>
      <sheetName val="Списки для драйверов"/>
      <sheetName val="Справочник 3"/>
      <sheetName val="ФакторыШК"/>
      <sheetName val="ФакторыБУИ"/>
      <sheetName val="валюта"/>
      <sheetName val="НДС"/>
      <sheetName val="Статус"/>
      <sheetName val="Вид деятельности"/>
      <sheetName val="Списки (Не удалять!)"/>
      <sheetName val="Справочник продукции"/>
      <sheetName val="БП 2022-2026"/>
      <sheetName val="Данные"/>
      <sheetName val="Central_Market"/>
      <sheetName val="Otrada_Ug"/>
      <sheetName val="Project_Bureau"/>
      <sheetName val="Armix_ISR"/>
      <sheetName val="RGI_Commercial"/>
      <sheetName val="RGI_Residential"/>
      <sheetName val="Tsvetnoy_DS"/>
      <sheetName val="данные_для_графика2"/>
      <sheetName val="Ф_22"/>
      <sheetName val="Структура_расходов2"/>
      <sheetName val="ф_29мес_2"/>
      <sheetName val="CREDIT_STATS2"/>
      <sheetName val="перечень_статей_затрат_PNL"/>
      <sheetName val="Справочник_БКВ"/>
      <sheetName val="Доходы_revenue_+_затраты"/>
      <sheetName val="CAMPAIGN_AVERAGE_F"/>
      <sheetName val="статьи_БДР"/>
      <sheetName val="справочник_магазинов"/>
      <sheetName val="4_Справочник_счетов_затрат"/>
      <sheetName val="МВЗ_имполнитель"/>
      <sheetName val="5_Справочник_МВЗ"/>
      <sheetName val="Справочник_фин_позиций"/>
      <sheetName val="Справочник_БДР"/>
      <sheetName val="Статьи_ДДС_2017"/>
      <sheetName val="FIXED_ASSETS"/>
      <sheetName val="SETTL_-_RBL"/>
      <sheetName val="SETTL_-_USD"/>
      <sheetName val="SPARES_-_BOOTHS"/>
      <sheetName val="SPARES_-_PAYPHONES"/>
      <sheetName val="Справочник_ЦФО"/>
      <sheetName val="__Список"/>
      <sheetName val="Список_Должностей"/>
      <sheetName val="Список_Исполнителей"/>
      <sheetName val="LOADDAT"/>
      <sheetName val="ESCON"/>
      <sheetName val="tech. list"/>
      <sheetName val="Dep_other_list"/>
      <sheetName val="Справочник видов активности"/>
      <sheetName val="Справочник подрядчиков"/>
      <sheetName val="formattazione"/>
      <sheetName val="Comps"/>
      <sheetName val="Техлист"/>
      <sheetName val="р_список"/>
      <sheetName val="технич"/>
      <sheetName val="Приложение 1"/>
      <sheetName val="갑지"/>
      <sheetName val="Finansal_tamamlanma_Eğrisi"/>
      <sheetName val="Список_спец__критериев"/>
      <sheetName val="PROCURE"/>
      <sheetName val="Pri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 refreshError="1"/>
      <sheetData sheetId="4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OP Summary-2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OP Summary-2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2"/>
      <sheetName val="Z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llout"/>
      <sheetName val="Assumptions"/>
      <sheetName val="Customers"/>
      <sheetName val="P&amp;L Detailes(Revenues)"/>
      <sheetName val="P&amp;L Detailes(Expences)"/>
      <sheetName val="Equipment"/>
      <sheetName val="Equipment old"/>
      <sheetName val="Capex"/>
      <sheetName val="Depr'n"/>
      <sheetName val="CapPr"/>
      <sheetName val="Gantt"/>
      <sheetName val="Synergies"/>
      <sheetName val="CAPEX new"/>
      <sheetName val="Capital Structuring"/>
      <sheetName val="Vendor Financing"/>
      <sheetName val="TP Borrowings"/>
      <sheetName val="BS Detailes"/>
      <sheetName val="IAS Statements"/>
      <sheetName val="IAS Statements EBRD"/>
      <sheetName val="EBRD Ratios"/>
      <sheetName val="Valuation"/>
      <sheetName val="Graphs info"/>
      <sheetName val="Summary"/>
      <sheetName val="1 Penetration &amp; Share"/>
      <sheetName val="2 Market Share"/>
      <sheetName val="3 Customers &amp; Share"/>
      <sheetName val="4 Revenue Drivers"/>
      <sheetName val="7 CAPEX"/>
      <sheetName val="Proforma"/>
      <sheetName val="Бюджет"/>
      <sheetName val="income"/>
      <sheetName val="Списки"/>
      <sheetName val="Ф2Б"/>
      <sheetName val="Ф.2_Отчет о ПУ"/>
      <sheetName val="#ССЫЛКА"/>
      <sheetName val="Library"/>
      <sheetName val="INFLOW"/>
      <sheetName val="ДДС маг1"/>
      <sheetName val="Sà_x000b__x0000__x0000__x0000_"/>
      <sheetName val=""/>
      <sheetName val="MOBI Capital_Structuring Model "/>
      <sheetName val="BS"/>
      <sheetName val="Mapping"/>
      <sheetName val="Диаграмма ДДС 2(год)"/>
      <sheetName val="Лист1"/>
      <sheetName val="Gen"/>
      <sheetName val="Лист 2"/>
      <sheetName val="выход"/>
      <sheetName val="Затраты"/>
      <sheetName val="Groupings"/>
      <sheetName val="Список"/>
      <sheetName val="Дебиторы"/>
      <sheetName val="Sà_x000b_???"/>
      <sheetName val="IS 310304"/>
      <sheetName val="Константы"/>
      <sheetName val="SENSITIVITY"/>
      <sheetName val="Справочник"/>
      <sheetName val="ГАЗ"/>
      <sheetName val="Факт УК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Индекс"/>
      <sheetName val="Поправки"/>
      <sheetName val="Тн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LD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внутр. оценка"/>
      <sheetName val="коэф.анализ"/>
      <sheetName val="Модуль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OILBAL"/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MAIN_PARAMETER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tOutConfCentre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O-3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2"/>
      <sheetName val="Z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аблица"/>
      <sheetName val="списки"/>
      <sheetName val="1. ТЭП"/>
      <sheetName val="Ввод"/>
      <sheetName val="2.2 ТЭП"/>
      <sheetName val="Черновик"/>
      <sheetName val="Лист1"/>
      <sheetName val="Список статей"/>
      <sheetName val="inputs"/>
      <sheetName val="ТЭП"/>
      <sheetName val="Параметры"/>
      <sheetName val="13-4"/>
      <sheetName val="Лист2"/>
      <sheetName val="2.3 ССР"/>
      <sheetName val="2.4 Реестр договоров"/>
      <sheetName val="2.5 Реестр платежей"/>
      <sheetName val="2.6 Реестр выполненных работ"/>
      <sheetName val="2.7 Опыт участников"/>
      <sheetName val="OW (не трогать)"/>
      <sheetName val="Проект"/>
      <sheetName val="Статьи"/>
      <sheetName val="Данные"/>
      <sheetName val="Контрагенты"/>
      <sheetName val="cur_projects pl"/>
      <sheetName val="3 Динамика"/>
      <sheetName val="Значения"/>
      <sheetName val="классиф_подразделения"/>
      <sheetName val="классиф_сбор"/>
      <sheetName val="классиф_док"/>
      <sheetName val="Справочники"/>
      <sheetName val="Assum"/>
      <sheetName val="table"/>
      <sheetName val="Технический лист"/>
      <sheetName val="№1_отчет о реализации площадей"/>
      <sheetName val="Отчет о ходе реализации проекта"/>
      <sheetName val="Read me first"/>
      <sheetName val="GLC_ratios_Jun"/>
      <sheetName val="выбор"/>
      <sheetName val="1__ТЭП"/>
      <sheetName val="2_2_ТЭП"/>
      <sheetName val="Список_статей"/>
      <sheetName val="2_3_ССР"/>
      <sheetName val="2_4_Реестр_договоров"/>
      <sheetName val="2_5_Реестр_платежей"/>
      <sheetName val="2_6_Реестр_выполненных_работ"/>
      <sheetName val="2_7_Опыт_участников"/>
      <sheetName val="OW_(не_трогать)"/>
      <sheetName val="№1_отчет_о_реализации_площадей"/>
      <sheetName val="Отчет_о_ходе_реализации_проекта"/>
      <sheetName val="cur_projects_pl"/>
      <sheetName val="3_Динамика"/>
      <sheetName val="Read_me_first"/>
      <sheetName val="input data"/>
      <sheetName val="статьи затрат"/>
      <sheetName val="сп"/>
      <sheetName val="Расчет стоимости СП"/>
      <sheetName val="Narratives-Subsidiarie"/>
      <sheetName val="Расчет стоимости строительства"/>
      <sheetName val="1"/>
      <sheetName val="16"/>
      <sheetName val="50"/>
      <sheetName val="tesİsat"/>
      <sheetName val="ср - кодировка"/>
      <sheetName val="Реестр выполненных работ"/>
      <sheetName val="Реестр платежей"/>
      <sheetName val="Бюджет с перераспределением"/>
      <sheetName val="справочник"/>
      <sheetName val="список"/>
      <sheetName val="показатели"/>
      <sheetName val="Настройка"/>
      <sheetName val="data"/>
      <sheetName val="POW"/>
      <sheetName val="техлист"/>
      <sheetName val="справ договоров"/>
      <sheetName val="Sheet1"/>
      <sheetName val="Объекты"/>
      <sheetName val="Списки 2"/>
      <sheetName val="Остатки задолженности физ. лиц"/>
      <sheetName val="ValueList_Helper"/>
      <sheetName val="Лист4"/>
      <sheetName val="Справочно"/>
      <sheetName val="Системный"/>
      <sheetName val="РР_ДФ"/>
      <sheetName val="Перечень"/>
      <sheetName val="summary"/>
      <sheetName val="ГП лот 8-3"/>
      <sheetName val="Реестр договоров"/>
      <sheetName val="БЮДЖЕТ"/>
      <sheetName val="Сводная ЛССМУ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естр договоров"/>
      <sheetName val="Реестр платежей"/>
      <sheetName val="Реестр актов"/>
      <sheetName val="курс"/>
      <sheetName val="const"/>
      <sheetName val="Аукетт 592"/>
      <sheetName val="Лист1"/>
    </sheetNames>
    <sheetDataSet>
      <sheetData sheetId="0"/>
      <sheetData sheetId="1"/>
      <sheetData sheetId="2"/>
      <sheetData sheetId="3">
        <row r="32">
          <cell r="B32">
            <v>29.421900000000001</v>
          </cell>
        </row>
        <row r="55">
          <cell r="B55">
            <v>30.845400000000001</v>
          </cell>
        </row>
        <row r="63">
          <cell r="B63">
            <v>31.764500000000002</v>
          </cell>
        </row>
        <row r="71">
          <cell r="B71">
            <v>30.406700000000001</v>
          </cell>
        </row>
        <row r="126">
          <cell r="B126">
            <v>31.525200000000002</v>
          </cell>
        </row>
        <row r="132">
          <cell r="B132">
            <v>31.6919</v>
          </cell>
        </row>
        <row r="143">
          <cell r="B143">
            <v>30.078199999999999</v>
          </cell>
        </row>
        <row r="148">
          <cell r="C148">
            <v>40.042000000000002</v>
          </cell>
        </row>
      </sheetData>
      <sheetData sheetId="4">
        <row r="1">
          <cell r="A1" t="str">
            <v>RUB</v>
          </cell>
        </row>
        <row r="6">
          <cell r="A6" t="str">
            <v>08.3</v>
          </cell>
        </row>
        <row r="7">
          <cell r="A7" t="str">
            <v>08.4</v>
          </cell>
        </row>
        <row r="8">
          <cell r="A8">
            <v>26</v>
          </cell>
        </row>
        <row r="9">
          <cell r="A9">
            <v>91</v>
          </cell>
        </row>
        <row r="10">
          <cell r="A10">
            <v>97</v>
          </cell>
        </row>
      </sheetData>
      <sheetData sheetId="5"/>
      <sheetData sheetId="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CoE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İSAT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внутр. оценка"/>
      <sheetName val="коэф.анализ"/>
      <sheetName val="Модуль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VA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CoE"/>
    </sheetNames>
    <sheetDataSet>
      <sheetData sheetId="0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внутр. оценка"/>
      <sheetName val="коэф.анализ"/>
      <sheetName val="Модуль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r,SG&amp;A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lanak"/>
      <sheetName val="Natl Consult Reg."/>
      <sheetName val="Natl Consult Reg_"/>
      <sheetName val="NASE Oil-Revenue"/>
      <sheetName val="business plan"/>
      <sheetName val="Journals"/>
      <sheetName val="Выручка"/>
      <sheetName val="К5"/>
      <sheetName val="Предположения КАС"/>
      <sheetName val="Класс"/>
      <sheetName val="кор на местоп"/>
      <sheetName val="Местоположение"/>
      <sheetName val="К_трафик"/>
      <sheetName val="К_удаленность_метро"/>
      <sheetName val="Общ свед"/>
      <sheetName val="Const"/>
      <sheetName val="вспом"/>
      <sheetName val="Модель"/>
      <sheetName val="Fixed"/>
      <sheetName val="Fixed ADRs"/>
      <sheetName val="Equip"/>
      <sheetName val="Euro Fixed"/>
      <sheetName val="К_место"/>
      <sheetName val="К_линия"/>
      <sheetName val="Корр_мест_СП"/>
      <sheetName val="Ст"/>
      <sheetName val="Inputs"/>
      <sheetName val="Статьи расхода"/>
      <sheetName val="ЦФО"/>
      <sheetName val="К трафик"/>
      <sheetName val="Корр_мест_ЗУ"/>
      <sheetName val="Корр_мест_ДП"/>
      <sheetName val="ИСХ ИНФ"/>
      <sheetName val="Проводки"/>
      <sheetName val="XLR_NoRangeSheet"/>
      <sheetName val="PPE"/>
      <sheetName val="МБП"/>
      <sheetName val="DIN"/>
      <sheetName val="ИСХ_ИНФ"/>
      <sheetName val="Исх ЗУ"/>
      <sheetName val="К3 Инфл"/>
      <sheetName val="остатки ОН на 01 12 2015"/>
      <sheetName val="Лист5"/>
      <sheetName val="Комментарии к запросу"/>
      <sheetName val="Лист1"/>
      <sheetName val="Бюджет2015"/>
      <sheetName val="Проект"/>
      <sheetName val="4 db"/>
      <sheetName val="Info"/>
      <sheetName val="Natl_Consult_Reg_"/>
      <sheetName val="Natl_Consult_Reg_1"/>
      <sheetName val="NASE_Oil-Revenue"/>
      <sheetName val="business_plan"/>
      <sheetName val="4_db"/>
      <sheetName val="Спецодежда СИЗ"/>
      <sheetName val="Перечень Спецодежды, СИЗ"/>
      <sheetName val="DIR"/>
      <sheetName val="Перечень договоров"/>
      <sheetName val="Список"/>
      <sheetName val="Структура парка_2016"/>
      <sheetName val="Предположения_КАС"/>
      <sheetName val="1.1"/>
      <sheetName val="Справочники ОПУ"/>
      <sheetName val="Собств"/>
      <sheetName val="Исходный"/>
      <sheetName val="Расчет"/>
      <sheetName val="Поправки"/>
      <sheetName val="Место"/>
      <sheetName val="Оп. Дом"/>
      <sheetName val="Оп. Кварт"/>
      <sheetName val="Аналог 1"/>
      <sheetName val="Аналог 2"/>
      <sheetName val="Аналог 3"/>
      <sheetName val="Аналог 4"/>
      <sheetName val="Свод аналоги"/>
      <sheetName val="Премии"/>
      <sheetName val="АИЖК"/>
      <sheetName val="дисконт стр-во"/>
      <sheetName val="УПСС"/>
      <sheetName val="ФМ_Приморский _2 очередь"/>
      <sheetName val="ФМ_Приморский _3 оч(1к)"/>
      <sheetName val="vec"/>
      <sheetName val="dirrectories"/>
      <sheetName val="кор_на_местоп"/>
      <sheetName val="Общ_свед"/>
      <sheetName val="Roll"/>
      <sheetName val="Natl_Consult_Reg_2"/>
      <sheetName val="Natl_Consult_Reg_3"/>
      <sheetName val="NASE_Oil-Revenue1"/>
      <sheetName val="business_plan1"/>
      <sheetName val="кор_на_местоп1"/>
      <sheetName val="Предположения_КАС1"/>
      <sheetName val="Общ_свед1"/>
      <sheetName val="Natl_Consult_Reg_4"/>
      <sheetName val="Natl_Consult_Reg_5"/>
      <sheetName val="NASE_Oil-Revenue2"/>
      <sheetName val="business_plan2"/>
      <sheetName val="кор_на_местоп2"/>
      <sheetName val="Предположения_КАС2"/>
      <sheetName val="Общ_свед2"/>
      <sheetName val="Natl_Consult_Reg_6"/>
      <sheetName val="Natl_Consult_Reg_7"/>
      <sheetName val="NASE_Oil-Revenue3"/>
      <sheetName val="business_plan3"/>
      <sheetName val="кор_на_местоп3"/>
      <sheetName val="Предположения_КАС3"/>
      <sheetName val="Общ_свед3"/>
      <sheetName val="Natl_Consult_Reg_8"/>
      <sheetName val="Natl_Consult_Reg_9"/>
      <sheetName val="NASE_Oil-Revenue4"/>
      <sheetName val="business_plan4"/>
      <sheetName val="кор_на_местоп4"/>
      <sheetName val="Предположения_КАС4"/>
      <sheetName val="Общ_свед4"/>
      <sheetName val="Кедровский"/>
      <sheetName val="Sheet1"/>
      <sheetName val="sal"/>
      <sheetName val="Статьи ДДС"/>
      <sheetName val="sap"/>
      <sheetName val="Laminat(OEM)ship (Price)"/>
      <sheetName val="PwC"/>
      <sheetName val="Статьи ЦФО"/>
      <sheetName val="Приложение 2.16.1"/>
      <sheetName val="1.1 План счетов"/>
      <sheetName val="Dashboard"/>
      <sheetName val="Округа"/>
      <sheetName val="СПофис"/>
      <sheetName val="ИТОГ"/>
      <sheetName val="ГРП"/>
      <sheetName val="Model"/>
      <sheetName val="РС_ОФИС"/>
      <sheetName val="РС_АПАРТЫ"/>
      <sheetName val="РС_М-М"/>
      <sheetName val="РС_ПСН"/>
      <sheetName val="Checks"/>
      <sheetName val="БДДС"/>
      <sheetName val="ТЭП"/>
      <sheetName val="ТУ"/>
      <sheetName val="Кредит_JT"/>
      <sheetName val="СМР_калк"/>
      <sheetName val="темпы"/>
      <sheetName val="Продажи-СМР"/>
      <sheetName val="УПКСЗУ_2016"/>
      <sheetName val="Базовая ОРС_офис"/>
      <sheetName val="Данные"/>
      <sheetName val="Лист2"/>
      <sheetName val="Справочники"/>
      <sheetName val="SUIVI EFFECTIFS"/>
      <sheetName val="#¡REF"/>
      <sheetName val="EFFECT."/>
      <sheetName val="Tons"/>
      <sheetName val="CAB 1998"/>
      <sheetName val="Vendas Tons"/>
      <sheetName val="C.Estr."/>
      <sheetName val="COSTAB97"/>
      <sheetName val="коммуникации"/>
      <sheetName val="место_тип_нас_пункт"/>
      <sheetName val="состояние"/>
      <sheetName val="материал стен"/>
      <sheetName val="LIST"/>
      <sheetName val="Списки"/>
      <sheetName val="Свод_окт 2019"/>
      <sheetName val="по Проектам"/>
      <sheetName val="Заявка_Свод"/>
      <sheetName val="ВС"/>
      <sheetName val="РК"/>
      <sheetName val="Новый справочник статей"/>
      <sheetName val="СА_12.03.20_"/>
      <sheetName val="Вводные"/>
      <sheetName val="МД1"/>
      <sheetName val="15+"/>
      <sheetName val="4_db1"/>
      <sheetName val="Статьи_расхода"/>
      <sheetName val="Fixed_ADRs"/>
      <sheetName val="Euro_Fixed"/>
      <sheetName val="Комментарии_к_запросу"/>
      <sheetName val="К_трафик1"/>
      <sheetName val="ИСХ_ИНФ1"/>
      <sheetName val="остатки_ОН_на_01_12_2015"/>
      <sheetName val="Спецодежда_СИЗ"/>
      <sheetName val="Перечень_Спецодежды,_СИЗ"/>
      <sheetName val="Перечень_договоров"/>
      <sheetName val="Исх_ЗУ"/>
      <sheetName val="К3_Инфл"/>
      <sheetName val="Оп__Дом"/>
      <sheetName val="Оп__Кварт"/>
      <sheetName val="Аналог_1"/>
      <sheetName val="Аналог_2"/>
      <sheetName val="Аналог_3"/>
      <sheetName val="Аналог_4"/>
      <sheetName val="Свод_аналоги"/>
      <sheetName val="1_1"/>
      <sheetName val="Справочники_ОПУ"/>
      <sheetName val="Структура_парка_2016"/>
      <sheetName val="дисконт_стр-во"/>
      <sheetName val="682200"/>
      <sheetName val="3.4 Инвестиции"/>
      <sheetName val="4_db2"/>
      <sheetName val="Статьи_расхода1"/>
      <sheetName val="Fixed_ADRs1"/>
      <sheetName val="Euro_Fixed1"/>
      <sheetName val="Комментарии_к_запросу1"/>
      <sheetName val="К_трафик2"/>
      <sheetName val="ИСХ_ИНФ2"/>
      <sheetName val="остатки_ОН_на_01_12_20151"/>
      <sheetName val="Спецодежда_СИЗ1"/>
      <sheetName val="Перечень_Спецодежды,_СИЗ1"/>
      <sheetName val="Перечень_договоров1"/>
      <sheetName val="Исх_ЗУ1"/>
      <sheetName val="К3_Инфл1"/>
      <sheetName val="Оп__Дом1"/>
      <sheetName val="Оп__Кварт1"/>
      <sheetName val="Аналог_11"/>
      <sheetName val="Аналог_21"/>
      <sheetName val="Аналог_31"/>
      <sheetName val="Аналог_41"/>
      <sheetName val="Свод_аналоги1"/>
      <sheetName val="1_11"/>
      <sheetName val="Справочники_ОПУ1"/>
      <sheetName val="Структура_парка_20161"/>
      <sheetName val="дисконт_стр-во1"/>
      <sheetName val="Справочник статей"/>
      <sheetName val="Отчетность (Радиоволна)"/>
      <sheetName val="тип данных"/>
      <sheetName val="организации"/>
      <sheetName val="Справочник "/>
      <sheetName val="5ЛП "/>
      <sheetName val="Laminat(OEM)ship_(Price)"/>
      <sheetName val="ФМ_Приморский__2_очередь"/>
      <sheetName val="ФМ_Приморский__3_оч(1к)"/>
      <sheetName val="Статьи_ЦФО"/>
      <sheetName val="Приложение_2_16_1"/>
      <sheetName val="1_1_План_счетов"/>
      <sheetName val="Статьи_ДДС"/>
      <sheetName val="Базовая_ОРС_офис"/>
      <sheetName val="описание"/>
      <sheetName val="Корректировки"/>
      <sheetName val="1.1 Inputs"/>
      <sheetName val="сервис"/>
      <sheetName val="WACC - Europe (by M. Shinder)"/>
      <sheetName val="Booked Exposure"/>
      <sheetName val="Справочники для ССП"/>
      <sheetName val="Аналоги_продажа"/>
      <sheetName val="график_1P"/>
      <sheetName val="5.СПРАВОЧНИКИ"/>
      <sheetName val="Подразделения _МВЗ"/>
      <sheetName val="Продажи"/>
      <sheetName val="Snapshot"/>
      <sheetName val="Prices"/>
      <sheetName val="5"/>
      <sheetName val="CAMPAIGN AVERAGE F"/>
      <sheetName val="MAIN"/>
      <sheetName val="Корр_ТоргОф"/>
      <sheetName val="Корр_ЗУ"/>
      <sheetName val="Natl_Consult_Reg_10"/>
      <sheetName val="Natl_Consult_Reg_11"/>
      <sheetName val="NASE_Oil-Revenue5"/>
      <sheetName val="Предположения_КАС5"/>
      <sheetName val="business_plan5"/>
      <sheetName val="кор_на_местоп5"/>
      <sheetName val="Общ_свед5"/>
      <sheetName val="SUIVI_EFFECTIFS"/>
      <sheetName val="EFFECT_"/>
      <sheetName val="CAB_1998"/>
      <sheetName val="Vendas_Tons"/>
      <sheetName val="C_Estr_"/>
      <sheetName val="Свод_окт_2019"/>
      <sheetName val="по_Проектам"/>
      <sheetName val="Новый_справочник_статей"/>
      <sheetName val="СА_12_03_20_"/>
      <sheetName val="тип_данных"/>
      <sheetName val="Справочник_"/>
      <sheetName val="1_1_Inputs"/>
      <sheetName val="Кор_местопол"/>
      <sheetName val="Анализ расх."/>
      <sheetName val="Признак"/>
      <sheetName val="ФМ_Приморский__2_очередь1"/>
      <sheetName val="ФМ_Приморский__3_оч(1к)1"/>
      <sheetName val="Laminat(OEM)ship_(Price)1"/>
      <sheetName val="Статьи_ДДС1"/>
      <sheetName val="Статьи_ЦФО1"/>
      <sheetName val="Приложение_2_16_11"/>
      <sheetName val="1_1_План_счетов1"/>
      <sheetName val="Базовая_ОРС_офис1"/>
      <sheetName val="Декабрь"/>
      <sheetName val="summar of bkbuilding"/>
      <sheetName val="allocations"/>
      <sheetName val="charts to pull from"/>
      <sheetName val="1x1"/>
      <sheetName val="Top orders"/>
      <sheetName val="price sensitivity"/>
      <sheetName val="float nums"/>
      <sheetName val="тыс"/>
      <sheetName val="Лист3"/>
      <sheetName val="СПР"/>
      <sheetName val="C.1.СF_КП_свод"/>
      <sheetName val="SUM"/>
      <sheetName val="прогноз янв"/>
      <sheetName val="SpanAdv"/>
      <sheetName val="MediMod"/>
      <sheetName val="Subfed SpB"/>
      <sheetName val="март"/>
      <sheetName val="4_db3"/>
      <sheetName val="Статьи_расхода2"/>
      <sheetName val="Fixed_ADRs2"/>
      <sheetName val="Euro_Fixed2"/>
      <sheetName val="Комментарии_к_запросу2"/>
      <sheetName val="К_трафик3"/>
      <sheetName val="ИСХ_ИНФ3"/>
      <sheetName val="остатки_ОН_на_01_12_20152"/>
      <sheetName val="Спецодежда_СИЗ2"/>
      <sheetName val="Перечень_Спецодежды,_СИЗ2"/>
      <sheetName val="Перечень_договоров2"/>
      <sheetName val="Исх_ЗУ2"/>
      <sheetName val="К3_Инфл2"/>
      <sheetName val="Оп__Дом2"/>
      <sheetName val="Оп__Кварт2"/>
      <sheetName val="Аналог_12"/>
      <sheetName val="Аналог_22"/>
      <sheetName val="Аналог_32"/>
      <sheetName val="Аналог_42"/>
      <sheetName val="Свод_аналоги2"/>
      <sheetName val="1_12"/>
      <sheetName val="Справочники_ОПУ2"/>
      <sheetName val="Структура_парка_20162"/>
      <sheetName val="дисконт_стр-во2"/>
      <sheetName val="3_4_Инвестиции"/>
      <sheetName val="Справочник_статей"/>
      <sheetName val="материал_стен"/>
      <sheetName val="5ЛП_"/>
      <sheetName val="Справочники_для_ССП"/>
      <sheetName val="Словари"/>
      <sheetName val="Proforma"/>
      <sheetName val="Поправки_СП"/>
      <sheetName val="Base"/>
      <sheetName val="УЧАСТКИ"/>
      <sheetName val="temp_for_sw"/>
      <sheetName val="costs_list_for_sw"/>
      <sheetName val="rates_for_sw"/>
      <sheetName val="costs_whole_for_sw"/>
      <sheetName val="Общие"/>
      <sheetName val="__Goal_Meta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61">
          <cell r="D61">
            <v>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61">
          <cell r="D61">
            <v>0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61">
          <cell r="D61">
            <v>0</v>
          </cell>
        </row>
      </sheetData>
      <sheetData sheetId="87">
        <row r="61">
          <cell r="D61">
            <v>0</v>
          </cell>
        </row>
      </sheetData>
      <sheetData sheetId="88">
        <row r="61">
          <cell r="D61">
            <v>0</v>
          </cell>
        </row>
      </sheetData>
      <sheetData sheetId="89">
        <row r="61">
          <cell r="D61">
            <v>0</v>
          </cell>
        </row>
      </sheetData>
      <sheetData sheetId="90">
        <row r="61">
          <cell r="D61">
            <v>0</v>
          </cell>
        </row>
      </sheetData>
      <sheetData sheetId="91">
        <row r="61">
          <cell r="D61">
            <v>0</v>
          </cell>
        </row>
      </sheetData>
      <sheetData sheetId="92">
        <row r="61">
          <cell r="D61">
            <v>0</v>
          </cell>
        </row>
      </sheetData>
      <sheetData sheetId="93">
        <row r="61">
          <cell r="D61">
            <v>0</v>
          </cell>
        </row>
      </sheetData>
      <sheetData sheetId="94">
        <row r="61">
          <cell r="D61">
            <v>0</v>
          </cell>
        </row>
      </sheetData>
      <sheetData sheetId="95">
        <row r="61">
          <cell r="D61">
            <v>0</v>
          </cell>
        </row>
      </sheetData>
      <sheetData sheetId="96">
        <row r="61">
          <cell r="D61">
            <v>0</v>
          </cell>
        </row>
      </sheetData>
      <sheetData sheetId="97">
        <row r="61">
          <cell r="D61">
            <v>0</v>
          </cell>
        </row>
      </sheetData>
      <sheetData sheetId="98">
        <row r="61">
          <cell r="D61">
            <v>0</v>
          </cell>
        </row>
      </sheetData>
      <sheetData sheetId="99">
        <row r="61">
          <cell r="D61">
            <v>0</v>
          </cell>
        </row>
      </sheetData>
      <sheetData sheetId="100">
        <row r="61">
          <cell r="D61">
            <v>0</v>
          </cell>
        </row>
      </sheetData>
      <sheetData sheetId="101">
        <row r="61">
          <cell r="D61">
            <v>0</v>
          </cell>
        </row>
      </sheetData>
      <sheetData sheetId="102">
        <row r="61">
          <cell r="D61">
            <v>0</v>
          </cell>
        </row>
      </sheetData>
      <sheetData sheetId="103">
        <row r="61">
          <cell r="D61">
            <v>0</v>
          </cell>
        </row>
      </sheetData>
      <sheetData sheetId="104">
        <row r="61">
          <cell r="D61">
            <v>0</v>
          </cell>
        </row>
      </sheetData>
      <sheetData sheetId="105">
        <row r="61">
          <cell r="D61">
            <v>0</v>
          </cell>
        </row>
      </sheetData>
      <sheetData sheetId="106">
        <row r="61">
          <cell r="D61">
            <v>0</v>
          </cell>
        </row>
      </sheetData>
      <sheetData sheetId="107">
        <row r="61">
          <cell r="D61">
            <v>0</v>
          </cell>
        </row>
      </sheetData>
      <sheetData sheetId="108">
        <row r="61">
          <cell r="D61">
            <v>0</v>
          </cell>
        </row>
      </sheetData>
      <sheetData sheetId="109">
        <row r="61">
          <cell r="D61">
            <v>0</v>
          </cell>
        </row>
      </sheetData>
      <sheetData sheetId="110">
        <row r="61">
          <cell r="D61">
            <v>0</v>
          </cell>
        </row>
      </sheetData>
      <sheetData sheetId="111">
        <row r="61">
          <cell r="D61">
            <v>0</v>
          </cell>
        </row>
      </sheetData>
      <sheetData sheetId="112">
        <row r="61">
          <cell r="D61">
            <v>0</v>
          </cell>
        </row>
      </sheetData>
      <sheetData sheetId="113">
        <row r="61">
          <cell r="D61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61">
          <cell r="D61">
            <v>0</v>
          </cell>
        </row>
      </sheetData>
      <sheetData sheetId="128">
        <row r="61">
          <cell r="D61">
            <v>0</v>
          </cell>
        </row>
      </sheetData>
      <sheetData sheetId="129">
        <row r="61">
          <cell r="D61">
            <v>0</v>
          </cell>
        </row>
      </sheetData>
      <sheetData sheetId="130">
        <row r="61">
          <cell r="D61">
            <v>0</v>
          </cell>
        </row>
      </sheetData>
      <sheetData sheetId="131">
        <row r="61">
          <cell r="D61">
            <v>0</v>
          </cell>
        </row>
      </sheetData>
      <sheetData sheetId="132">
        <row r="61">
          <cell r="D61">
            <v>0</v>
          </cell>
        </row>
      </sheetData>
      <sheetData sheetId="133">
        <row r="61">
          <cell r="D61">
            <v>0</v>
          </cell>
        </row>
      </sheetData>
      <sheetData sheetId="134">
        <row r="61">
          <cell r="D61">
            <v>0</v>
          </cell>
        </row>
      </sheetData>
      <sheetData sheetId="135">
        <row r="61">
          <cell r="D61">
            <v>0</v>
          </cell>
        </row>
      </sheetData>
      <sheetData sheetId="136">
        <row r="61">
          <cell r="D61">
            <v>0</v>
          </cell>
        </row>
      </sheetData>
      <sheetData sheetId="137">
        <row r="61">
          <cell r="D61">
            <v>0</v>
          </cell>
        </row>
      </sheetData>
      <sheetData sheetId="138">
        <row r="61">
          <cell r="D61">
            <v>0</v>
          </cell>
        </row>
      </sheetData>
      <sheetData sheetId="139">
        <row r="61">
          <cell r="D61">
            <v>0</v>
          </cell>
        </row>
      </sheetData>
      <sheetData sheetId="140">
        <row r="61">
          <cell r="D61">
            <v>0</v>
          </cell>
        </row>
      </sheetData>
      <sheetData sheetId="141">
        <row r="61">
          <cell r="D61">
            <v>0</v>
          </cell>
        </row>
      </sheetData>
      <sheetData sheetId="142">
        <row r="61">
          <cell r="D61">
            <v>0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61">
          <cell r="D61">
            <v>0</v>
          </cell>
        </row>
      </sheetData>
      <sheetData sheetId="162">
        <row r="61">
          <cell r="D61">
            <v>0</v>
          </cell>
        </row>
      </sheetData>
      <sheetData sheetId="163">
        <row r="61">
          <cell r="D61">
            <v>0</v>
          </cell>
        </row>
      </sheetData>
      <sheetData sheetId="164" refreshError="1"/>
      <sheetData sheetId="165">
        <row r="61">
          <cell r="D61">
            <v>0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61">
          <cell r="D61">
            <v>0</v>
          </cell>
        </row>
      </sheetData>
      <sheetData sheetId="172">
        <row r="61">
          <cell r="D61">
            <v>0</v>
          </cell>
        </row>
      </sheetData>
      <sheetData sheetId="173">
        <row r="61">
          <cell r="D61">
            <v>0</v>
          </cell>
        </row>
      </sheetData>
      <sheetData sheetId="174">
        <row r="61">
          <cell r="D61">
            <v>0</v>
          </cell>
        </row>
      </sheetData>
      <sheetData sheetId="175">
        <row r="61">
          <cell r="D61">
            <v>0</v>
          </cell>
        </row>
      </sheetData>
      <sheetData sheetId="176">
        <row r="61">
          <cell r="D61">
            <v>0</v>
          </cell>
        </row>
      </sheetData>
      <sheetData sheetId="177">
        <row r="61">
          <cell r="D61">
            <v>0</v>
          </cell>
        </row>
      </sheetData>
      <sheetData sheetId="178">
        <row r="61">
          <cell r="D61">
            <v>0</v>
          </cell>
        </row>
      </sheetData>
      <sheetData sheetId="179">
        <row r="61">
          <cell r="D61">
            <v>0</v>
          </cell>
        </row>
      </sheetData>
      <sheetData sheetId="180">
        <row r="61">
          <cell r="D61">
            <v>0</v>
          </cell>
        </row>
      </sheetData>
      <sheetData sheetId="181">
        <row r="61">
          <cell r="D61">
            <v>0</v>
          </cell>
        </row>
      </sheetData>
      <sheetData sheetId="182">
        <row r="61">
          <cell r="D61">
            <v>0</v>
          </cell>
        </row>
      </sheetData>
      <sheetData sheetId="183">
        <row r="61">
          <cell r="D61">
            <v>0</v>
          </cell>
        </row>
      </sheetData>
      <sheetData sheetId="184">
        <row r="61">
          <cell r="D61">
            <v>0</v>
          </cell>
        </row>
      </sheetData>
      <sheetData sheetId="185">
        <row r="61">
          <cell r="D61">
            <v>0</v>
          </cell>
        </row>
      </sheetData>
      <sheetData sheetId="186">
        <row r="61">
          <cell r="D61">
            <v>0</v>
          </cell>
        </row>
      </sheetData>
      <sheetData sheetId="187">
        <row r="61">
          <cell r="D61">
            <v>0</v>
          </cell>
        </row>
      </sheetData>
      <sheetData sheetId="188">
        <row r="61">
          <cell r="D61">
            <v>0</v>
          </cell>
        </row>
      </sheetData>
      <sheetData sheetId="189">
        <row r="61">
          <cell r="D61">
            <v>0</v>
          </cell>
        </row>
      </sheetData>
      <sheetData sheetId="190">
        <row r="61">
          <cell r="D61">
            <v>0</v>
          </cell>
        </row>
      </sheetData>
      <sheetData sheetId="191">
        <row r="61">
          <cell r="D61">
            <v>0</v>
          </cell>
        </row>
      </sheetData>
      <sheetData sheetId="192">
        <row r="61">
          <cell r="D61">
            <v>0</v>
          </cell>
        </row>
      </sheetData>
      <sheetData sheetId="193">
        <row r="61">
          <cell r="D61">
            <v>0</v>
          </cell>
        </row>
      </sheetData>
      <sheetData sheetId="194">
        <row r="61">
          <cell r="D61">
            <v>0</v>
          </cell>
        </row>
      </sheetData>
      <sheetData sheetId="195" refreshError="1"/>
      <sheetData sheetId="196" refreshError="1"/>
      <sheetData sheetId="197">
        <row r="61">
          <cell r="D61">
            <v>0</v>
          </cell>
        </row>
      </sheetData>
      <sheetData sheetId="198">
        <row r="61">
          <cell r="D61">
            <v>0</v>
          </cell>
        </row>
      </sheetData>
      <sheetData sheetId="199">
        <row r="61">
          <cell r="D61">
            <v>0</v>
          </cell>
        </row>
      </sheetData>
      <sheetData sheetId="200">
        <row r="61">
          <cell r="D61">
            <v>0</v>
          </cell>
        </row>
      </sheetData>
      <sheetData sheetId="201">
        <row r="61">
          <cell r="D61">
            <v>0</v>
          </cell>
        </row>
      </sheetData>
      <sheetData sheetId="202">
        <row r="61">
          <cell r="D61">
            <v>0</v>
          </cell>
        </row>
      </sheetData>
      <sheetData sheetId="203">
        <row r="61">
          <cell r="D61">
            <v>0</v>
          </cell>
        </row>
      </sheetData>
      <sheetData sheetId="204">
        <row r="61">
          <cell r="D61">
            <v>0</v>
          </cell>
        </row>
      </sheetData>
      <sheetData sheetId="205">
        <row r="61">
          <cell r="D61">
            <v>0</v>
          </cell>
        </row>
      </sheetData>
      <sheetData sheetId="206">
        <row r="61">
          <cell r="D61">
            <v>0</v>
          </cell>
        </row>
      </sheetData>
      <sheetData sheetId="207">
        <row r="61">
          <cell r="D61">
            <v>0</v>
          </cell>
        </row>
      </sheetData>
      <sheetData sheetId="208">
        <row r="61">
          <cell r="D61">
            <v>0</v>
          </cell>
        </row>
      </sheetData>
      <sheetData sheetId="209">
        <row r="61">
          <cell r="D61">
            <v>0</v>
          </cell>
        </row>
      </sheetData>
      <sheetData sheetId="210">
        <row r="61">
          <cell r="D61">
            <v>0</v>
          </cell>
        </row>
      </sheetData>
      <sheetData sheetId="211">
        <row r="61">
          <cell r="D61">
            <v>0</v>
          </cell>
        </row>
      </sheetData>
      <sheetData sheetId="212">
        <row r="61">
          <cell r="D61">
            <v>0</v>
          </cell>
        </row>
      </sheetData>
      <sheetData sheetId="213">
        <row r="61">
          <cell r="D61">
            <v>0</v>
          </cell>
        </row>
      </sheetData>
      <sheetData sheetId="214">
        <row r="61">
          <cell r="D61">
            <v>0</v>
          </cell>
        </row>
      </sheetData>
      <sheetData sheetId="215">
        <row r="61">
          <cell r="D61">
            <v>0</v>
          </cell>
        </row>
      </sheetData>
      <sheetData sheetId="216">
        <row r="61">
          <cell r="D61">
            <v>0</v>
          </cell>
        </row>
      </sheetData>
      <sheetData sheetId="217">
        <row r="61">
          <cell r="D61">
            <v>0</v>
          </cell>
        </row>
      </sheetData>
      <sheetData sheetId="218">
        <row r="61">
          <cell r="D61">
            <v>0</v>
          </cell>
        </row>
      </sheetData>
      <sheetData sheetId="219">
        <row r="61">
          <cell r="D61">
            <v>0</v>
          </cell>
        </row>
      </sheetData>
      <sheetData sheetId="220">
        <row r="61">
          <cell r="D61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61">
          <cell r="D61">
            <v>0</v>
          </cell>
        </row>
      </sheetData>
      <sheetData sheetId="228">
        <row r="61">
          <cell r="D61">
            <v>0</v>
          </cell>
        </row>
      </sheetData>
      <sheetData sheetId="229">
        <row r="61">
          <cell r="D61">
            <v>0</v>
          </cell>
        </row>
      </sheetData>
      <sheetData sheetId="230">
        <row r="61">
          <cell r="D61">
            <v>0</v>
          </cell>
        </row>
      </sheetData>
      <sheetData sheetId="231">
        <row r="61">
          <cell r="D61">
            <v>0</v>
          </cell>
        </row>
      </sheetData>
      <sheetData sheetId="232">
        <row r="61">
          <cell r="D61">
            <v>0</v>
          </cell>
        </row>
      </sheetData>
      <sheetData sheetId="233">
        <row r="61">
          <cell r="D61">
            <v>0</v>
          </cell>
        </row>
      </sheetData>
      <sheetData sheetId="234">
        <row r="61">
          <cell r="D61">
            <v>0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Reckitt"/>
      <sheetName val="Benckiser"/>
      <sheetName val="Reconciliation"/>
      <sheetName val="Categories"/>
      <sheetName val="Countries"/>
      <sheetName val="LC"/>
      <sheetName val="GBP"/>
      <sheetName val="Sheet2"/>
      <sheetName val="Sheet3"/>
      <sheetName val="Sheet1"/>
      <sheetName val="key1-1"/>
      <sheetName val="슬림형변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Дата заповнення інформації"/>
      <sheetName val="Інструкція щодо заповненя форми"/>
      <sheetName val="Класифікатор"/>
      <sheetName val="XREF"/>
      <sheetName val="Ку_регіон"/>
      <sheetName val="Ку_галузь"/>
      <sheetName val="Inform"/>
      <sheetName val="Annual Tables"/>
      <sheetName val="Index"/>
      <sheetName val="Annual Raw Data"/>
      <sheetName val="Quarterly Raw Data"/>
      <sheetName val="Quarterly MacroFlow"/>
      <sheetName val="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пт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data_Repository"/>
      <sheetName val="Calcul_Ouverture_Fermeture"/>
      <sheetName val="ID_Ruban"/>
      <sheetName val="ID_Classeur"/>
      <sheetName val="Data_Database"/>
      <sheetName val="Ruban"/>
      <sheetName val="Paramètres"/>
      <sheetName val="Listes_Statiques"/>
      <sheetName val="Listes_Initialisation"/>
      <sheetName val="Listes_InterFile"/>
      <sheetName val="Paramètres_Duplication_Colonnes"/>
      <sheetName val="Paramètres_Cumul"/>
      <sheetName val="Atelier_UserInterfaceOnly"/>
      <sheetName val="Workshop"/>
      <sheetName val="Expe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0">
          <cell r="B20">
            <v>2016</v>
          </cell>
        </row>
        <row r="43">
          <cell r="B43">
            <v>201608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mary GA"/>
      <sheetName val="Pulkovo"/>
      <sheetName val="Kalinovka"/>
      <sheetName val="Noginsk"/>
      <sheetName val="Southern"/>
      <sheetName val="Krekshino"/>
      <sheetName val="Klimovsk"/>
      <sheetName val="Istra"/>
      <sheetName val="Constanta"/>
      <sheetName val="Shushary"/>
      <sheetName val="Lobnya"/>
      <sheetName val="Ob"/>
      <sheetName val="Don"/>
      <sheetName val="Pulkovo_"/>
      <sheetName val="Kalinovka_"/>
      <sheetName val="Ввод"/>
      <sheetName val="списки"/>
      <sheetName val="2.2 ТЭП"/>
      <sheetName val="Таблица"/>
      <sheetName val="finansal tamamlanma eğrisi"/>
      <sheetName val="inputs"/>
      <sheetName val="Лист1"/>
      <sheetName val="ТЭП"/>
      <sheetName val="Затраты"/>
      <sheetName val="Список"/>
      <sheetName val="Summary CF Reforecast Q1 2011"/>
      <sheetName val="Лист1-ЛССМУ"/>
      <sheetName val=" тех."/>
      <sheetName val="Расчет стоимости строительства"/>
      <sheetName val="Статьи"/>
      <sheetName val="Итог по НПО "/>
      <sheetName val="Brif_zdanie"/>
      <sheetName val="sal"/>
      <sheetName val="A"/>
      <sheetName val="Narratives-Subsidiarie"/>
      <sheetName val="Summary_GA"/>
      <sheetName val="2_2_ТЭП"/>
      <sheetName val="POW"/>
      <sheetName val="2.3 ССР"/>
    </sheetNames>
    <sheetDataSet>
      <sheetData sheetId="0" refreshError="1">
        <row r="1">
          <cell r="I1">
            <v>40634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I1">
            <v>40634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  <sheetName val="СТ ОЭ"/>
    </sheetNames>
    <sheetDataSet>
      <sheetData sheetId="0"/>
      <sheetData sheetId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>
            <v>0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>
            <v>0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>
            <v>0</v>
          </cell>
          <cell r="BJ117">
            <v>75000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>
            <v>0</v>
          </cell>
          <cell r="BJ118">
            <v>155714.29</v>
          </cell>
          <cell r="BK118">
            <v>130000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1800</v>
          </cell>
          <cell r="BG119">
            <v>3600</v>
          </cell>
          <cell r="BH119">
            <v>5400</v>
          </cell>
          <cell r="BI119">
            <v>0</v>
          </cell>
          <cell r="BJ119">
            <v>7200</v>
          </cell>
          <cell r="BK119">
            <v>7200</v>
          </cell>
          <cell r="BL119">
            <v>7200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8000</v>
          </cell>
          <cell r="BH120">
            <v>10000</v>
          </cell>
          <cell r="BI120">
            <v>0</v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M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</row>
        <row r="154">
          <cell r="S154" t="str">
            <v>COST TO DATE</v>
          </cell>
          <cell r="V154" t="str">
            <v>DIRECT TO DATE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</row>
        <row r="186">
          <cell r="T186" t="str">
            <v>BUDGET FORECAST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M188">
            <v>0</v>
          </cell>
          <cell r="EN188">
            <v>0</v>
          </cell>
          <cell r="EO188">
            <v>0</v>
          </cell>
          <cell r="EP188">
            <v>0</v>
          </cell>
          <cell r="EQ188">
            <v>0</v>
          </cell>
          <cell r="ER188">
            <v>0</v>
          </cell>
          <cell r="ES188">
            <v>0</v>
          </cell>
          <cell r="ET188">
            <v>0</v>
          </cell>
          <cell r="EU188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F189">
            <v>0</v>
          </cell>
          <cell r="EG189">
            <v>0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0</v>
          </cell>
          <cell r="EG191">
            <v>0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G191">
            <v>0</v>
          </cell>
          <cell r="FH191">
            <v>0</v>
          </cell>
          <cell r="FI191">
            <v>0</v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J196">
            <v>0</v>
          </cell>
          <cell r="BK196">
            <v>0</v>
          </cell>
          <cell r="BT196">
            <v>35870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0</v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J197">
            <v>0</v>
          </cell>
          <cell r="BK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>
            <v>0</v>
          </cell>
        </row>
        <row r="208">
          <cell r="V208" t="str">
            <v>PROJECTED STREET</v>
          </cell>
          <cell r="X208">
            <v>35966.992822222222</v>
          </cell>
          <cell r="BT208">
            <v>0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0</v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>
            <v>0</v>
          </cell>
          <cell r="EM212">
            <v>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0</v>
          </cell>
          <cell r="ES212">
            <v>0</v>
          </cell>
          <cell r="ET212">
            <v>0</v>
          </cell>
          <cell r="EU212">
            <v>0</v>
          </cell>
          <cell r="EV212">
            <v>0</v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0</v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</row>
        <row r="217">
          <cell r="T217" t="str">
            <v>BUDGET FORECAST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>
            <v>0</v>
          </cell>
          <cell r="EM222">
            <v>0</v>
          </cell>
          <cell r="EN222">
            <v>0</v>
          </cell>
          <cell r="EO222">
            <v>0</v>
          </cell>
          <cell r="EP222">
            <v>0</v>
          </cell>
          <cell r="EQ222">
            <v>0</v>
          </cell>
          <cell r="ER222">
            <v>0</v>
          </cell>
          <cell r="ES222">
            <v>0</v>
          </cell>
          <cell r="ET222">
            <v>0</v>
          </cell>
          <cell r="EU222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</row>
        <row r="229">
          <cell r="V229" t="str">
            <v>PROJECTED STREET</v>
          </cell>
          <cell r="X229">
            <v>36122.220141999998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>
            <v>0</v>
          </cell>
          <cell r="EM232">
            <v>0</v>
          </cell>
          <cell r="EN232">
            <v>0</v>
          </cell>
          <cell r="EO232">
            <v>0</v>
          </cell>
          <cell r="EP232">
            <v>0</v>
          </cell>
          <cell r="EQ232">
            <v>0</v>
          </cell>
          <cell r="ER232">
            <v>0</v>
          </cell>
          <cell r="ES232">
            <v>0</v>
          </cell>
          <cell r="ET232">
            <v>0</v>
          </cell>
          <cell r="EU232">
            <v>0</v>
          </cell>
          <cell r="EV232">
            <v>0</v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>
            <v>0</v>
          </cell>
          <cell r="EM233">
            <v>0</v>
          </cell>
          <cell r="EN233">
            <v>0</v>
          </cell>
          <cell r="EO233">
            <v>0</v>
          </cell>
          <cell r="EP233">
            <v>0</v>
          </cell>
          <cell r="EQ233">
            <v>0</v>
          </cell>
          <cell r="ER233">
            <v>0</v>
          </cell>
          <cell r="ES233">
            <v>0</v>
          </cell>
          <cell r="ET233">
            <v>0</v>
          </cell>
          <cell r="EU233">
            <v>0</v>
          </cell>
          <cell r="EV233">
            <v>0</v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</row>
        <row r="238">
          <cell r="T238" t="str">
            <v>BUDGET FORECAST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>
            <v>0</v>
          </cell>
          <cell r="EM238">
            <v>0</v>
          </cell>
          <cell r="EN238">
            <v>0</v>
          </cell>
          <cell r="EO238">
            <v>0</v>
          </cell>
          <cell r="EP238">
            <v>0</v>
          </cell>
          <cell r="EQ238">
            <v>0</v>
          </cell>
          <cell r="ER238">
            <v>0</v>
          </cell>
          <cell r="ES238">
            <v>0</v>
          </cell>
          <cell r="ET238">
            <v>0</v>
          </cell>
          <cell r="EU238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EZ238">
            <v>0</v>
          </cell>
          <cell r="FA238">
            <v>0</v>
          </cell>
          <cell r="FB238">
            <v>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G243">
            <v>0</v>
          </cell>
          <cell r="FH243">
            <v>0</v>
          </cell>
          <cell r="FI243">
            <v>0</v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M244">
            <v>0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0</v>
          </cell>
          <cell r="ES244">
            <v>0</v>
          </cell>
          <cell r="ET244">
            <v>0</v>
          </cell>
          <cell r="EU244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EZ244">
            <v>0</v>
          </cell>
          <cell r="FA244">
            <v>0</v>
          </cell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</row>
        <row r="250">
          <cell r="V250" t="str">
            <v>PROJECTED STREET</v>
          </cell>
          <cell r="X250">
            <v>36184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M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  <cell r="EV253">
            <v>0</v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M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M257">
            <v>0</v>
          </cell>
          <cell r="EN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</row>
        <row r="259">
          <cell r="T259" t="str">
            <v>BUDGET FORECAST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M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M260">
            <v>0</v>
          </cell>
          <cell r="EN260">
            <v>0</v>
          </cell>
          <cell r="EO260">
            <v>0</v>
          </cell>
          <cell r="EP260">
            <v>0</v>
          </cell>
          <cell r="EQ260">
            <v>0</v>
          </cell>
          <cell r="ER260">
            <v>0</v>
          </cell>
          <cell r="ES260">
            <v>0</v>
          </cell>
          <cell r="ET260">
            <v>0</v>
          </cell>
          <cell r="EU260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EZ260">
            <v>0</v>
          </cell>
          <cell r="FA260">
            <v>0</v>
          </cell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M261">
            <v>0</v>
          </cell>
          <cell r="EN261">
            <v>0</v>
          </cell>
          <cell r="EO261">
            <v>0</v>
          </cell>
          <cell r="EP261">
            <v>0</v>
          </cell>
          <cell r="EQ261">
            <v>0</v>
          </cell>
          <cell r="ER261">
            <v>0</v>
          </cell>
          <cell r="ES261">
            <v>0</v>
          </cell>
          <cell r="ET261">
            <v>0</v>
          </cell>
          <cell r="EU261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EZ261">
            <v>0</v>
          </cell>
          <cell r="FA261">
            <v>0</v>
          </cell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G261">
            <v>0</v>
          </cell>
          <cell r="FH261">
            <v>0</v>
          </cell>
          <cell r="FI261">
            <v>0</v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>
            <v>0</v>
          </cell>
          <cell r="EM262">
            <v>0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0</v>
          </cell>
          <cell r="ES262">
            <v>0</v>
          </cell>
          <cell r="ET262">
            <v>0</v>
          </cell>
          <cell r="EU262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>
            <v>0</v>
          </cell>
          <cell r="FA262">
            <v>0</v>
          </cell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>
            <v>0</v>
          </cell>
          <cell r="EM263">
            <v>0</v>
          </cell>
          <cell r="EN263">
            <v>0</v>
          </cell>
          <cell r="EO263">
            <v>0</v>
          </cell>
          <cell r="EP263">
            <v>0</v>
          </cell>
          <cell r="EQ263">
            <v>0</v>
          </cell>
          <cell r="ER263">
            <v>0</v>
          </cell>
          <cell r="ES263">
            <v>0</v>
          </cell>
          <cell r="ET263">
            <v>0</v>
          </cell>
          <cell r="EU263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EZ263">
            <v>0</v>
          </cell>
          <cell r="FA263">
            <v>0</v>
          </cell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M264">
            <v>0</v>
          </cell>
          <cell r="EN264">
            <v>0</v>
          </cell>
          <cell r="EO264">
            <v>0</v>
          </cell>
          <cell r="EP264">
            <v>0</v>
          </cell>
          <cell r="EQ264">
            <v>0</v>
          </cell>
          <cell r="ER264">
            <v>0</v>
          </cell>
          <cell r="ES264">
            <v>0</v>
          </cell>
          <cell r="ET264">
            <v>0</v>
          </cell>
          <cell r="EU264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EZ264">
            <v>0</v>
          </cell>
          <cell r="FA264">
            <v>0</v>
          </cell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M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M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  <cell r="EV270">
            <v>0</v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REE VARIABLES"/>
      <sheetName val="PRODUCT SCHEDULE"/>
      <sheetName val="DRIVEN BY RELEASE"/>
      <sheetName val="natl consult reg."/>
    </sheetNames>
    <sheetDataSet>
      <sheetData sheetId="0" refreshError="1">
        <row r="2">
          <cell r="N2">
            <v>36161</v>
          </cell>
        </row>
        <row r="4">
          <cell r="T4">
            <v>36164</v>
          </cell>
          <cell r="U4">
            <v>36171</v>
          </cell>
          <cell r="V4">
            <v>36178</v>
          </cell>
        </row>
        <row r="5">
          <cell r="N5">
            <v>36094</v>
          </cell>
          <cell r="T5" t="str">
            <v>Jan</v>
          </cell>
        </row>
        <row r="7">
          <cell r="N7" t="str">
            <v xml:space="preserve"> -PROJECT 1</v>
          </cell>
          <cell r="Q7">
            <v>3000</v>
          </cell>
          <cell r="R7" t="str">
            <v>WK Count</v>
          </cell>
          <cell r="S7" t="str">
            <v>Total Days</v>
          </cell>
        </row>
        <row r="8">
          <cell r="A8" t="str">
            <v>CALCULATION TABLE TO DRIVE GANTT CHART</v>
          </cell>
          <cell r="O8" t="str">
            <v>START</v>
          </cell>
          <cell r="P8" t="str">
            <v>END</v>
          </cell>
          <cell r="T8">
            <v>0</v>
          </cell>
          <cell r="U8">
            <v>36171</v>
          </cell>
          <cell r="V8">
            <v>36178</v>
          </cell>
        </row>
        <row r="9">
          <cell r="A9" t="str">
            <v>PHASE 1</v>
          </cell>
          <cell r="C9" t="str">
            <v>PHASE 2</v>
          </cell>
          <cell r="F9" t="str">
            <v>PHASE 3</v>
          </cell>
          <cell r="L9" t="str">
            <v>RELEASE</v>
          </cell>
          <cell r="N9" t="str">
            <v>Prep Projection</v>
          </cell>
          <cell r="O9">
            <v>36165</v>
          </cell>
          <cell r="P9">
            <v>36231.5</v>
          </cell>
          <cell r="Q9">
            <v>400</v>
          </cell>
          <cell r="R9">
            <v>9</v>
          </cell>
          <cell r="S9">
            <v>66.5</v>
          </cell>
          <cell r="T9">
            <v>0</v>
          </cell>
          <cell r="U9">
            <v>100</v>
          </cell>
          <cell r="V9">
            <v>200</v>
          </cell>
        </row>
        <row r="10">
          <cell r="A10" t="str">
            <v>Wks</v>
          </cell>
          <cell r="B10" t="str">
            <v>Days</v>
          </cell>
          <cell r="C10" t="str">
            <v>Wks</v>
          </cell>
          <cell r="D10" t="str">
            <v>Days</v>
          </cell>
          <cell r="E10" t="str">
            <v>UNITS</v>
          </cell>
          <cell r="F10" t="str">
            <v>Wks</v>
          </cell>
          <cell r="G10" t="str">
            <v>Days</v>
          </cell>
          <cell r="H10" t="str">
            <v>ALPHA</v>
          </cell>
          <cell r="I10" t="str">
            <v>BETA</v>
          </cell>
          <cell r="J10" t="str">
            <v>RTM</v>
          </cell>
          <cell r="N10" t="str">
            <v>Animation Projection</v>
          </cell>
          <cell r="O10">
            <v>36179</v>
          </cell>
          <cell r="P10">
            <v>36244</v>
          </cell>
          <cell r="Q10">
            <v>600</v>
          </cell>
          <cell r="R10">
            <v>9</v>
          </cell>
          <cell r="S10">
            <v>65</v>
          </cell>
          <cell r="T10">
            <v>0</v>
          </cell>
          <cell r="U10">
            <v>0</v>
          </cell>
          <cell r="V10">
            <v>0</v>
          </cell>
        </row>
        <row r="11">
          <cell r="A11">
            <v>7.5</v>
          </cell>
          <cell r="B11">
            <v>66.5</v>
          </cell>
          <cell r="C11">
            <v>5</v>
          </cell>
          <cell r="D11">
            <v>65</v>
          </cell>
          <cell r="E11">
            <v>3000</v>
          </cell>
          <cell r="F11">
            <v>5</v>
          </cell>
          <cell r="G11">
            <v>49</v>
          </cell>
          <cell r="H11">
            <v>21</v>
          </cell>
          <cell r="I11">
            <v>29</v>
          </cell>
          <cell r="J11">
            <v>29</v>
          </cell>
          <cell r="K11">
            <v>29</v>
          </cell>
          <cell r="N11" t="str">
            <v>Ink &amp; Paint Projection</v>
          </cell>
          <cell r="O11">
            <v>36209</v>
          </cell>
          <cell r="P11">
            <v>36258</v>
          </cell>
          <cell r="Q11">
            <v>600</v>
          </cell>
          <cell r="R11">
            <v>7</v>
          </cell>
          <cell r="S11">
            <v>49</v>
          </cell>
          <cell r="T11">
            <v>0</v>
          </cell>
          <cell r="U11">
            <v>0</v>
          </cell>
          <cell r="V11">
            <v>0</v>
          </cell>
        </row>
        <row r="12">
          <cell r="N12" t="str">
            <v>Engineering</v>
          </cell>
          <cell r="O12">
            <v>36230</v>
          </cell>
          <cell r="P12">
            <v>36344</v>
          </cell>
          <cell r="Q12">
            <v>250</v>
          </cell>
          <cell r="R12">
            <v>16</v>
          </cell>
          <cell r="S12">
            <v>114</v>
          </cell>
          <cell r="T12">
            <v>0</v>
          </cell>
          <cell r="U12">
            <v>0</v>
          </cell>
          <cell r="V12">
            <v>0</v>
          </cell>
        </row>
        <row r="13">
          <cell r="C13" t="str">
            <v>ENGINEERING</v>
          </cell>
          <cell r="F13" t="str">
            <v>TESTING</v>
          </cell>
          <cell r="N13" t="str">
            <v>Testing</v>
          </cell>
          <cell r="O13">
            <v>36277</v>
          </cell>
          <cell r="P13">
            <v>36359.5</v>
          </cell>
          <cell r="Q13">
            <v>400</v>
          </cell>
          <cell r="R13">
            <v>11</v>
          </cell>
          <cell r="S13">
            <v>82.5</v>
          </cell>
          <cell r="T13">
            <v>0</v>
          </cell>
          <cell r="U13">
            <v>0</v>
          </cell>
          <cell r="V13">
            <v>0</v>
          </cell>
        </row>
        <row r="14">
          <cell r="B14" t="str">
            <v>Days</v>
          </cell>
          <cell r="C14" t="str">
            <v>Wks</v>
          </cell>
          <cell r="D14" t="str">
            <v>Days</v>
          </cell>
          <cell r="E14" t="str">
            <v>Days</v>
          </cell>
          <cell r="F14" t="str">
            <v>Wks</v>
          </cell>
          <cell r="G14" t="str">
            <v>Days</v>
          </cell>
          <cell r="N14" t="str">
            <v>Rtm</v>
          </cell>
          <cell r="O14">
            <v>36359.5</v>
          </cell>
          <cell r="R14">
            <v>11</v>
          </cell>
          <cell r="S14" t="str">
            <v>Days</v>
          </cell>
          <cell r="T14">
            <v>0</v>
          </cell>
          <cell r="U14">
            <v>0</v>
          </cell>
          <cell r="V14">
            <v>0</v>
          </cell>
        </row>
        <row r="15">
          <cell r="B15">
            <v>14</v>
          </cell>
          <cell r="C15">
            <v>12</v>
          </cell>
          <cell r="D15">
            <v>114</v>
          </cell>
          <cell r="E15">
            <v>812</v>
          </cell>
          <cell r="F15">
            <v>7.5</v>
          </cell>
          <cell r="G15">
            <v>82.5</v>
          </cell>
          <cell r="O15" t="str">
            <v>PROJECTED RTM</v>
          </cell>
          <cell r="Q15">
            <v>36337</v>
          </cell>
          <cell r="R15">
            <v>105</v>
          </cell>
          <cell r="S15">
            <v>35</v>
          </cell>
        </row>
        <row r="16">
          <cell r="O16" t="str">
            <v>PROJECTED STREET</v>
          </cell>
          <cell r="Q16">
            <v>36367</v>
          </cell>
        </row>
        <row r="17">
          <cell r="O17" t="str">
            <v>+ or - Scheduled Date</v>
          </cell>
          <cell r="Q17">
            <v>0</v>
          </cell>
        </row>
        <row r="19">
          <cell r="N19" t="str">
            <v>PROJECT 2</v>
          </cell>
          <cell r="Q19">
            <v>3000</v>
          </cell>
          <cell r="R19" t="str">
            <v>WK Count</v>
          </cell>
          <cell r="S19" t="str">
            <v>Total Days</v>
          </cell>
        </row>
        <row r="20">
          <cell r="A20" t="str">
            <v>CALCULATION TABLE TO DRIVE GANTT CHART</v>
          </cell>
          <cell r="O20" t="str">
            <v>START</v>
          </cell>
          <cell r="P20" t="str">
            <v>END</v>
          </cell>
          <cell r="T20">
            <v>0</v>
          </cell>
          <cell r="U20">
            <v>0</v>
          </cell>
          <cell r="V20">
            <v>0</v>
          </cell>
        </row>
        <row r="21">
          <cell r="A21" t="str">
            <v>PHASE 1</v>
          </cell>
          <cell r="C21" t="str">
            <v>PHASE 2</v>
          </cell>
          <cell r="F21" t="str">
            <v>PHASE 3</v>
          </cell>
          <cell r="L21" t="str">
            <v>RELEASE</v>
          </cell>
          <cell r="N21" t="str">
            <v>Prep Projection</v>
          </cell>
          <cell r="O21">
            <v>36196</v>
          </cell>
          <cell r="P21">
            <v>36262.5</v>
          </cell>
          <cell r="Q21">
            <v>400</v>
          </cell>
          <cell r="R21">
            <v>10</v>
          </cell>
          <cell r="S21">
            <v>66.5</v>
          </cell>
          <cell r="T21">
            <v>0</v>
          </cell>
          <cell r="U21">
            <v>0</v>
          </cell>
          <cell r="V21">
            <v>0</v>
          </cell>
        </row>
        <row r="22">
          <cell r="A22" t="str">
            <v>Wks</v>
          </cell>
          <cell r="B22" t="str">
            <v>Days</v>
          </cell>
          <cell r="C22" t="str">
            <v>Wks</v>
          </cell>
          <cell r="D22" t="str">
            <v>Days</v>
          </cell>
          <cell r="E22" t="str">
            <v>UNITS</v>
          </cell>
          <cell r="F22" t="str">
            <v>Wks</v>
          </cell>
          <cell r="G22" t="str">
            <v>Days</v>
          </cell>
          <cell r="H22" t="str">
            <v>ALPHA</v>
          </cell>
          <cell r="I22" t="str">
            <v>BETA</v>
          </cell>
          <cell r="J22" t="str">
            <v>RTM</v>
          </cell>
          <cell r="N22" t="str">
            <v>Animation Projection</v>
          </cell>
          <cell r="O22">
            <v>36210</v>
          </cell>
          <cell r="P22">
            <v>36282</v>
          </cell>
          <cell r="Q22">
            <v>500</v>
          </cell>
          <cell r="R22">
            <v>10</v>
          </cell>
          <cell r="S22">
            <v>72</v>
          </cell>
          <cell r="T22">
            <v>0</v>
          </cell>
          <cell r="U22">
            <v>0</v>
          </cell>
          <cell r="V22">
            <v>0</v>
          </cell>
        </row>
        <row r="23">
          <cell r="A23">
            <v>7.5</v>
          </cell>
          <cell r="B23">
            <v>66.5</v>
          </cell>
          <cell r="C23">
            <v>6</v>
          </cell>
          <cell r="D23">
            <v>72</v>
          </cell>
          <cell r="E23">
            <v>3000</v>
          </cell>
          <cell r="F23">
            <v>6</v>
          </cell>
          <cell r="G23">
            <v>56</v>
          </cell>
          <cell r="H23">
            <v>21</v>
          </cell>
          <cell r="I23">
            <v>29</v>
          </cell>
          <cell r="J23">
            <v>29</v>
          </cell>
          <cell r="K23">
            <v>29</v>
          </cell>
          <cell r="N23" t="str">
            <v>Ink &amp; Paint Projection</v>
          </cell>
          <cell r="O23">
            <v>36240</v>
          </cell>
          <cell r="P23">
            <v>36296</v>
          </cell>
          <cell r="Q23">
            <v>500</v>
          </cell>
          <cell r="R23">
            <v>8</v>
          </cell>
          <cell r="S23">
            <v>56</v>
          </cell>
          <cell r="T23">
            <v>0</v>
          </cell>
          <cell r="U23">
            <v>0</v>
          </cell>
          <cell r="V23">
            <v>0</v>
          </cell>
        </row>
        <row r="24">
          <cell r="N24" t="str">
            <v>Engineering</v>
          </cell>
          <cell r="O24">
            <v>36261</v>
          </cell>
          <cell r="P24">
            <v>36375</v>
          </cell>
          <cell r="Q24">
            <v>250</v>
          </cell>
          <cell r="R24">
            <v>17</v>
          </cell>
          <cell r="S24">
            <v>114</v>
          </cell>
          <cell r="T24">
            <v>0</v>
          </cell>
          <cell r="U24">
            <v>0</v>
          </cell>
          <cell r="V24">
            <v>0</v>
          </cell>
        </row>
        <row r="25">
          <cell r="C25" t="str">
            <v>ENGINEERING</v>
          </cell>
          <cell r="F25" t="str">
            <v>TESTING</v>
          </cell>
          <cell r="N25" t="str">
            <v>Testing</v>
          </cell>
          <cell r="O25">
            <v>36308</v>
          </cell>
          <cell r="P25">
            <v>36390.5</v>
          </cell>
          <cell r="Q25">
            <v>400</v>
          </cell>
          <cell r="R25">
            <v>12</v>
          </cell>
          <cell r="S25">
            <v>82.5</v>
          </cell>
          <cell r="T25">
            <v>0</v>
          </cell>
          <cell r="U25">
            <v>0</v>
          </cell>
          <cell r="V25">
            <v>0</v>
          </cell>
        </row>
        <row r="26">
          <cell r="B26" t="str">
            <v>Days</v>
          </cell>
          <cell r="C26" t="str">
            <v>Wks</v>
          </cell>
          <cell r="D26" t="str">
            <v>Days</v>
          </cell>
          <cell r="E26" t="str">
            <v>Days</v>
          </cell>
          <cell r="F26" t="str">
            <v>Wks</v>
          </cell>
          <cell r="G26" t="str">
            <v>Days</v>
          </cell>
          <cell r="N26" t="str">
            <v>Rtm</v>
          </cell>
          <cell r="O26">
            <v>36390.5</v>
          </cell>
          <cell r="P26" t="e">
            <v>#VALUE!</v>
          </cell>
          <cell r="Q26">
            <v>400</v>
          </cell>
          <cell r="R26">
            <v>12</v>
          </cell>
          <cell r="S26" t="str">
            <v>Days</v>
          </cell>
          <cell r="T26">
            <v>0</v>
          </cell>
          <cell r="U26">
            <v>0</v>
          </cell>
          <cell r="V26">
            <v>0</v>
          </cell>
        </row>
        <row r="27">
          <cell r="B27">
            <v>14</v>
          </cell>
          <cell r="C27">
            <v>12</v>
          </cell>
          <cell r="D27">
            <v>114</v>
          </cell>
          <cell r="E27">
            <v>812</v>
          </cell>
          <cell r="F27">
            <v>7.5</v>
          </cell>
          <cell r="G27">
            <v>82.5</v>
          </cell>
          <cell r="O27" t="str">
            <v>PROJECTED RTM</v>
          </cell>
          <cell r="Q27">
            <v>36375</v>
          </cell>
          <cell r="R27">
            <v>112</v>
          </cell>
          <cell r="S27">
            <v>42</v>
          </cell>
        </row>
        <row r="28">
          <cell r="O28" t="str">
            <v>PROJECTED STREET</v>
          </cell>
          <cell r="Q28">
            <v>36405</v>
          </cell>
        </row>
        <row r="29">
          <cell r="O29" t="str">
            <v>+ or - Scheduled Date</v>
          </cell>
          <cell r="Q29">
            <v>0</v>
          </cell>
        </row>
        <row r="31">
          <cell r="N31" t="str">
            <v>PROJECT 3</v>
          </cell>
          <cell r="Q31">
            <v>3000</v>
          </cell>
          <cell r="R31" t="str">
            <v>WK Count</v>
          </cell>
          <cell r="S31" t="str">
            <v>Total Days</v>
          </cell>
        </row>
        <row r="32">
          <cell r="A32" t="str">
            <v>CALCULATION TABLE TO DRIVE GANTT CHART</v>
          </cell>
          <cell r="O32" t="str">
            <v>START</v>
          </cell>
          <cell r="P32" t="str">
            <v>END</v>
          </cell>
          <cell r="T32">
            <v>0</v>
          </cell>
          <cell r="U32">
            <v>0</v>
          </cell>
          <cell r="V32">
            <v>0</v>
          </cell>
        </row>
        <row r="33">
          <cell r="A33" t="str">
            <v>PHASE 1</v>
          </cell>
          <cell r="C33" t="str">
            <v>PHASE 2</v>
          </cell>
          <cell r="F33" t="str">
            <v>PHASE 3</v>
          </cell>
          <cell r="L33" t="str">
            <v>RELEASE</v>
          </cell>
          <cell r="N33" t="str">
            <v>Prep Projection</v>
          </cell>
          <cell r="O33">
            <v>36241</v>
          </cell>
          <cell r="P33">
            <v>36307.5</v>
          </cell>
          <cell r="Q33">
            <v>400</v>
          </cell>
          <cell r="R33">
            <v>10</v>
          </cell>
          <cell r="S33">
            <v>66.5</v>
          </cell>
          <cell r="T33">
            <v>0</v>
          </cell>
          <cell r="U33">
            <v>0</v>
          </cell>
          <cell r="V33">
            <v>0</v>
          </cell>
        </row>
        <row r="34">
          <cell r="A34" t="str">
            <v>Wks</v>
          </cell>
          <cell r="B34" t="str">
            <v>Days</v>
          </cell>
          <cell r="C34" t="str">
            <v>Wks</v>
          </cell>
          <cell r="D34" t="str">
            <v>Days</v>
          </cell>
          <cell r="E34" t="str">
            <v>UNITS</v>
          </cell>
          <cell r="F34" t="str">
            <v>Wks</v>
          </cell>
          <cell r="G34" t="str">
            <v>Days</v>
          </cell>
          <cell r="H34" t="str">
            <v>ALPHA</v>
          </cell>
          <cell r="I34" t="str">
            <v>BETA</v>
          </cell>
          <cell r="J34" t="str">
            <v>RTM</v>
          </cell>
          <cell r="N34" t="str">
            <v>Animation Projection</v>
          </cell>
          <cell r="O34">
            <v>36255</v>
          </cell>
          <cell r="P34">
            <v>36327</v>
          </cell>
          <cell r="Q34">
            <v>500</v>
          </cell>
          <cell r="R34">
            <v>11</v>
          </cell>
          <cell r="S34">
            <v>72</v>
          </cell>
          <cell r="T34">
            <v>0</v>
          </cell>
          <cell r="U34">
            <v>0</v>
          </cell>
          <cell r="V34">
            <v>0</v>
          </cell>
        </row>
        <row r="35">
          <cell r="A35">
            <v>7.5</v>
          </cell>
          <cell r="B35">
            <v>66.5</v>
          </cell>
          <cell r="C35">
            <v>6</v>
          </cell>
          <cell r="D35">
            <v>72</v>
          </cell>
          <cell r="E35">
            <v>3000</v>
          </cell>
          <cell r="F35">
            <v>6</v>
          </cell>
          <cell r="G35">
            <v>56</v>
          </cell>
          <cell r="H35">
            <v>21</v>
          </cell>
          <cell r="I35">
            <v>29</v>
          </cell>
          <cell r="J35">
            <v>29</v>
          </cell>
          <cell r="K35">
            <v>29</v>
          </cell>
          <cell r="N35" t="str">
            <v>Ink &amp; Paint Projection</v>
          </cell>
          <cell r="O35">
            <v>36285</v>
          </cell>
          <cell r="P35">
            <v>36341</v>
          </cell>
          <cell r="Q35">
            <v>500</v>
          </cell>
          <cell r="R35">
            <v>8</v>
          </cell>
          <cell r="S35">
            <v>56</v>
          </cell>
          <cell r="T35">
            <v>0</v>
          </cell>
          <cell r="U35">
            <v>0</v>
          </cell>
          <cell r="V35">
            <v>0</v>
          </cell>
        </row>
        <row r="36">
          <cell r="N36" t="str">
            <v>Engineering</v>
          </cell>
          <cell r="O36">
            <v>36306</v>
          </cell>
          <cell r="P36">
            <v>36420</v>
          </cell>
          <cell r="Q36">
            <v>250</v>
          </cell>
          <cell r="R36">
            <v>16</v>
          </cell>
          <cell r="S36">
            <v>114</v>
          </cell>
          <cell r="T36">
            <v>0</v>
          </cell>
          <cell r="U36">
            <v>0</v>
          </cell>
          <cell r="V36">
            <v>0</v>
          </cell>
        </row>
        <row r="37">
          <cell r="C37" t="str">
            <v>ENGINEERING</v>
          </cell>
          <cell r="F37" t="str">
            <v>TESTING</v>
          </cell>
          <cell r="N37" t="str">
            <v>Testing</v>
          </cell>
          <cell r="O37">
            <v>36353</v>
          </cell>
          <cell r="P37">
            <v>36435.5</v>
          </cell>
          <cell r="Q37">
            <v>400</v>
          </cell>
          <cell r="R37">
            <v>12</v>
          </cell>
          <cell r="S37">
            <v>82.5</v>
          </cell>
          <cell r="T37">
            <v>0</v>
          </cell>
          <cell r="U37">
            <v>0</v>
          </cell>
          <cell r="V37">
            <v>0</v>
          </cell>
        </row>
        <row r="38">
          <cell r="B38" t="str">
            <v>Days</v>
          </cell>
          <cell r="C38" t="str">
            <v>Wks</v>
          </cell>
          <cell r="D38" t="str">
            <v>Days</v>
          </cell>
          <cell r="E38" t="str">
            <v>Days</v>
          </cell>
          <cell r="F38" t="str">
            <v>Wks</v>
          </cell>
          <cell r="G38" t="str">
            <v>Days</v>
          </cell>
          <cell r="N38" t="str">
            <v>Rtm</v>
          </cell>
          <cell r="O38">
            <v>36435.5</v>
          </cell>
          <cell r="P38" t="e">
            <v>#VALUE!</v>
          </cell>
          <cell r="Q38">
            <v>400</v>
          </cell>
          <cell r="R38">
            <v>12</v>
          </cell>
          <cell r="S38" t="str">
            <v>Days</v>
          </cell>
          <cell r="T38">
            <v>0</v>
          </cell>
          <cell r="U38">
            <v>0</v>
          </cell>
          <cell r="V38">
            <v>0</v>
          </cell>
        </row>
        <row r="39">
          <cell r="B39">
            <v>14</v>
          </cell>
          <cell r="C39">
            <v>12</v>
          </cell>
          <cell r="D39">
            <v>114</v>
          </cell>
          <cell r="E39">
            <v>812</v>
          </cell>
          <cell r="F39">
            <v>7.5</v>
          </cell>
          <cell r="G39">
            <v>82.5</v>
          </cell>
          <cell r="O39" t="str">
            <v>PROJECTED RTM</v>
          </cell>
          <cell r="Q39">
            <v>36420</v>
          </cell>
          <cell r="R39">
            <v>119</v>
          </cell>
          <cell r="S39">
            <v>42</v>
          </cell>
        </row>
        <row r="40">
          <cell r="O40" t="str">
            <v>PROJECTED STREET</v>
          </cell>
          <cell r="Q40">
            <v>36450</v>
          </cell>
        </row>
        <row r="41">
          <cell r="O41" t="str">
            <v>+ or - Scheduled Date</v>
          </cell>
          <cell r="Q41">
            <v>0</v>
          </cell>
        </row>
        <row r="43">
          <cell r="N43" t="str">
            <v>PROJECT 4</v>
          </cell>
          <cell r="Q43">
            <v>3000</v>
          </cell>
          <cell r="R43" t="str">
            <v>WK Count</v>
          </cell>
          <cell r="S43" t="str">
            <v>Total Days</v>
          </cell>
        </row>
        <row r="44">
          <cell r="A44" t="str">
            <v>CALCULATION TABLE TO DRIVE GANTT CHART</v>
          </cell>
          <cell r="O44" t="str">
            <v>START</v>
          </cell>
          <cell r="P44" t="str">
            <v>END</v>
          </cell>
          <cell r="T44">
            <v>0</v>
          </cell>
          <cell r="U44">
            <v>0</v>
          </cell>
          <cell r="V44">
            <v>0</v>
          </cell>
        </row>
        <row r="45">
          <cell r="A45" t="str">
            <v>PHASE 1</v>
          </cell>
          <cell r="C45" t="str">
            <v>PHASE 2</v>
          </cell>
          <cell r="F45" t="str">
            <v>PHASE 3</v>
          </cell>
          <cell r="L45" t="str">
            <v>RELEASE</v>
          </cell>
          <cell r="N45" t="str">
            <v>Prep Projection</v>
          </cell>
          <cell r="O45">
            <v>36296</v>
          </cell>
          <cell r="P45">
            <v>36362.5</v>
          </cell>
          <cell r="Q45">
            <v>400</v>
          </cell>
          <cell r="R45">
            <v>10</v>
          </cell>
          <cell r="S45">
            <v>66.5</v>
          </cell>
          <cell r="T45">
            <v>0</v>
          </cell>
          <cell r="U45">
            <v>0</v>
          </cell>
          <cell r="V45">
            <v>0</v>
          </cell>
        </row>
        <row r="46">
          <cell r="A46" t="str">
            <v>Wks</v>
          </cell>
          <cell r="B46" t="str">
            <v>Days</v>
          </cell>
          <cell r="C46" t="str">
            <v>Wks</v>
          </cell>
          <cell r="D46" t="str">
            <v>Days</v>
          </cell>
          <cell r="E46" t="str">
            <v>UNITS</v>
          </cell>
          <cell r="F46" t="str">
            <v>Wks</v>
          </cell>
          <cell r="G46" t="str">
            <v>Days</v>
          </cell>
          <cell r="H46" t="str">
            <v>ALPHA</v>
          </cell>
          <cell r="I46" t="str">
            <v>BETA</v>
          </cell>
          <cell r="J46" t="str">
            <v>RTM</v>
          </cell>
          <cell r="N46" t="str">
            <v>Animation Projection</v>
          </cell>
          <cell r="O46">
            <v>36310</v>
          </cell>
          <cell r="P46">
            <v>36375</v>
          </cell>
          <cell r="Q46">
            <v>600</v>
          </cell>
          <cell r="R46">
            <v>10</v>
          </cell>
          <cell r="S46">
            <v>65</v>
          </cell>
          <cell r="T46">
            <v>0</v>
          </cell>
          <cell r="U46">
            <v>0</v>
          </cell>
          <cell r="V46">
            <v>0</v>
          </cell>
        </row>
        <row r="47">
          <cell r="A47">
            <v>7.5</v>
          </cell>
          <cell r="B47">
            <v>66.5</v>
          </cell>
          <cell r="C47">
            <v>5</v>
          </cell>
          <cell r="D47">
            <v>65</v>
          </cell>
          <cell r="E47">
            <v>3000</v>
          </cell>
          <cell r="F47">
            <v>5</v>
          </cell>
          <cell r="G47">
            <v>49</v>
          </cell>
          <cell r="H47">
            <v>21</v>
          </cell>
          <cell r="I47">
            <v>29</v>
          </cell>
          <cell r="J47">
            <v>29</v>
          </cell>
          <cell r="K47">
            <v>29</v>
          </cell>
          <cell r="N47" t="str">
            <v>Ink &amp; Paint Projection</v>
          </cell>
          <cell r="O47">
            <v>36340</v>
          </cell>
          <cell r="P47">
            <v>36389</v>
          </cell>
          <cell r="Q47">
            <v>600</v>
          </cell>
          <cell r="R47">
            <v>7</v>
          </cell>
          <cell r="S47">
            <v>49</v>
          </cell>
          <cell r="T47">
            <v>0</v>
          </cell>
          <cell r="U47">
            <v>0</v>
          </cell>
          <cell r="V47">
            <v>0</v>
          </cell>
        </row>
        <row r="48">
          <cell r="N48" t="str">
            <v>Engineering</v>
          </cell>
          <cell r="O48">
            <v>36370</v>
          </cell>
          <cell r="P48">
            <v>36484</v>
          </cell>
          <cell r="Q48">
            <v>250</v>
          </cell>
          <cell r="R48">
            <v>16</v>
          </cell>
          <cell r="S48">
            <v>114</v>
          </cell>
          <cell r="T48">
            <v>0</v>
          </cell>
          <cell r="U48">
            <v>0</v>
          </cell>
          <cell r="V48">
            <v>0</v>
          </cell>
        </row>
        <row r="49">
          <cell r="C49" t="str">
            <v>ENGINEERING</v>
          </cell>
          <cell r="F49" t="str">
            <v>TESTING</v>
          </cell>
          <cell r="N49" t="str">
            <v>Testing</v>
          </cell>
          <cell r="O49">
            <v>36417</v>
          </cell>
          <cell r="P49">
            <v>36499.5</v>
          </cell>
          <cell r="Q49">
            <v>400</v>
          </cell>
          <cell r="R49">
            <v>11</v>
          </cell>
          <cell r="S49">
            <v>82.5</v>
          </cell>
          <cell r="T49">
            <v>0</v>
          </cell>
          <cell r="U49">
            <v>0</v>
          </cell>
          <cell r="V49">
            <v>0</v>
          </cell>
        </row>
        <row r="50">
          <cell r="B50" t="str">
            <v>Days</v>
          </cell>
          <cell r="C50" t="str">
            <v>Wks</v>
          </cell>
          <cell r="D50" t="str">
            <v>Days</v>
          </cell>
          <cell r="E50" t="str">
            <v>Days</v>
          </cell>
          <cell r="F50" t="str">
            <v>Wks</v>
          </cell>
          <cell r="G50" t="str">
            <v>Days</v>
          </cell>
          <cell r="N50" t="str">
            <v>Rtm</v>
          </cell>
          <cell r="O50">
            <v>36499.5</v>
          </cell>
          <cell r="P50" t="e">
            <v>#VALUE!</v>
          </cell>
          <cell r="Q50">
            <v>400</v>
          </cell>
          <cell r="R50">
            <v>11</v>
          </cell>
          <cell r="S50" t="str">
            <v>Days</v>
          </cell>
          <cell r="T50">
            <v>0</v>
          </cell>
          <cell r="U50">
            <v>0</v>
          </cell>
          <cell r="V50">
            <v>0</v>
          </cell>
        </row>
        <row r="51">
          <cell r="B51">
            <v>14</v>
          </cell>
          <cell r="C51">
            <v>12</v>
          </cell>
          <cell r="D51">
            <v>114</v>
          </cell>
          <cell r="E51">
            <v>812</v>
          </cell>
          <cell r="F51">
            <v>7.5</v>
          </cell>
          <cell r="G51">
            <v>82.5</v>
          </cell>
          <cell r="O51" t="str">
            <v>PROJECTED RTM</v>
          </cell>
          <cell r="Q51">
            <v>36468</v>
          </cell>
          <cell r="R51">
            <v>112</v>
          </cell>
          <cell r="S51">
            <v>35</v>
          </cell>
        </row>
        <row r="52">
          <cell r="O52" t="str">
            <v>PROJECTED STREET</v>
          </cell>
          <cell r="Q52">
            <v>36498</v>
          </cell>
        </row>
        <row r="53">
          <cell r="O53" t="str">
            <v>+ or - Scheduled Date</v>
          </cell>
          <cell r="Q53">
            <v>0</v>
          </cell>
        </row>
        <row r="55">
          <cell r="N55" t="str">
            <v>PROJECT 5</v>
          </cell>
          <cell r="Q55">
            <v>3000</v>
          </cell>
          <cell r="R55" t="str">
            <v>WK Count</v>
          </cell>
          <cell r="S55" t="str">
            <v>Total Days</v>
          </cell>
        </row>
        <row r="56">
          <cell r="A56" t="str">
            <v>CALCULATION TABLE TO DRIVE GANTT CHART</v>
          </cell>
          <cell r="O56" t="str">
            <v>START</v>
          </cell>
          <cell r="P56" t="str">
            <v>END</v>
          </cell>
          <cell r="T56">
            <v>0</v>
          </cell>
          <cell r="U56">
            <v>0</v>
          </cell>
          <cell r="V56">
            <v>0</v>
          </cell>
        </row>
        <row r="57">
          <cell r="A57" t="str">
            <v>PHASE 1</v>
          </cell>
          <cell r="C57" t="str">
            <v>PHASE 2</v>
          </cell>
          <cell r="F57" t="str">
            <v>PHASE 3</v>
          </cell>
          <cell r="L57" t="str">
            <v>RELEASE</v>
          </cell>
          <cell r="N57" t="str">
            <v>Prep Projection</v>
          </cell>
          <cell r="O57">
            <v>36327</v>
          </cell>
          <cell r="P57">
            <v>36393.5</v>
          </cell>
          <cell r="Q57">
            <v>400</v>
          </cell>
          <cell r="R57">
            <v>9</v>
          </cell>
          <cell r="S57">
            <v>66.5</v>
          </cell>
          <cell r="T57">
            <v>0</v>
          </cell>
          <cell r="U57">
            <v>0</v>
          </cell>
          <cell r="V57">
            <v>0</v>
          </cell>
        </row>
        <row r="58">
          <cell r="A58" t="str">
            <v>Wks</v>
          </cell>
          <cell r="B58" t="str">
            <v>Days</v>
          </cell>
          <cell r="C58" t="str">
            <v>Wks</v>
          </cell>
          <cell r="D58" t="str">
            <v>Days</v>
          </cell>
          <cell r="E58" t="str">
            <v>UNITS</v>
          </cell>
          <cell r="F58" t="str">
            <v>Wks</v>
          </cell>
          <cell r="G58" t="str">
            <v>Days</v>
          </cell>
          <cell r="H58" t="str">
            <v>ALPHA</v>
          </cell>
          <cell r="I58" t="str">
            <v>BETA</v>
          </cell>
          <cell r="J58" t="str">
            <v>RTM</v>
          </cell>
          <cell r="N58" t="str">
            <v>Animation Projection</v>
          </cell>
          <cell r="O58">
            <v>36341</v>
          </cell>
          <cell r="P58">
            <v>36423.5</v>
          </cell>
          <cell r="Q58">
            <v>400</v>
          </cell>
          <cell r="R58">
            <v>12</v>
          </cell>
          <cell r="S58">
            <v>82.5</v>
          </cell>
          <cell r="T58">
            <v>0</v>
          </cell>
          <cell r="U58">
            <v>0</v>
          </cell>
          <cell r="V58">
            <v>0</v>
          </cell>
        </row>
        <row r="59">
          <cell r="A59">
            <v>7.5</v>
          </cell>
          <cell r="B59">
            <v>66.5</v>
          </cell>
          <cell r="C59">
            <v>7.5</v>
          </cell>
          <cell r="D59">
            <v>82.5</v>
          </cell>
          <cell r="E59">
            <v>3000</v>
          </cell>
          <cell r="F59">
            <v>7.5</v>
          </cell>
          <cell r="G59">
            <v>66.5</v>
          </cell>
          <cell r="H59">
            <v>21</v>
          </cell>
          <cell r="I59">
            <v>29</v>
          </cell>
          <cell r="J59">
            <v>29</v>
          </cell>
          <cell r="K59">
            <v>29</v>
          </cell>
          <cell r="N59" t="str">
            <v>Ink &amp; Paint Projection</v>
          </cell>
          <cell r="O59">
            <v>36371</v>
          </cell>
          <cell r="P59">
            <v>36437.5</v>
          </cell>
          <cell r="Q59">
            <v>400</v>
          </cell>
          <cell r="R59">
            <v>10</v>
          </cell>
          <cell r="S59">
            <v>66.5</v>
          </cell>
          <cell r="T59">
            <v>0</v>
          </cell>
          <cell r="U59">
            <v>0</v>
          </cell>
          <cell r="V59">
            <v>0</v>
          </cell>
        </row>
        <row r="60">
          <cell r="N60" t="str">
            <v>Engineering</v>
          </cell>
          <cell r="O60">
            <v>36401</v>
          </cell>
          <cell r="P60">
            <v>36515</v>
          </cell>
          <cell r="Q60">
            <v>250</v>
          </cell>
          <cell r="R60">
            <v>17</v>
          </cell>
          <cell r="S60">
            <v>114</v>
          </cell>
          <cell r="T60">
            <v>0</v>
          </cell>
          <cell r="U60">
            <v>0</v>
          </cell>
          <cell r="V60">
            <v>0</v>
          </cell>
        </row>
        <row r="61">
          <cell r="C61" t="str">
            <v>ENGINEERING</v>
          </cell>
          <cell r="F61" t="str">
            <v>TESTING</v>
          </cell>
          <cell r="N61" t="str">
            <v>Testing</v>
          </cell>
          <cell r="O61">
            <v>36448</v>
          </cell>
          <cell r="P61">
            <v>36530.5</v>
          </cell>
          <cell r="Q61">
            <v>400</v>
          </cell>
          <cell r="R61">
            <v>12</v>
          </cell>
          <cell r="S61">
            <v>82.5</v>
          </cell>
          <cell r="T61">
            <v>0</v>
          </cell>
          <cell r="U61">
            <v>0</v>
          </cell>
          <cell r="V61">
            <v>0</v>
          </cell>
        </row>
        <row r="62">
          <cell r="B62" t="str">
            <v>Days</v>
          </cell>
          <cell r="C62" t="str">
            <v>Wks</v>
          </cell>
          <cell r="D62" t="str">
            <v>Days</v>
          </cell>
          <cell r="E62" t="str">
            <v>Days</v>
          </cell>
          <cell r="F62" t="str">
            <v>Wks</v>
          </cell>
          <cell r="G62" t="str">
            <v>Days</v>
          </cell>
          <cell r="N62" t="str">
            <v>Rtm</v>
          </cell>
          <cell r="O62">
            <v>36530.5</v>
          </cell>
          <cell r="P62" t="e">
            <v>#VALUE!</v>
          </cell>
          <cell r="Q62">
            <v>400</v>
          </cell>
          <cell r="R62">
            <v>12</v>
          </cell>
          <cell r="S62" t="str">
            <v>Days</v>
          </cell>
          <cell r="T62">
            <v>0</v>
          </cell>
          <cell r="U62">
            <v>0</v>
          </cell>
          <cell r="V62">
            <v>0</v>
          </cell>
        </row>
        <row r="63">
          <cell r="B63">
            <v>14</v>
          </cell>
          <cell r="C63">
            <v>12</v>
          </cell>
          <cell r="D63">
            <v>114</v>
          </cell>
          <cell r="E63">
            <v>812</v>
          </cell>
          <cell r="F63">
            <v>7.5</v>
          </cell>
          <cell r="G63">
            <v>82.5</v>
          </cell>
          <cell r="O63" t="str">
            <v>PROJECTED RTM</v>
          </cell>
          <cell r="Q63">
            <v>36516.5</v>
          </cell>
          <cell r="R63">
            <v>126</v>
          </cell>
          <cell r="S63">
            <v>52.5</v>
          </cell>
        </row>
        <row r="64">
          <cell r="O64" t="str">
            <v>PROJECTED STREET</v>
          </cell>
          <cell r="Q64">
            <v>36546.5</v>
          </cell>
        </row>
        <row r="65">
          <cell r="O65" t="str">
            <v>+ or - Scheduled Date</v>
          </cell>
          <cell r="Q65">
            <v>0</v>
          </cell>
        </row>
        <row r="67">
          <cell r="N67" t="str">
            <v>PROJECT 6</v>
          </cell>
          <cell r="Q67">
            <v>3000</v>
          </cell>
          <cell r="R67" t="str">
            <v>WK Count</v>
          </cell>
          <cell r="S67" t="str">
            <v>Total Days</v>
          </cell>
        </row>
        <row r="68">
          <cell r="A68" t="str">
            <v>CALCULATION TABLE TO DRIVE GANTT CHART</v>
          </cell>
          <cell r="O68" t="str">
            <v>START</v>
          </cell>
          <cell r="P68" t="str">
            <v>END</v>
          </cell>
          <cell r="T68">
            <v>0</v>
          </cell>
          <cell r="U68">
            <v>0</v>
          </cell>
          <cell r="V68">
            <v>0</v>
          </cell>
        </row>
        <row r="69">
          <cell r="A69" t="str">
            <v>PHASE 1</v>
          </cell>
          <cell r="C69" t="str">
            <v>PHASE 2</v>
          </cell>
          <cell r="F69" t="str">
            <v>PHASE 3</v>
          </cell>
          <cell r="L69" t="str">
            <v>RELEASE</v>
          </cell>
          <cell r="N69" t="str">
            <v>Prep Projection</v>
          </cell>
          <cell r="O69">
            <v>36382</v>
          </cell>
          <cell r="P69">
            <v>36448.5</v>
          </cell>
          <cell r="Q69">
            <v>400</v>
          </cell>
          <cell r="R69">
            <v>9</v>
          </cell>
          <cell r="S69">
            <v>66.5</v>
          </cell>
          <cell r="T69">
            <v>0</v>
          </cell>
          <cell r="U69">
            <v>0</v>
          </cell>
          <cell r="V69">
            <v>0</v>
          </cell>
        </row>
        <row r="70">
          <cell r="A70" t="str">
            <v>Wks</v>
          </cell>
          <cell r="B70" t="str">
            <v>Days</v>
          </cell>
          <cell r="C70" t="str">
            <v>Wks</v>
          </cell>
          <cell r="D70" t="str">
            <v>Days</v>
          </cell>
          <cell r="E70" t="str">
            <v>UNITS</v>
          </cell>
          <cell r="F70" t="str">
            <v>Wks</v>
          </cell>
          <cell r="G70" t="str">
            <v>Days</v>
          </cell>
          <cell r="H70" t="str">
            <v>ALPHA</v>
          </cell>
          <cell r="I70" t="str">
            <v>BETA</v>
          </cell>
          <cell r="J70" t="str">
            <v>RTM</v>
          </cell>
          <cell r="N70" t="str">
            <v>Animation Projection</v>
          </cell>
          <cell r="O70">
            <v>36396</v>
          </cell>
          <cell r="P70">
            <v>36478.5</v>
          </cell>
          <cell r="Q70">
            <v>400</v>
          </cell>
          <cell r="R70">
            <v>11</v>
          </cell>
          <cell r="S70">
            <v>82.5</v>
          </cell>
          <cell r="T70">
            <v>0</v>
          </cell>
          <cell r="U70">
            <v>0</v>
          </cell>
          <cell r="V70">
            <v>0</v>
          </cell>
        </row>
        <row r="71">
          <cell r="A71">
            <v>7.5</v>
          </cell>
          <cell r="B71">
            <v>66.5</v>
          </cell>
          <cell r="C71">
            <v>7.5</v>
          </cell>
          <cell r="D71">
            <v>82.5</v>
          </cell>
          <cell r="E71">
            <v>3000</v>
          </cell>
          <cell r="F71">
            <v>7.5</v>
          </cell>
          <cell r="G71">
            <v>66.5</v>
          </cell>
          <cell r="H71">
            <v>21</v>
          </cell>
          <cell r="I71">
            <v>29</v>
          </cell>
          <cell r="J71">
            <v>29</v>
          </cell>
          <cell r="K71">
            <v>29</v>
          </cell>
          <cell r="N71" t="str">
            <v>Ink &amp; Paint Projection</v>
          </cell>
          <cell r="O71">
            <v>36426</v>
          </cell>
          <cell r="P71">
            <v>36492.5</v>
          </cell>
          <cell r="Q71">
            <v>400</v>
          </cell>
          <cell r="R71">
            <v>9</v>
          </cell>
          <cell r="S71">
            <v>66.5</v>
          </cell>
          <cell r="T71">
            <v>0</v>
          </cell>
          <cell r="U71">
            <v>0</v>
          </cell>
          <cell r="V71">
            <v>0</v>
          </cell>
        </row>
        <row r="72">
          <cell r="N72" t="str">
            <v>Engineering</v>
          </cell>
          <cell r="O72">
            <v>36446</v>
          </cell>
          <cell r="P72">
            <v>36560</v>
          </cell>
          <cell r="Q72">
            <v>250</v>
          </cell>
          <cell r="R72">
            <v>16</v>
          </cell>
          <cell r="S72">
            <v>114</v>
          </cell>
          <cell r="T72">
            <v>0</v>
          </cell>
          <cell r="U72">
            <v>0</v>
          </cell>
          <cell r="V72">
            <v>0</v>
          </cell>
        </row>
        <row r="73">
          <cell r="C73" t="str">
            <v>ENGINEERING</v>
          </cell>
          <cell r="F73" t="str">
            <v>TESTING</v>
          </cell>
          <cell r="N73" t="str">
            <v>Testing</v>
          </cell>
          <cell r="O73">
            <v>36493</v>
          </cell>
          <cell r="P73">
            <v>36575.5</v>
          </cell>
          <cell r="Q73">
            <v>400</v>
          </cell>
          <cell r="R73">
            <v>12</v>
          </cell>
          <cell r="S73">
            <v>82.5</v>
          </cell>
          <cell r="T73">
            <v>0</v>
          </cell>
          <cell r="U73">
            <v>0</v>
          </cell>
          <cell r="V73">
            <v>0</v>
          </cell>
        </row>
        <row r="74">
          <cell r="B74" t="str">
            <v>Days</v>
          </cell>
          <cell r="C74" t="str">
            <v>Wks</v>
          </cell>
          <cell r="D74" t="str">
            <v>Days</v>
          </cell>
          <cell r="E74" t="str">
            <v>Days</v>
          </cell>
          <cell r="F74" t="str">
            <v>Wks</v>
          </cell>
          <cell r="G74" t="str">
            <v>Days</v>
          </cell>
          <cell r="N74" t="str">
            <v>Rtm</v>
          </cell>
          <cell r="O74">
            <v>36575.5</v>
          </cell>
          <cell r="P74" t="e">
            <v>#VALUE!</v>
          </cell>
          <cell r="Q74">
            <v>400</v>
          </cell>
          <cell r="R74">
            <v>12</v>
          </cell>
          <cell r="S74" t="str">
            <v>Days</v>
          </cell>
          <cell r="T74">
            <v>0</v>
          </cell>
          <cell r="U74">
            <v>0</v>
          </cell>
          <cell r="V74">
            <v>0</v>
          </cell>
        </row>
        <row r="75">
          <cell r="B75">
            <v>14</v>
          </cell>
          <cell r="C75">
            <v>12</v>
          </cell>
          <cell r="D75">
            <v>114</v>
          </cell>
          <cell r="E75">
            <v>812</v>
          </cell>
          <cell r="F75">
            <v>7.5</v>
          </cell>
          <cell r="G75">
            <v>82.5</v>
          </cell>
          <cell r="O75" t="str">
            <v>PROJECTED RTM</v>
          </cell>
          <cell r="Q75">
            <v>36571.5</v>
          </cell>
          <cell r="R75">
            <v>119</v>
          </cell>
          <cell r="S75">
            <v>52.5</v>
          </cell>
        </row>
        <row r="76">
          <cell r="O76" t="str">
            <v>PROJECTED STREET</v>
          </cell>
          <cell r="Q76">
            <v>36601.5</v>
          </cell>
        </row>
        <row r="77">
          <cell r="O77" t="str">
            <v>+ or - Scheduled Date</v>
          </cell>
          <cell r="Q77">
            <v>0</v>
          </cell>
        </row>
        <row r="79">
          <cell r="N79" t="str">
            <v>PROJECT 7</v>
          </cell>
          <cell r="Q79">
            <v>3000</v>
          </cell>
          <cell r="R79" t="str">
            <v>WK Count</v>
          </cell>
          <cell r="S79" t="str">
            <v>Total Days</v>
          </cell>
        </row>
        <row r="80">
          <cell r="A80" t="str">
            <v>CALCULATION TABLE TO DRIVE GANTT CHART</v>
          </cell>
          <cell r="O80" t="str">
            <v>START</v>
          </cell>
          <cell r="P80" t="str">
            <v>END</v>
          </cell>
          <cell r="T80">
            <v>0</v>
          </cell>
          <cell r="U80">
            <v>0</v>
          </cell>
          <cell r="V80">
            <v>0</v>
          </cell>
        </row>
        <row r="81">
          <cell r="A81" t="str">
            <v>PHASE 1</v>
          </cell>
          <cell r="C81" t="str">
            <v>PHASE 2</v>
          </cell>
          <cell r="F81" t="str">
            <v>PHASE 3</v>
          </cell>
          <cell r="L81" t="str">
            <v>RELEASE</v>
          </cell>
          <cell r="N81" t="str">
            <v>Prep Projection</v>
          </cell>
          <cell r="O81">
            <v>36407</v>
          </cell>
          <cell r="P81">
            <v>36473.5</v>
          </cell>
          <cell r="Q81">
            <v>400</v>
          </cell>
          <cell r="R81">
            <v>10</v>
          </cell>
          <cell r="S81">
            <v>66.5</v>
          </cell>
          <cell r="T81">
            <v>0</v>
          </cell>
          <cell r="U81">
            <v>0</v>
          </cell>
          <cell r="V81">
            <v>0</v>
          </cell>
        </row>
        <row r="82">
          <cell r="A82" t="str">
            <v>Wks</v>
          </cell>
          <cell r="B82" t="str">
            <v>Days</v>
          </cell>
          <cell r="C82" t="str">
            <v>Wks</v>
          </cell>
          <cell r="D82" t="str">
            <v>Days</v>
          </cell>
          <cell r="E82" t="str">
            <v>UNITS</v>
          </cell>
          <cell r="F82" t="str">
            <v>Wks</v>
          </cell>
          <cell r="G82" t="str">
            <v>Days</v>
          </cell>
          <cell r="H82" t="str">
            <v>ALPHA</v>
          </cell>
          <cell r="I82" t="str">
            <v>BETA</v>
          </cell>
          <cell r="J82" t="str">
            <v>RTM</v>
          </cell>
          <cell r="N82" t="str">
            <v>Animation Projection</v>
          </cell>
          <cell r="O82">
            <v>36421</v>
          </cell>
          <cell r="P82">
            <v>36503.5</v>
          </cell>
          <cell r="Q82">
            <v>400</v>
          </cell>
          <cell r="R82">
            <v>12</v>
          </cell>
          <cell r="S82">
            <v>82.5</v>
          </cell>
          <cell r="T82">
            <v>0</v>
          </cell>
          <cell r="U82">
            <v>0</v>
          </cell>
          <cell r="V82">
            <v>0</v>
          </cell>
        </row>
        <row r="83">
          <cell r="A83">
            <v>7.5</v>
          </cell>
          <cell r="B83">
            <v>66.5</v>
          </cell>
          <cell r="C83">
            <v>7.5</v>
          </cell>
          <cell r="D83">
            <v>82.5</v>
          </cell>
          <cell r="E83">
            <v>3000</v>
          </cell>
          <cell r="F83">
            <v>7.5</v>
          </cell>
          <cell r="G83">
            <v>66.5</v>
          </cell>
          <cell r="H83">
            <v>21</v>
          </cell>
          <cell r="I83">
            <v>29</v>
          </cell>
          <cell r="J83">
            <v>29</v>
          </cell>
          <cell r="K83">
            <v>29</v>
          </cell>
          <cell r="N83" t="str">
            <v>Ink &amp; Paint Projection</v>
          </cell>
          <cell r="O83">
            <v>36451</v>
          </cell>
          <cell r="P83">
            <v>36517.5</v>
          </cell>
          <cell r="Q83">
            <v>400</v>
          </cell>
          <cell r="R83">
            <v>10</v>
          </cell>
          <cell r="S83">
            <v>66.5</v>
          </cell>
          <cell r="T83">
            <v>0</v>
          </cell>
          <cell r="U83">
            <v>0</v>
          </cell>
          <cell r="V83">
            <v>0</v>
          </cell>
        </row>
        <row r="84">
          <cell r="N84" t="str">
            <v>Engineering</v>
          </cell>
          <cell r="O84">
            <v>36490</v>
          </cell>
          <cell r="P84">
            <v>36604</v>
          </cell>
          <cell r="Q84">
            <v>250</v>
          </cell>
          <cell r="R84">
            <v>16</v>
          </cell>
          <cell r="S84">
            <v>114</v>
          </cell>
          <cell r="T84">
            <v>0</v>
          </cell>
          <cell r="U84">
            <v>0</v>
          </cell>
          <cell r="V84">
            <v>0</v>
          </cell>
        </row>
        <row r="85">
          <cell r="C85" t="str">
            <v>ENGINEERING</v>
          </cell>
          <cell r="F85" t="str">
            <v>TESTING</v>
          </cell>
          <cell r="N85" t="str">
            <v>Testing</v>
          </cell>
          <cell r="O85">
            <v>36537</v>
          </cell>
          <cell r="P85">
            <v>36619.5</v>
          </cell>
          <cell r="Q85">
            <v>400</v>
          </cell>
          <cell r="R85">
            <v>12</v>
          </cell>
          <cell r="S85">
            <v>82.5</v>
          </cell>
          <cell r="T85">
            <v>0</v>
          </cell>
          <cell r="U85">
            <v>0</v>
          </cell>
          <cell r="V85">
            <v>0</v>
          </cell>
        </row>
        <row r="86">
          <cell r="B86" t="str">
            <v>Days</v>
          </cell>
          <cell r="C86" t="str">
            <v>Wks</v>
          </cell>
          <cell r="D86" t="str">
            <v>Days</v>
          </cell>
          <cell r="E86" t="str">
            <v>Days</v>
          </cell>
          <cell r="F86" t="str">
            <v>Wks</v>
          </cell>
          <cell r="G86" t="str">
            <v>Days</v>
          </cell>
          <cell r="N86" t="str">
            <v>Rtm</v>
          </cell>
          <cell r="O86">
            <v>36619.5</v>
          </cell>
          <cell r="P86" t="e">
            <v>#VALUE!</v>
          </cell>
          <cell r="Q86">
            <v>400</v>
          </cell>
          <cell r="R86">
            <v>12</v>
          </cell>
          <cell r="S86" t="str">
            <v>Days</v>
          </cell>
          <cell r="T86">
            <v>0</v>
          </cell>
          <cell r="U86">
            <v>0</v>
          </cell>
          <cell r="V86">
            <v>0</v>
          </cell>
        </row>
        <row r="87">
          <cell r="B87">
            <v>14</v>
          </cell>
          <cell r="C87">
            <v>12</v>
          </cell>
          <cell r="D87">
            <v>114</v>
          </cell>
          <cell r="E87">
            <v>812</v>
          </cell>
          <cell r="F87">
            <v>7.5</v>
          </cell>
          <cell r="G87">
            <v>82.5</v>
          </cell>
          <cell r="O87" t="str">
            <v>PROJECTED RTM</v>
          </cell>
          <cell r="Q87">
            <v>36596.5</v>
          </cell>
          <cell r="R87">
            <v>126</v>
          </cell>
          <cell r="S87">
            <v>52.5</v>
          </cell>
        </row>
        <row r="88">
          <cell r="O88" t="str">
            <v>PROJECTED STREET</v>
          </cell>
          <cell r="Q88">
            <v>36626.5</v>
          </cell>
        </row>
        <row r="89">
          <cell r="O89" t="str">
            <v>+ or - Scheduled Date</v>
          </cell>
          <cell r="Q89">
            <v>0</v>
          </cell>
        </row>
        <row r="91">
          <cell r="N91" t="str">
            <v>PROJECT 8</v>
          </cell>
          <cell r="Q91">
            <v>3000</v>
          </cell>
          <cell r="R91" t="str">
            <v>WK Count</v>
          </cell>
          <cell r="S91" t="str">
            <v>Total Days</v>
          </cell>
        </row>
        <row r="92">
          <cell r="A92" t="str">
            <v>CALCULATION TABLE TO DRIVE GANTT CHART</v>
          </cell>
          <cell r="O92" t="str">
            <v>START</v>
          </cell>
          <cell r="P92" t="str">
            <v>END</v>
          </cell>
          <cell r="T92">
            <v>0</v>
          </cell>
          <cell r="U92">
            <v>0</v>
          </cell>
          <cell r="V92">
            <v>0</v>
          </cell>
        </row>
        <row r="93">
          <cell r="A93" t="str">
            <v>PHASE 1</v>
          </cell>
          <cell r="C93" t="str">
            <v>PHASE 2</v>
          </cell>
          <cell r="F93" t="str">
            <v>PHASE 3</v>
          </cell>
          <cell r="L93" t="str">
            <v>RELEASE</v>
          </cell>
          <cell r="N93" t="str">
            <v>Prep Projection</v>
          </cell>
          <cell r="O93">
            <v>36447</v>
          </cell>
          <cell r="P93">
            <v>36513.5</v>
          </cell>
          <cell r="Q93">
            <v>400</v>
          </cell>
          <cell r="R93">
            <v>9</v>
          </cell>
          <cell r="S93">
            <v>66.5</v>
          </cell>
          <cell r="T93">
            <v>0</v>
          </cell>
          <cell r="U93">
            <v>0</v>
          </cell>
          <cell r="V93">
            <v>0</v>
          </cell>
        </row>
        <row r="94">
          <cell r="A94" t="str">
            <v>Wks</v>
          </cell>
          <cell r="B94" t="str">
            <v>Days</v>
          </cell>
          <cell r="C94" t="str">
            <v>Wks</v>
          </cell>
          <cell r="D94" t="str">
            <v>Days</v>
          </cell>
          <cell r="E94" t="str">
            <v>UNITS</v>
          </cell>
          <cell r="F94" t="str">
            <v>Wks</v>
          </cell>
          <cell r="G94" t="str">
            <v>Days</v>
          </cell>
          <cell r="H94" t="str">
            <v>ALPHA</v>
          </cell>
          <cell r="I94" t="str">
            <v>BETA</v>
          </cell>
          <cell r="J94" t="str">
            <v>RTM</v>
          </cell>
          <cell r="N94" t="str">
            <v>Animation Projection</v>
          </cell>
          <cell r="O94">
            <v>36461</v>
          </cell>
          <cell r="P94">
            <v>36543.5</v>
          </cell>
          <cell r="Q94">
            <v>400</v>
          </cell>
          <cell r="R94">
            <v>12</v>
          </cell>
          <cell r="S94">
            <v>82.5</v>
          </cell>
          <cell r="T94">
            <v>0</v>
          </cell>
          <cell r="U94">
            <v>0</v>
          </cell>
          <cell r="V94">
            <v>0</v>
          </cell>
        </row>
        <row r="95">
          <cell r="A95">
            <v>7.5</v>
          </cell>
          <cell r="B95">
            <v>66.5</v>
          </cell>
          <cell r="C95">
            <v>7.5</v>
          </cell>
          <cell r="D95">
            <v>82.5</v>
          </cell>
          <cell r="E95">
            <v>3000</v>
          </cell>
          <cell r="F95">
            <v>7.5</v>
          </cell>
          <cell r="G95">
            <v>66.5</v>
          </cell>
          <cell r="H95">
            <v>21</v>
          </cell>
          <cell r="I95">
            <v>29</v>
          </cell>
          <cell r="J95">
            <v>29</v>
          </cell>
          <cell r="K95">
            <v>29</v>
          </cell>
          <cell r="N95" t="str">
            <v>Ink &amp; Paint Projection</v>
          </cell>
          <cell r="O95">
            <v>36491</v>
          </cell>
          <cell r="P95">
            <v>36557.5</v>
          </cell>
          <cell r="Q95">
            <v>400</v>
          </cell>
          <cell r="R95">
            <v>10</v>
          </cell>
          <cell r="S95">
            <v>66.5</v>
          </cell>
          <cell r="T95">
            <v>0</v>
          </cell>
          <cell r="U95">
            <v>0</v>
          </cell>
          <cell r="V95">
            <v>0</v>
          </cell>
        </row>
        <row r="96">
          <cell r="N96" t="str">
            <v>Engineering</v>
          </cell>
          <cell r="O96">
            <v>36531</v>
          </cell>
          <cell r="P96">
            <v>36645</v>
          </cell>
          <cell r="Q96">
            <v>250</v>
          </cell>
          <cell r="R96">
            <v>16</v>
          </cell>
          <cell r="S96">
            <v>114</v>
          </cell>
          <cell r="T96">
            <v>0</v>
          </cell>
          <cell r="U96">
            <v>0</v>
          </cell>
          <cell r="V96">
            <v>0</v>
          </cell>
        </row>
        <row r="97">
          <cell r="C97" t="str">
            <v>ENGINEERING</v>
          </cell>
          <cell r="F97" t="str">
            <v>TESTING</v>
          </cell>
          <cell r="N97" t="str">
            <v>Testing</v>
          </cell>
          <cell r="O97">
            <v>36578</v>
          </cell>
          <cell r="P97">
            <v>36660.5</v>
          </cell>
          <cell r="Q97">
            <v>400</v>
          </cell>
          <cell r="R97">
            <v>10</v>
          </cell>
          <cell r="S97">
            <v>82.5</v>
          </cell>
          <cell r="T97">
            <v>0</v>
          </cell>
          <cell r="U97">
            <v>0</v>
          </cell>
          <cell r="V97">
            <v>0</v>
          </cell>
        </row>
        <row r="98">
          <cell r="B98" t="str">
            <v>Days</v>
          </cell>
          <cell r="C98" t="str">
            <v>Wks</v>
          </cell>
          <cell r="D98" t="str">
            <v>Days</v>
          </cell>
          <cell r="E98" t="str">
            <v>Days</v>
          </cell>
          <cell r="F98" t="str">
            <v>Wks</v>
          </cell>
          <cell r="G98" t="str">
            <v>Days</v>
          </cell>
          <cell r="N98" t="str">
            <v>Rtm</v>
          </cell>
          <cell r="O98">
            <v>36660.5</v>
          </cell>
          <cell r="P98" t="e">
            <v>#VALUE!</v>
          </cell>
          <cell r="Q98">
            <v>400</v>
          </cell>
          <cell r="R98">
            <v>10</v>
          </cell>
          <cell r="S98" t="str">
            <v>Days</v>
          </cell>
          <cell r="T98">
            <v>0</v>
          </cell>
          <cell r="U98">
            <v>0</v>
          </cell>
          <cell r="V98">
            <v>0</v>
          </cell>
        </row>
        <row r="99">
          <cell r="B99">
            <v>14</v>
          </cell>
          <cell r="C99">
            <v>12</v>
          </cell>
          <cell r="D99">
            <v>114</v>
          </cell>
          <cell r="E99">
            <v>812</v>
          </cell>
          <cell r="F99">
            <v>7.5</v>
          </cell>
          <cell r="G99">
            <v>82.5</v>
          </cell>
          <cell r="O99" t="str">
            <v>PROJECTED RTM</v>
          </cell>
          <cell r="Q99">
            <v>36636.5</v>
          </cell>
          <cell r="R99">
            <v>126</v>
          </cell>
          <cell r="S99">
            <v>52.5</v>
          </cell>
        </row>
        <row r="100">
          <cell r="O100" t="str">
            <v>PROJECTED STREET</v>
          </cell>
          <cell r="Q100">
            <v>36666.5</v>
          </cell>
        </row>
        <row r="101">
          <cell r="O101" t="str">
            <v>+ or - Scheduled Date</v>
          </cell>
          <cell r="Q101">
            <v>0</v>
          </cell>
        </row>
        <row r="103">
          <cell r="N103" t="str">
            <v>PROJECT 9</v>
          </cell>
          <cell r="Q103">
            <v>3000</v>
          </cell>
          <cell r="R103" t="str">
            <v>WK Count</v>
          </cell>
          <cell r="S103" t="str">
            <v>Total Days</v>
          </cell>
        </row>
        <row r="104">
          <cell r="A104" t="str">
            <v>CALCULATION TABLE TO DRIVE GANTT CHART</v>
          </cell>
          <cell r="O104" t="str">
            <v>START</v>
          </cell>
          <cell r="P104" t="str">
            <v>END</v>
          </cell>
          <cell r="T104">
            <v>0</v>
          </cell>
          <cell r="U104">
            <v>0</v>
          </cell>
          <cell r="V104">
            <v>0</v>
          </cell>
        </row>
        <row r="105">
          <cell r="A105" t="str">
            <v>PHASE 1</v>
          </cell>
          <cell r="C105" t="str">
            <v>PHASE 2</v>
          </cell>
          <cell r="F105" t="str">
            <v>PHASE 3</v>
          </cell>
          <cell r="L105" t="str">
            <v>RELEASE</v>
          </cell>
          <cell r="N105" t="str">
            <v>Prep Projection</v>
          </cell>
          <cell r="O105">
            <v>36492</v>
          </cell>
          <cell r="P105">
            <v>36558.5</v>
          </cell>
          <cell r="Q105">
            <v>400</v>
          </cell>
          <cell r="R105">
            <v>10</v>
          </cell>
          <cell r="S105">
            <v>66.5</v>
          </cell>
          <cell r="T105">
            <v>0</v>
          </cell>
          <cell r="U105">
            <v>0</v>
          </cell>
          <cell r="V105">
            <v>0</v>
          </cell>
        </row>
        <row r="106">
          <cell r="A106" t="str">
            <v>Wks</v>
          </cell>
          <cell r="B106" t="str">
            <v>Days</v>
          </cell>
          <cell r="C106" t="str">
            <v>Wks</v>
          </cell>
          <cell r="D106" t="str">
            <v>Days</v>
          </cell>
          <cell r="E106" t="str">
            <v>UNITS</v>
          </cell>
          <cell r="F106" t="str">
            <v>Wks</v>
          </cell>
          <cell r="G106" t="str">
            <v>Days</v>
          </cell>
          <cell r="H106" t="str">
            <v>ALPHA</v>
          </cell>
          <cell r="I106" t="str">
            <v>BETA</v>
          </cell>
          <cell r="J106" t="str">
            <v>RTM</v>
          </cell>
          <cell r="N106" t="str">
            <v>Animation Projection</v>
          </cell>
          <cell r="O106">
            <v>36506</v>
          </cell>
          <cell r="P106">
            <v>36588.5</v>
          </cell>
          <cell r="Q106">
            <v>400</v>
          </cell>
          <cell r="R106">
            <v>12</v>
          </cell>
          <cell r="S106">
            <v>82.5</v>
          </cell>
          <cell r="T106">
            <v>0</v>
          </cell>
          <cell r="U106">
            <v>0</v>
          </cell>
          <cell r="V106">
            <v>0</v>
          </cell>
        </row>
        <row r="107">
          <cell r="A107">
            <v>7.5</v>
          </cell>
          <cell r="B107">
            <v>66.5</v>
          </cell>
          <cell r="C107">
            <v>7.5</v>
          </cell>
          <cell r="D107">
            <v>82.5</v>
          </cell>
          <cell r="E107">
            <v>3000</v>
          </cell>
          <cell r="F107">
            <v>7.5</v>
          </cell>
          <cell r="G107">
            <v>66.5</v>
          </cell>
          <cell r="H107">
            <v>21</v>
          </cell>
          <cell r="I107">
            <v>29</v>
          </cell>
          <cell r="J107">
            <v>29</v>
          </cell>
          <cell r="K107">
            <v>29</v>
          </cell>
          <cell r="N107" t="str">
            <v>Ink &amp; Paint Projection</v>
          </cell>
          <cell r="O107">
            <v>36536</v>
          </cell>
          <cell r="P107">
            <v>36602.5</v>
          </cell>
          <cell r="Q107">
            <v>400</v>
          </cell>
          <cell r="R107">
            <v>9</v>
          </cell>
          <cell r="S107">
            <v>66.5</v>
          </cell>
          <cell r="T107">
            <v>0</v>
          </cell>
          <cell r="U107">
            <v>0</v>
          </cell>
          <cell r="V107">
            <v>0</v>
          </cell>
        </row>
        <row r="108">
          <cell r="N108" t="str">
            <v>Engineering</v>
          </cell>
          <cell r="O108">
            <v>36566</v>
          </cell>
          <cell r="P108">
            <v>36680</v>
          </cell>
          <cell r="Q108">
            <v>250</v>
          </cell>
          <cell r="R108">
            <v>12</v>
          </cell>
          <cell r="S108">
            <v>114</v>
          </cell>
          <cell r="T108">
            <v>0</v>
          </cell>
          <cell r="U108">
            <v>0</v>
          </cell>
          <cell r="V108">
            <v>0</v>
          </cell>
        </row>
        <row r="109">
          <cell r="C109" t="str">
            <v>ENGINEERING</v>
          </cell>
          <cell r="F109" t="str">
            <v>TESTING</v>
          </cell>
          <cell r="N109" t="str">
            <v>Testing</v>
          </cell>
          <cell r="O109">
            <v>36613</v>
          </cell>
          <cell r="P109">
            <v>36695.5</v>
          </cell>
          <cell r="Q109">
            <v>400</v>
          </cell>
          <cell r="R109">
            <v>5</v>
          </cell>
          <cell r="S109">
            <v>82.5</v>
          </cell>
          <cell r="T109">
            <v>0</v>
          </cell>
          <cell r="U109">
            <v>0</v>
          </cell>
          <cell r="V109">
            <v>0</v>
          </cell>
        </row>
        <row r="110">
          <cell r="B110" t="str">
            <v>Days</v>
          </cell>
          <cell r="C110" t="str">
            <v>Wks</v>
          </cell>
          <cell r="D110" t="str">
            <v>Days</v>
          </cell>
          <cell r="E110" t="str">
            <v>Days</v>
          </cell>
          <cell r="F110" t="str">
            <v>Wks</v>
          </cell>
          <cell r="G110" t="str">
            <v>Days</v>
          </cell>
          <cell r="N110" t="str">
            <v>Rtm</v>
          </cell>
          <cell r="O110">
            <v>36695.5</v>
          </cell>
          <cell r="P110" t="e">
            <v>#VALUE!</v>
          </cell>
          <cell r="Q110">
            <v>400</v>
          </cell>
          <cell r="R110">
            <v>5</v>
          </cell>
          <cell r="S110" t="str">
            <v>Days</v>
          </cell>
          <cell r="T110">
            <v>0</v>
          </cell>
          <cell r="U110">
            <v>0</v>
          </cell>
          <cell r="V110">
            <v>0</v>
          </cell>
        </row>
        <row r="111">
          <cell r="B111">
            <v>14</v>
          </cell>
          <cell r="C111">
            <v>12</v>
          </cell>
          <cell r="D111">
            <v>114</v>
          </cell>
          <cell r="E111">
            <v>812</v>
          </cell>
          <cell r="F111">
            <v>7.5</v>
          </cell>
          <cell r="G111">
            <v>82.5</v>
          </cell>
          <cell r="O111" t="str">
            <v>PROJECTED RTM</v>
          </cell>
          <cell r="Q111">
            <v>36681.5</v>
          </cell>
          <cell r="R111">
            <v>126</v>
          </cell>
          <cell r="S111">
            <v>52.5</v>
          </cell>
        </row>
        <row r="112">
          <cell r="O112" t="str">
            <v>PROJECTED STREET</v>
          </cell>
          <cell r="Q112">
            <v>36711.5</v>
          </cell>
        </row>
        <row r="113">
          <cell r="O113" t="str">
            <v>+ or - Scheduled Date</v>
          </cell>
          <cell r="Q113">
            <v>0</v>
          </cell>
        </row>
        <row r="115">
          <cell r="N115" t="str">
            <v>PROJECT 10</v>
          </cell>
          <cell r="Q115">
            <v>3000</v>
          </cell>
          <cell r="R115" t="str">
            <v>WK Count</v>
          </cell>
          <cell r="S115" t="str">
            <v>Total Days</v>
          </cell>
        </row>
        <row r="116">
          <cell r="A116" t="str">
            <v>CALCULATION TABLE TO DRIVE GANTT CHART</v>
          </cell>
          <cell r="O116" t="str">
            <v>START</v>
          </cell>
          <cell r="P116" t="str">
            <v>END</v>
          </cell>
          <cell r="T116">
            <v>0</v>
          </cell>
          <cell r="U116">
            <v>0</v>
          </cell>
          <cell r="V116">
            <v>0</v>
          </cell>
        </row>
        <row r="117">
          <cell r="A117" t="str">
            <v>PHASE 1</v>
          </cell>
          <cell r="C117" t="str">
            <v>PHASE 2</v>
          </cell>
          <cell r="F117" t="str">
            <v>PHASE 3</v>
          </cell>
          <cell r="L117" t="str">
            <v>RELEASE</v>
          </cell>
          <cell r="N117" t="str">
            <v>Prep Projection</v>
          </cell>
          <cell r="O117">
            <v>36517</v>
          </cell>
          <cell r="P117">
            <v>36583.5</v>
          </cell>
          <cell r="Q117">
            <v>400</v>
          </cell>
          <cell r="R117">
            <v>9</v>
          </cell>
          <cell r="S117">
            <v>66.5</v>
          </cell>
          <cell r="T117">
            <v>0</v>
          </cell>
          <cell r="U117">
            <v>0</v>
          </cell>
          <cell r="V117">
            <v>0</v>
          </cell>
        </row>
        <row r="118">
          <cell r="A118" t="str">
            <v>Wks</v>
          </cell>
          <cell r="B118" t="str">
            <v>Days</v>
          </cell>
          <cell r="C118" t="str">
            <v>Wks</v>
          </cell>
          <cell r="D118" t="str">
            <v>Days</v>
          </cell>
          <cell r="E118" t="str">
            <v>UNITS</v>
          </cell>
          <cell r="F118" t="str">
            <v>Wks</v>
          </cell>
          <cell r="G118" t="str">
            <v>Days</v>
          </cell>
          <cell r="H118" t="str">
            <v>ALPHA</v>
          </cell>
          <cell r="I118" t="str">
            <v>BETA</v>
          </cell>
          <cell r="J118" t="str">
            <v>RTM</v>
          </cell>
          <cell r="N118" t="str">
            <v>Animation Projection</v>
          </cell>
          <cell r="O118">
            <v>36531</v>
          </cell>
          <cell r="P118">
            <v>36613.5</v>
          </cell>
          <cell r="Q118">
            <v>400</v>
          </cell>
          <cell r="R118">
            <v>12</v>
          </cell>
          <cell r="S118">
            <v>82.5</v>
          </cell>
          <cell r="T118">
            <v>0</v>
          </cell>
          <cell r="U118">
            <v>0</v>
          </cell>
          <cell r="V118">
            <v>0</v>
          </cell>
        </row>
        <row r="119">
          <cell r="A119">
            <v>7.5</v>
          </cell>
          <cell r="B119">
            <v>66.5</v>
          </cell>
          <cell r="C119">
            <v>7.5</v>
          </cell>
          <cell r="D119">
            <v>82.5</v>
          </cell>
          <cell r="E119">
            <v>3000</v>
          </cell>
          <cell r="F119">
            <v>7.5</v>
          </cell>
          <cell r="G119">
            <v>66.5</v>
          </cell>
          <cell r="H119">
            <v>21</v>
          </cell>
          <cell r="I119">
            <v>29</v>
          </cell>
          <cell r="J119">
            <v>29</v>
          </cell>
          <cell r="K119">
            <v>29</v>
          </cell>
          <cell r="N119" t="str">
            <v>Ink &amp; Paint Projection</v>
          </cell>
          <cell r="O119">
            <v>36561</v>
          </cell>
          <cell r="P119">
            <v>36627.5</v>
          </cell>
          <cell r="Q119">
            <v>400</v>
          </cell>
          <cell r="R119">
            <v>10</v>
          </cell>
          <cell r="S119">
            <v>66.5</v>
          </cell>
          <cell r="T119">
            <v>0</v>
          </cell>
          <cell r="U119">
            <v>0</v>
          </cell>
          <cell r="V119">
            <v>0</v>
          </cell>
        </row>
        <row r="120">
          <cell r="N120" t="str">
            <v>Engineering</v>
          </cell>
          <cell r="O120">
            <v>36600</v>
          </cell>
          <cell r="P120">
            <v>36714</v>
          </cell>
          <cell r="Q120">
            <v>250</v>
          </cell>
          <cell r="R120">
            <v>7</v>
          </cell>
          <cell r="S120">
            <v>114</v>
          </cell>
          <cell r="T120">
            <v>0</v>
          </cell>
          <cell r="U120">
            <v>0</v>
          </cell>
          <cell r="V120">
            <v>0</v>
          </cell>
        </row>
        <row r="121">
          <cell r="C121" t="str">
            <v>ENGINEERING</v>
          </cell>
          <cell r="F121" t="str">
            <v>TESTING</v>
          </cell>
          <cell r="N121" t="str">
            <v>Testing</v>
          </cell>
          <cell r="O121">
            <v>36647</v>
          </cell>
          <cell r="P121">
            <v>36729.5</v>
          </cell>
          <cell r="Q121">
            <v>400</v>
          </cell>
          <cell r="R121">
            <v>1</v>
          </cell>
          <cell r="S121">
            <v>82.5</v>
          </cell>
          <cell r="T121">
            <v>0</v>
          </cell>
          <cell r="U121">
            <v>0</v>
          </cell>
          <cell r="V121">
            <v>0</v>
          </cell>
        </row>
        <row r="122">
          <cell r="B122" t="str">
            <v>Days</v>
          </cell>
          <cell r="C122" t="str">
            <v>Wks</v>
          </cell>
          <cell r="D122" t="str">
            <v>Days</v>
          </cell>
          <cell r="E122" t="str">
            <v>Days</v>
          </cell>
          <cell r="F122" t="str">
            <v>Wks</v>
          </cell>
          <cell r="G122" t="str">
            <v>Days</v>
          </cell>
          <cell r="N122" t="str">
            <v>Rtm</v>
          </cell>
          <cell r="O122">
            <v>36729.5</v>
          </cell>
          <cell r="P122" t="e">
            <v>#VALUE!</v>
          </cell>
          <cell r="Q122">
            <v>400</v>
          </cell>
          <cell r="R122">
            <v>1</v>
          </cell>
          <cell r="S122" t="str">
            <v>Days</v>
          </cell>
          <cell r="T122">
            <v>0</v>
          </cell>
          <cell r="U122">
            <v>0</v>
          </cell>
          <cell r="V122">
            <v>0</v>
          </cell>
        </row>
        <row r="123">
          <cell r="B123">
            <v>14</v>
          </cell>
          <cell r="C123">
            <v>12</v>
          </cell>
          <cell r="D123">
            <v>114</v>
          </cell>
          <cell r="E123">
            <v>812</v>
          </cell>
          <cell r="F123">
            <v>7.5</v>
          </cell>
          <cell r="G123">
            <v>82.5</v>
          </cell>
          <cell r="O123" t="str">
            <v>PROJECTED RTM</v>
          </cell>
          <cell r="Q123">
            <v>36706.5</v>
          </cell>
          <cell r="R123">
            <v>126</v>
          </cell>
          <cell r="S123">
            <v>52.5</v>
          </cell>
        </row>
        <row r="124">
          <cell r="O124" t="str">
            <v>PROJECTED STREET</v>
          </cell>
          <cell r="Q124">
            <v>36736.5</v>
          </cell>
        </row>
        <row r="125">
          <cell r="O125" t="str">
            <v>+ or - Scheduled Date</v>
          </cell>
          <cell r="Q125">
            <v>0</v>
          </cell>
        </row>
        <row r="127">
          <cell r="N127" t="str">
            <v>DI PROJECT</v>
          </cell>
          <cell r="Q127">
            <v>3000</v>
          </cell>
          <cell r="R127" t="str">
            <v>WK Count</v>
          </cell>
          <cell r="S127" t="str">
            <v>Total Days</v>
          </cell>
        </row>
        <row r="128">
          <cell r="A128" t="str">
            <v>CALCULATION TABLE TO DRIVE GANTT CHART</v>
          </cell>
          <cell r="O128" t="str">
            <v>START</v>
          </cell>
          <cell r="P128" t="str">
            <v>END</v>
          </cell>
        </row>
        <row r="129">
          <cell r="A129" t="str">
            <v>PHASE 1</v>
          </cell>
          <cell r="C129" t="str">
            <v>PHASE 2</v>
          </cell>
          <cell r="F129" t="str">
            <v>PHASE 3</v>
          </cell>
          <cell r="L129" t="str">
            <v>RELEASE</v>
          </cell>
          <cell r="N129" t="str">
            <v>Prep Projection</v>
          </cell>
          <cell r="O129">
            <v>36164</v>
          </cell>
          <cell r="P129">
            <v>36248</v>
          </cell>
          <cell r="Q129">
            <v>300</v>
          </cell>
          <cell r="R129">
            <v>12</v>
          </cell>
          <cell r="S129">
            <v>84</v>
          </cell>
          <cell r="T129">
            <v>75</v>
          </cell>
          <cell r="U129">
            <v>150</v>
          </cell>
          <cell r="V129">
            <v>225</v>
          </cell>
        </row>
        <row r="130">
          <cell r="A130" t="str">
            <v>Wks</v>
          </cell>
          <cell r="B130" t="str">
            <v>Days</v>
          </cell>
          <cell r="C130" t="str">
            <v>Wks</v>
          </cell>
          <cell r="D130" t="str">
            <v>Days</v>
          </cell>
          <cell r="E130" t="str">
            <v>UNITS</v>
          </cell>
          <cell r="F130" t="str">
            <v>Wks</v>
          </cell>
          <cell r="G130" t="str">
            <v>Days</v>
          </cell>
          <cell r="H130" t="str">
            <v>ALPHA</v>
          </cell>
          <cell r="I130" t="str">
            <v>BETA</v>
          </cell>
          <cell r="J130" t="str">
            <v>RTM</v>
          </cell>
          <cell r="N130" t="str">
            <v>Animation Projection</v>
          </cell>
          <cell r="O130">
            <v>36178</v>
          </cell>
          <cell r="P130">
            <v>36278</v>
          </cell>
          <cell r="Q130">
            <v>300</v>
          </cell>
          <cell r="R130">
            <v>15</v>
          </cell>
          <cell r="S130">
            <v>100</v>
          </cell>
          <cell r="T130">
            <v>0</v>
          </cell>
          <cell r="U130">
            <v>0</v>
          </cell>
          <cell r="V130">
            <v>0</v>
          </cell>
        </row>
        <row r="131">
          <cell r="A131">
            <v>10</v>
          </cell>
          <cell r="B131">
            <v>84</v>
          </cell>
          <cell r="C131">
            <v>10</v>
          </cell>
          <cell r="D131">
            <v>100</v>
          </cell>
          <cell r="E131">
            <v>3000</v>
          </cell>
          <cell r="F131">
            <v>10</v>
          </cell>
          <cell r="G131">
            <v>84</v>
          </cell>
          <cell r="H131">
            <v>21</v>
          </cell>
          <cell r="I131">
            <v>29</v>
          </cell>
          <cell r="J131">
            <v>29</v>
          </cell>
          <cell r="K131">
            <v>29</v>
          </cell>
          <cell r="N131" t="str">
            <v>Ink &amp; Paint Projection</v>
          </cell>
          <cell r="O131">
            <v>36208</v>
          </cell>
          <cell r="P131">
            <v>36292</v>
          </cell>
          <cell r="Q131">
            <v>300</v>
          </cell>
          <cell r="R131">
            <v>12</v>
          </cell>
          <cell r="S131">
            <v>84</v>
          </cell>
          <cell r="T131">
            <v>0</v>
          </cell>
          <cell r="U131">
            <v>0</v>
          </cell>
          <cell r="V131">
            <v>0</v>
          </cell>
        </row>
        <row r="132">
          <cell r="B132">
            <v>14</v>
          </cell>
          <cell r="C132" t="e">
            <v>#REF!</v>
          </cell>
          <cell r="D132" t="e">
            <v>#REF!</v>
          </cell>
          <cell r="E132" t="e">
            <v>#REF!</v>
          </cell>
          <cell r="F132" t="e">
            <v>#REF!</v>
          </cell>
          <cell r="G132" t="e">
            <v>#REF!</v>
          </cell>
          <cell r="O132" t="str">
            <v>PROJECTED RTM</v>
          </cell>
          <cell r="Q132">
            <v>36371</v>
          </cell>
          <cell r="R132">
            <v>147</v>
          </cell>
          <cell r="S132">
            <v>70</v>
          </cell>
        </row>
        <row r="133">
          <cell r="O133" t="str">
            <v>PROJECTED STREET</v>
          </cell>
          <cell r="Q133">
            <v>36401</v>
          </cell>
        </row>
        <row r="134">
          <cell r="O134" t="str">
            <v>+ or - Scheduled Date</v>
          </cell>
          <cell r="Q134">
            <v>0</v>
          </cell>
        </row>
        <row r="136">
          <cell r="N136" t="str">
            <v>DI PROJECT</v>
          </cell>
          <cell r="Q136">
            <v>3000</v>
          </cell>
          <cell r="R136" t="str">
            <v>WK Count</v>
          </cell>
          <cell r="S136" t="str">
            <v>Total Days</v>
          </cell>
        </row>
        <row r="137">
          <cell r="A137" t="str">
            <v>CALCULATION TABLE TO DRIVE GANTT CHART</v>
          </cell>
          <cell r="O137" t="str">
            <v>START</v>
          </cell>
          <cell r="P137" t="str">
            <v>END</v>
          </cell>
        </row>
        <row r="138">
          <cell r="A138" t="str">
            <v>PHASE 1</v>
          </cell>
          <cell r="C138" t="str">
            <v>PHASE 2</v>
          </cell>
          <cell r="F138" t="str">
            <v>PHASE 3</v>
          </cell>
          <cell r="L138" t="str">
            <v>RELEASE</v>
          </cell>
          <cell r="N138" t="str">
            <v>Prep Projection</v>
          </cell>
          <cell r="O138">
            <v>36234</v>
          </cell>
          <cell r="P138">
            <v>36318</v>
          </cell>
          <cell r="Q138">
            <v>300</v>
          </cell>
          <cell r="R138">
            <v>12</v>
          </cell>
          <cell r="S138">
            <v>84</v>
          </cell>
          <cell r="T138">
            <v>0</v>
          </cell>
          <cell r="U138">
            <v>0</v>
          </cell>
          <cell r="V138">
            <v>0</v>
          </cell>
        </row>
        <row r="139">
          <cell r="A139" t="str">
            <v>Wks</v>
          </cell>
          <cell r="B139" t="str">
            <v>Days</v>
          </cell>
          <cell r="C139" t="str">
            <v>Wks</v>
          </cell>
          <cell r="D139" t="str">
            <v>Days</v>
          </cell>
          <cell r="E139" t="str">
            <v>UNITS</v>
          </cell>
          <cell r="F139" t="str">
            <v>Wks</v>
          </cell>
          <cell r="G139" t="str">
            <v>Days</v>
          </cell>
          <cell r="H139" t="str">
            <v>ALPHA</v>
          </cell>
          <cell r="I139" t="str">
            <v>BETA</v>
          </cell>
          <cell r="J139" t="str">
            <v>RTM</v>
          </cell>
          <cell r="N139" t="str">
            <v>Animation Projection</v>
          </cell>
          <cell r="O139">
            <v>36248</v>
          </cell>
          <cell r="P139">
            <v>36348</v>
          </cell>
          <cell r="Q139">
            <v>300</v>
          </cell>
          <cell r="R139">
            <v>15</v>
          </cell>
          <cell r="S139">
            <v>100</v>
          </cell>
          <cell r="T139">
            <v>0</v>
          </cell>
          <cell r="U139">
            <v>0</v>
          </cell>
          <cell r="V139">
            <v>0</v>
          </cell>
        </row>
        <row r="140">
          <cell r="A140">
            <v>10</v>
          </cell>
          <cell r="B140">
            <v>84</v>
          </cell>
          <cell r="C140">
            <v>10</v>
          </cell>
          <cell r="D140">
            <v>100</v>
          </cell>
          <cell r="E140">
            <v>3000</v>
          </cell>
          <cell r="F140">
            <v>10</v>
          </cell>
          <cell r="G140">
            <v>84</v>
          </cell>
          <cell r="H140">
            <v>21</v>
          </cell>
          <cell r="I140">
            <v>29</v>
          </cell>
          <cell r="J140">
            <v>29</v>
          </cell>
          <cell r="K140">
            <v>29</v>
          </cell>
          <cell r="N140" t="str">
            <v>Ink &amp; Paint Projection</v>
          </cell>
          <cell r="O140">
            <v>36278</v>
          </cell>
          <cell r="P140">
            <v>36362</v>
          </cell>
          <cell r="Q140">
            <v>300</v>
          </cell>
          <cell r="R140">
            <v>12</v>
          </cell>
          <cell r="S140">
            <v>84</v>
          </cell>
          <cell r="T140">
            <v>0</v>
          </cell>
          <cell r="U140">
            <v>0</v>
          </cell>
          <cell r="V140">
            <v>0</v>
          </cell>
        </row>
        <row r="141">
          <cell r="B141">
            <v>14</v>
          </cell>
          <cell r="C141" t="e">
            <v>#REF!</v>
          </cell>
          <cell r="D141" t="e">
            <v>#REF!</v>
          </cell>
          <cell r="E141" t="e">
            <v>#REF!</v>
          </cell>
          <cell r="F141" t="e">
            <v>#REF!</v>
          </cell>
          <cell r="G141" t="e">
            <v>#REF!</v>
          </cell>
          <cell r="O141" t="str">
            <v>PROJECTED RTM</v>
          </cell>
          <cell r="Q141">
            <v>36441</v>
          </cell>
          <cell r="R141">
            <v>147</v>
          </cell>
          <cell r="S141">
            <v>70</v>
          </cell>
        </row>
        <row r="142">
          <cell r="O142" t="str">
            <v>PROJECTED STREET</v>
          </cell>
          <cell r="Q142">
            <v>36471</v>
          </cell>
        </row>
        <row r="143">
          <cell r="O143" t="str">
            <v>+ or - Scheduled Date</v>
          </cell>
          <cell r="Q143">
            <v>0</v>
          </cell>
        </row>
        <row r="146">
          <cell r="N146" t="str">
            <v>DI PROJECT</v>
          </cell>
          <cell r="Q146">
            <v>3000</v>
          </cell>
          <cell r="R146" t="str">
            <v>WK Count</v>
          </cell>
          <cell r="S146" t="str">
            <v>Total Days</v>
          </cell>
        </row>
        <row r="147">
          <cell r="A147" t="str">
            <v>CALCULATION TABLE TO DRIVE GANTT CHART</v>
          </cell>
          <cell r="O147" t="str">
            <v>START</v>
          </cell>
          <cell r="P147" t="str">
            <v>END</v>
          </cell>
        </row>
        <row r="148">
          <cell r="A148" t="str">
            <v>PHASE 1</v>
          </cell>
          <cell r="C148" t="str">
            <v>PHASE 2</v>
          </cell>
          <cell r="F148" t="str">
            <v>PHASE 3</v>
          </cell>
          <cell r="L148" t="str">
            <v>RELEASE</v>
          </cell>
          <cell r="N148" t="str">
            <v>Prep Projection</v>
          </cell>
          <cell r="O148">
            <v>36318</v>
          </cell>
          <cell r="P148">
            <v>36402</v>
          </cell>
          <cell r="Q148">
            <v>300</v>
          </cell>
          <cell r="R148">
            <v>12</v>
          </cell>
          <cell r="S148">
            <v>84</v>
          </cell>
          <cell r="T148">
            <v>0</v>
          </cell>
          <cell r="U148">
            <v>0</v>
          </cell>
          <cell r="V148">
            <v>0</v>
          </cell>
        </row>
        <row r="149">
          <cell r="A149" t="str">
            <v>Wks</v>
          </cell>
          <cell r="B149" t="str">
            <v>Days</v>
          </cell>
          <cell r="C149" t="str">
            <v>Wks</v>
          </cell>
          <cell r="D149" t="str">
            <v>Days</v>
          </cell>
          <cell r="E149" t="str">
            <v>UNITS</v>
          </cell>
          <cell r="F149" t="str">
            <v>Wks</v>
          </cell>
          <cell r="G149" t="str">
            <v>Days</v>
          </cell>
          <cell r="H149" t="str">
            <v>ALPHA</v>
          </cell>
          <cell r="I149" t="str">
            <v>BETA</v>
          </cell>
          <cell r="J149" t="str">
            <v>RTM</v>
          </cell>
          <cell r="N149" t="str">
            <v>Animation Projection</v>
          </cell>
          <cell r="O149">
            <v>36332</v>
          </cell>
          <cell r="P149">
            <v>36432</v>
          </cell>
          <cell r="Q149">
            <v>300</v>
          </cell>
          <cell r="R149">
            <v>15</v>
          </cell>
          <cell r="S149">
            <v>100</v>
          </cell>
          <cell r="T149">
            <v>0</v>
          </cell>
          <cell r="U149">
            <v>0</v>
          </cell>
          <cell r="V149">
            <v>0</v>
          </cell>
        </row>
        <row r="150">
          <cell r="A150">
            <v>10</v>
          </cell>
          <cell r="B150">
            <v>84</v>
          </cell>
          <cell r="C150">
            <v>10</v>
          </cell>
          <cell r="D150">
            <v>100</v>
          </cell>
          <cell r="E150">
            <v>3000</v>
          </cell>
          <cell r="F150">
            <v>10</v>
          </cell>
          <cell r="G150">
            <v>84</v>
          </cell>
          <cell r="H150">
            <v>21</v>
          </cell>
          <cell r="I150">
            <v>29</v>
          </cell>
          <cell r="J150">
            <v>29</v>
          </cell>
          <cell r="K150">
            <v>29</v>
          </cell>
          <cell r="N150" t="str">
            <v>Ink &amp; Paint Projection</v>
          </cell>
          <cell r="O150">
            <v>36362</v>
          </cell>
          <cell r="P150">
            <v>36446</v>
          </cell>
          <cell r="Q150">
            <v>300</v>
          </cell>
          <cell r="R150">
            <v>12</v>
          </cell>
          <cell r="S150">
            <v>84</v>
          </cell>
          <cell r="T150">
            <v>0</v>
          </cell>
          <cell r="U150">
            <v>0</v>
          </cell>
          <cell r="V150">
            <v>0</v>
          </cell>
        </row>
        <row r="151">
          <cell r="B151">
            <v>14</v>
          </cell>
          <cell r="C151" t="e">
            <v>#REF!</v>
          </cell>
          <cell r="D151" t="e">
            <v>#REF!</v>
          </cell>
          <cell r="E151" t="e">
            <v>#REF!</v>
          </cell>
          <cell r="F151" t="e">
            <v>#REF!</v>
          </cell>
          <cell r="G151" t="e">
            <v>#REF!</v>
          </cell>
          <cell r="O151" t="str">
            <v>PROJECTED RTM</v>
          </cell>
          <cell r="Q151">
            <v>36525</v>
          </cell>
          <cell r="R151">
            <v>147</v>
          </cell>
          <cell r="S151">
            <v>70</v>
          </cell>
        </row>
        <row r="152">
          <cell r="O152" t="str">
            <v>PROJECTED STREET</v>
          </cell>
          <cell r="Q152">
            <v>36555</v>
          </cell>
        </row>
        <row r="153">
          <cell r="O153" t="str">
            <v>+ or - Scheduled Date</v>
          </cell>
          <cell r="Q153">
            <v>0</v>
          </cell>
        </row>
        <row r="156">
          <cell r="N156" t="str">
            <v>DI PROJECT</v>
          </cell>
          <cell r="Q156">
            <v>3000</v>
          </cell>
          <cell r="R156" t="str">
            <v>WK Count</v>
          </cell>
          <cell r="S156" t="str">
            <v>Total Days</v>
          </cell>
        </row>
        <row r="157">
          <cell r="A157" t="str">
            <v>CALCULATION TABLE TO DRIVE GANTT CHART</v>
          </cell>
          <cell r="O157" t="str">
            <v>START</v>
          </cell>
          <cell r="P157" t="str">
            <v>END</v>
          </cell>
        </row>
        <row r="158">
          <cell r="A158" t="str">
            <v>PHASE 1</v>
          </cell>
          <cell r="C158" t="str">
            <v>PHASE 2</v>
          </cell>
          <cell r="F158" t="str">
            <v>PHASE 3</v>
          </cell>
          <cell r="L158" t="str">
            <v>RELEASE</v>
          </cell>
          <cell r="N158" t="str">
            <v>Prep Projection</v>
          </cell>
          <cell r="O158">
            <v>36402</v>
          </cell>
          <cell r="P158">
            <v>36486</v>
          </cell>
          <cell r="Q158">
            <v>300</v>
          </cell>
          <cell r="R158">
            <v>12</v>
          </cell>
          <cell r="S158">
            <v>84</v>
          </cell>
          <cell r="T158">
            <v>0</v>
          </cell>
          <cell r="U158">
            <v>0</v>
          </cell>
          <cell r="V158">
            <v>0</v>
          </cell>
        </row>
        <row r="159">
          <cell r="A159" t="str">
            <v>Wks</v>
          </cell>
          <cell r="B159" t="str">
            <v>Days</v>
          </cell>
          <cell r="C159" t="str">
            <v>Wks</v>
          </cell>
          <cell r="D159" t="str">
            <v>Days</v>
          </cell>
          <cell r="E159" t="str">
            <v>UNITS</v>
          </cell>
          <cell r="F159" t="str">
            <v>Wks</v>
          </cell>
          <cell r="G159" t="str">
            <v>Days</v>
          </cell>
          <cell r="H159" t="str">
            <v>ALPHA</v>
          </cell>
          <cell r="I159" t="str">
            <v>BETA</v>
          </cell>
          <cell r="J159" t="str">
            <v>RTM</v>
          </cell>
          <cell r="N159" t="str">
            <v>Animation Projection</v>
          </cell>
          <cell r="O159">
            <v>36416</v>
          </cell>
          <cell r="P159">
            <v>36516</v>
          </cell>
          <cell r="Q159">
            <v>300</v>
          </cell>
          <cell r="R159">
            <v>15</v>
          </cell>
          <cell r="S159">
            <v>100</v>
          </cell>
          <cell r="T159">
            <v>0</v>
          </cell>
          <cell r="U159">
            <v>0</v>
          </cell>
          <cell r="V159">
            <v>0</v>
          </cell>
        </row>
        <row r="160">
          <cell r="A160">
            <v>10</v>
          </cell>
          <cell r="B160">
            <v>84</v>
          </cell>
          <cell r="C160">
            <v>10</v>
          </cell>
          <cell r="D160">
            <v>100</v>
          </cell>
          <cell r="E160">
            <v>3000</v>
          </cell>
          <cell r="F160">
            <v>10</v>
          </cell>
          <cell r="G160">
            <v>84</v>
          </cell>
          <cell r="H160">
            <v>21</v>
          </cell>
          <cell r="I160">
            <v>29</v>
          </cell>
          <cell r="J160">
            <v>29</v>
          </cell>
          <cell r="K160">
            <v>29</v>
          </cell>
          <cell r="N160" t="str">
            <v>Ink &amp; Paint Projection</v>
          </cell>
          <cell r="O160">
            <v>36446</v>
          </cell>
          <cell r="P160">
            <v>36530</v>
          </cell>
          <cell r="Q160">
            <v>300</v>
          </cell>
          <cell r="R160">
            <v>12</v>
          </cell>
          <cell r="S160">
            <v>84</v>
          </cell>
          <cell r="T160">
            <v>0</v>
          </cell>
          <cell r="U160">
            <v>0</v>
          </cell>
          <cell r="V160">
            <v>0</v>
          </cell>
        </row>
        <row r="161">
          <cell r="B161">
            <v>14</v>
          </cell>
          <cell r="C161" t="e">
            <v>#REF!</v>
          </cell>
          <cell r="D161" t="e">
            <v>#REF!</v>
          </cell>
          <cell r="E161" t="e">
            <v>#REF!</v>
          </cell>
          <cell r="F161" t="e">
            <v>#REF!</v>
          </cell>
          <cell r="G161" t="e">
            <v>#REF!</v>
          </cell>
          <cell r="O161" t="str">
            <v>PROJECTED RTM</v>
          </cell>
          <cell r="Q161">
            <v>36609</v>
          </cell>
          <cell r="R161">
            <v>147</v>
          </cell>
          <cell r="S161">
            <v>70</v>
          </cell>
        </row>
        <row r="162">
          <cell r="O162" t="str">
            <v>PROJECTED STREET</v>
          </cell>
          <cell r="Q162">
            <v>36639</v>
          </cell>
        </row>
        <row r="163">
          <cell r="O163" t="str">
            <v>+ or - Scheduled Date</v>
          </cell>
          <cell r="Q163">
            <v>0</v>
          </cell>
        </row>
        <row r="165">
          <cell r="N165" t="str">
            <v>FORCAST</v>
          </cell>
          <cell r="Q165" t="str">
            <v>DATE</v>
          </cell>
          <cell r="T165">
            <v>36164</v>
          </cell>
          <cell r="U165">
            <v>36171</v>
          </cell>
          <cell r="V165">
            <v>36178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лавная"/>
      <sheetName val="Вывод базы"/>
      <sheetName val="Вывод теста"/>
      <sheetName val="ToPython"/>
      <sheetName val="Параметры"/>
      <sheetName val="МСФО 9"/>
      <sheetName val="FromPython"/>
      <sheetName val="&gt;&gt;&gt; Входные параметры"/>
      <sheetName val="Карточка проекта"/>
      <sheetName val="Качественные факторы"/>
      <sheetName val="Влияние Группы"/>
      <sheetName val="Предупреждающие сигналы"/>
      <sheetName val="Test"/>
      <sheetName val="План"/>
      <sheetName val="Факт"/>
      <sheetName val="&gt;&gt;&gt; Результаты"/>
      <sheetName val="Риск-метрики"/>
      <sheetName val="Денежные потоки"/>
      <sheetName val="Данные для графиков"/>
      <sheetName val="Анализ чувствительности"/>
      <sheetName val="&gt;&gt;&gt; Вспомогательные"/>
      <sheetName val="Вспомогательный"/>
      <sheetName val="_xlwings.conf"/>
      <sheetName val="Задержки строительства"/>
      <sheetName val="Параметры задержек строительств"/>
      <sheetName val="Задержки продаж"/>
      <sheetName val="Macro"/>
      <sheetName val="Coefs"/>
      <sheetName val="Cholesky"/>
      <sheetName val="Расчет качественного модуля"/>
      <sheetName val="backup для качественного модуля"/>
      <sheetName val="Мастер-шкала"/>
      <sheetName val="Таблица"/>
      <sheetName val="2.2 ТЭП"/>
      <sheetName val="Summary"/>
      <sheetName val="Сводная ЛССМУ"/>
      <sheetName val="ТЭП"/>
      <sheetName val="списки"/>
      <sheetName val="inputs"/>
      <sheetName val="Затраты"/>
      <sheetName val="natl consult reg."/>
      <sheetName val="13-4"/>
      <sheetName val="Расчет стоимости строительства"/>
    </sheetNames>
    <sheetDataSet>
      <sheetData sheetId="0"/>
      <sheetData sheetId="1"/>
      <sheetData sheetId="2"/>
      <sheetData sheetId="3"/>
      <sheetData sheetId="4">
        <row r="43">
          <cell r="D43" t="str">
            <v>тыс. руб.</v>
          </cell>
        </row>
        <row r="44">
          <cell r="D44" t="str">
            <v>кв. м.</v>
          </cell>
        </row>
        <row r="45">
          <cell r="D45" t="str">
            <v>%</v>
          </cell>
        </row>
        <row r="47">
          <cell r="D47" t="str">
            <v>-</v>
          </cell>
        </row>
      </sheetData>
      <sheetData sheetId="5"/>
      <sheetData sheetId="6"/>
      <sheetData sheetId="7"/>
      <sheetData sheetId="8">
        <row r="26">
          <cell r="AD26">
            <v>2017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план продаж"/>
      <sheetName val="Лист5"/>
      <sheetName val="Лист2"/>
      <sheetName val="апрель"/>
      <sheetName val="май"/>
      <sheetName val="июнь "/>
      <sheetName val="июль"/>
      <sheetName val="август"/>
    </sheetNames>
    <sheetDataSet>
      <sheetData sheetId="0">
        <row r="12">
          <cell r="C12">
            <v>2277.7600000000002</v>
          </cell>
        </row>
        <row r="26">
          <cell r="C26">
            <v>2132.8000000000002</v>
          </cell>
        </row>
        <row r="40">
          <cell r="C40">
            <v>3360</v>
          </cell>
        </row>
        <row r="54">
          <cell r="C54">
            <v>3769.5999999999995</v>
          </cell>
        </row>
        <row r="68">
          <cell r="C68">
            <v>4017.6</v>
          </cell>
        </row>
        <row r="83">
          <cell r="C83">
            <v>3264</v>
          </cell>
        </row>
        <row r="98">
          <cell r="C98">
            <v>2083.1999999999998</v>
          </cell>
        </row>
        <row r="113">
          <cell r="C113">
            <v>1190.3999999999999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LQUERY"/>
      <sheetName val="Loc Table"/>
      <sheetName val="Master Code"/>
      <sheetName val="EY Price Index"/>
      <sheetName val="XLQUERY.XLA"/>
      <sheetName val="VBA Functions"/>
      <sheetName val="Internal Functions"/>
      <sheetName val="Счетчик вопросов"/>
      <sheetName val="ASA_UL"/>
      <sheetName val="FAR"/>
      <sheetName val="Inputs"/>
      <sheetName val="D_Tables"/>
      <sheetName val="RUL Tables"/>
      <sheetName val="NUL Table"/>
      <sheetName val="Ex Rate"/>
      <sheetName val="Inform"/>
      <sheetName val="A"/>
      <sheetName val="Loc_Table"/>
      <sheetName val="Master_Code"/>
      <sheetName val="EY_Price_Index"/>
      <sheetName val="Loc_Table1"/>
      <sheetName val="Master_Code1"/>
      <sheetName val="EY_Price_Index1"/>
      <sheetName val="VBA_Functions"/>
      <sheetName val="Internal_Functions"/>
      <sheetName val="FES"/>
      <sheetName val="Detail"/>
      <sheetName val="XLQUERY_XLA"/>
      <sheetName val="VBA_Functions1"/>
      <sheetName val="Internal_Functions1"/>
      <sheetName val="Счетчик_вопросов"/>
      <sheetName val="spl_output_dft1"/>
      <sheetName val="Model"/>
      <sheetName val="LBO Output"/>
      <sheetName val="Summary Financial Output"/>
      <sheetName val="Bad Debt Charts"/>
      <sheetName val="LBO"/>
      <sheetName val="Assumptions"/>
      <sheetName val="Austria"/>
      <sheetName val="Belgium"/>
      <sheetName val="Denmark"/>
      <sheetName val="Ebookers"/>
      <sheetName val="Finland"/>
      <sheetName val="Holland"/>
      <sheetName val="Ireland"/>
      <sheetName val="Italy"/>
      <sheetName val="Madrid"/>
      <sheetName val="Norway"/>
      <sheetName val="Sweden"/>
      <sheetName val="Swiss"/>
      <sheetName val="Global Variables"/>
      <sheetName val="Ratios"/>
      <sheetName val="Common-Size"/>
      <sheetName val="FCF"/>
      <sheetName val="Schedules"/>
      <sheetName val="Proj. Bal."/>
      <sheetName val="Вариации"/>
    </sheetNames>
    <definedNames>
      <definedName name="Register.DClick" refersTo="='XLQUERY'!$B$5"/>
    </definedNames>
    <sheetDataSet>
      <sheetData sheetId="0" refreshError="1">
        <row r="5">
          <cell r="B5" t="b">
            <v>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ror Check"/>
      <sheetName val="Cover"/>
      <sheetName val="START"/>
      <sheetName val="DATA GPC"/>
      <sheetName val="Conclusion of Value"/>
      <sheetName val="Market Cap Reconciliation"/>
      <sheetName val="INC STAT Hist Input"/>
      <sheetName val="PFI Inputs"/>
      <sheetName val="BAL SHEET Hist Input"/>
      <sheetName val="NOL Tax Benefit"/>
      <sheetName val="WACC and TIC Inputs"/>
      <sheetName val="DCF"/>
      <sheetName val="WACC"/>
      <sheetName val="PFI Inc Stat"/>
      <sheetName val="PFI Inc Stat Common Size"/>
      <sheetName val="PFI Balance Sheet"/>
      <sheetName val="PFI Cash Flow"/>
      <sheetName val="TIC"/>
      <sheetName val="TIC Multiples"/>
      <sheetName val="Growth&amp;Margins"/>
      <sheetName val="Equity Multiples"/>
      <sheetName val="Guideline Public Company Method"/>
      <sheetName val="Guideline Transactions Input"/>
      <sheetName val="Guideline Transactions Method"/>
      <sheetName val="TOC Print from here&gt;&gt;"/>
      <sheetName val="&lt;&lt;to this bookend"/>
      <sheetName val="Workpapers-&gt;&gt;"/>
      <sheetName val="Tax Amortization Benefit"/>
      <sheetName val="Depreciation and Tax Benefit"/>
      <sheetName val="Depreciation%Sales"/>
      <sheetName val="Working Capital"/>
      <sheetName val="GPC WACC"/>
      <sheetName val="Segment Information"/>
      <sheetName val="GPC Business Descriptions"/>
      <sheetName val="Ranking"/>
      <sheetName val="EBIT Reconciliation"/>
      <sheetName val="Hist Debt Mkt Equity"/>
      <sheetName val="DuPont ROA"/>
      <sheetName val="DuPont ROE"/>
      <sheetName val="Guideline Public Co Estimates"/>
      <sheetName val="Other tools-&gt;&gt;"/>
      <sheetName val="ValueBridge"/>
      <sheetName val="Reference"/>
      <sheetName val="BarChart"/>
      <sheetName val="PieChart"/>
      <sheetName val="User's Guide"/>
      <sheetName val="Update notes"/>
      <sheetName val="Notes"/>
      <sheetName val="Blank Template"/>
      <sheetName val="Sett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3">
          <cell r="J43" t="str">
            <v>Total debt</v>
          </cell>
        </row>
        <row r="44">
          <cell r="J44" t="str">
            <v>Included in debt</v>
          </cell>
        </row>
        <row r="86">
          <cell r="J86" t="str">
            <v>Y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43">
          <cell r="M43" t="str">
            <v>TIC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Tarif_300_6_2004 для фэк скорр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Set"/>
      <sheetName val="Поставщики и субподрядчики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ил 1"/>
      <sheetName val="TEHSHEET"/>
      <sheetName val="ПРОГНОЗ_1"/>
      <sheetName val=""/>
      <sheetName val="3.6."/>
      <sheetName val="Данные для расчета"/>
      <sheetName val="ESTI."/>
      <sheetName val="DI-ESTI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P&amp;L-details"/>
      <sheetName val="1"/>
      <sheetName val="2"/>
      <sheetName val="3"/>
      <sheetName val="Library"/>
      <sheetName val="Список для вставки01"/>
      <sheetName val="Списки02"/>
      <sheetName val="Other software VCR"/>
      <sheetName val="Резервы"/>
      <sheetName val="KEY"/>
      <sheetName val="sapactivexlhiddensheet"/>
      <sheetName val="Баз предп"/>
      <sheetName val="Use"/>
      <sheetName val="затр_подх"/>
      <sheetName val="восст"/>
      <sheetName val="BS (RAS)"/>
      <sheetName val="свед"/>
      <sheetName val="Содержание"/>
      <sheetName val="Resume"/>
      <sheetName val="Read me first"/>
      <sheetName val="LDE"/>
      <sheetName val="Sheet5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Сталь"/>
      <sheetName val="Заголовок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  <sheetName val="677"/>
      <sheetName val="MAIN"/>
      <sheetName val="Context_LTP"/>
      <sheetName val="БИ-2-18-П"/>
      <sheetName val="БИ-2-19-П"/>
      <sheetName val="БИ-2-7-П"/>
      <sheetName val="БИ-2-9-П"/>
      <sheetName val="БИ-2-14-П"/>
      <sheetName val="БИ-2-16-П"/>
      <sheetName val="ИТ-бюджет"/>
      <sheetName val="на 1 тут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ns"/>
      <sheetName val="Inputs Sheet"/>
      <sheetName val="Соглас"/>
      <sheetName val="DCF"/>
      <sheetName val="DCF (2)"/>
      <sheetName val="Ideal Price"/>
      <sheetName val="Газ и ТЭЦ"/>
      <sheetName val="WACC электро "/>
      <sheetName val="WACC Ме"/>
      <sheetName val="СОК"/>
      <sheetName val="Расчет тарифов и выручки"/>
      <sheetName val="Анализ себ."/>
      <sheetName val="CapEx_Depr"/>
      <sheetName val="CapEx_Depr (рын)"/>
      <sheetName val="Опер_вн_социалка"/>
      <sheetName val="TV"/>
      <sheetName val="Аренда"/>
      <sheetName val="DCF Rent"/>
      <sheetName val="TV Rent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/>
      <sheetData sheetId="1">
        <row r="2">
          <cell r="B2" t="str">
            <v>Таблица 1.1.  Главный шаблон для ввода исходных данных</v>
          </cell>
        </row>
        <row r="10">
          <cell r="H10">
            <v>2005</v>
          </cell>
        </row>
        <row r="11">
          <cell r="D11">
            <v>1</v>
          </cell>
        </row>
        <row r="12">
          <cell r="D12">
            <v>38626</v>
          </cell>
        </row>
        <row r="15">
          <cell r="D15" t="str">
            <v>Рыночная стоимость</v>
          </cell>
        </row>
      </sheetData>
      <sheetData sheetId="2"/>
      <sheetData sheetId="3">
        <row r="2">
          <cell r="B2" t="str">
            <v>Таблица 2.2.  Метод дисконтированных денежных потоков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2">
          <cell r="B2" t="str">
            <v>Таблица 3.1.6. Расчет выручки и тарифов для генерирующей компании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7 Июнь Выполнение ремонтной пр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 Comparative GAAP"/>
      <sheetName val="Group Comparative IAS"/>
      <sheetName val="R-U IAS History"/>
      <sheetName val="Cash Flow Working"/>
      <sheetName val="REPO"/>
      <sheetName val="TB GAAP"/>
      <sheetName val="TB IAS"/>
      <sheetName val="Income Statement"/>
      <sheetName val="Balance Sheet"/>
      <sheetName val="Cash Flow"/>
      <sheetName val="G-I-F Total"/>
      <sheetName val="G-I-F (RU)"/>
      <sheetName val="G-I-F (UA)"/>
      <sheetName val="FLash IAS"/>
      <sheetName val="Loans"/>
      <sheetName val="Cash Flow support"/>
      <sheetName val="Income Statement Russia and Ukr"/>
      <sheetName val="Class A Shares Outstanding"/>
      <sheetName val="Class B Shares Outstanding"/>
      <sheetName val="Dilutive Shares Outstanding"/>
      <sheetName val="EPS Working"/>
      <sheetName val="Share Price 2002"/>
      <sheetName val="RE Working"/>
      <sheetName val="Change of Equity"/>
      <sheetName val="Sheet1"/>
      <sheetName val="Sheet2"/>
      <sheetName val="Sheet3"/>
      <sheetName val="GAAP &amp; IAS Group TB &amp; Reports Q"/>
      <sheetName val="s"/>
      <sheetName val="Inputs Sheet"/>
      <sheetName val="TOC"/>
      <sheetName val="1.411.1"/>
      <sheetName val="1,3 новая"/>
      <sheetName val="ИнвестицииСвод"/>
      <sheetName val="Понедельно"/>
      <sheetName val="PD.5_2"/>
      <sheetName val="PD.5_1"/>
      <sheetName val="Итог по НПО "/>
      <sheetName val="Баланс (Ф1)"/>
      <sheetName val="1.401.2"/>
      <sheetName val="П"/>
      <sheetName val="3.3.31."/>
      <sheetName val="формаДДС_пЛОХ_ЛОХЛкмесяц03_ДАШв"/>
      <sheetName val="К1_МП"/>
      <sheetName val="Проект"/>
      <sheetName val="Компания"/>
      <sheetName val="Опции"/>
      <sheetName val="Анализ"/>
      <sheetName val="1-ЭСПЦ"/>
      <sheetName val="COMPS"/>
      <sheetName val="BEX_Expenses_CY"/>
      <sheetName val="BEX_Expenses_PY"/>
      <sheetName val="BEX_MAIN_PL"/>
      <sheetName val="0_33"/>
      <sheetName val="БДДС month (ф)"/>
      <sheetName val="БДДС month (п)"/>
      <sheetName val="Параметры"/>
      <sheetName val="КВ 2008"/>
      <sheetName val="XLR_NoRangeSheet"/>
      <sheetName val="июль"/>
      <sheetName val="база"/>
      <sheetName val="июнь"/>
      <sheetName val="январь"/>
      <sheetName val="февраль"/>
      <sheetName val="март"/>
      <sheetName val="апрель"/>
      <sheetName val="май"/>
      <sheetName val="август"/>
      <sheetName val="сентябрь"/>
      <sheetName val="октябрь"/>
      <sheetName val="ноябрь"/>
      <sheetName val="декабрь"/>
      <sheetName val="infl_rates"/>
      <sheetName val="PL"/>
      <sheetName val="ф 12"/>
      <sheetName val="Списки"/>
      <sheetName val="Справочники"/>
      <sheetName val="Data"/>
      <sheetName val="Лист1"/>
      <sheetName val="коэф."/>
      <sheetName val="Info"/>
      <sheetName val="ИТР_РАБ_2010"/>
      <sheetName val="HR"/>
      <sheetName val="1"/>
      <sheetName val="С"/>
      <sheetName val="Cover _ Parameters"/>
      <sheetName val="Классификатор затрат"/>
      <sheetName val="assumptions"/>
      <sheetName val="RUS"/>
      <sheetName val="2 Параметры"/>
      <sheetName val="BEX_AR"/>
      <sheetName val="BEX_Associates"/>
      <sheetName val="BEX_BSRP_OLD"/>
      <sheetName val="BEX_Eq"/>
      <sheetName val="BEX_Expenses1"/>
      <sheetName val="BEX_Income_Tax"/>
      <sheetName val="BEX_Intangibles"/>
      <sheetName val="BEX_Inventory"/>
      <sheetName val="BEX_invest_unit"/>
      <sheetName val="BEX_invest_unit_OLD"/>
      <sheetName val="BEX_MAIN_BS_RP"/>
      <sheetName val="BEX_partner_CAD"/>
      <sheetName val="BEX_partner_CZK"/>
      <sheetName val="BEX_partner_EUR"/>
      <sheetName val="BEX_partner_OLD"/>
      <sheetName val="BEX_partner_OTH"/>
      <sheetName val="BEX_partner_RUB"/>
      <sheetName val="BEX_partner_UAH"/>
      <sheetName val="BEX_partner_USD"/>
      <sheetName val="BEX_partner_ZAR"/>
      <sheetName val="BEX_PP_E"/>
      <sheetName val="BEX_Provisions"/>
      <sheetName val="rem"/>
      <sheetName val="Справочник предприятий"/>
      <sheetName val="Справочник статей бюджета"/>
      <sheetName val="ListOfSheets"/>
      <sheetName val="автоприцепы"/>
      <sheetName val="предприятия"/>
      <sheetName val="спр"/>
      <sheetName val="Проверочная вкладка"/>
      <sheetName val="Проверочная вкладка для PL"/>
      <sheetName val="Group_Comparative_GAAP"/>
      <sheetName val="Group_Comparative_IAS"/>
      <sheetName val="R-U_IAS_History"/>
      <sheetName val="Cash_Flow_Working"/>
      <sheetName val="TB_GAAP"/>
      <sheetName val="TB_IAS"/>
      <sheetName val="Income_Statement"/>
      <sheetName val="Balance_Sheet"/>
      <sheetName val="Cash_Flow"/>
      <sheetName val="G-I-F_Total"/>
      <sheetName val="G-I-F_(RU)"/>
      <sheetName val="G-I-F_(UA)"/>
      <sheetName val="FLash_IAS"/>
      <sheetName val="Cash_Flow_support"/>
      <sheetName val="Income_Statement_Russia_and_Ukr"/>
      <sheetName val="Class_A_Shares_Outstanding"/>
      <sheetName val="Class_B_Shares_Outstanding"/>
      <sheetName val="Dilutive_Shares_Outstanding"/>
      <sheetName val="EPS_Working"/>
      <sheetName val="Share_Price_2002"/>
      <sheetName val="RE_Working"/>
      <sheetName val="Change_of_Equity"/>
      <sheetName val="Свод"/>
      <sheetName val="LDE"/>
      <sheetName val="In2"/>
      <sheetName val="Дивизион"/>
      <sheetName val="Group_Comparative_GAAP1"/>
      <sheetName val="Group_Comparative_IAS1"/>
      <sheetName val="R-U_IAS_History1"/>
      <sheetName val="Cash_Flow_Working1"/>
      <sheetName val="TB_GAAP1"/>
      <sheetName val="TB_IAS1"/>
      <sheetName val="Income_Statement1"/>
      <sheetName val="Balance_Sheet1"/>
      <sheetName val="Cash_Flow1"/>
      <sheetName val="G-I-F_Total1"/>
      <sheetName val="G-I-F_(RU)1"/>
      <sheetName val="G-I-F_(UA)1"/>
      <sheetName val="FLash_IAS1"/>
      <sheetName val="Cash_Flow_support1"/>
      <sheetName val="Income_Statement_Russia_and_Uk1"/>
      <sheetName val="Class_A_Shares_Outstanding1"/>
      <sheetName val="Class_B_Shares_Outstanding1"/>
      <sheetName val="Dilutive_Shares_Outstanding1"/>
      <sheetName val="EPS_Working1"/>
      <sheetName val="Share_Price_20021"/>
      <sheetName val="RE_Working1"/>
      <sheetName val="Change_of_Equity1"/>
      <sheetName val="БДДС_month_(ф)"/>
      <sheetName val="БДДС_month_(п)"/>
      <sheetName val="КВ_2008"/>
      <sheetName val="ф_12"/>
      <sheetName val="коэф_"/>
      <sheetName val="GAAP_&amp;_IAS_Group_TB_&amp;_Reports_Q"/>
      <sheetName val="2_Параметры"/>
      <sheetName val="Справочник_предприятий"/>
      <sheetName val="Справочник_статей_бюджета"/>
      <sheetName val="Проверочная_вкладка"/>
      <sheetName val="Проверочная_вкладка_для_PL"/>
      <sheetName val="Справочник"/>
      <sheetName val="1530"/>
      <sheetName val="Статьи пост затрат"/>
      <sheetName val="Статьи-ОД"/>
      <sheetName val="Статьи"/>
      <sheetName val="Содержание"/>
      <sheetName val="BS"/>
      <sheetName val="1240"/>
      <sheetName val="TB"/>
      <sheetName val="Движение РСД"/>
      <sheetName val="Лист3"/>
      <sheetName val="Лист2"/>
      <sheetName val="Справочник видов затрат "/>
      <sheetName val="Список ЕАХ"/>
      <sheetName val="Справочник 2013"/>
      <sheetName val="new Справочник 2014"/>
      <sheetName val="Справочник 2014"/>
      <sheetName val="Справочник с 01.05.2015"/>
      <sheetName val="Справочник 2015"/>
      <sheetName val="Reimb cost-support docs mat"/>
      <sheetName val="Contracts add.attributes"/>
      <sheetName val="Currency"/>
      <sheetName val="Group_Comparative_GAAP2"/>
      <sheetName val="Group_Comparative_IAS2"/>
      <sheetName val="R-U_IAS_History2"/>
      <sheetName val="Cash_Flow_Working2"/>
      <sheetName val="TB_GAAP2"/>
      <sheetName val="TB_IAS2"/>
      <sheetName val="Income_Statement2"/>
      <sheetName val="Balance_Sheet2"/>
      <sheetName val="Cash_Flow2"/>
      <sheetName val="G-I-F_Total2"/>
      <sheetName val="G-I-F_(RU)2"/>
      <sheetName val="G-I-F_(UA)2"/>
      <sheetName val="FLash_IAS2"/>
      <sheetName val="Cash_Flow_support2"/>
      <sheetName val="Income_Statement_Russia_and_Uk2"/>
      <sheetName val="Class_A_Shares_Outstanding2"/>
      <sheetName val="Class_B_Shares_Outstanding2"/>
      <sheetName val="Dilutive_Shares_Outstanding2"/>
      <sheetName val="EPS_Working2"/>
      <sheetName val="Share_Price_20022"/>
      <sheetName val="RE_Working2"/>
      <sheetName val="Change_of_Equity2"/>
      <sheetName val="GAAP_&amp;_IAS_Group_TB_&amp;_Reports_1"/>
      <sheetName val="Inputs_Sheet"/>
      <sheetName val="БДДС_month_(ф)1"/>
      <sheetName val="БДДС_month_(п)1"/>
      <sheetName val="КВ_20081"/>
      <sheetName val="ф_121"/>
      <sheetName val="коэф_1"/>
      <sheetName val="2_Параметры1"/>
      <sheetName val="Справочник_предприятий1"/>
      <sheetName val="Справочник_статей_бюджета1"/>
      <sheetName val="Проверочная_вкладка1"/>
      <sheetName val="Проверочная_вкладка_для_PL1"/>
      <sheetName val="Статьи_пост_затрат"/>
      <sheetName val="справочник доп. аналитики"/>
      <sheetName val="Структура ПП"/>
      <sheetName val="Продажи реальные и прогноз 20 л"/>
      <sheetName val="Cover &amp; Parameters"/>
      <sheetName val="ВН_НДЗ_график"/>
      <sheetName val="пр-во"/>
      <sheetName val="Brew rub"/>
      <sheetName val="АПК(2012)"/>
      <sheetName val="PARAMETRES"/>
      <sheetName val="Cover_&amp;_Parameters"/>
      <sheetName val="Справочник_филиалов"/>
      <sheetName val="Cover_&amp;_Parameters1"/>
      <sheetName val="List"/>
      <sheetName val="Blédina cumul"/>
      <sheetName val="allocat"/>
      <sheetName val="diff03"/>
      <sheetName val="спецпивот"/>
      <sheetName val="Для списков"/>
      <sheetName val="Исх. данные"/>
      <sheetName val="PL план 2017 "/>
      <sheetName val="Мэппинг ДО-Объект"/>
      <sheetName val="Корректировки помесячно"/>
      <sheetName val="Birim Fiyatlar"/>
      <sheetName val="Kar Oranlari"/>
      <sheetName val="Birim Fiyat Analizi"/>
      <sheetName val="Endirekt Kadro"/>
      <sheetName val="Cost BOQ"/>
      <sheetName val="PriceSummary"/>
      <sheetName val="16.Veri Bankası ve Kabuller"/>
      <sheetName val="05.Detay"/>
      <sheetName val="13-Genel Gider Back-up"/>
      <sheetName val="15.5-Betonarme Maliyet Atasman"/>
      <sheetName val="11.Ekipman Back-up"/>
      <sheetName val="09.İscilik Back-up"/>
      <sheetName val="08.Proje&amp;Malzeme Back-up"/>
      <sheetName val="10.Taseron Back-up"/>
      <sheetName val="03.Kontrat Bilgileri"/>
      <sheetName val="14-Demirbas Back-up"/>
      <sheetName val="01.Kapak"/>
      <sheetName val="Ilgili Atasman"/>
      <sheetName val="04-Sunum"/>
      <sheetName val="08-Ekipman Back-Up"/>
      <sheetName val="07-PGG"/>
      <sheetName val="Katsayilar"/>
      <sheetName val="PGG"/>
      <sheetName val="10"/>
      <sheetName val="5"/>
      <sheetName val="14"/>
      <sheetName val="BOQ"/>
      <sheetName val="Concrete Cost Sheet"/>
      <sheetName val="Skla.Muko"/>
      <sheetName val="Master Inputs Start here"/>
      <sheetName val="kur-parite"/>
      <sheetName val="Natl Consult Reg."/>
      <sheetName val="UNITSCHD"/>
      <sheetName val="Банки"/>
      <sheetName val="Сценарные условия"/>
      <sheetName val="корр-ки"/>
      <sheetName val="смета"/>
      <sheetName val="Rates"/>
      <sheetName val="Costs"/>
      <sheetName val="hiddenSheet"/>
      <sheetName val="Returns"/>
      <sheetName val="СводТК (БПУ)"/>
      <sheetName val="Расш"/>
      <sheetName val="ТМЦ"/>
      <sheetName val="расц"/>
      <sheetName val="техн"/>
      <sheetName val="сах св"/>
      <sheetName val="оз пш"/>
      <sheetName val="люпин"/>
      <sheetName val="яр пш"/>
      <sheetName val="яр яч"/>
      <sheetName val="оз яч"/>
      <sheetName val="пив яч"/>
      <sheetName val="оз рожь"/>
      <sheetName val="овес"/>
      <sheetName val="рапс"/>
      <sheetName val="горох"/>
      <sheetName val="соя"/>
      <sheetName val="трит"/>
      <sheetName val="греч"/>
      <sheetName val="подс"/>
      <sheetName val="кук зер"/>
      <sheetName val="кук сил"/>
      <sheetName val="мн тр"/>
      <sheetName val="одн тр"/>
      <sheetName val="лен"/>
      <sheetName val="горч"/>
      <sheetName val="рис"/>
      <sheetName val="оз рыж"/>
      <sheetName val="яр рыж"/>
      <sheetName val="сафл"/>
      <sheetName val="пары"/>
      <sheetName val="Data-Do-Not-Delete"/>
      <sheetName val="BU Right to Grow"/>
      <sheetName val="Инстр"/>
      <sheetName val="1_Vol"/>
      <sheetName val="2_KPI"/>
      <sheetName val="1.1_Vol"/>
      <sheetName val="3_PL"/>
      <sheetName val="4_VIC_Сахар"/>
      <sheetName val="4_VIC_Крупа"/>
      <sheetName val="4_VIC_жиП"/>
      <sheetName val="5_VLC"/>
      <sheetName val="6_MC"/>
      <sheetName val="7_CC"/>
      <sheetName val="9_IT"/>
      <sheetName val="8_FIX"/>
      <sheetName val="10_CO"/>
      <sheetName val="11_Проч. ФР"/>
      <sheetName val="12_ CAPEX"/>
      <sheetName val="12.1_ CAPEX_Д."/>
      <sheetName val="12.2_ CAPEX_Р."/>
      <sheetName val="13_HR"/>
      <sheetName val="14_BS"/>
      <sheetName val="17.1_сверка IC_Баланс"/>
      <sheetName val="16_WC"/>
      <sheetName val="17_CF"/>
      <sheetName val="6.1_сверка IC_БДР"/>
      <sheetName val="18_УУ корр"/>
      <sheetName val="18.1_Кагат-е"/>
      <sheetName val="15.2_компании"/>
      <sheetName val="16.3_БДР"/>
      <sheetName val="16.4_Баланс"/>
      <sheetName val="19_2600801"/>
      <sheetName val="20_Тран-рт"/>
      <sheetName val="21_ТЭР"/>
      <sheetName val="22_АХР"/>
      <sheetName val="23_Прочие"/>
      <sheetName val="24_ОСВ"/>
      <sheetName val="25_Стр-ра ГК"/>
      <sheetName val="5_Передача_Затрат"/>
      <sheetName val="КОНТРОЛЬ PL"/>
      <sheetName val="КОНТРОЛЬ BS"/>
      <sheetName val="Б_РC"/>
      <sheetName val="РС "/>
      <sheetName val="Жом НИ"/>
      <sheetName val="Жом по мес."/>
      <sheetName val="Меласса НИ"/>
      <sheetName val="Меласса по мес."/>
      <sheetName val="Бетаин"/>
      <sheetName val="Рафинат НИ"/>
      <sheetName val="Рафинат по мес."/>
      <sheetName val="adhoc"/>
      <sheetName val="Sales month"/>
      <sheetName val="Sales YTD"/>
      <sheetName val="B2B Sugar"/>
      <sheetName val="B2C Sugar"/>
      <sheetName val="B2C Cereal"/>
      <sheetName val="assump"/>
      <sheetName val="Taşeron Endireği"/>
      <sheetName val="Personnel"/>
      <sheetName val="BU"/>
      <sheetName val="исход. дан."/>
      <sheetName val="A"/>
      <sheetName val="Adam-Saat Hesabi"/>
      <sheetName val="Concrete Sheet"/>
      <sheetName val="Alanlar"/>
      <sheetName val="ЦZET"/>
      <sheetName val="Analiz"/>
      <sheetName val="Offsets &amp; Other Costs"/>
      <sheetName val="Summary"/>
      <sheetName val="2013"/>
      <sheetName val="База1"/>
      <sheetName val="Динамика"/>
      <sheetName val="Справочник с 01 02 2017"/>
      <sheetName val="коэф_2"/>
      <sheetName val="GAAP_&amp;_IAS_Group_TB_&amp;_Reports_2"/>
      <sheetName val="Cover_&amp;_Parameters2"/>
      <sheetName val="Blédina_cumul"/>
      <sheetName val="Сценарные_условия"/>
      <sheetName val="Признаки"/>
      <sheetName val="таблица по договорам"/>
      <sheetName val="клиенты"/>
      <sheetName val="статика"/>
      <sheetName val="ANLZ"/>
      <sheetName val="ÖZET"/>
      <sheetName val="Finansal tamamlanma Eğrisi"/>
      <sheetName val="Rate-Code"/>
      <sheetName val="Kabuller"/>
      <sheetName val="Tesisat Ekibi CG"/>
      <sheetName val="Продажи_реальные_и_прогноз_20_л"/>
      <sheetName val="Шаблон помесячно"/>
      <sheetName val="Proforma"/>
      <sheetName val="рсч"/>
      <sheetName val="БДР УУ"/>
      <sheetName val="Исх"/>
      <sheetName val="MAPPING"/>
      <sheetName val="Controls"/>
      <sheetName val="LBO Model"/>
      <sheetName val="1.Расчет-отчет "/>
      <sheetName val="1.Расчет-отчет  (2)"/>
      <sheetName val="вопросы"/>
      <sheetName val="Цены"/>
      <sheetName val="1.Расчет-отчет Consumer"/>
      <sheetName val="5001"/>
      <sheetName val="5003"/>
      <sheetName val="5002"/>
      <sheetName val="5008"/>
      <sheetName val="5006"/>
      <sheetName val="5007"/>
      <sheetName val="5005"/>
      <sheetName val="5004"/>
      <sheetName val="_dropDownSheet"/>
      <sheetName val="Forecast"/>
      <sheetName val="4. C-F"/>
      <sheetName val="Статьи БДДС"/>
      <sheetName val="Статьи БДДС для ФОРМУЛ"/>
      <sheetName val="СПРАВОЧНИК СТАТЕЙ БДДС"/>
      <sheetName val="Виды сырья"/>
      <sheetName val="ЮЛ-ЦФО"/>
      <sheetName val="16"/>
      <sheetName val="50"/>
      <sheetName val="TESİSAT"/>
      <sheetName val="17_УО (2)"/>
      <sheetName val="на 1 тн"/>
      <sheetName val="натуральные"/>
      <sheetName val="Пр-во_Ф (2)"/>
      <sheetName val="поголовье_надой"/>
      <sheetName val="постоянные"/>
      <sheetName val="Дерево_РБ-1 "/>
      <sheetName val="Корма РБ-1"/>
      <sheetName val="Дерево_РБ_2 к БП"/>
      <sheetName val="пост админ РБ 2"/>
      <sheetName val="переменные РБ_2"/>
      <sheetName val="Структура"/>
      <sheetName val="порог"/>
      <sheetName val="перем, пост админ"/>
      <sheetName val="надой РБ_1"/>
      <sheetName val="переменные РБ_1"/>
      <sheetName val="постоянные РБ_1"/>
      <sheetName val="административные РБ_1 "/>
      <sheetName val="Цели и задачи"/>
      <sheetName val="Произ показ РБ_1"/>
      <sheetName val="PwP_13"/>
      <sheetName val="PwP_13 (2)"/>
      <sheetName val="PwP_13 РБ_1"/>
      <sheetName val="Корма РБ2 расш"/>
      <sheetName val="структура мясо_РБ"/>
      <sheetName val="Пр-во (2)"/>
      <sheetName val="Бал"/>
      <sheetName val="БДДС"/>
      <sheetName val="19_УО (2)"/>
      <sheetName val="Ф2"/>
      <sheetName val="БДР"/>
      <sheetName val="Объем"/>
      <sheetName val="ФОТ"/>
      <sheetName val="Пр"/>
      <sheetName val="ПЖ"/>
      <sheetName val="ПП"/>
      <sheetName val="ПА"/>
      <sheetName val="Выр_SS"/>
      <sheetName val="НЗП-ГП"/>
      <sheetName val="Дерево_НИ_РБ(по БУ)"/>
      <sheetName val="ФА_РБ"/>
      <sheetName val="Дерево_мес"/>
      <sheetName val="Продажи (мес.)"/>
      <sheetName val=" ФА_месяц"/>
      <sheetName val="Продажи(НИ)"/>
      <sheetName val="структура мясо мес"/>
      <sheetName val="Дерево_НИ"/>
      <sheetName val="структура мясо НИ"/>
      <sheetName val="Пр-во_Ф"/>
      <sheetName val="Выр_SS_Ф"/>
      <sheetName val="ПП_Ф"/>
      <sheetName val="ПЖ_Ф"/>
      <sheetName val="ПА_Ф"/>
      <sheetName val="Пр_ДР"/>
      <sheetName val="на 1тн_Ф"/>
      <sheetName val="НЗП-ГП_Ф"/>
      <sheetName val="Pwp_5"/>
      <sheetName val="Pwp_7"/>
      <sheetName val="PwP_9"/>
      <sheetName val="PwP_11"/>
      <sheetName val="PwP_12"/>
      <sheetName val="ТЭР"/>
      <sheetName val="PwP_13 (3)"/>
      <sheetName val="PwP_15"/>
      <sheetName val="Корма"/>
      <sheetName val="Оборот"/>
      <sheetName val="ОП_мол"/>
      <sheetName val="ОП_КРС"/>
      <sheetName val="Дерево_мес_РБ"/>
      <sheetName val=" ФА_НИ"/>
      <sheetName val="Ф2_УО"/>
      <sheetName val="ФОТ_УО"/>
      <sheetName val="Молоко_УО"/>
      <sheetName val="Выр_SS_УО"/>
      <sheetName val="2_УО"/>
      <sheetName val="3_УО"/>
      <sheetName val="4_БДР с Упр кор"/>
      <sheetName val="6_УО"/>
      <sheetName val="7_УО"/>
      <sheetName val="11_УО"/>
      <sheetName val="13_УО"/>
      <sheetName val="15_УО"/>
      <sheetName val="17_УО"/>
      <sheetName val="19_УО"/>
      <sheetName val="27_УО"/>
      <sheetName val="21_УО"/>
      <sheetName val="21.1_УО"/>
      <sheetName val="21.2_УО"/>
      <sheetName val="Сод"/>
      <sheetName val="Титул"/>
      <sheetName val="#ССЫЛКА"/>
      <sheetName val="Именованные списки"/>
      <sheetName val="Поставщики"/>
      <sheetName val="Структура 2015"/>
      <sheetName val="Списки техники"/>
      <sheetName val="44 итого"/>
      <sheetName val="Факт"/>
      <sheetName val="План"/>
      <sheetName val="всп"/>
      <sheetName val="филиала"/>
      <sheetName val="СпрФункции"/>
      <sheetName val="СпрСтЗатрат"/>
      <sheetName val=" Цена акции 2002"/>
      <sheetName val=""/>
      <sheetName val="Категории льгот"/>
      <sheetName val="2.1 ФОТ и страховые взносы"/>
      <sheetName val="1.3 ФОТ и страховые взносы"/>
      <sheetName val="Список"/>
      <sheetName val="Data Validation"/>
      <sheetName val="Для_списков"/>
      <sheetName val="BU_Right_to_Grow"/>
      <sheetName val="IF (10)"/>
      <sheetName val="Ф-расх.часть"/>
      <sheetName val="июль-дек"/>
      <sheetName val="Компании группы"/>
      <sheetName val="СП_Ед. изм"/>
      <sheetName val="Database (RUR)Mar YTD"/>
      <sheetName val="4. NWABC"/>
      <sheetName val="Title"/>
      <sheetName val="ПРИЛОЖЕНИЕ 2"/>
      <sheetName val="DCF_GA"/>
      <sheetName val="затрат"/>
      <sheetName val="Indice Precos Mes"/>
      <sheetName val="Список группы"/>
      <sheetName val="Ratios"/>
      <sheetName val="Common-Size"/>
      <sheetName val="FCF"/>
      <sheetName val="Schedules"/>
      <sheetName val="Proj. Bal."/>
      <sheetName val="Steel reorganization"/>
      <sheetName val="CAPEX"/>
      <sheetName val="Sensitivity analysis"/>
      <sheetName val="Plan_acc"/>
      <sheetName val="НТМК"/>
      <sheetName val="Движение_РСД"/>
      <sheetName val="Справочник_видов_затрат_"/>
      <sheetName val="Список_ЕАХ"/>
      <sheetName val="Справочник_2013"/>
      <sheetName val="new_Справочник_2014"/>
      <sheetName val="Справочник_2014"/>
      <sheetName val="Справочник_с_01_05_2015"/>
      <sheetName val="Справочник_2015"/>
      <sheetName val="Reimb_cost-support_docs_mat"/>
      <sheetName val="Проект2002"/>
      <sheetName val="Бизнес план"/>
      <sheetName val="Service"/>
      <sheetName val="Навигатор"/>
      <sheetName val="Откл. по фин. рез"/>
      <sheetName val="сводная"/>
      <sheetName val="TDSheet"/>
      <sheetName val="ЦФО"/>
      <sheetName val="Статьи БДР"/>
      <sheetName val="Справочник с 01.01.20"/>
      <sheetName val="ЗСМК (2)"/>
      <sheetName val="GLC_ratios_Jun"/>
      <sheetName val="СтатьиОборотов"/>
      <sheetName val="manag_balance"/>
      <sheetName val="Scenario Manager"/>
      <sheetName val="mp"/>
      <sheetName val="GD"/>
      <sheetName val="2.2"/>
      <sheetName val="22"/>
      <sheetName val="3"/>
      <sheetName val="6"/>
      <sheetName val="8"/>
      <sheetName val="9"/>
      <sheetName val="SR3"/>
      <sheetName val="т"/>
      <sheetName val="Ав (закупка, услуги)"/>
      <sheetName val="БДДС год"/>
      <sheetName val="ГСМ"/>
      <sheetName val="13,40 Авансы_получ"/>
      <sheetName val="Резерв"/>
      <sheetName val="Произв пок раст 3 "/>
      <sheetName val="Сдача произведен. прод."/>
      <sheetName val="Лист8"/>
      <sheetName val="Plan BPC"/>
      <sheetName val="Plan UKT "/>
      <sheetName val="база_IND"/>
      <sheetName val="база_SKU"/>
      <sheetName val="алгоритм"/>
      <sheetName val="ЗАТРАТЫ"/>
      <sheetName val="ФИН_БЮДЖЕТ"/>
      <sheetName val="ОТГРУЗКА_ПП"/>
      <sheetName val="БЮДЖЕТ_ПК"/>
      <sheetName val="БЮДЖЕТ_ПМ"/>
      <sheetName val="БЮДЖЕТ_ТЗК"/>
      <sheetName val="СТАТЬИ_БЮДЖЕТА"/>
      <sheetName val="Group_Comparative_GAAP3"/>
      <sheetName val="Group_Comparative_IAS3"/>
      <sheetName val="R-U_IAS_History3"/>
      <sheetName val="Cash_Flow_Working3"/>
      <sheetName val="TB_GAAP3"/>
      <sheetName val="TB_IAS3"/>
      <sheetName val="Income_Statement3"/>
      <sheetName val="Balance_Sheet3"/>
      <sheetName val="Cash_Flow3"/>
      <sheetName val="G-I-F_Total3"/>
      <sheetName val="G-I-F_(RU)3"/>
      <sheetName val="G-I-F_(UA)3"/>
      <sheetName val="FLash_IAS3"/>
      <sheetName val="Cash_Flow_support3"/>
      <sheetName val="Income_Statement_Russia_and_Uk3"/>
      <sheetName val="Class_A_Shares_Outstanding3"/>
      <sheetName val="Class_B_Shares_Outstanding3"/>
      <sheetName val="Dilutive_Shares_Outstanding3"/>
      <sheetName val="EPS_Working3"/>
      <sheetName val="Share_Price_20023"/>
      <sheetName val="RE_Working3"/>
      <sheetName val="Change_of_Equity3"/>
      <sheetName val="коэф_3"/>
      <sheetName val="GAAP_&amp;_IAS_Group_TB_&amp;_Reports_3"/>
      <sheetName val="Cover_&amp;_Parameters3"/>
      <sheetName val="Blédina_cumul1"/>
      <sheetName val="Сценарные_условия1"/>
      <sheetName val="таблица_по_договорам"/>
      <sheetName val="Список ШД"/>
      <sheetName val="Ежемесячный отчет"/>
      <sheetName val="Таблицы 1-5"/>
      <sheetName val="Dados BLP"/>
      <sheetName val="Brazil Sovereign"/>
      <sheetName val="COTAÇÕES"/>
      <sheetName val="BLP"/>
      <sheetName val="bud99"/>
      <sheetName val="Par"/>
      <sheetName val="Ventas"/>
      <sheetName val="Reference"/>
      <sheetName val="Parameters"/>
      <sheetName val="Lists"/>
      <sheetName val="FR"/>
      <sheetName val="Library"/>
      <sheetName val="STARTSHEET"/>
      <sheetName val="REALxMETA - CERVEJA"/>
      <sheetName val="Unidades SAC-REVENDA"/>
      <sheetName val="FX-Rates"/>
      <sheetName val="Menu"/>
      <sheetName val="Setting"/>
      <sheetName val="dep pre"/>
      <sheetName val="Front"/>
      <sheetName val="Версия"/>
      <sheetName val="Инструкция"/>
      <sheetName val="Расчет цикла"/>
      <sheetName val="Диаграмма"/>
      <sheetName val="Главный лист"/>
      <sheetName val="Уборки"/>
      <sheetName val="Рецепты партий"/>
      <sheetName val="Рецепты"/>
      <sheetName val="Переменные"/>
      <sheetName val="Тоннаж из графика"/>
      <sheetName val="Операции"/>
      <sheetName val="Количество"/>
      <sheetName val="Прод-ть"/>
      <sheetName val="Empresas"/>
      <sheetName val="Participantes"/>
      <sheetName val="MOL"/>
      <sheetName val="POCE"/>
      <sheetName val="brand definitions"/>
      <sheetName val="plant"/>
      <sheetName val="PREMISAS"/>
      <sheetName val="Calc 1"/>
      <sheetName val="Eviews_Suporte"/>
      <sheetName val="WIP"/>
      <sheetName val="Validation"/>
      <sheetName val="Selection Lists"/>
      <sheetName val="progr"/>
      <sheetName val="Dados_BLP"/>
      <sheetName val="Brazil_Sovereign"/>
      <sheetName val="REALxMETA_-_CERVEJA"/>
      <sheetName val="Unidades_SAC-REVENDA"/>
      <sheetName val="dep_pre"/>
      <sheetName val="Расчет_цикла"/>
      <sheetName val="Главный_лист"/>
      <sheetName val="Рецепты_партий"/>
      <sheetName val="Тоннаж_из_графика"/>
      <sheetName val="brand_definitions"/>
      <sheetName val="Dados_BLP1"/>
      <sheetName val="Brazil_Sovereign1"/>
      <sheetName val="REALxMETA_-_CERVEJA1"/>
      <sheetName val="Unidades_SAC-REVENDA1"/>
      <sheetName val="dep_pre1"/>
      <sheetName val="Расчет_цикла1"/>
      <sheetName val="Главный_лист1"/>
      <sheetName val="Рецепты_партий1"/>
      <sheetName val="Тоннаж_из_графика1"/>
      <sheetName val="brand_definitions1"/>
      <sheetName val="Step2_Correlation"/>
      <sheetName val="Step2_Histogram"/>
      <sheetName val="C90_NET"/>
      <sheetName val="Справочник подразделений"/>
      <sheetName val="Правила"/>
      <sheetName val="Корректировка на район"/>
      <sheetName val="17.1_свемка IC_Баланс"/>
      <sheetName val="расшифровка кодов"/>
      <sheetName val="БДР_УУ"/>
      <sheetName val="KAR10"/>
      <sheetName val="Контакты"/>
      <sheetName val="Роли и доли -К"/>
      <sheetName val="Исходный"/>
      <sheetName val="кальк. "/>
      <sheetName val="статусные"/>
      <sheetName val="Водитель-машина"/>
      <sheetName val="НСИ"/>
      <sheetName val="Перечень"/>
      <sheetName val="Group_Comparative_GAAP4"/>
      <sheetName val="Group_Comparative_IAS4"/>
      <sheetName val="R-U_IAS_History4"/>
      <sheetName val="Cash_Flow_Working4"/>
      <sheetName val="TB_GAAP4"/>
      <sheetName val="TB_IAS4"/>
      <sheetName val="Income_Statement4"/>
      <sheetName val="Balance_Sheet4"/>
      <sheetName val="Cash_Flow4"/>
      <sheetName val="G-I-F_Total4"/>
      <sheetName val="G-I-F_(RU)4"/>
      <sheetName val="G-I-F_(UA)4"/>
      <sheetName val="FLash_IAS4"/>
      <sheetName val="Cash_Flow_support4"/>
      <sheetName val="Income_Statement_Russia_and_Uk4"/>
      <sheetName val="Class_A_Shares_Outstanding4"/>
      <sheetName val="Class_B_Shares_Outstanding4"/>
      <sheetName val="Dilutive_Shares_Outstanding4"/>
      <sheetName val="EPS_Working4"/>
      <sheetName val="Share_Price_20024"/>
      <sheetName val="RE_Working4"/>
      <sheetName val="Change_of_Equity4"/>
      <sheetName val="БДДС_month_(ф)2"/>
      <sheetName val="БДДС_month_(п)2"/>
      <sheetName val="КВ_20082"/>
      <sheetName val="ф_122"/>
      <sheetName val="коэф_4"/>
      <sheetName val="GAAP_&amp;_IAS_Group_TB_&amp;_Reports_4"/>
      <sheetName val="Cover_&amp;_Parameters4"/>
      <sheetName val="2_Параметры2"/>
      <sheetName val="Справочник_предприятий2"/>
      <sheetName val="Справочник_статей_бюджета2"/>
      <sheetName val="Проверочная_вкладка2"/>
      <sheetName val="Проверочная_вкладка_для_PL2"/>
      <sheetName val="Blédina_cumul2"/>
      <sheetName val="Сценарные_условия2"/>
      <sheetName val="таблица_по_договорам1"/>
      <sheetName val="Cover___Parameters"/>
      <sheetName val="pasiva-skutečnost"/>
      <sheetName val="Global Variables"/>
      <sheetName val="İNDEX"/>
      <sheetName val="Справочник ОЕ"/>
      <sheetName val="FitOutConfCentre"/>
      <sheetName val="LE plans"/>
      <sheetName val="Data for lists"/>
      <sheetName val="Data_Validation"/>
      <sheetName val="LE_plans"/>
      <sheetName val="Wages"/>
      <sheetName val="Bridge GM BYN"/>
      <sheetName val="inputs"/>
      <sheetName val="Set"/>
      <sheetName val="Настройка"/>
      <sheetName val="OpCo DCF"/>
      <sheetName val="VCo Assumptions"/>
      <sheetName val="09.İscilik Back-萹ă"/>
      <sheetName val="09.İscilik Back-⏬枤"/>
      <sheetName val="Кедровский"/>
      <sheetName val="Справ"/>
      <sheetName val="Статьи_пост_затрат1"/>
      <sheetName val="Движение_РСД1"/>
      <sheetName val="Справочник_видов_затрат_1"/>
      <sheetName val="Список_ЕАХ1"/>
      <sheetName val="Справочник_20131"/>
      <sheetName val="new_Справочник_20141"/>
      <sheetName val="Справочник_20141"/>
      <sheetName val="Справочник_с_01_05_20151"/>
      <sheetName val="Справочник_20151"/>
      <sheetName val="Reimb_cost-support_docs_mat1"/>
      <sheetName val="Contracts_add_attributes"/>
      <sheetName val="Продажи_реальные_и_прогноз_20_1"/>
      <sheetName val="исход__дан_"/>
      <sheetName val="Inputs_Sheet1"/>
      <sheetName val="Master_Inputs_Start_here"/>
      <sheetName val="Brew_rub"/>
      <sheetName val="Структура_ПП"/>
      <sheetName val="СводТК_(БПУ)"/>
      <sheetName val="сах_св"/>
      <sheetName val="оз_пш"/>
      <sheetName val="яр_пш"/>
      <sheetName val="яр_яч"/>
      <sheetName val="оз_яч"/>
      <sheetName val="пив_яч"/>
      <sheetName val="оз_рожь"/>
      <sheetName val="кук_зер"/>
      <sheetName val="кук_сил"/>
      <sheetName val="мн_тр"/>
      <sheetName val="одн_тр"/>
      <sheetName val="оз_рыж"/>
      <sheetName val="яр_рыж"/>
      <sheetName val="Birim_Fiyatlar"/>
      <sheetName val="Kar_Oranlari"/>
      <sheetName val="Birim_Fiyat_Analizi"/>
      <sheetName val="Endirekt_Kadro"/>
      <sheetName val="4__C-F"/>
      <sheetName val="Компании_группы"/>
      <sheetName val="IF_(10)"/>
      <sheetName val="Ф-расх_часть"/>
      <sheetName val="Справочник_с_01_02_2017"/>
      <sheetName val="Исх__данные"/>
      <sheetName val="1_411_1"/>
      <sheetName val="1,3_новая"/>
      <sheetName val="PD_5_2"/>
      <sheetName val="PD_5_1"/>
      <sheetName val="Итог_по_НПО_"/>
      <sheetName val="Баланс_(Ф1)"/>
      <sheetName val="1_401_2"/>
      <sheetName val="3_3_31_"/>
      <sheetName val="Database_(RUR)Mar_YTD"/>
      <sheetName val="4__NWABC"/>
      <sheetName val="СП_Ед__изм"/>
      <sheetName val="ПРИЛОЖЕНИЕ_2"/>
      <sheetName val="Классификатор_затрат"/>
      <sheetName val="Taşeron_Endireği"/>
      <sheetName val="справочник_доп__аналитики"/>
      <sheetName val="1_1_Vol"/>
      <sheetName val="11_Проч__ФР"/>
      <sheetName val="12__CAPEX"/>
      <sheetName val="12_1__CAPEX_Д_"/>
      <sheetName val="12_2__CAPEX_Р_"/>
      <sheetName val="17_1_сверка_IC_Баланс"/>
      <sheetName val="6_1_сверка_IC_БДР"/>
      <sheetName val="18_УУ_корр"/>
      <sheetName val="18_1_Кагат-е"/>
      <sheetName val="15_2_компании"/>
      <sheetName val="16_3_БДР"/>
      <sheetName val="16_4_Баланс"/>
      <sheetName val="25_Стр-ра_ГК"/>
      <sheetName val="КОНТРОЛЬ_PL"/>
      <sheetName val="КОНТРОЛЬ_BS"/>
      <sheetName val="РС_"/>
      <sheetName val="Жом_НИ"/>
      <sheetName val="Жом_по_мес_"/>
      <sheetName val="Меласса_НИ"/>
      <sheetName val="Меласса_по_мес_"/>
      <sheetName val="Рафинат_НИ"/>
      <sheetName val="Рафинат_по_мес_"/>
      <sheetName val="Sales_month"/>
      <sheetName val="Sales_YTD"/>
      <sheetName val="B2B_Sugar"/>
      <sheetName val="B2C_Sugar"/>
      <sheetName val="B2C_Cereal"/>
      <sheetName val="LBO_Model"/>
      <sheetName val="1_Расчет-отчет_"/>
      <sheetName val="1_Расчет-отчет__(2)"/>
      <sheetName val="1_Расчет-отчет_Consumer"/>
      <sheetName val="Ilgili_Atasman"/>
      <sheetName val="08-Ekipman_Back-Up"/>
      <sheetName val="Cost_BOQ"/>
      <sheetName val="16_Veri_Bankası_ve_Kabuller"/>
      <sheetName val="05_Detay"/>
      <sheetName val="13-Genel_Gider_Back-up"/>
      <sheetName val="15_5-Betonarme_Maliyet_Atasman"/>
      <sheetName val="11_Ekipman_Back-up"/>
      <sheetName val="09_İscilik_Back-up"/>
      <sheetName val="08_Proje&amp;Malzeme_Back-up"/>
      <sheetName val="10_Taseron_Back-up"/>
      <sheetName val="03_Kontrat_Bilgileri"/>
      <sheetName val="14-Demirbas_Back-up"/>
      <sheetName val="01_Kapak"/>
      <sheetName val="Concrete_Cost_Sheet"/>
      <sheetName val="Skla_Muko"/>
      <sheetName val="17_УО_(2)"/>
      <sheetName val="на_1_тн"/>
      <sheetName val="Пр-во_Ф_(2)"/>
      <sheetName val="Дерево_РБ-1_"/>
      <sheetName val="Корма_РБ-1"/>
      <sheetName val="Дерево_РБ_2_к_БП"/>
      <sheetName val="пост_админ_РБ_2"/>
      <sheetName val="переменные_РБ_2"/>
      <sheetName val="перем,_пост_админ"/>
      <sheetName val="надой_РБ_1"/>
      <sheetName val="переменные_РБ_1"/>
      <sheetName val="постоянные_РБ_1"/>
      <sheetName val="административные_РБ_1_"/>
      <sheetName val="Цели_и_задачи"/>
      <sheetName val="Произ_показ_РБ_1"/>
      <sheetName val="PwP_13_(2)"/>
      <sheetName val="PwP_13_РБ_1"/>
      <sheetName val="Корма_РБ2_расш"/>
      <sheetName val="структура_мясо_РБ"/>
      <sheetName val="Пр-во_(2)"/>
      <sheetName val="19_УО_(2)"/>
      <sheetName val="Дерево_НИ_РБ(по_БУ)"/>
      <sheetName val="Продажи_(мес_)"/>
      <sheetName val="_ФА_месяц"/>
      <sheetName val="структура_мясо_мес"/>
      <sheetName val="структура_мясо_НИ"/>
      <sheetName val="на_1тн_Ф"/>
      <sheetName val="PwP_13_(3)"/>
      <sheetName val="_ФА_НИ"/>
      <sheetName val="4_БДР_с_Упр_кор"/>
      <sheetName val="21_1_УО"/>
      <sheetName val="21_2_УО"/>
      <sheetName val="Категории_льгот"/>
      <sheetName val="2_1_ФОТ_и_страховые_взносы"/>
      <sheetName val="1_3_ФОТ_и_страховые_взносы"/>
      <sheetName val="Proj__Bal_"/>
      <sheetName val="Steel_reorganization"/>
      <sheetName val="Sensitivity_analysis"/>
      <sheetName val="Natl_Consult_Reg_"/>
      <sheetName val="Бизнес_план"/>
      <sheetName val="Indice_Precos_Mes"/>
      <sheetName val="Откл__по_фин__рез"/>
      <sheetName val="CoverPage"/>
      <sheetName val="Combined PL"/>
      <sheetName val="Definitions"/>
      <sheetName val="Haendel"/>
      <sheetName val="1.1"/>
      <sheetName val="Объекты_Подразделения_СтатьиДР"/>
      <sheetName val="Прямые затраты январь"/>
      <sheetName val="Cash2"/>
      <sheetName val="Z"/>
      <sheetName val="TES픀ԯ_x0000_"/>
      <sheetName val="TES픀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/>
      <sheetData sheetId="693"/>
      <sheetData sheetId="694"/>
      <sheetData sheetId="695" refreshError="1"/>
      <sheetData sheetId="696"/>
      <sheetData sheetId="697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 refreshError="1"/>
      <sheetData sheetId="966" refreshError="1"/>
      <sheetData sheetId="967" refreshError="1"/>
      <sheetData sheetId="96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Опции"/>
      <sheetName val="Проект"/>
      <sheetName val="Анализ"/>
      <sheetName val="Cost Allocation"/>
      <sheetName val="предприятия"/>
      <sheetName val="Grouplist"/>
      <sheetName val="Инфо"/>
      <sheetName val="Поправки"/>
      <sheetName val="XLR_NoRangeSheet"/>
      <sheetName val="Классиф_"/>
      <sheetName val="незав. Домодедово"/>
      <sheetName val="Ф1"/>
      <sheetName val="Balance"/>
      <sheetName val="60 счет"/>
      <sheetName val="Inputs"/>
      <sheetName val="Предположения КАС"/>
      <sheetName val="Допущения"/>
      <sheetName val="Долг"/>
      <sheetName val="ПРР"/>
      <sheetName val="Ф-1"/>
      <sheetName val="Справочники"/>
      <sheetName val="RAS BS+"/>
      <sheetName val="CEZ_Model_16_m"/>
      <sheetName val="0_33"/>
      <sheetName val="Акты дебиторов"/>
      <sheetName val="comps"/>
      <sheetName val="А_Произв-во"/>
      <sheetName val="вводные"/>
      <sheetName val="Коэф-ты"/>
      <sheetName val="Ст"/>
      <sheetName val="Natl Consult Reg."/>
      <sheetName val="Balance sheet"/>
      <sheetName val="Data"/>
      <sheetName val="TREND_tengis&amp;emba"/>
      <sheetName val="стр.145 рос. исп"/>
      <sheetName val="Valspar"/>
      <sheetName val="FX Adjustment"/>
      <sheetName val="BDG"/>
      <sheetName val="Paths"/>
      <sheetName val="INDEX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VAT"/>
      <sheetName val="Корр-ка_на_сост"/>
      <sheetName val="Assumpt."/>
      <sheetName val="Коэф_выр-ки"/>
      <sheetName val="Коэф_затрат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Share Price 2002"/>
      <sheetName val="UNITSCHD"/>
      <sheetName val="PriceSummary"/>
      <sheetName val="BS_h&amp;#38;p"/>
      <sheetName val="IS_h&amp;#38;p"/>
      <sheetName val="TREND_tengis&amp;#38;emba"/>
      <sheetName val="Glossary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Содержание"/>
      <sheetName val="затр_подх"/>
      <sheetName val="Исх_данные"/>
      <sheetName val="общие сведения"/>
      <sheetName val="свед"/>
      <sheetName val="Док+Исх"/>
      <sheetName val="ТЭП"/>
      <sheetName val="Потоки"/>
      <sheetName val="исход-итог"/>
      <sheetName val="Rev"/>
      <sheetName val="Метод остатка"/>
      <sheetName val="Brif_zdanie"/>
      <sheetName val="Выписка_РФИ"/>
      <sheetName val="Имущество_элементы"/>
      <sheetName val="констр"/>
      <sheetName val="график01.09.02"/>
      <sheetName val="MGSN"/>
      <sheetName val="ОСЗ"/>
      <sheetName val="1.ИСХ "/>
      <sheetName val="исх 1"/>
      <sheetName val="СП-земля"/>
      <sheetName val="график строительства"/>
      <sheetName val="FES"/>
      <sheetName val="9.ДП"/>
      <sheetName val="Сведение объект"/>
      <sheetName val="общие данные"/>
      <sheetName val="Исходник"/>
      <sheetName val="14.ДП"/>
      <sheetName val="7.ЗУ ГУИОН!"/>
      <sheetName val="Компания"/>
      <sheetName val="Сумм"/>
      <sheetName val="Группы"/>
      <sheetName val="Ф1 Актив 1-2"/>
      <sheetName val="восст"/>
      <sheetName val="Спис_Объекты_недв"/>
      <sheetName val="стр-во склад"/>
      <sheetName val="Статьи БДДС"/>
      <sheetName val="списки"/>
      <sheetName val="ИнвОпись"/>
      <sheetName val="ЗУ_торг"/>
      <sheetName val="Аналог 2"/>
      <sheetName val="Sheet11"/>
      <sheetName val="60_счет"/>
      <sheetName val="BISales"/>
      <sheetName val="Sheet5"/>
      <sheetName val="Assumptions"/>
      <sheetName val="ЗП"/>
      <sheetName val="ЗУ 2015"/>
      <sheetName val="сравнение по удаленности"/>
      <sheetName val="Аренда"/>
      <sheetName val="base-futur2"/>
      <sheetName val="прогноз"/>
      <sheetName val="номенк-будет-п"/>
      <sheetName val="Doc_Name"/>
      <sheetName val="1a. Beta extract"/>
      <sheetName val="Sheet1"/>
      <sheetName val="BS_h_p"/>
      <sheetName val="IS_h_p"/>
      <sheetName val="Source"/>
      <sheetName val="+5610.04"/>
      <sheetName val="незав__Домодедово"/>
      <sheetName val="Предположения_КАС"/>
      <sheetName val="RAS_BS+"/>
      <sheetName val="Natl_Consult_Reg_"/>
      <sheetName val="Balance_sheet"/>
      <sheetName val="А5"/>
      <sheetName val="в тенге"/>
      <sheetName val="7.1"/>
      <sheetName val="6НК-cт."/>
      <sheetName val="Proforma 2010"/>
      <sheetName val="МОЭСК_РЭТО"/>
      <sheetName val="ДЗ_КЗ"/>
      <sheetName val="Регионы"/>
      <sheetName val="Баланс ээ"/>
      <sheetName val="Баланс мощности"/>
      <sheetName val="ЭСО"/>
      <sheetName val="Справочник"/>
      <sheetName val="Рег генер"/>
      <sheetName val="сети"/>
      <sheetName val="regs"/>
      <sheetName val="Свод"/>
      <sheetName val="Workings"/>
      <sheetName val="Macroeconomic Assumptions"/>
      <sheetName val="Кедровский"/>
      <sheetName val="Audit Results"/>
      <sheetName val="Audit Results Upper Stratum"/>
      <sheetName val="Planning"/>
      <sheetName val="Population Characteristics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Master_Input_Sheet_Start_Here1"/>
      <sheetName val="HBS_initial1"/>
      <sheetName val="Inputs_Sheet1"/>
      <sheetName val="Ввод_данных_Эл_21"/>
      <sheetName val="Ввод_данных_Эл__11"/>
      <sheetName val="Ввод_данных_Эл_31"/>
      <sheetName val="Ввод_данных_Эл_41"/>
      <sheetName val="Ввод_данных_Эл__51"/>
      <sheetName val="HIS_initial1"/>
      <sheetName val="Производство_электроэнергии1"/>
      <sheetName val="Т19_11"/>
      <sheetName val="Cost_Allocation1"/>
      <sheetName val="RAS_BS+1"/>
      <sheetName val="60_счет1"/>
      <sheetName val="незав__Домодедово1"/>
      <sheetName val="Предположения_КАС1"/>
      <sheetName val="Natl_Consult_Reg_1"/>
      <sheetName val="Balance_sheet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Master_Input_Sheet_Start_Here2"/>
      <sheetName val="HBS_initial2"/>
      <sheetName val="Inputs_Sheet2"/>
      <sheetName val="Ввод_данных_Эл_22"/>
      <sheetName val="Ввод_данных_Эл__12"/>
      <sheetName val="Ввод_данных_Эл_32"/>
      <sheetName val="Ввод_данных_Эл_42"/>
      <sheetName val="Ввод_данных_Эл__52"/>
      <sheetName val="HIS_initial2"/>
      <sheetName val="Производство_электроэнергии2"/>
      <sheetName val="Т19_12"/>
      <sheetName val="Cost_Allocation2"/>
      <sheetName val="RAS_BS+2"/>
      <sheetName val="60_счет2"/>
      <sheetName val="незав__Домодедово2"/>
      <sheetName val="Предположения_КАС2"/>
      <sheetName val="Natl_Consult_Reg_2"/>
      <sheetName val="Balance_sheet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Master_Input_Sheet_Start_Here3"/>
      <sheetName val="HBS_initial3"/>
      <sheetName val="Inputs_Sheet3"/>
      <sheetName val="Ввод_данных_Эл_23"/>
      <sheetName val="Ввод_данных_Эл__13"/>
      <sheetName val="Ввод_данных_Эл_33"/>
      <sheetName val="Ввод_данных_Эл_43"/>
      <sheetName val="Ввод_данных_Эл__53"/>
      <sheetName val="HIS_initial3"/>
      <sheetName val="Производство_электроэнергии3"/>
      <sheetName val="Т19_13"/>
      <sheetName val="Cost_Allocation3"/>
      <sheetName val="RAS_BS+3"/>
      <sheetName val="60_счет3"/>
      <sheetName val="незав__Домодедово3"/>
      <sheetName val="Предположения_КАС3"/>
      <sheetName val="Natl_Consult_Reg_3"/>
      <sheetName val="Balance_sheet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Master_Input_Sheet_Start_Here4"/>
      <sheetName val="HBS_initial4"/>
      <sheetName val="Inputs_Sheet4"/>
      <sheetName val="Ввод_данных_Эл_24"/>
      <sheetName val="Ввод_данных_Эл__14"/>
      <sheetName val="Ввод_данных_Эл_34"/>
      <sheetName val="Ввод_данных_Эл_44"/>
      <sheetName val="Ввод_данных_Эл__54"/>
      <sheetName val="HIS_initial4"/>
      <sheetName val="Производство_электроэнергии4"/>
      <sheetName val="Т19_14"/>
      <sheetName val="Cost_Allocation4"/>
      <sheetName val="RAS_BS+4"/>
      <sheetName val="60_счет4"/>
      <sheetName val="незав__Домодедово4"/>
      <sheetName val="Предположения_КАС4"/>
      <sheetName val="Natl_Consult_Reg_4"/>
      <sheetName val="Balance_sheet4"/>
      <sheetName val="Services Cover"/>
      <sheetName val="summary"/>
      <sheetName val="Фин.вложения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Util Penalty"/>
      <sheetName val="BK_FRP"/>
      <sheetName val="BK cast h"/>
      <sheetName val="EEP RCNs"/>
      <sheetName val="SMZ_FRP"/>
      <sheetName val="УФ-61"/>
      <sheetName val="Страхование имущества"/>
      <sheetName val="Диаграммы"/>
      <sheetName val="регион"/>
      <sheetName val="Income Statement"/>
      <sheetName val="X"/>
      <sheetName val="X1"/>
      <sheetName val="1.ИСХ"/>
      <sheetName val="документы Кириши"/>
      <sheetName val="Резервы"/>
      <sheetName val="Сведение_объект"/>
      <sheetName val="общие_данные"/>
      <sheetName val="Аренда_Торговля"/>
      <sheetName val="Аренда_СТО"/>
      <sheetName val="график01_09_02"/>
      <sheetName val="Метод_остатка"/>
      <sheetName val="14_ДП"/>
      <sheetName val="1_ИСХ_"/>
      <sheetName val="7_ЗУ_ГУИОН!"/>
      <sheetName val="исх_1"/>
      <sheetName val="1_ИСХ"/>
      <sheetName val="документы_Кириши"/>
      <sheetName val="Титул"/>
      <sheetName val="Global Assumptions"/>
      <sheetName val="Затраты"/>
      <sheetName val="Groupings"/>
      <sheetName val="Список"/>
      <sheetName val="Дебиторы"/>
      <sheetName val="#ССЫЛКА"/>
      <sheetName val="Закупки"/>
      <sheetName val="Top Sheet"/>
      <sheetName val="F1_SPRAV"/>
      <sheetName val="СРАВН 47"/>
      <sheetName val="Лист3"/>
      <sheetName val="Sampling Parameters"/>
      <sheetName val="Word lists"/>
      <sheetName val="SSF tables"/>
      <sheetName val="Main"/>
      <sheetName val="Related party"/>
      <sheetName val="Assumption"/>
      <sheetName val="Общие"/>
      <sheetName val="Sheet3"/>
      <sheetName val="EMBI"/>
      <sheetName val="Israel (TASE&amp;NASDAQ)"/>
      <sheetName val="продажи (н)"/>
      <sheetName val="ОД"/>
      <sheetName val="2006 $"/>
      <sheetName val="Сведение_объект1"/>
      <sheetName val="общие_данные1"/>
      <sheetName val="Аренда_Торговля1"/>
      <sheetName val="Аренда_СТО1"/>
      <sheetName val="график01_09_021"/>
      <sheetName val="Метод_остатка1"/>
      <sheetName val="14_ДП1"/>
      <sheetName val="1_ИСХ_1"/>
      <sheetName val="7_ЗУ_ГУИОН!1"/>
      <sheetName val="исх_11"/>
      <sheetName val="1_ИСХ1"/>
      <sheetName val="документы_Кириши1"/>
      <sheetName val="ОС"/>
      <sheetName val="proforma"/>
      <sheetName val="списки госконтрактов"/>
      <sheetName val="Списки контрактов"/>
      <sheetName val="БДР"/>
      <sheetName val="показатели"/>
      <sheetName val="4"/>
      <sheetName val="Незав.пр-во "/>
      <sheetName val="Лист2"/>
      <sheetName val="assump"/>
      <sheetName val="Ini"/>
      <sheetName val="факт"/>
      <sheetName val=""/>
      <sheetName val="стр_145_рос__исп"/>
      <sheetName val="PROJECT"/>
      <sheetName val="Assumptions and Inputs"/>
      <sheetName val="Tep"/>
      <sheetName val="ТТЗ опт"/>
      <sheetName val="Справочник для ПП "/>
      <sheetName val="s"/>
      <sheetName val="Дата"/>
      <sheetName val="Акты_дебиторов"/>
      <sheetName val="Assumpt_"/>
      <sheetName val="FX_Adjustment"/>
      <sheetName val="Ф1_Актив_1-2"/>
      <sheetName val="6_Продажа_квартир"/>
      <sheetName val="3_ЗАТРАТЫ"/>
      <sheetName val="ДП_пессимист_"/>
      <sheetName val="Share_Price_2002"/>
      <sheetName val="Location_(Naming)"/>
      <sheetName val="Location_Handling"/>
      <sheetName val="ProductBundle_(Naming)"/>
      <sheetName val="Location_Cap"/>
      <sheetName val="ProcessMode_Coefficients"/>
      <sheetName val="общие_сведения"/>
      <sheetName val="график_строительства"/>
      <sheetName val="9_ДП"/>
      <sheetName val="стр-во_склад"/>
      <sheetName val="Статьи_БДДС"/>
      <sheetName val="Аналог_2"/>
      <sheetName val="Баз предп"/>
      <sheetName val="Master Inputs"/>
      <sheetName val="Offsets &amp; Other Costs"/>
      <sheetName val="Top_Sheet"/>
      <sheetName val="Sampling_Parameters"/>
      <sheetName val="Word_lists"/>
      <sheetName val="SSF_tables"/>
      <sheetName val="Audit_Results"/>
      <sheetName val="Audit_Results_Upper_Stratum"/>
      <sheetName val="Population_Characteristics"/>
      <sheetName val="Related_party"/>
      <sheetName val="справочник для НС "/>
      <sheetName val="Лист7"/>
      <sheetName val="list"/>
      <sheetName val="Dropdown"/>
      <sheetName val="Calc"/>
      <sheetName val="PPA AA"/>
      <sheetName val="Lists"/>
      <sheetName val="ДЗО-6"/>
      <sheetName val="Proforma_2010"/>
      <sheetName val="Баланс_ээ"/>
      <sheetName val="Баланс_мощности"/>
      <sheetName val="Рег_генер"/>
      <sheetName val="12-03 Lease LT mov summary_"/>
      <sheetName val="12-03 Lease ST mov summary_"/>
      <sheetName val="12-03 LT Lease - краткосрочн"/>
      <sheetName val="12-03 LT Lease - долгосроч"/>
      <sheetName val="Проводки"/>
      <sheetName val="Расчет 30.09.2019"/>
      <sheetName val="Расчет 30.06.2019"/>
      <sheetName val="28.06.2019"/>
      <sheetName val="Расчет 31.03.2019"/>
      <sheetName val="28.03.2019"/>
      <sheetName val="новое_в_методе"/>
      <sheetName val="итог 2018 г."/>
      <sheetName val="новыйОБъект ОС"/>
      <sheetName val="30.09.2018_реестр"/>
      <sheetName val="РСБУ_2017_2018"/>
      <sheetName val="Прогноз инфляции"/>
      <sheetName val="Расчет 31.12.2018"/>
      <sheetName val="Расчет 30.09.2018"/>
      <sheetName val="Расчет 30.06.2018"/>
      <sheetName val="Расчет 31.03.2018"/>
      <sheetName val="Расчет 31.12.2017"/>
      <sheetName val="Расчет 30.09.2017"/>
      <sheetName val="Расчет 30.06.2017"/>
      <sheetName val="Расчет 31.03.2017"/>
      <sheetName val="Расчет 31.12.2016"/>
      <sheetName val="29.06.2018"/>
      <sheetName val="31.03.2018"/>
      <sheetName val="Итог 2017 г."/>
      <sheetName val="ставки ЦБ_РФ_2018"/>
      <sheetName val="01.2017 г."/>
      <sheetName val="03.2017 г."/>
      <sheetName val="06.2017 г. "/>
      <sheetName val="Здания"/>
      <sheetName val="в руб._2017"/>
      <sheetName val="в руб._2016"/>
      <sheetName val="2016_отч_по_проводкам"/>
      <sheetName val="USD rates"/>
      <sheetName val="Var"/>
      <sheetName val="DD&amp;A"/>
      <sheetName val="Support"/>
      <sheetName val="з.ч на рем.обор."/>
      <sheetName val="Стриги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ерверы исходн.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иски"/>
      <sheetName val="Типы_затрат_Capex"/>
      <sheetName val="CAPEX"/>
      <sheetName val="Reconstruction"/>
      <sheetName val="Справочник"/>
      <sheetName val="курс"/>
      <sheetName val="const"/>
    </sheetNames>
    <sheetDataSet>
      <sheetData sheetId="0" refreshError="1">
        <row r="2">
          <cell r="A2" t="str">
            <v>Operational Capex - бюджет</v>
          </cell>
        </row>
        <row r="3">
          <cell r="A3" t="str">
            <v>Operational Capex - внебюджет</v>
          </cell>
        </row>
        <row r="4">
          <cell r="A4" t="str">
            <v>Бюджет 2013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D1" t="str">
            <v>да</v>
          </cell>
        </row>
        <row r="2">
          <cell r="D2" t="str">
            <v>нет</v>
          </cell>
        </row>
        <row r="3">
          <cell r="D3" t="str">
            <v>в соотв. с РСБУ</v>
          </cell>
        </row>
      </sheetData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ms"/>
      <sheetName val="Interbud"/>
      <sheetName val="Input"/>
      <sheetName val="Title"/>
      <sheetName val="Overview"/>
      <sheetName val="Balanced Scorecard"/>
      <sheetName val="Goals"/>
      <sheetName val="Mkt Competition"/>
      <sheetName val="Supply Chg"/>
      <sheetName val="SWOT"/>
      <sheetName val="Trans1"/>
      <sheetName val="Trans2"/>
      <sheetName val="Trans3"/>
      <sheetName val="Trans4"/>
      <sheetName val="Group1"/>
      <sheetName val="Group2"/>
      <sheetName val="Base"/>
      <sheetName val="RoomsRev"/>
      <sheetName val="Outlets"/>
      <sheetName val="Catering"/>
      <sheetName val="Other Strat"/>
      <sheetName val="HR Issues"/>
      <sheetName val="CostSaving"/>
      <sheetName val="Assumptions"/>
      <sheetName val="Differences"/>
      <sheetName val="BelowTheLine"/>
      <sheetName val="P&amp;L"/>
      <sheetName val="KPI"/>
      <sheetName val="Read me first"/>
      <sheetName val="GLC_ratios_Jun"/>
      <sheetName val="рсбу"/>
      <sheetName val="Paramètres"/>
      <sheetName val="qld"/>
    </sheetNames>
    <sheetDataSet>
      <sheetData sheetId="0">
        <row r="6">
          <cell r="C6">
            <v>2010</v>
          </cell>
        </row>
        <row r="7">
          <cell r="C7">
            <v>2011</v>
          </cell>
        </row>
        <row r="8">
          <cell r="C8">
            <v>2012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ТОГО"/>
      <sheetName val="Отчет по расходам"/>
      <sheetName val="Сведения о расходах"/>
      <sheetName val="Лист1"/>
      <sheetName val="Отчет по доходам"/>
      <sheetName val="Сведения о доходах"/>
      <sheetName val="Списки подстановки"/>
      <sheetName val="Финансовая модель авиашоу (2).x"/>
      <sheetName val="Финансовая модель авиашоу (2)"/>
      <sheetName val="Финансовая%20модель%20авиашоу%2"/>
      <sheetName val="%D0%A4%D0%B8%D0%BD%D0%B0%D0%BD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tion 2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Balance"/>
      <sheetName val="Макрос1"/>
      <sheetName val="Вспом расчеты"/>
      <sheetName val="with project"/>
      <sheetName val="without project"/>
      <sheetName val="DIAG1"/>
      <sheetName val="DIAG2"/>
      <sheetName val="DIAG3"/>
      <sheetName val="DIAG4"/>
      <sheetName val="DIAG5"/>
      <sheetName val="DIAG6"/>
      <sheetName val="SENSITIVITY"/>
      <sheetName val="DIAG7"/>
      <sheetName val="DIAG8"/>
      <sheetName val="DIAG9"/>
      <sheetName val="MACRO"/>
      <sheetName val="подстановочные значения"/>
      <sheetName val="Гостиницы график (2)"/>
      <sheetName val="Projections"/>
      <sheetName val="GENERAL INFO"/>
      <sheetName val="Списки"/>
      <sheetName val="ОХ СОЧ_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1">
          <cell r="C11">
            <v>1</v>
          </cell>
        </row>
        <row r="12">
          <cell r="C12" t="str">
            <v>&gt;25,3</v>
          </cell>
          <cell r="D12" t="str">
            <v>&gt;25,3</v>
          </cell>
          <cell r="E12" t="str">
            <v>&gt;25,3</v>
          </cell>
          <cell r="F12" t="str">
            <v>&gt;25,3</v>
          </cell>
          <cell r="G12" t="str">
            <v>&gt;25,3</v>
          </cell>
          <cell r="H12" t="str">
            <v>&gt;25,3</v>
          </cell>
          <cell r="I12">
            <v>21.544689973770588</v>
          </cell>
          <cell r="J12">
            <v>17.702878209686812</v>
          </cell>
        </row>
        <row r="13">
          <cell r="C13">
            <v>1</v>
          </cell>
        </row>
        <row r="14">
          <cell r="C14" t="str">
            <v>&gt;25,3</v>
          </cell>
          <cell r="D14" t="str">
            <v>&gt;25,3</v>
          </cell>
          <cell r="E14" t="str">
            <v>&gt;25,3</v>
          </cell>
          <cell r="F14" t="str">
            <v>&gt;25,3</v>
          </cell>
          <cell r="G14" t="str">
            <v>&gt;25,3</v>
          </cell>
          <cell r="H14" t="str">
            <v>&gt;25,3</v>
          </cell>
          <cell r="I14">
            <v>20.279931253198178</v>
          </cell>
          <cell r="J14">
            <v>16.40705421321249</v>
          </cell>
        </row>
        <row r="15">
          <cell r="C15">
            <v>1</v>
          </cell>
        </row>
        <row r="16">
          <cell r="C16" t="str">
            <v>&gt;25,3</v>
          </cell>
          <cell r="D16">
            <v>19.042732658087644</v>
          </cell>
          <cell r="E16">
            <v>20.634895651464522</v>
          </cell>
          <cell r="F16">
            <v>22.788415251270266</v>
          </cell>
          <cell r="G16" t="str">
            <v>&gt;25,3</v>
          </cell>
          <cell r="H16" t="str">
            <v>&gt;25,3</v>
          </cell>
          <cell r="I16" t="str">
            <v>&gt;25,3</v>
          </cell>
          <cell r="J16" t="str">
            <v>&gt;25,3</v>
          </cell>
        </row>
        <row r="17">
          <cell r="C17">
            <v>1</v>
          </cell>
        </row>
        <row r="18">
          <cell r="C18" t="str">
            <v>&gt;25,3</v>
          </cell>
          <cell r="D18">
            <v>12.756750399697561</v>
          </cell>
          <cell r="E18">
            <v>14.993597953614062</v>
          </cell>
          <cell r="F18">
            <v>17.76150409484579</v>
          </cell>
          <cell r="G18">
            <v>22.034967123475358</v>
          </cell>
          <cell r="H18" t="str">
            <v>&gt;25,3</v>
          </cell>
          <cell r="I18" t="str">
            <v>&gt;25,3</v>
          </cell>
          <cell r="J18" t="str">
            <v>&gt;25,3</v>
          </cell>
        </row>
      </sheetData>
      <sheetData sheetId="13" refreshError="1"/>
      <sheetData sheetId="14" refreshError="1"/>
      <sheetData sheetId="15" refreshError="1"/>
      <sheetData sheetId="16" refreshError="1">
        <row r="3">
          <cell r="X3">
            <v>4</v>
          </cell>
        </row>
        <row r="7">
          <cell r="R7" t="str">
            <v>Чистая текущая стоимость</v>
          </cell>
          <cell r="S7" t="str">
            <v>NPV</v>
          </cell>
          <cell r="U7" t="str">
            <v>ЧИСТОЙ ТЕКУЩЕЙ СТОИМОСТИ</v>
          </cell>
          <cell r="V7" t="str">
            <v>NET PRESENT VALUE</v>
          </cell>
        </row>
        <row r="8">
          <cell r="R8" t="str">
            <v>Внутренняя норма прибыли</v>
          </cell>
          <cell r="S8" t="str">
            <v>IRR</v>
          </cell>
          <cell r="T8" t="str">
            <v>%</v>
          </cell>
          <cell r="U8" t="str">
            <v>ВНУТРЕННЕЙ НОРМЫ ПРИБЫЛИ</v>
          </cell>
          <cell r="V8" t="str">
            <v>INTERNAL RATE OF RETURN</v>
          </cell>
          <cell r="W8" t="str">
            <v>%</v>
          </cell>
        </row>
        <row r="9">
          <cell r="R9" t="str">
            <v>Простой срок окупаемости</v>
          </cell>
          <cell r="S9" t="str">
            <v>S_pay_back</v>
          </cell>
          <cell r="T9" t="str">
            <v>years</v>
          </cell>
          <cell r="U9" t="str">
            <v>ПРОСТОГО СРОКА ОКУПАЕМОСТИ</v>
          </cell>
          <cell r="V9" t="str">
            <v>SIMPLE PAY-BACK PERIOD</v>
          </cell>
          <cell r="W9" t="str">
            <v>лет</v>
          </cell>
        </row>
        <row r="10">
          <cell r="R10" t="str">
            <v>Дисконтируемый срок окупаемости</v>
          </cell>
          <cell r="S10" t="str">
            <v>D_pay_back</v>
          </cell>
          <cell r="T10" t="str">
            <v>years</v>
          </cell>
          <cell r="U10" t="str">
            <v>ДИСКОНТИРОВАННОГО СРОКА ОКУПАЕМОСТИ</v>
          </cell>
          <cell r="V10" t="str">
            <v>DISCOUNTED PAY-BACK PERIOD</v>
          </cell>
          <cell r="W10" t="str">
            <v>лет</v>
          </cell>
        </row>
        <row r="11">
          <cell r="R11" t="str">
            <v>Максимальная ставка кредитования</v>
          </cell>
          <cell r="S11" t="str">
            <v>M_rate</v>
          </cell>
          <cell r="T11" t="str">
            <v>%</v>
          </cell>
          <cell r="U11" t="str">
            <v>МАКСИМАЛЬНОЙ СТАВКИ КРЕДИТОВАНИЯ</v>
          </cell>
          <cell r="V11" t="str">
            <v>MAXIMAL RATE OF INTEREST</v>
          </cell>
          <cell r="W11" t="str">
            <v>%</v>
          </cell>
        </row>
        <row r="12">
          <cell r="R12" t="str">
            <v>Срок погашения кредита</v>
          </cell>
          <cell r="S12" t="str">
            <v>Repayment</v>
          </cell>
          <cell r="T12" t="str">
            <v>years</v>
          </cell>
          <cell r="U12" t="str">
            <v>СРОКА ПОГАШЕНИЯ КРЕДИТА</v>
          </cell>
          <cell r="V12" t="str">
            <v>LOAN REPAYMENT PERIOD</v>
          </cell>
          <cell r="W12" t="str">
            <v>лет</v>
          </cell>
        </row>
      </sheetData>
      <sheetData sheetId="17" refreshError="1"/>
      <sheetData sheetId="18" refreshError="1"/>
      <sheetData sheetId="19"/>
      <sheetData sheetId="20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s"/>
      <sheetName val="Historical Forecast"/>
      <sheetName val="HELP"/>
    </sheetNames>
    <sheetDataSet>
      <sheetData sheetId="0">
        <row r="10">
          <cell r="A10" t="str">
            <v>Composite</v>
          </cell>
        </row>
        <row r="11">
          <cell r="A11" t="str">
            <v>Alpha Bank</v>
          </cell>
        </row>
        <row r="12">
          <cell r="A12" t="str">
            <v>ABN Amro</v>
          </cell>
        </row>
        <row r="13">
          <cell r="A13" t="str">
            <v>ABSA Securities</v>
          </cell>
        </row>
        <row r="14">
          <cell r="A14" t="str">
            <v>Arbat Capital</v>
          </cell>
        </row>
        <row r="15">
          <cell r="A15" t="str">
            <v>AbaxBank</v>
          </cell>
        </row>
        <row r="16">
          <cell r="A16" t="str">
            <v>Afin Comisionista de Bolsa</v>
          </cell>
        </row>
        <row r="17">
          <cell r="A17" t="str">
            <v>AC Markets</v>
          </cell>
        </row>
        <row r="18">
          <cell r="A18" t="str">
            <v>Acciones de Colombia</v>
          </cell>
        </row>
        <row r="19">
          <cell r="A19" t="str">
            <v>Action Economics</v>
          </cell>
        </row>
        <row r="20">
          <cell r="A20" t="str">
            <v>Asian Development Bank</v>
          </cell>
        </row>
        <row r="21">
          <cell r="A21" t="str">
            <v>Asdq</v>
          </cell>
        </row>
        <row r="22">
          <cell r="A22" t="str">
            <v>Aegon</v>
          </cell>
        </row>
        <row r="23">
          <cell r="A23" t="str">
            <v>Asesores en Valores</v>
          </cell>
        </row>
        <row r="24">
          <cell r="A24" t="str">
            <v>Analistas Financieros Intern</v>
          </cell>
        </row>
        <row r="25">
          <cell r="A25" t="str">
            <v>AG Edwards</v>
          </cell>
        </row>
        <row r="26">
          <cell r="A26" t="str">
            <v>AIG Investments</v>
          </cell>
        </row>
        <row r="27">
          <cell r="A27" t="str">
            <v>Aletti Gestielle</v>
          </cell>
        </row>
        <row r="28">
          <cell r="A28" t="str">
            <v>Azpurua Garcia-Palacios &amp; V</v>
          </cell>
        </row>
        <row r="29">
          <cell r="A29" t="str">
            <v>American International Grou</v>
          </cell>
        </row>
        <row r="30">
          <cell r="A30" t="str">
            <v>AKbank</v>
          </cell>
        </row>
        <row r="31">
          <cell r="A31" t="str">
            <v>AK Securities</v>
          </cell>
        </row>
        <row r="32">
          <cell r="A32" t="str">
            <v>AK Yatirim</v>
          </cell>
        </row>
        <row r="33">
          <cell r="A33" t="str">
            <v>Aladdin Capital Management</v>
          </cell>
        </row>
        <row r="34">
          <cell r="A34" t="str">
            <v>Alianza Valores</v>
          </cell>
        </row>
        <row r="35">
          <cell r="A35" t="str">
            <v>Aseambankers Malaysia</v>
          </cell>
        </row>
        <row r="36">
          <cell r="A36" t="str">
            <v>AMP Capital Investors</v>
          </cell>
        </row>
        <row r="37">
          <cell r="A37" t="str">
            <v>AM Securities</v>
          </cell>
        </row>
        <row r="38">
          <cell r="A38" t="str">
            <v>Anderson Economic</v>
          </cell>
        </row>
        <row r="39">
          <cell r="A39" t="str">
            <v>ANZB Group</v>
          </cell>
        </row>
        <row r="40">
          <cell r="A40" t="str">
            <v>Ameriprise Financial</v>
          </cell>
        </row>
        <row r="41">
          <cell r="A41" t="str">
            <v>Argus Research</v>
          </cell>
        </row>
        <row r="42">
          <cell r="A42" t="str">
            <v>Arizona State University</v>
          </cell>
        </row>
        <row r="43">
          <cell r="A43" t="str">
            <v>ASB Bank Ltd</v>
          </cell>
        </row>
        <row r="44">
          <cell r="A44" t="str">
            <v>ABN Amro Asset</v>
          </cell>
        </row>
        <row r="45">
          <cell r="A45" t="str">
            <v>ATA Securities</v>
          </cell>
        </row>
        <row r="46">
          <cell r="A46" t="str">
            <v>Ativa SA</v>
          </cell>
        </row>
        <row r="47">
          <cell r="A47" t="str">
            <v>Atlantik Financial</v>
          </cell>
        </row>
        <row r="48">
          <cell r="A48" t="str">
            <v>Aton Capital Group</v>
          </cell>
        </row>
        <row r="49">
          <cell r="A49" t="str">
            <v>ATR-Kim Eng</v>
          </cell>
        </row>
        <row r="50">
          <cell r="A50" t="str">
            <v>Aurel Leven</v>
          </cell>
        </row>
        <row r="51">
          <cell r="A51" t="str">
            <v>Austin Rating</v>
          </cell>
        </row>
        <row r="52">
          <cell r="A52" t="str">
            <v>Axis Bank</v>
          </cell>
        </row>
        <row r="53">
          <cell r="A53" t="str">
            <v>Allianz SE</v>
          </cell>
        </row>
        <row r="54">
          <cell r="A54" t="str">
            <v>Bahana Securities</v>
          </cell>
        </row>
        <row r="55">
          <cell r="A55" t="str">
            <v>Bradesco Asset Management</v>
          </cell>
        </row>
        <row r="56">
          <cell r="A56" t="str">
            <v>Bank Danamon Indonesia Tb</v>
          </cell>
        </row>
        <row r="57">
          <cell r="A57" t="str">
            <v>Banco Provincial</v>
          </cell>
        </row>
        <row r="58">
          <cell r="A58" t="str">
            <v>Barclays</v>
          </cell>
        </row>
        <row r="59">
          <cell r="A59" t="str">
            <v>Banco Santander</v>
          </cell>
        </row>
        <row r="60">
          <cell r="A60" t="str">
            <v>BayernLB</v>
          </cell>
        </row>
        <row r="61">
          <cell r="A61" t="str">
            <v>BBVA Bancomer</v>
          </cell>
        </row>
        <row r="62">
          <cell r="A62" t="str">
            <v>Banco de Bogota</v>
          </cell>
        </row>
        <row r="63">
          <cell r="A63" t="str">
            <v>Brown Brothers</v>
          </cell>
        </row>
        <row r="64">
          <cell r="A64" t="str">
            <v>Bradesco BBI</v>
          </cell>
        </row>
        <row r="65">
          <cell r="A65" t="str">
            <v>Bantleon Bank</v>
          </cell>
        </row>
        <row r="66">
          <cell r="A66" t="str">
            <v>Banco Votorantim</v>
          </cell>
        </row>
        <row r="67">
          <cell r="A67" t="str">
            <v>Barclays Capital</v>
          </cell>
        </row>
        <row r="68">
          <cell r="A68" t="str">
            <v>Bank Central Asia Tbk PT</v>
          </cell>
        </row>
        <row r="69">
          <cell r="A69" t="str">
            <v>Banco Central do Brasil</v>
          </cell>
        </row>
        <row r="70">
          <cell r="A70" t="str">
            <v>Central Bank of Chile</v>
          </cell>
        </row>
        <row r="71">
          <cell r="A71" t="str">
            <v>Banco Del Caribe</v>
          </cell>
        </row>
        <row r="72">
          <cell r="A72" t="str">
            <v>Bumiputra-Commerce Holdin</v>
          </cell>
        </row>
        <row r="73">
          <cell r="A73" t="str">
            <v>BC Investment Partners</v>
          </cell>
        </row>
        <row r="74">
          <cell r="A74" t="str">
            <v>Banchile</v>
          </cell>
        </row>
        <row r="75">
          <cell r="A75" t="str">
            <v>Bank of Communications</v>
          </cell>
        </row>
        <row r="76">
          <cell r="A76" t="str">
            <v>Banco Central de Reserva d</v>
          </cell>
        </row>
        <row r="77">
          <cell r="A77" t="str">
            <v>Central Bank of Argentina</v>
          </cell>
        </row>
        <row r="78">
          <cell r="A78" t="str">
            <v>Banco Central de Venezuela</v>
          </cell>
        </row>
        <row r="79">
          <cell r="A79" t="str">
            <v>Banco de Credito</v>
          </cell>
        </row>
        <row r="80">
          <cell r="A80" t="str">
            <v>BDO Unibank</v>
          </cell>
        </row>
        <row r="81">
          <cell r="A81" t="str">
            <v>Bank Danamon Indonesia Tb</v>
          </cell>
        </row>
        <row r="82">
          <cell r="A82" t="str">
            <v>Bank of East Asia</v>
          </cell>
        </row>
        <row r="83">
          <cell r="A83" t="str">
            <v>Bureau of Economic Researc</v>
          </cell>
        </row>
        <row r="84">
          <cell r="A84" t="str">
            <v>Bear Stearns</v>
          </cell>
        </row>
        <row r="85">
          <cell r="A85" t="str">
            <v>BES Investimento</v>
          </cell>
        </row>
        <row r="86">
          <cell r="A86" t="str">
            <v>Banco Fator</v>
          </cell>
        </row>
        <row r="87">
          <cell r="A87" t="str">
            <v>BGC Partners</v>
          </cell>
        </row>
        <row r="88">
          <cell r="A88" t="str">
            <v>Bank BGZ</v>
          </cell>
        </row>
        <row r="89">
          <cell r="A89" t="str">
            <v>BHF Bank</v>
          </cell>
        </row>
        <row r="90">
          <cell r="A90" t="str">
            <v>Bank of China HK</v>
          </cell>
        </row>
        <row r="91">
          <cell r="A91" t="str">
            <v>Bayerische Hypo</v>
          </cell>
        </row>
        <row r="92">
          <cell r="A92" t="str">
            <v>Bank Indonesia</v>
          </cell>
        </row>
        <row r="93">
          <cell r="A93" t="str">
            <v>Bank Internasional Indones</v>
          </cell>
        </row>
        <row r="94">
          <cell r="A94" t="str">
            <v>Bank Islam</v>
          </cell>
        </row>
        <row r="95">
          <cell r="A95" t="str">
            <v>Bankinter</v>
          </cell>
        </row>
        <row r="96">
          <cell r="A96" t="str">
            <v>Barnard Jacobs Mellet</v>
          </cell>
        </row>
        <row r="97">
          <cell r="A97" t="str">
            <v>Bank of Korea</v>
          </cell>
        </row>
        <row r="98">
          <cell r="A98" t="str">
            <v>Bayerische Landesbank</v>
          </cell>
        </row>
        <row r="99">
          <cell r="A99" t="str">
            <v>Bloxham</v>
          </cell>
        </row>
        <row r="100">
          <cell r="A100" t="str">
            <v>Bank of Montreal</v>
          </cell>
        </row>
        <row r="101">
          <cell r="A101" t="str">
            <v>Banco Millennium BCP Inves</v>
          </cell>
        </row>
        <row r="102">
          <cell r="A102" t="str">
            <v>BMO Capital Markets</v>
          </cell>
        </row>
        <row r="103">
          <cell r="A103" t="str">
            <v>BNI Securities Indonesia</v>
          </cell>
        </row>
        <row r="104">
          <cell r="A104" t="str">
            <v>Bank Negara</v>
          </cell>
        </row>
        <row r="105">
          <cell r="A105" t="str">
            <v>BNP Paribas</v>
          </cell>
        </row>
        <row r="106">
          <cell r="A106" t="str">
            <v>Bank of Nova Scotia</v>
          </cell>
        </row>
        <row r="107">
          <cell r="A107" t="str">
            <v>Bank of New York</v>
          </cell>
        </row>
        <row r="108">
          <cell r="A108" t="str">
            <v>Bank of New Zealand</v>
          </cell>
        </row>
        <row r="109">
          <cell r="A109" t="str">
            <v>Bank of America Merrill Lync</v>
          </cell>
        </row>
        <row r="110">
          <cell r="A110" t="str">
            <v>Bank of Canada</v>
          </cell>
        </row>
        <row r="111">
          <cell r="A111" t="str">
            <v>Bank of England</v>
          </cell>
        </row>
        <row r="112">
          <cell r="A112" t="str">
            <v>Bank of Israel</v>
          </cell>
        </row>
        <row r="113">
          <cell r="A113" t="str">
            <v>Bank of Japan</v>
          </cell>
        </row>
        <row r="114">
          <cell r="A114" t="str">
            <v>Bank of The Philippine Islan</v>
          </cell>
        </row>
        <row r="115">
          <cell r="A115" t="str">
            <v>Bank of Thailand</v>
          </cell>
        </row>
        <row r="116">
          <cell r="A116" t="str">
            <v>Bank BPH</v>
          </cell>
        </row>
        <row r="117">
          <cell r="A117" t="str">
            <v>Banco BPI SA</v>
          </cell>
        </row>
        <row r="118">
          <cell r="A118" t="str">
            <v>BNP Paribas</v>
          </cell>
        </row>
        <row r="119">
          <cell r="A119" t="str">
            <v>Banco Bradesco</v>
          </cell>
        </row>
        <row r="120">
          <cell r="A120" t="str">
            <v>Banco de La Republica Colom</v>
          </cell>
        </row>
        <row r="121">
          <cell r="A121" t="str">
            <v>BRE Bank</v>
          </cell>
        </row>
        <row r="122">
          <cell r="A122" t="str">
            <v>Briefing.com</v>
          </cell>
        </row>
        <row r="123">
          <cell r="A123" t="str">
            <v>Brait</v>
          </cell>
        </row>
        <row r="124">
          <cell r="A124" t="str">
            <v>Banco Safra</v>
          </cell>
        </row>
        <row r="125">
          <cell r="A125" t="str">
            <v>Banco Security</v>
          </cell>
        </row>
        <row r="126">
          <cell r="A126" t="str">
            <v>Boenning and Scattergood</v>
          </cell>
        </row>
        <row r="127">
          <cell r="A127" t="str">
            <v>Banco Schahin</v>
          </cell>
        </row>
        <row r="128">
          <cell r="A128" t="str">
            <v>Banco SICREDI</v>
          </cell>
        </row>
        <row r="129">
          <cell r="A129" t="str">
            <v>Central Bank of the Philippin</v>
          </cell>
        </row>
        <row r="130">
          <cell r="A130" t="str">
            <v>BT Financial</v>
          </cell>
        </row>
        <row r="131">
          <cell r="A131" t="str">
            <v>Bank of Tokyo-Mitsubishi</v>
          </cell>
        </row>
        <row r="132">
          <cell r="A132" t="str">
            <v>Banesto</v>
          </cell>
        </row>
        <row r="133">
          <cell r="A133" t="str">
            <v>Bulltick Capital</v>
          </cell>
        </row>
        <row r="134">
          <cell r="A134" t="str">
            <v>Bursametrica</v>
          </cell>
        </row>
        <row r="135">
          <cell r="A135" t="str">
            <v>BBVA</v>
          </cell>
        </row>
        <row r="136">
          <cell r="A136" t="str">
            <v>BBVA Colombia</v>
          </cell>
        </row>
        <row r="137">
          <cell r="A137" t="str">
            <v>Banco Nacional de Mexico</v>
          </cell>
        </row>
        <row r="138">
          <cell r="A138" t="str">
            <v>Bolsa y Renta</v>
          </cell>
        </row>
        <row r="139">
          <cell r="A139" t="str">
            <v>Chilean Association of Banks</v>
          </cell>
        </row>
        <row r="140">
          <cell r="A140" t="str">
            <v>Corredores Associados</v>
          </cell>
        </row>
        <row r="141">
          <cell r="A141" t="str">
            <v>Credit Agricole</v>
          </cell>
        </row>
        <row r="142">
          <cell r="A142" t="str">
            <v>Caja Madrid</v>
          </cell>
        </row>
        <row r="143">
          <cell r="A143" t="str">
            <v>Calyon - DEFUNCT (use Cred</v>
          </cell>
        </row>
        <row r="144">
          <cell r="A144" t="str">
            <v>Banca Carige</v>
          </cell>
        </row>
        <row r="145">
          <cell r="A145" t="str">
            <v>Credit Analysis and Researc</v>
          </cell>
        </row>
        <row r="146">
          <cell r="A146" t="str">
            <v>California State University</v>
          </cell>
        </row>
        <row r="147">
          <cell r="A147" t="str">
            <v>Caixa Catalunya</v>
          </cell>
        </row>
        <row r="148">
          <cell r="A148" t="str">
            <v>Conference Board</v>
          </cell>
        </row>
        <row r="149">
          <cell r="A149" t="str">
            <v>Commonwealth Bank of Aust</v>
          </cell>
        </row>
        <row r="150">
          <cell r="A150" t="str">
            <v>Central European Internation</v>
          </cell>
        </row>
        <row r="151">
          <cell r="A151" t="str">
            <v>Central Bank of Iceland</v>
          </cell>
        </row>
        <row r="152">
          <cell r="A152" t="str">
            <v>Central Bank Of Russia</v>
          </cell>
        </row>
        <row r="153">
          <cell r="A153" t="str">
            <v>Central Bank of China/Taiwa</v>
          </cell>
        </row>
        <row r="154">
          <cell r="A154" t="str">
            <v>Chicago Capital</v>
          </cell>
        </row>
        <row r="155">
          <cell r="A155" t="str">
            <v>China Construction Bank</v>
          </cell>
        </row>
        <row r="156">
          <cell r="A156" t="str">
            <v>CICC</v>
          </cell>
        </row>
        <row r="157">
          <cell r="A157" t="str">
            <v>Caisse Centrale Desjardins</v>
          </cell>
        </row>
        <row r="158">
          <cell r="A158" t="str">
            <v>Calyon Capital Markets - DE</v>
          </cell>
        </row>
        <row r="159">
          <cell r="A159" t="str">
            <v>Cortal Consors</v>
          </cell>
        </row>
        <row r="160">
          <cell r="A160" t="str">
            <v>BCI Corredor de Bolsa</v>
          </cell>
        </row>
        <row r="161">
          <cell r="A161" t="str">
            <v>Capital Economics</v>
          </cell>
        </row>
        <row r="162">
          <cell r="A162" t="str">
            <v>CEBR</v>
          </cell>
        </row>
        <row r="163">
          <cell r="A163" t="str">
            <v>Caixa Economica Montepio G</v>
          </cell>
        </row>
        <row r="164">
          <cell r="A164" t="str">
            <v>Inteligo SAB</v>
          </cell>
        </row>
        <row r="165">
          <cell r="A165" t="str">
            <v>CHINA MERCHANTS BANK</v>
          </cell>
        </row>
        <row r="166">
          <cell r="A166" t="str">
            <v>Cantor Fitzgerald</v>
          </cell>
        </row>
        <row r="167">
          <cell r="A167" t="str">
            <v>SJS Markets</v>
          </cell>
        </row>
        <row r="168">
          <cell r="A168" t="str">
            <v>Chinatrust Financial Holding</v>
          </cell>
        </row>
        <row r="169">
          <cell r="A169" t="str">
            <v>Canadian Fed Of Indep Busin</v>
          </cell>
        </row>
        <row r="170">
          <cell r="A170" t="str">
            <v>Celfin</v>
          </cell>
        </row>
        <row r="171">
          <cell r="A171" t="str">
            <v>CITIC Group</v>
          </cell>
        </row>
        <row r="172">
          <cell r="A172" t="str">
            <v>China Galaxy Enterprises Ltd</v>
          </cell>
        </row>
        <row r="173">
          <cell r="A173" t="str">
            <v>Central Hispano Bolsa</v>
          </cell>
        </row>
        <row r="174">
          <cell r="A174" t="str">
            <v>Bank of China</v>
          </cell>
        </row>
        <row r="175">
          <cell r="A175" t="str">
            <v>Chmura Economics &amp; Analyti</v>
          </cell>
        </row>
        <row r="176">
          <cell r="A176" t="str">
            <v>CIBC</v>
          </cell>
        </row>
        <row r="177">
          <cell r="A177" t="str">
            <v>China International Capital C</v>
          </cell>
        </row>
        <row r="178">
          <cell r="A178" t="str">
            <v>Bank Sarasin &amp; Cie</v>
          </cell>
        </row>
        <row r="179">
          <cell r="A179" t="str">
            <v>Citadel Investment Group</v>
          </cell>
        </row>
        <row r="180">
          <cell r="A180" t="str">
            <v>CIMB-GK Securities</v>
          </cell>
        </row>
        <row r="181">
          <cell r="A181" t="str">
            <v>CIMB Niaga Bank</v>
          </cell>
        </row>
        <row r="182">
          <cell r="A182" t="str">
            <v>Citigroup</v>
          </cell>
        </row>
        <row r="183">
          <cell r="A183" t="str">
            <v>Caja Espana</v>
          </cell>
        </row>
        <row r="184">
          <cell r="A184" t="str">
            <v>CJ Investment Securities</v>
          </cell>
        </row>
        <row r="185">
          <cell r="A185" t="str">
            <v>Claymore Advisors</v>
          </cell>
        </row>
        <row r="186">
          <cell r="A186" t="str">
            <v>Collineo Asset Management</v>
          </cell>
        </row>
        <row r="187">
          <cell r="A187" t="str">
            <v>CIMB Group</v>
          </cell>
        </row>
        <row r="188">
          <cell r="A188" t="str">
            <v>Composite</v>
          </cell>
        </row>
        <row r="189">
          <cell r="A189" t="str">
            <v>Comerica Bank</v>
          </cell>
        </row>
        <row r="190">
          <cell r="A190" t="str">
            <v>Czech National Bank</v>
          </cell>
        </row>
        <row r="191">
          <cell r="A191" t="str">
            <v>Concorde Capital</v>
          </cell>
        </row>
        <row r="192">
          <cell r="A192" t="str">
            <v>Capital Nomura Securities</v>
          </cell>
        </row>
        <row r="193">
          <cell r="A193" t="str">
            <v>Ceskoslovenska Obchodni B</v>
          </cell>
        </row>
        <row r="194">
          <cell r="A194" t="str">
            <v>BanColombia</v>
          </cell>
        </row>
        <row r="195">
          <cell r="A195" t="str">
            <v>Commerzbank</v>
          </cell>
        </row>
        <row r="196">
          <cell r="A196" t="str">
            <v>Concordia</v>
          </cell>
        </row>
        <row r="197">
          <cell r="A197" t="str">
            <v>Euroamerica Corredores de B</v>
          </cell>
        </row>
        <row r="198">
          <cell r="A198" t="str">
            <v>Capitalia</v>
          </cell>
        </row>
        <row r="199">
          <cell r="A199" t="str">
            <v>Credit Europe Bank</v>
          </cell>
        </row>
        <row r="200">
          <cell r="A200" t="str">
            <v>Credito Emiliano</v>
          </cell>
        </row>
        <row r="201">
          <cell r="A201" t="str">
            <v>Corficolombiana</v>
          </cell>
        </row>
        <row r="202">
          <cell r="A202" t="str">
            <v>CRISIL</v>
          </cell>
        </row>
        <row r="203">
          <cell r="A203" t="str">
            <v>Correval</v>
          </cell>
        </row>
        <row r="204">
          <cell r="A204" t="str">
            <v>International Council of Sho</v>
          </cell>
        </row>
        <row r="205">
          <cell r="A205" t="str">
            <v>Ceska Sporitelna</v>
          </cell>
        </row>
        <row r="206">
          <cell r="A206" t="str">
            <v>4CAST LTD</v>
          </cell>
        </row>
        <row r="207">
          <cell r="A207" t="str">
            <v>Credit Suisse</v>
          </cell>
        </row>
        <row r="208">
          <cell r="A208" t="str">
            <v>Citibank</v>
          </cell>
        </row>
        <row r="209">
          <cell r="A209" t="str">
            <v>CITIC</v>
          </cell>
        </row>
        <row r="210">
          <cell r="A210" t="str">
            <v>Creighton University</v>
          </cell>
        </row>
        <row r="211">
          <cell r="A211" t="str">
            <v>Cullen/Frost Bankers</v>
          </cell>
        </row>
        <row r="212">
          <cell r="A212" t="str">
            <v>ClearView Economics</v>
          </cell>
        </row>
        <row r="213">
          <cell r="A213" t="str">
            <v>Countrywide Financial</v>
          </cell>
        </row>
        <row r="214">
          <cell r="A214" t="str">
            <v>Countrywide Securities</v>
          </cell>
        </row>
        <row r="215">
          <cell r="A215" t="str">
            <v>Dun and Bradstreet</v>
          </cell>
        </row>
        <row r="216">
          <cell r="A216" t="str">
            <v>Daewoo Securities</v>
          </cell>
        </row>
        <row r="217">
          <cell r="A217" t="str">
            <v>Dai-ichi Life Research Instit</v>
          </cell>
        </row>
        <row r="218">
          <cell r="A218" t="str">
            <v>National Bank of Denmark</v>
          </cell>
        </row>
        <row r="219">
          <cell r="A219" t="str">
            <v>Davy Research</v>
          </cell>
        </row>
        <row r="220">
          <cell r="A220" t="str">
            <v>Deutsche Bank</v>
          </cell>
        </row>
        <row r="221">
          <cell r="A221" t="str">
            <v>DBS Bank</v>
          </cell>
        </row>
        <row r="222">
          <cell r="A222" t="str">
            <v>Dresdner Bank</v>
          </cell>
        </row>
        <row r="223">
          <cell r="A223" t="str">
            <v>DBS Group</v>
          </cell>
        </row>
        <row r="224">
          <cell r="A224" t="str">
            <v>DekaBank Deutsche Girozen</v>
          </cell>
        </row>
        <row r="225">
          <cell r="A225" t="str">
            <v>Deutsche Post</v>
          </cell>
        </row>
        <row r="226">
          <cell r="A226" t="str">
            <v>Desjardins Securities</v>
          </cell>
        </row>
        <row r="227">
          <cell r="A227" t="str">
            <v>Ausbil Dexia</v>
          </cell>
        </row>
        <row r="228">
          <cell r="A228" t="str">
            <v>DFG Capital Cyprus LTD</v>
          </cell>
        </row>
        <row r="229">
          <cell r="A229" t="str">
            <v>TW Directorate General of Bu</v>
          </cell>
        </row>
        <row r="230">
          <cell r="A230" t="str">
            <v>Daiwa Institute of Research</v>
          </cell>
        </row>
        <row r="231">
          <cell r="A231" t="str">
            <v>Diversified Acquisitions</v>
          </cell>
        </row>
        <row r="232">
          <cell r="A232" t="str">
            <v>Den Norske Bank</v>
          </cell>
        </row>
        <row r="233">
          <cell r="A233" t="str">
            <v>Danske Bank</v>
          </cell>
        </row>
        <row r="234">
          <cell r="A234" t="str">
            <v>Dom Maklerski PKO BP</v>
          </cell>
        </row>
        <row r="235">
          <cell r="A235" t="str">
            <v>Danareksa Persero</v>
          </cell>
        </row>
        <row r="236">
          <cell r="A236" t="str">
            <v>Danareksa Research Institut</v>
          </cell>
        </row>
        <row r="237">
          <cell r="A237" t="str">
            <v>Daiwa Securities Group</v>
          </cell>
        </row>
        <row r="238">
          <cell r="A238" t="str">
            <v>Daiwa SB Investments</v>
          </cell>
        </row>
        <row r="239">
          <cell r="A239" t="str">
            <v>Dundas Ünlü Menkul Değerle</v>
          </cell>
        </row>
        <row r="240">
          <cell r="A240" t="str">
            <v>DZ Bank</v>
          </cell>
        </row>
        <row r="241">
          <cell r="A241" t="str">
            <v>Centre for Economic and Bus</v>
          </cell>
        </row>
        <row r="242">
          <cell r="A242" t="str">
            <v>European Commission</v>
          </cell>
        </row>
        <row r="243">
          <cell r="A243" t="str">
            <v>European Central Bank</v>
          </cell>
        </row>
        <row r="244">
          <cell r="A244" t="str">
            <v>Econosystems</v>
          </cell>
        </row>
        <row r="245">
          <cell r="A245" t="str">
            <v>Ecoanalitica</v>
          </cell>
        </row>
        <row r="246">
          <cell r="A246" t="str">
            <v>Economic Consulting Service</v>
          </cell>
        </row>
        <row r="247">
          <cell r="A247" t="str">
            <v>Edelweiss Securities</v>
          </cell>
        </row>
        <row r="248">
          <cell r="A248" t="str">
            <v>Efficient Research Group</v>
          </cell>
        </row>
        <row r="249">
          <cell r="A249" t="str">
            <v>EFG Bank</v>
          </cell>
        </row>
        <row r="250">
          <cell r="A250" t="str">
            <v>Enrich International</v>
          </cell>
        </row>
        <row r="251">
          <cell r="A251" t="str">
            <v>Economist Intelligence Unit</v>
          </cell>
        </row>
        <row r="252">
          <cell r="A252" t="str">
            <v>Erste Bank</v>
          </cell>
        </row>
        <row r="253">
          <cell r="A253" t="str">
            <v>Espert Asociados</v>
          </cell>
        </row>
        <row r="254">
          <cell r="A254" t="str">
            <v>Essence Securities Co Ltd</v>
          </cell>
        </row>
        <row r="255">
          <cell r="A255" t="str">
            <v>Ecostat Institute</v>
          </cell>
        </row>
        <row r="256">
          <cell r="A256" t="str">
            <v>Econometrix Treasury Mgmt</v>
          </cell>
        </row>
        <row r="257">
          <cell r="A257" t="str">
            <v>Euclid Financial Group</v>
          </cell>
        </row>
        <row r="258">
          <cell r="A258" t="str">
            <v>Euler Hermes</v>
          </cell>
        </row>
        <row r="259">
          <cell r="A259" t="str">
            <v>Eurohypo</v>
          </cell>
        </row>
        <row r="260">
          <cell r="A260" t="str">
            <v>Eaton Vance</v>
          </cell>
        </row>
        <row r="261">
          <cell r="A261" t="str">
            <v>Friedman Billings Ramsey</v>
          </cell>
        </row>
        <row r="262">
          <cell r="A262" t="str">
            <v>Finansbank</v>
          </cell>
        </row>
        <row r="263">
          <cell r="A263" t="str">
            <v>Corp Financiera Colombiana</v>
          </cell>
        </row>
        <row r="264">
          <cell r="A264" t="str">
            <v>Federal Reserve</v>
          </cell>
        </row>
        <row r="265">
          <cell r="A265" t="str">
            <v>Fedesarrollo</v>
          </cell>
        </row>
        <row r="266">
          <cell r="A266" t="str">
            <v>First Global Bank</v>
          </cell>
        </row>
        <row r="267">
          <cell r="A267" t="str">
            <v>First Horizon National</v>
          </cell>
        </row>
        <row r="268">
          <cell r="A268" t="str">
            <v>Fimat / Soc Gen</v>
          </cell>
        </row>
        <row r="269">
          <cell r="A269" t="str">
            <v>Finam Management</v>
          </cell>
        </row>
        <row r="270">
          <cell r="A270" t="str">
            <v>name</v>
          </cell>
        </row>
        <row r="271">
          <cell r="A271" t="str">
            <v>Financiera Edyficar</v>
          </cell>
        </row>
        <row r="272">
          <cell r="A272" t="str">
            <v>Fannie Mae</v>
          </cell>
        </row>
        <row r="273">
          <cell r="A273" t="str">
            <v>Fortune Trust</v>
          </cell>
        </row>
        <row r="274">
          <cell r="A274" t="str">
            <v>Fujitsu Research Institute</v>
          </cell>
        </row>
        <row r="275">
          <cell r="A275" t="str">
            <v>Freddie Mac</v>
          </cell>
        </row>
        <row r="276">
          <cell r="A276" t="str">
            <v>Fortis Bank</v>
          </cell>
        </row>
        <row r="277">
          <cell r="A277" t="str">
            <v>Forecast Singapore Pte</v>
          </cell>
        </row>
        <row r="278">
          <cell r="A278" t="str">
            <v>First Trust Advisors</v>
          </cell>
        </row>
        <row r="279">
          <cell r="A279" t="str">
            <v>Fathom Consulting</v>
          </cell>
        </row>
        <row r="280">
          <cell r="A280" t="str">
            <v>FTN Financial</v>
          </cell>
        </row>
        <row r="281">
          <cell r="A281" t="str">
            <v>Fairfield University</v>
          </cell>
        </row>
        <row r="282">
          <cell r="A282" t="str">
            <v>Funcas</v>
          </cell>
        </row>
        <row r="283">
          <cell r="A283" t="str">
            <v>Finans Yatirim</v>
          </cell>
        </row>
        <row r="284">
          <cell r="A284" t="str">
            <v>Garanti Securities</v>
          </cell>
        </row>
        <row r="285">
          <cell r="A285" t="str">
            <v>Globex Bank</v>
          </cell>
        </row>
        <row r="286">
          <cell r="A286" t="str">
            <v>Goodbody Stockbrokers</v>
          </cell>
        </row>
        <row r="287">
          <cell r="A287" t="str">
            <v>GHH Investments</v>
          </cell>
        </row>
        <row r="288">
          <cell r="A288" t="str">
            <v>Goldberg Investments</v>
          </cell>
        </row>
        <row r="289">
          <cell r="A289" t="str">
            <v>Guotai Junan Securities</v>
          </cell>
        </row>
        <row r="290">
          <cell r="A290" t="str">
            <v>GKI Hungary</v>
          </cell>
        </row>
        <row r="291">
          <cell r="A291" t="str">
            <v>Islandsbanki</v>
          </cell>
        </row>
        <row r="292">
          <cell r="A292" t="str">
            <v>Global Insight</v>
          </cell>
        </row>
        <row r="293">
          <cell r="A293" t="str">
            <v>Good Morning Shinhan</v>
          </cell>
        </row>
        <row r="294">
          <cell r="A294" t="str">
            <v>Bank Gospodarki Zywnoscio</v>
          </cell>
        </row>
        <row r="295">
          <cell r="A295" t="str">
            <v>Garanti Bankasi</v>
          </cell>
        </row>
        <row r="296">
          <cell r="A296" t="str">
            <v>Goldman Sachs</v>
          </cell>
        </row>
        <row r="297">
          <cell r="A297" t="str">
            <v>Georgia State University</v>
          </cell>
        </row>
        <row r="298">
          <cell r="A298" t="str">
            <v>Guerrilla Capital Managemen</v>
          </cell>
        </row>
        <row r="299">
          <cell r="A299" t="str">
            <v>Gazprombank OJSC</v>
          </cell>
        </row>
        <row r="300">
          <cell r="A300" t="str">
            <v>Haitong Securities</v>
          </cell>
        </row>
        <row r="301">
          <cell r="A301" t="str">
            <v>Halyk Bank</v>
          </cell>
        </row>
        <row r="302">
          <cell r="A302" t="str">
            <v>Hang Seng Bank</v>
          </cell>
        </row>
        <row r="303">
          <cell r="A303" t="str">
            <v>HBOS</v>
          </cell>
        </row>
        <row r="304">
          <cell r="A304" t="str">
            <v>Helm Comisionista de Bolsa</v>
          </cell>
        </row>
        <row r="305">
          <cell r="A305" t="str">
            <v>HDFC Bank</v>
          </cell>
        </row>
        <row r="306">
          <cell r="A306" t="str">
            <v>Hana Daetoo Securities</v>
          </cell>
        </row>
        <row r="307">
          <cell r="A307" t="str">
            <v>Helaba Invest</v>
          </cell>
        </row>
        <row r="308">
          <cell r="A308" t="str">
            <v>Herrmann Forecasting</v>
          </cell>
        </row>
        <row r="309">
          <cell r="A309" t="str">
            <v>High Frequency Economics</v>
          </cell>
        </row>
        <row r="310">
          <cell r="A310" t="str">
            <v>Hana Financial Group</v>
          </cell>
        </row>
        <row r="311">
          <cell r="A311" t="str">
            <v>Henderson Global Investors</v>
          </cell>
        </row>
        <row r="312">
          <cell r="A312" t="str">
            <v>HI Investment &amp; Securities C</v>
          </cell>
        </row>
        <row r="313">
          <cell r="A313" t="str">
            <v>Hong Kong Monetary Authori</v>
          </cell>
        </row>
        <row r="314">
          <cell r="A314" t="str">
            <v>Helaba Bank</v>
          </cell>
        </row>
        <row r="315">
          <cell r="A315" t="str">
            <v>Helm Bank</v>
          </cell>
        </row>
        <row r="316">
          <cell r="A316" t="str">
            <v>Handelsbanken</v>
          </cell>
        </row>
        <row r="317">
          <cell r="A317" t="str">
            <v>H&amp;R Block</v>
          </cell>
        </row>
        <row r="318">
          <cell r="A318" t="str">
            <v>HSBC</v>
          </cell>
        </row>
        <row r="319">
          <cell r="A319" t="str">
            <v>HSH Nordbank</v>
          </cell>
        </row>
        <row r="320">
          <cell r="A320" t="str">
            <v>Hypothekenbank in Essen</v>
          </cell>
        </row>
        <row r="321">
          <cell r="A321" t="str">
            <v>Hyundai Securities</v>
          </cell>
        </row>
        <row r="322">
          <cell r="A322" t="str">
            <v>Investec</v>
          </cell>
        </row>
        <row r="323">
          <cell r="A323" t="str">
            <v>Investors Bank &amp; Trust</v>
          </cell>
        </row>
        <row r="324">
          <cell r="A324" t="str">
            <v>ICBC</v>
          </cell>
        </row>
        <row r="325">
          <cell r="A325" t="str">
            <v>ICICI Bank</v>
          </cell>
        </row>
        <row r="326">
          <cell r="A326" t="str">
            <v>ICAP</v>
          </cell>
        </row>
        <row r="327">
          <cell r="A327" t="str">
            <v>IDBI Bank</v>
          </cell>
        </row>
        <row r="328">
          <cell r="A328" t="str">
            <v>IDEAglobal</v>
          </cell>
        </row>
        <row r="329">
          <cell r="A329" t="str">
            <v>Insight Economics</v>
          </cell>
        </row>
        <row r="330">
          <cell r="A330" t="str">
            <v>Independent Economic Analy</v>
          </cell>
        </row>
        <row r="331">
          <cell r="A331" t="str">
            <v>Informa Global</v>
          </cell>
        </row>
        <row r="332">
          <cell r="A332" t="str">
            <v>ING Groep</v>
          </cell>
        </row>
        <row r="333">
          <cell r="A333" t="str">
            <v>International Monetary Fund</v>
          </cell>
        </row>
        <row r="334">
          <cell r="A334" t="str">
            <v>Banca IMI</v>
          </cell>
        </row>
        <row r="335">
          <cell r="A335" t="str">
            <v>InterMoney</v>
          </cell>
        </row>
        <row r="336">
          <cell r="A336" t="str">
            <v>Industrial Bank</v>
          </cell>
        </row>
        <row r="337">
          <cell r="A337" t="str">
            <v>ING Financial Markets</v>
          </cell>
        </row>
        <row r="338">
          <cell r="A338" t="str">
            <v>Indo Premier Securities PT/</v>
          </cell>
        </row>
        <row r="339">
          <cell r="A339" t="str">
            <v>Bank of Ireland</v>
          </cell>
        </row>
        <row r="340">
          <cell r="A340" t="str">
            <v>IS Investment &amp; Securities</v>
          </cell>
        </row>
        <row r="341">
          <cell r="A341" t="str">
            <v>Interbolsa</v>
          </cell>
        </row>
        <row r="342">
          <cell r="A342" t="str">
            <v>Industrial Securities Co Ltd</v>
          </cell>
        </row>
        <row r="343">
          <cell r="A343" t="str">
            <v>Intesa SanPaolo</v>
          </cell>
        </row>
        <row r="344">
          <cell r="A344" t="str">
            <v>Itau Corretora de Valores</v>
          </cell>
        </row>
        <row r="345">
          <cell r="A345" t="str">
            <v>Itochu Corp</v>
          </cell>
        </row>
        <row r="346">
          <cell r="A346" t="str">
            <v>Investimentos Itau</v>
          </cell>
        </row>
        <row r="347">
          <cell r="A347" t="str">
            <v>Invex Controladora SAB</v>
          </cell>
        </row>
        <row r="348">
          <cell r="A348" t="str">
            <v>IXE Grupo Financiero SA</v>
          </cell>
        </row>
        <row r="349">
          <cell r="A349" t="str">
            <v>IXIS Corporate &amp; Investment</v>
          </cell>
        </row>
        <row r="350">
          <cell r="A350" t="str">
            <v>Julius Baer</v>
          </cell>
        </row>
        <row r="351">
          <cell r="A351" t="str">
            <v>Julius Baer Holding</v>
          </cell>
        </row>
        <row r="352">
          <cell r="A352" t="str">
            <v>JETRO</v>
          </cell>
        </row>
        <row r="353">
          <cell r="A353" t="str">
            <v>Jefferies Group Inc</v>
          </cell>
        </row>
        <row r="354">
          <cell r="A354" t="str">
            <v>John Hancock Financial Serv</v>
          </cell>
        </row>
        <row r="355">
          <cell r="A355" t="str">
            <v>Johnson Illington Advisors</v>
          </cell>
        </row>
        <row r="356">
          <cell r="A356" t="str">
            <v>Japan Center for Internation</v>
          </cell>
        </row>
        <row r="357">
          <cell r="A357" t="str">
            <v>Janney Montgomery Scott</v>
          </cell>
        </row>
        <row r="358">
          <cell r="A358" t="str">
            <v>JP Morgan</v>
          </cell>
        </row>
        <row r="359">
          <cell r="A359" t="str">
            <v>Japan Research Institute</v>
          </cell>
        </row>
        <row r="360">
          <cell r="A360" t="str">
            <v>Jyske Bank</v>
          </cell>
        </row>
        <row r="361">
          <cell r="A361" t="str">
            <v>KADD Capital</v>
          </cell>
        </row>
        <row r="362">
          <cell r="A362" t="str">
            <v>Kaupthing Bank</v>
          </cell>
        </row>
        <row r="363">
          <cell r="A363" t="str">
            <v>Kasikorn Bank</v>
          </cell>
        </row>
        <row r="364">
          <cell r="A364" t="str">
            <v>KBC Groep</v>
          </cell>
        </row>
        <row r="365">
          <cell r="A365" t="str">
            <v>KFH Research Limited</v>
          </cell>
        </row>
        <row r="366">
          <cell r="A366" t="str">
            <v>KGI Securities</v>
          </cell>
        </row>
        <row r="367">
          <cell r="A367" t="str">
            <v>Kenanga Investment Bank B</v>
          </cell>
        </row>
        <row r="368">
          <cell r="A368" t="str">
            <v>KIT Finance</v>
          </cell>
        </row>
        <row r="369">
          <cell r="A369" t="str">
            <v>Kotak Mahindra Bank</v>
          </cell>
        </row>
        <row r="370">
          <cell r="A370" t="str">
            <v>K&amp;N Kenanga Holdings</v>
          </cell>
        </row>
        <row r="371">
          <cell r="A371" t="str">
            <v>Komercni Banka</v>
          </cell>
        </row>
        <row r="372">
          <cell r="A372" t="str">
            <v>Kopint Datorg Rt</v>
          </cell>
        </row>
        <row r="373">
          <cell r="A373" t="str">
            <v>KTB Securities</v>
          </cell>
        </row>
        <row r="374">
          <cell r="A374" t="str">
            <v>Landesbank Berlin AG</v>
          </cell>
        </row>
        <row r="375">
          <cell r="A375" t="str">
            <v>Bankhaus Lampe</v>
          </cell>
        </row>
        <row r="376">
          <cell r="A376" t="str">
            <v>Länsförsäkringar</v>
          </cell>
        </row>
        <row r="377">
          <cell r="A377" t="str">
            <v>LBBW</v>
          </cell>
        </row>
        <row r="378">
          <cell r="A378" t="str">
            <v>Laurentian Bank of Canada</v>
          </cell>
        </row>
        <row r="379">
          <cell r="A379" t="str">
            <v>LBB Holding</v>
          </cell>
        </row>
        <row r="380">
          <cell r="A380" t="str">
            <v>LCA Consultoria</v>
          </cell>
        </row>
        <row r="381">
          <cell r="A381" t="str">
            <v>La Caixa</v>
          </cell>
        </row>
        <row r="382">
          <cell r="A382" t="str">
            <v>Lehman Brothers</v>
          </cell>
        </row>
        <row r="383">
          <cell r="A383" t="str">
            <v>Lippo Bank</v>
          </cell>
        </row>
        <row r="384">
          <cell r="A384" t="str">
            <v>Lloyds TSB Group PLC</v>
          </cell>
        </row>
        <row r="385">
          <cell r="A385" t="str">
            <v>Lloyds</v>
          </cell>
        </row>
        <row r="386">
          <cell r="A386" t="str">
            <v>Landsbanki Islands</v>
          </cell>
        </row>
        <row r="387">
          <cell r="A387" t="str">
            <v>LPL Financial Services</v>
          </cell>
        </row>
        <row r="388">
          <cell r="A388" t="str">
            <v>Lang &amp; Schwarz</v>
          </cell>
        </row>
        <row r="389">
          <cell r="A389" t="str">
            <v>Loomis Sayles</v>
          </cell>
        </row>
        <row r="390">
          <cell r="A390" t="str">
            <v>Lombard Street Research</v>
          </cell>
        </row>
        <row r="391">
          <cell r="A391" t="str">
            <v>M2M Private Bank</v>
          </cell>
        </row>
        <row r="392">
          <cell r="A392" t="str">
            <v>Macroeconomic Advisers</v>
          </cell>
        </row>
        <row r="393">
          <cell r="A393" t="str">
            <v>Mirae Asset Management</v>
          </cell>
        </row>
        <row r="394">
          <cell r="A394" t="str">
            <v>Management Inv</v>
          </cell>
        </row>
        <row r="395">
          <cell r="A395" t="str">
            <v>Monetary Authority of Singap</v>
          </cell>
        </row>
        <row r="396">
          <cell r="A396" t="str">
            <v>Macquarie Bank</v>
          </cell>
        </row>
        <row r="397">
          <cell r="A397" t="str">
            <v>Mortgage Bankers Associatio</v>
          </cell>
        </row>
        <row r="398">
          <cell r="A398" t="str">
            <v>Maybank Investments</v>
          </cell>
        </row>
        <row r="399">
          <cell r="A399" t="str">
            <v>MB Associados</v>
          </cell>
        </row>
        <row r="400">
          <cell r="A400" t="str">
            <v>Metropolitan Bank and Trust</v>
          </cell>
        </row>
        <row r="401">
          <cell r="A401" t="str">
            <v>Mecklai Financial</v>
          </cell>
        </row>
        <row r="402">
          <cell r="A402" t="str">
            <v>Macroconsult</v>
          </cell>
        </row>
        <row r="403">
          <cell r="A403" t="str">
            <v>Mouvement Desjardins</v>
          </cell>
        </row>
        <row r="404">
          <cell r="A404" t="str">
            <v>MDM Bank</v>
          </cell>
        </row>
        <row r="405">
          <cell r="A405" t="str">
            <v>Moody's Economy.com</v>
          </cell>
        </row>
        <row r="406">
          <cell r="A406" t="str">
            <v>Mega Financial Holding</v>
          </cell>
        </row>
        <row r="407">
          <cell r="A407" t="str">
            <v>Banco Mercantil</v>
          </cell>
        </row>
        <row r="408">
          <cell r="A408" t="str">
            <v>B. Metzler seel. Sohn &amp; Co.</v>
          </cell>
        </row>
        <row r="409">
          <cell r="A409" t="str">
            <v>MacroFin Analytics LLC</v>
          </cell>
        </row>
        <row r="410">
          <cell r="A410" t="str">
            <v>MFC Global Investments</v>
          </cell>
        </row>
        <row r="411">
          <cell r="A411" t="str">
            <v>MF Global</v>
          </cell>
        </row>
        <row r="412">
          <cell r="A412" t="str">
            <v>MFR, Inc.</v>
          </cell>
        </row>
        <row r="413">
          <cell r="A413" t="str">
            <v>Macquarie Securities</v>
          </cell>
        </row>
        <row r="414">
          <cell r="A414" t="str">
            <v>MacroEcon Global Advisors I</v>
          </cell>
        </row>
        <row r="415">
          <cell r="A415" t="str">
            <v>Mellon Global Investments</v>
          </cell>
        </row>
        <row r="416">
          <cell r="A416" t="str">
            <v>MIG Investments</v>
          </cell>
        </row>
        <row r="417">
          <cell r="A417" t="str">
            <v>Bank Millenium</v>
          </cell>
        </row>
        <row r="418">
          <cell r="A418" t="str">
            <v>Mizuho Research Institute</v>
          </cell>
        </row>
        <row r="419">
          <cell r="A419" t="str">
            <v>Majestic Research Corp</v>
          </cell>
        </row>
        <row r="420">
          <cell r="A420" t="str">
            <v>Morgan Keegan</v>
          </cell>
        </row>
        <row r="421">
          <cell r="A421" t="str">
            <v>Magyar Kulkereskedelmi Ba</v>
          </cell>
        </row>
        <row r="422">
          <cell r="A422" t="str">
            <v>MKM Partners</v>
          </cell>
        </row>
        <row r="423">
          <cell r="A423" t="str">
            <v>Merrill Lynch</v>
          </cell>
        </row>
        <row r="424">
          <cell r="A424" t="str">
            <v>National Bank of Hungary</v>
          </cell>
        </row>
        <row r="425">
          <cell r="A425" t="str">
            <v>Mandiri Securities</v>
          </cell>
        </row>
        <row r="426">
          <cell r="A426" t="str">
            <v>Manufacturers Alliance</v>
          </cell>
        </row>
        <row r="427">
          <cell r="A427" t="str">
            <v>Moody's</v>
          </cell>
        </row>
        <row r="428">
          <cell r="A428" t="str">
            <v>MPS Capital Services</v>
          </cell>
        </row>
        <row r="429">
          <cell r="A429" t="str">
            <v>Mitsubishi Research Institute</v>
          </cell>
        </row>
        <row r="430">
          <cell r="A430" t="str">
            <v>Merk Investments</v>
          </cell>
        </row>
        <row r="431">
          <cell r="A431" t="str">
            <v>Morgan Stanley</v>
          </cell>
        </row>
        <row r="432">
          <cell r="A432" t="str">
            <v>Mesirow Financial</v>
          </cell>
        </row>
        <row r="433">
          <cell r="A433" t="str">
            <v>Mitsubishi UFJ Securities</v>
          </cell>
        </row>
        <row r="434">
          <cell r="A434" t="str">
            <v>Mitsubishi UFJ Research and</v>
          </cell>
        </row>
        <row r="435">
          <cell r="A435" t="str">
            <v>Monex Group</v>
          </cell>
        </row>
        <row r="436">
          <cell r="A436" t="str">
            <v>Mizuho Securities</v>
          </cell>
        </row>
        <row r="437">
          <cell r="A437" t="str">
            <v>National Australia Bank</v>
          </cell>
        </row>
        <row r="438">
          <cell r="A438" t="str">
            <v>National Association of Hom</v>
          </cell>
        </row>
        <row r="439">
          <cell r="A439" t="str">
            <v>National Assn of Realtors</v>
          </cell>
        </row>
        <row r="440">
          <cell r="A440" t="str">
            <v>National Bank Financial</v>
          </cell>
        </row>
        <row r="441">
          <cell r="A441" t="str">
            <v>National Bank of Greece SA</v>
          </cell>
        </row>
        <row r="442">
          <cell r="A442" t="str">
            <v>National Bank of Poland</v>
          </cell>
        </row>
        <row r="443">
          <cell r="A443" t="str">
            <v>National Bank of Slovakia</v>
          </cell>
        </row>
        <row r="444">
          <cell r="A444" t="str">
            <v>NCB Stockbrokers Ltd</v>
          </cell>
        </row>
        <row r="445">
          <cell r="A445" t="str">
            <v>National City</v>
          </cell>
        </row>
        <row r="446">
          <cell r="A446" t="str">
            <v>Nordea Bank</v>
          </cell>
        </row>
        <row r="447">
          <cell r="A447" t="str">
            <v>Nordea Markets</v>
          </cell>
        </row>
        <row r="448">
          <cell r="A448" t="str">
            <v>Nacional de Valores</v>
          </cell>
        </row>
        <row r="449">
          <cell r="A449" t="str">
            <v>Naroff Economic Advisors</v>
          </cell>
        </row>
        <row r="450">
          <cell r="A450" t="str">
            <v>Nedbank</v>
          </cell>
        </row>
        <row r="451">
          <cell r="A451" t="str">
            <v>National Federation Of Indep</v>
          </cell>
        </row>
        <row r="452">
          <cell r="A452" t="str">
            <v>New Zealand Funds Managem</v>
          </cell>
        </row>
        <row r="453">
          <cell r="A453" t="str">
            <v>Nord LB</v>
          </cell>
        </row>
        <row r="454">
          <cell r="A454" t="str">
            <v>NLI Research Institute</v>
          </cell>
        </row>
        <row r="455">
          <cell r="A455" t="str">
            <v>Nomura International</v>
          </cell>
        </row>
        <row r="456">
          <cell r="A456" t="str">
            <v>NewOak Capital LLC</v>
          </cell>
        </row>
        <row r="457">
          <cell r="A457" t="str">
            <v>Norges Bank</v>
          </cell>
        </row>
        <row r="458">
          <cell r="A458" t="str">
            <v>Norddeutsche Landesbank</v>
          </cell>
        </row>
        <row r="459">
          <cell r="A459" t="str">
            <v>Nomura Research Institute</v>
          </cell>
        </row>
        <row r="460">
          <cell r="A460" t="str">
            <v>Norinchukin Research Institu</v>
          </cell>
        </row>
        <row r="461">
          <cell r="A461" t="str">
            <v>NRW.BANK</v>
          </cell>
        </row>
        <row r="462">
          <cell r="A462" t="str">
            <v>Nomura Securities</v>
          </cell>
        </row>
        <row r="463">
          <cell r="A463" t="str">
            <v>New Star Finl</v>
          </cell>
        </row>
        <row r="464">
          <cell r="A464" t="str">
            <v>National Truck Leasing Syste</v>
          </cell>
        </row>
        <row r="465">
          <cell r="A465" t="str">
            <v>Northern Trust</v>
          </cell>
        </row>
        <row r="466">
          <cell r="A466" t="str">
            <v>Natixis</v>
          </cell>
        </row>
        <row r="467">
          <cell r="A467" t="str">
            <v>Niagra University</v>
          </cell>
        </row>
        <row r="468">
          <cell r="A468" t="str">
            <v>Nationwide Corp</v>
          </cell>
        </row>
        <row r="469">
          <cell r="A469" t="str">
            <v>Nationwide Insurance</v>
          </cell>
        </row>
        <row r="470">
          <cell r="A470" t="str">
            <v>OCBC</v>
          </cell>
        </row>
        <row r="471">
          <cell r="A471" t="str">
            <v>OECD</v>
          </cell>
        </row>
        <row r="472">
          <cell r="A472" t="str">
            <v>Orlando Ferreres Y Associad</v>
          </cell>
        </row>
        <row r="473">
          <cell r="A473" t="str">
            <v>Old Mutual</v>
          </cell>
        </row>
        <row r="474">
          <cell r="A474" t="str">
            <v>Okasan Securities Co Ltd</v>
          </cell>
        </row>
        <row r="475">
          <cell r="A475" t="str">
            <v>OSK Holdings BHD</v>
          </cell>
        </row>
        <row r="476">
          <cell r="A476" t="str">
            <v>Otkritie</v>
          </cell>
        </row>
        <row r="477">
          <cell r="A477" t="str">
            <v>Oxford</v>
          </cell>
        </row>
        <row r="478">
          <cell r="A478" t="str">
            <v>Oyak Menkul</v>
          </cell>
        </row>
        <row r="479">
          <cell r="A479" t="str">
            <v>Oyak Bank AS</v>
          </cell>
        </row>
        <row r="480">
          <cell r="A480" t="str">
            <v>Ordu Yardımlaşma Kurumu</v>
          </cell>
        </row>
        <row r="481">
          <cell r="A481" t="str">
            <v>Paraty Investimentos</v>
          </cell>
        </row>
        <row r="482">
          <cell r="A482" t="str">
            <v>People's Bank Of China</v>
          </cell>
        </row>
        <row r="483">
          <cell r="A483" t="str">
            <v>Profesionales de Bolsa</v>
          </cell>
        </row>
        <row r="484">
          <cell r="A484" t="str">
            <v>Pacific Century Group</v>
          </cell>
        </row>
        <row r="485">
          <cell r="A485" t="str">
            <v>Penrich Capital</v>
          </cell>
        </row>
        <row r="486">
          <cell r="A486" t="str">
            <v>Bank Pekao</v>
          </cell>
        </row>
        <row r="487">
          <cell r="A487" t="str">
            <v>Petrocommerce Bank</v>
          </cell>
        </row>
        <row r="488">
          <cell r="A488" t="str">
            <v>Phatra Securities</v>
          </cell>
        </row>
        <row r="489">
          <cell r="A489" t="str">
            <v>Pictet &amp; Cie Banquiers</v>
          </cell>
        </row>
        <row r="490">
          <cell r="A490" t="str">
            <v>Precision Investments</v>
          </cell>
        </row>
        <row r="491">
          <cell r="A491" t="str">
            <v>PKO Bank Polski</v>
          </cell>
        </row>
        <row r="492">
          <cell r="A492" t="str">
            <v>Polaris Securities</v>
          </cell>
        </row>
        <row r="493">
          <cell r="A493" t="str">
            <v>Prometeia</v>
          </cell>
        </row>
        <row r="494">
          <cell r="A494" t="str">
            <v>Pezco Pequisa and Consulto</v>
          </cell>
        </row>
        <row r="495">
          <cell r="A495" t="str">
            <v>PPF Group</v>
          </cell>
        </row>
        <row r="496">
          <cell r="A496" t="str">
            <v>Pierpoint Securities</v>
          </cell>
        </row>
        <row r="497">
          <cell r="A497" t="str">
            <v>Puerto Rico Electric Authorit</v>
          </cell>
        </row>
        <row r="498">
          <cell r="A498" t="str">
            <v>Prima SGR</v>
          </cell>
        </row>
        <row r="499">
          <cell r="A499" t="str">
            <v>Proyectar Valores</v>
          </cell>
        </row>
        <row r="500">
          <cell r="A500" t="str">
            <v>Parsec Financial Manageme</v>
          </cell>
        </row>
        <row r="501">
          <cell r="A501" t="str">
            <v>Prudential Financial</v>
          </cell>
        </row>
        <row r="502">
          <cell r="A502" t="str">
            <v>Porto Seguro</v>
          </cell>
        </row>
        <row r="503">
          <cell r="A503" t="str">
            <v>Patria Finance</v>
          </cell>
        </row>
        <row r="504">
          <cell r="A504" t="str">
            <v xml:space="preserve">Petros, Fundação Petrobras </v>
          </cell>
        </row>
        <row r="505">
          <cell r="A505" t="str">
            <v>Penzugykutat Zrt</v>
          </cell>
        </row>
        <row r="506">
          <cell r="A506" t="str">
            <v>Putnam Investments</v>
          </cell>
        </row>
        <row r="507">
          <cell r="A507" t="str">
            <v>Previous Level</v>
          </cell>
        </row>
        <row r="508">
          <cell r="A508" t="str">
            <v>Paradigm Wealth Manageme</v>
          </cell>
        </row>
        <row r="509">
          <cell r="A509" t="str">
            <v>Quest Investimentos</v>
          </cell>
        </row>
        <row r="510">
          <cell r="A510" t="str">
            <v>Rabobank</v>
          </cell>
        </row>
        <row r="511">
          <cell r="A511" t="str">
            <v>Reserve Bank of Australia</v>
          </cell>
        </row>
        <row r="512">
          <cell r="A512" t="str">
            <v>Royal Bank of Canada</v>
          </cell>
        </row>
        <row r="513">
          <cell r="A513" t="str">
            <v>Reserve Bank of India</v>
          </cell>
        </row>
        <row r="514">
          <cell r="A514" t="str">
            <v>Royal Bank of Scotland</v>
          </cell>
        </row>
        <row r="515">
          <cell r="A515" t="str">
            <v>RBC Capital Markets</v>
          </cell>
        </row>
        <row r="516">
          <cell r="A516" t="str">
            <v>Redtower</v>
          </cell>
        </row>
        <row r="517">
          <cell r="A517" t="str">
            <v>Reliance Equities</v>
          </cell>
        </row>
        <row r="518">
          <cell r="A518" t="str">
            <v>Renaissance Capital</v>
          </cell>
        </row>
        <row r="519">
          <cell r="A519" t="str">
            <v>Regions Financial</v>
          </cell>
        </row>
        <row r="520">
          <cell r="A520" t="str">
            <v>RBC Financial Group</v>
          </cell>
        </row>
        <row r="521">
          <cell r="A521" t="str">
            <v>RBS Greenwich Capital Mark</v>
          </cell>
        </row>
        <row r="522">
          <cell r="A522" t="str">
            <v>RGE Monitor</v>
          </cell>
        </row>
        <row r="523">
          <cell r="A523" t="str">
            <v>Riksbank</v>
          </cell>
        </row>
        <row r="524">
          <cell r="A524" t="str">
            <v>Raymond James Financial</v>
          </cell>
        </row>
        <row r="525">
          <cell r="A525" t="str">
            <v>Rand Merchant Bank</v>
          </cell>
        </row>
        <row r="526">
          <cell r="A526" t="str">
            <v>Reserve Bank of New Zealan</v>
          </cell>
        </row>
        <row r="527">
          <cell r="A527" t="str">
            <v>Rosbank</v>
          </cell>
        </row>
        <row r="528">
          <cell r="A528" t="str">
            <v>Rothschild Private Fund Man</v>
          </cell>
        </row>
        <row r="529">
          <cell r="A529" t="str">
            <v>Roth Capital Partners</v>
          </cell>
        </row>
        <row r="530">
          <cell r="A530" t="str">
            <v>Rye Man &amp; Gor Securities</v>
          </cell>
        </row>
        <row r="531">
          <cell r="A531" t="str">
            <v>Raiffeisen Zentralbank Öste</v>
          </cell>
        </row>
        <row r="532">
          <cell r="A532" t="str">
            <v>Samsung Securities</v>
          </cell>
        </row>
        <row r="533">
          <cell r="A533" t="str">
            <v>Santander</v>
          </cell>
        </row>
        <row r="534">
          <cell r="A534" t="str">
            <v>South African Reserve Bank</v>
          </cell>
        </row>
        <row r="535">
          <cell r="A535" t="str">
            <v>Saxo Bank</v>
          </cell>
        </row>
        <row r="536">
          <cell r="A536" t="str">
            <v>Sberbank of Russia</v>
          </cell>
        </row>
        <row r="537">
          <cell r="A537" t="str">
            <v>SCB Securities</v>
          </cell>
        </row>
        <row r="538">
          <cell r="A538" t="str">
            <v>Standard Chartered</v>
          </cell>
        </row>
        <row r="539">
          <cell r="A539" t="str">
            <v>Santiago Chamber of Comme</v>
          </cell>
        </row>
        <row r="540">
          <cell r="A540" t="str">
            <v>SCF</v>
          </cell>
        </row>
        <row r="541">
          <cell r="A541" t="str">
            <v>Schroders</v>
          </cell>
        </row>
        <row r="542">
          <cell r="A542" t="str">
            <v>Scotia Capital</v>
          </cell>
        </row>
        <row r="543">
          <cell r="A543" t="str">
            <v>Standard Chartered Securitie</v>
          </cell>
        </row>
        <row r="544">
          <cell r="A544" t="str">
            <v>SEB</v>
          </cell>
        </row>
        <row r="545">
          <cell r="A545" t="str">
            <v>SECO</v>
          </cell>
        </row>
        <row r="546">
          <cell r="A546" t="str">
            <v>Sekerbank TAS</v>
          </cell>
        </row>
        <row r="547">
          <cell r="A547" t="str">
            <v>Stifel Financial</v>
          </cell>
        </row>
        <row r="548">
          <cell r="A548" t="str">
            <v>SC First Bank</v>
          </cell>
        </row>
        <row r="549">
          <cell r="A549" t="str">
            <v>Serfinco</v>
          </cell>
        </row>
        <row r="550">
          <cell r="A550" t="str">
            <v>Sinopac Financial Holdings</v>
          </cell>
        </row>
        <row r="551">
          <cell r="A551" t="str">
            <v>Schneider Foreign Exchange</v>
          </cell>
        </row>
        <row r="552">
          <cell r="A552" t="str">
            <v>Societe General</v>
          </cell>
        </row>
        <row r="553">
          <cell r="A553" t="str">
            <v>St George Bank</v>
          </cell>
        </row>
        <row r="554">
          <cell r="A554" t="str">
            <v>Svenska Handelsbanken</v>
          </cell>
        </row>
        <row r="555">
          <cell r="A555" t="str">
            <v>Shinhan Financial Group</v>
          </cell>
        </row>
        <row r="556">
          <cell r="A556" t="str">
            <v>Shinko Securities</v>
          </cell>
        </row>
        <row r="557">
          <cell r="A557" t="str">
            <v>Shinhan Bank</v>
          </cell>
        </row>
        <row r="558">
          <cell r="A558" t="str">
            <v>Shinhan Securities</v>
          </cell>
        </row>
        <row r="559">
          <cell r="A559" t="str">
            <v>Shanxi Securities</v>
          </cell>
        </row>
        <row r="560">
          <cell r="A560" t="str">
            <v>Skandia Forsakrings</v>
          </cell>
        </row>
        <row r="561">
          <cell r="A561" t="str">
            <v>Skandia</v>
          </cell>
        </row>
        <row r="562">
          <cell r="A562" t="str">
            <v>Sanlam Investment Managem</v>
          </cell>
        </row>
        <row r="563">
          <cell r="A563" t="str">
            <v>Slovenska Sporitelna</v>
          </cell>
        </row>
        <row r="564">
          <cell r="A564" t="str">
            <v>SLW Asset</v>
          </cell>
        </row>
        <row r="565">
          <cell r="A565" t="str">
            <v>Sumitomo Mitsui Banking</v>
          </cell>
        </row>
        <row r="566">
          <cell r="A566" t="str">
            <v>Swiss National Bank</v>
          </cell>
        </row>
        <row r="567">
          <cell r="A567" t="str">
            <v>Sobinbank</v>
          </cell>
        </row>
        <row r="568">
          <cell r="A568" t="str">
            <v>Scotiabank Peru</v>
          </cell>
        </row>
        <row r="569">
          <cell r="A569" t="str">
            <v>Survey - DO NOT CONTRIBUT</v>
          </cell>
        </row>
        <row r="570">
          <cell r="A570" t="str">
            <v>Straszheim Associates</v>
          </cell>
        </row>
        <row r="571">
          <cell r="A571" t="str">
            <v>State Street Corp</v>
          </cell>
        </row>
        <row r="572">
          <cell r="A572" t="str">
            <v>Samuel Sekuritas Indonesia</v>
          </cell>
        </row>
        <row r="573">
          <cell r="A573" t="str">
            <v>Schneider FX</v>
          </cell>
        </row>
        <row r="574">
          <cell r="A574" t="str">
            <v>Standard Bank</v>
          </cell>
        </row>
        <row r="575">
          <cell r="A575" t="str">
            <v>Santander Central Hispano</v>
          </cell>
        </row>
        <row r="576">
          <cell r="A576" t="str">
            <v>SunTrust Banks</v>
          </cell>
        </row>
        <row r="577">
          <cell r="A577" t="str">
            <v>Sulamerica</v>
          </cell>
        </row>
        <row r="578">
          <cell r="A578" t="str">
            <v>Sumitomo Trust</v>
          </cell>
        </row>
        <row r="579">
          <cell r="A579" t="str">
            <v>Suncorp Metway</v>
          </cell>
        </row>
        <row r="580">
          <cell r="A580" t="str">
            <v>Silicon Valley Bank</v>
          </cell>
        </row>
        <row r="581">
          <cell r="A581" t="str">
            <v>Swedbank</v>
          </cell>
        </row>
        <row r="582">
          <cell r="A582" t="str">
            <v>Swiss Reinsurance</v>
          </cell>
        </row>
        <row r="583">
          <cell r="A583" t="str">
            <v>Shenyin &amp; Wanguo Securities</v>
          </cell>
        </row>
        <row r="584">
          <cell r="A584" t="str">
            <v>Sydbank</v>
          </cell>
        </row>
        <row r="585">
          <cell r="A585" t="str">
            <v>Takarekbank</v>
          </cell>
        </row>
        <row r="586">
          <cell r="A586" t="str">
            <v>Central Bank Of Turkey</v>
          </cell>
        </row>
        <row r="587">
          <cell r="A587" t="str">
            <v>TD Bank</v>
          </cell>
        </row>
        <row r="588">
          <cell r="A588" t="str">
            <v>TD Securities</v>
          </cell>
        </row>
        <row r="589">
          <cell r="A589" t="str">
            <v>Thredgold Economic Associa</v>
          </cell>
        </row>
        <row r="590">
          <cell r="A590" t="str">
            <v>TA Enterprise Bhd</v>
          </cell>
        </row>
        <row r="591">
          <cell r="A591" t="str">
            <v>Thebe Financial Services</v>
          </cell>
        </row>
        <row r="592">
          <cell r="A592" t="str">
            <v>Thebe Securities</v>
          </cell>
        </row>
        <row r="593">
          <cell r="A593" t="str">
            <v>Tisco Bank</v>
          </cell>
        </row>
        <row r="594">
          <cell r="A594" t="str">
            <v>Tekstil Bank</v>
          </cell>
        </row>
        <row r="595">
          <cell r="A595" t="str">
            <v>TMB Analytics</v>
          </cell>
        </row>
        <row r="596">
          <cell r="A596" t="str">
            <v>TMS Brokers</v>
          </cell>
        </row>
        <row r="597">
          <cell r="A597" t="str">
            <v>Thomson</v>
          </cell>
        </row>
        <row r="598">
          <cell r="A598" t="str">
            <v>Trust Investment Bank</v>
          </cell>
        </row>
        <row r="599">
          <cell r="A599" t="str">
            <v>T. Rowe Price</v>
          </cell>
        </row>
        <row r="600">
          <cell r="A600" t="str">
            <v>TSKB</v>
          </cell>
        </row>
        <row r="601">
          <cell r="A601" t="str">
            <v>Tatra Banka</v>
          </cell>
        </row>
        <row r="602">
          <cell r="A602" t="str">
            <v>Taiwan Securities</v>
          </cell>
        </row>
        <row r="603">
          <cell r="A603" t="str">
            <v>UBS</v>
          </cell>
        </row>
        <row r="604">
          <cell r="A604" t="str">
            <v>University of Central Florida</v>
          </cell>
        </row>
        <row r="605">
          <cell r="A605" t="str">
            <v>UCLA Anderson School of Ma</v>
          </cell>
        </row>
        <row r="606">
          <cell r="A606" t="str">
            <v>UniCredit MIB/CA-IB</v>
          </cell>
        </row>
        <row r="607">
          <cell r="A607" t="str">
            <v>University of Connecticut</v>
          </cell>
        </row>
        <row r="608">
          <cell r="A608" t="str">
            <v>University of Hawaii</v>
          </cell>
        </row>
        <row r="609">
          <cell r="A609" t="str">
            <v>Ultrabursatiles</v>
          </cell>
        </row>
        <row r="610">
          <cell r="A610" t="str">
            <v>University of Maryland</v>
          </cell>
        </row>
        <row r="611">
          <cell r="A611" t="str">
            <v>University of Michigan</v>
          </cell>
        </row>
        <row r="612">
          <cell r="A612" t="str">
            <v>UniCredit Markets</v>
          </cell>
        </row>
        <row r="613">
          <cell r="A613" t="str">
            <v>University of New Hampshire</v>
          </cell>
        </row>
        <row r="614">
          <cell r="A614" t="str">
            <v>Unibanco</v>
          </cell>
        </row>
        <row r="615">
          <cell r="A615" t="str">
            <v>United Overseas Bank</v>
          </cell>
        </row>
        <row r="616">
          <cell r="A616" t="str">
            <v>University of the Pacific</v>
          </cell>
        </row>
        <row r="617">
          <cell r="A617" t="str">
            <v>URALSIB Financial</v>
          </cell>
        </row>
        <row r="618">
          <cell r="A618" t="str">
            <v>University of Stellenbosch</v>
          </cell>
        </row>
        <row r="619">
          <cell r="A619" t="str">
            <v>US Chamber of Commerce</v>
          </cell>
        </row>
        <row r="620">
          <cell r="A620" t="str">
            <v>US Trust</v>
          </cell>
        </row>
        <row r="621">
          <cell r="A621" t="str">
            <v>University of Texas/El Paso</v>
          </cell>
        </row>
        <row r="622">
          <cell r="A622" t="str">
            <v>Vakiflar Bankasi</v>
          </cell>
        </row>
        <row r="623">
          <cell r="A623" t="str">
            <v>Vector Casa de Bolsa</v>
          </cell>
        </row>
        <row r="624">
          <cell r="A624" t="str">
            <v>Vadilal Enterprises</v>
          </cell>
        </row>
        <row r="625">
          <cell r="A625" t="str">
            <v>Vontobel Holding AG</v>
          </cell>
        </row>
        <row r="626">
          <cell r="A626" t="str">
            <v>Votorantim</v>
          </cell>
        </row>
        <row r="627">
          <cell r="A627" t="str">
            <v>VTB Bank</v>
          </cell>
        </row>
        <row r="628">
          <cell r="A628" t="str">
            <v>VÚB Banka</v>
          </cell>
        </row>
        <row r="629">
          <cell r="A629" t="str">
            <v>Vunani Capital Holdings</v>
          </cell>
        </row>
        <row r="630">
          <cell r="A630" t="str">
            <v>Wachovia</v>
          </cell>
        </row>
        <row r="631">
          <cell r="A631" t="str">
            <v>Wells Fargo</v>
          </cell>
        </row>
        <row r="632">
          <cell r="A632" t="str">
            <v>Wayne Hummer</v>
          </cell>
        </row>
        <row r="633">
          <cell r="A633" t="str">
            <v>WestLB</v>
          </cell>
        </row>
        <row r="634">
          <cell r="A634" t="str">
            <v>World Bank</v>
          </cell>
        </row>
        <row r="635">
          <cell r="A635" t="str">
            <v>Woori Bank</v>
          </cell>
        </row>
        <row r="636">
          <cell r="A636" t="str">
            <v>Westpac</v>
          </cell>
        </row>
        <row r="637">
          <cell r="A637" t="str">
            <v>Woodley Park Research</v>
          </cell>
        </row>
        <row r="638">
          <cell r="A638" t="str">
            <v>X-Trade Brokers</v>
          </cell>
        </row>
        <row r="639">
          <cell r="A639" t="str">
            <v>Yazicilar Holding</v>
          </cell>
        </row>
        <row r="640">
          <cell r="A640" t="str">
            <v>Yes Bank</v>
          </cell>
        </row>
        <row r="641">
          <cell r="A641" t="str">
            <v>Yatirim Finansman</v>
          </cell>
        </row>
        <row r="642">
          <cell r="A642" t="str">
            <v>Bank Zachodni</v>
          </cell>
        </row>
        <row r="643">
          <cell r="A643" t="str">
            <v>Zürcher Kantonalbank</v>
          </cell>
        </row>
      </sheetData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Macro"/>
      <sheetName val="Земля"/>
      <sheetName val="Концепция"/>
      <sheetName val="Бюджетный эффект"/>
      <sheetName val="Бюджет"/>
      <sheetName val="График стр-ва"/>
      <sheetName val="Свод_Персонал"/>
      <sheetName val="WACC"/>
      <sheetName val="CF_Project"/>
      <sheetName val="CF_Hotel"/>
      <sheetName val="CF_Park"/>
      <sheetName val="CF_Project_без кредита"/>
      <sheetName val="ШР"/>
      <sheetName val="ФОТ"/>
      <sheetName val="Потоки"/>
      <sheetName val="Средний чек"/>
      <sheetName val="Рынок"/>
      <sheetName val="Гостиница"/>
      <sheetName val="Рестораны"/>
      <sheetName val="Конференц центр"/>
      <sheetName val="СПА и фитнес"/>
      <sheetName val="Мед.центр"/>
      <sheetName val="Спорт. центр"/>
      <sheetName val="Банный комплекс"/>
      <sheetName val="Парк Развлечений"/>
      <sheetName val="Аттракционы"/>
      <sheetName val="Водный центр"/>
      <sheetName val="Общепит"/>
      <sheetName val="Инвест vs Выручка"/>
      <sheetName val="Эксплуатация_УК"/>
      <sheetName val="Загрузка - план"/>
      <sheetName val="График"/>
      <sheetName val="Загрузка - факт"/>
      <sheetName val="В отчет--&gt;"/>
      <sheetName val="1"/>
      <sheetName val="2"/>
      <sheetName val="3"/>
      <sheetName val="4"/>
      <sheetName val="5ШР"/>
      <sheetName val="6"/>
      <sheetName val="7"/>
      <sheetName val="8"/>
    </sheetNames>
    <sheetDataSet>
      <sheetData sheetId="0">
        <row r="9">
          <cell r="D9">
            <v>30.4375</v>
          </cell>
        </row>
        <row r="17">
          <cell r="D17">
            <v>0.18</v>
          </cell>
        </row>
        <row r="18">
          <cell r="D18">
            <v>0.2</v>
          </cell>
        </row>
        <row r="19">
          <cell r="D19">
            <v>1.0169491525423728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Dislcaimer"/>
      <sheetName val="Macro"/>
      <sheetName val="Control"/>
      <sheetName val="DCF"/>
      <sheetName val="Debt"/>
      <sheetName val="FS"/>
      <sheetName val="WACC"/>
      <sheetName val="Calc"/>
      <sheetName val="Mantera_Input"/>
      <sheetName val="Medical SPA"/>
      <sheetName val="Hotels"/>
      <sheetName val="Aparts"/>
      <sheetName val="Comm"/>
      <sheetName val="ГЛК"/>
      <sheetName val="Вахт_гор"/>
      <sheetName val="Проекты"/>
      <sheetName val="NWC"/>
      <sheetName val="FA"/>
      <sheetName val="CAPEX"/>
      <sheetName val="D&amp;A"/>
      <sheetName val="БДР &gt;&gt;"/>
      <sheetName val="2018"/>
      <sheetName val="2019"/>
      <sheetName val="2020"/>
      <sheetName val="2021"/>
      <sheetName val="2022"/>
      <sheetName val="2023"/>
      <sheetName val="2019R"/>
      <sheetName val="2020R"/>
      <sheetName val="2021R"/>
      <sheetName val="2022R"/>
      <sheetName val="2023R"/>
      <sheetName val="2023выб"/>
      <sheetName val="2023H"/>
      <sheetName val="Support &gt;&gt;"/>
      <sheetName val="КЛ"/>
      <sheetName val="Hist_Hotels(q)"/>
      <sheetName val="Hist_номера"/>
      <sheetName val="Прогноз_ГЛК"/>
      <sheetName val="БУ 23"/>
      <sheetName val="НУ 23"/>
      <sheetName val="Hist_FS"/>
      <sheetName val="Tax"/>
      <sheetName val="Hist_Hotels(m)_old"/>
      <sheetName val="Comm_old"/>
      <sheetName val="Hotels_old"/>
      <sheetName val="Реестр_old"/>
      <sheetName val="Шаблон"/>
    </sheetNames>
    <sheetDataSet>
      <sheetData sheetId="0" refreshError="1"/>
      <sheetData sheetId="1" refreshError="1"/>
      <sheetData sheetId="2">
        <row r="24">
          <cell r="B24" t="str">
            <v>Рубль РФ</v>
          </cell>
          <cell r="E24" t="str">
            <v>имя: cpi</v>
          </cell>
          <cell r="AV24">
            <v>1.334041781016837E-2</v>
          </cell>
          <cell r="AW24">
            <v>2.6858802367686563E-2</v>
          </cell>
          <cell r="AX24">
            <v>4.0557527823320561E-2</v>
          </cell>
          <cell r="AY24">
            <v>5.443899999999946E-2</v>
          </cell>
          <cell r="AZ24">
            <v>6.3863527119115693E-2</v>
          </cell>
          <cell r="BA24">
            <v>7.3372290226676018E-2</v>
          </cell>
          <cell r="BB24">
            <v>8.2966042220057545E-2</v>
          </cell>
          <cell r="BC24">
            <v>9.2645542725999563E-2</v>
          </cell>
          <cell r="BD24">
            <v>0.10328713802322631</v>
          </cell>
          <cell r="BE24">
            <v>0.11403237493709995</v>
          </cell>
          <cell r="BF24">
            <v>0.12488226286371185</v>
          </cell>
          <cell r="BG24">
            <v>0.13583782102995801</v>
          </cell>
          <cell r="BH24">
            <v>0.14702969285426115</v>
          </cell>
          <cell r="BI24">
            <v>0.1583318427416931</v>
          </cell>
          <cell r="BJ24">
            <v>0.16974535730684326</v>
          </cell>
          <cell r="BK24">
            <v>0.18127133387115646</v>
          </cell>
          <cell r="BL24">
            <v>0.19291088056843164</v>
          </cell>
          <cell r="BM24">
            <v>0.20466511645136087</v>
          </cell>
          <cell r="BN24">
            <v>0.21653517159911706</v>
          </cell>
          <cell r="BO24">
            <v>0.22852218722600282</v>
          </cell>
          <cell r="BP24">
            <v>0.24062731579116892</v>
          </cell>
          <cell r="BQ24">
            <v>0.25285172110941523</v>
          </cell>
          <cell r="BR24">
            <v>0.26519657846308164</v>
          </cell>
          <cell r="BS24">
            <v>0.27766307471504281</v>
          </cell>
          <cell r="BT24">
            <v>0.29025240842281574</v>
          </cell>
          <cell r="BU24">
            <v>0.30296578995379186</v>
          </cell>
          <cell r="BV24">
            <v>0.31580444160160481</v>
          </cell>
          <cell r="BW24">
            <v>0.32876959770364422</v>
          </cell>
          <cell r="BX24">
            <v>0.3418625047597279</v>
          </cell>
          <cell r="BY24">
            <v>0.35508442155194309</v>
          </cell>
          <cell r="BZ24">
            <v>0.36843661926566873</v>
          </cell>
          <cell r="CA24">
            <v>0.38192038161178976</v>
          </cell>
          <cell r="CB24">
            <v>0.39553700495011679</v>
          </cell>
          <cell r="CC24">
            <v>0.40928779841402063</v>
          </cell>
          <cell r="CD24">
            <v>0.42317408403629519</v>
          </cell>
          <cell r="CE24">
            <v>0.43719719687626113</v>
          </cell>
          <cell r="CF24">
            <v>0.45135848514812138</v>
          </cell>
          <cell r="CG24">
            <v>0.46565931035058128</v>
          </cell>
          <cell r="CH24">
            <v>0.48010104739774673</v>
          </cell>
          <cell r="CI24">
            <v>0.49468508475131134</v>
          </cell>
          <cell r="CJ24">
            <v>0.50941282455404591</v>
          </cell>
          <cell r="CK24">
            <v>0.5242856827646043</v>
          </cell>
          <cell r="CL24">
            <v>0.53930508929365639</v>
          </cell>
          <cell r="CM24">
            <v>0.55447248814136363</v>
          </cell>
          <cell r="CN24">
            <v>0.56978933753620753</v>
          </cell>
          <cell r="CO24">
            <v>0.58525711007518821</v>
          </cell>
          <cell r="CP24">
            <v>0.60087729286540248</v>
          </cell>
          <cell r="CQ24">
            <v>0.61665138766701788</v>
          </cell>
          <cell r="CR24">
            <v>0.63258091103765568</v>
          </cell>
          <cell r="CS24">
            <v>0.64866739447819555</v>
          </cell>
          <cell r="CT24">
            <v>0.66491238458001845</v>
          </cell>
          <cell r="CU24">
            <v>0.68131744317369858</v>
          </cell>
          <cell r="CV24">
            <v>0.69788414747916172</v>
          </cell>
          <cell r="CW24">
            <v>0.71461409025732325</v>
          </cell>
          <cell r="CX24">
            <v>0.73150887996321901</v>
          </cell>
          <cell r="CY24">
            <v>0.74857014090064622</v>
          </cell>
          <cell r="CZ24">
            <v>0.76579951337832797</v>
          </cell>
          <cell r="DA24">
            <v>0.78319865386761589</v>
          </cell>
          <cell r="DB24">
            <v>0.80076923516174747</v>
          </cell>
          <cell r="DC24">
            <v>0.81851294653667184</v>
          </cell>
          <cell r="DD24">
            <v>0.83643149391346094</v>
          </cell>
          <cell r="DE24">
            <v>0.85452660002232039</v>
          </cell>
          <cell r="DF24">
            <v>0.87280000456821716</v>
          </cell>
          <cell r="DG24">
            <v>0.89125346439813846</v>
          </cell>
          <cell r="DH24">
            <v>0.90988875366999911</v>
          </cell>
          <cell r="DI24">
            <v>0.92870766402321303</v>
          </cell>
          <cell r="DJ24">
            <v>0.94771200475094575</v>
          </cell>
          <cell r="DK24">
            <v>0.96690360297406386</v>
          </cell>
          <cell r="DL24">
            <v>0.98628430381679877</v>
          </cell>
          <cell r="DM24">
            <v>1.005855970584141</v>
          </cell>
          <cell r="DN24">
            <v>1.0256204849409829</v>
          </cell>
          <cell r="DO24">
            <v>1.0455797470930257</v>
          </cell>
          <cell r="DP24">
            <v>1.0657356759694703</v>
          </cell>
          <cell r="DQ24">
            <v>1.0860902094075064</v>
          </cell>
          <cell r="DR24">
            <v>1.1066453043386222</v>
          </cell>
          <cell r="DS24">
            <v>1.1274029369767469</v>
          </cell>
          <cell r="DT24">
            <v>1.1483651030082491</v>
          </cell>
          <cell r="DU24">
            <v>1.1695338177838068</v>
          </cell>
          <cell r="DV24">
            <v>1.1909111165121673</v>
          </cell>
          <cell r="DW24">
            <v>1.212499054455817</v>
          </cell>
          <cell r="DX24">
            <v>1.2342997071285793</v>
          </cell>
          <cell r="DY24">
            <v>1.2563151704951592</v>
          </cell>
          <cell r="DZ24">
            <v>1.2785475611726538</v>
          </cell>
          <cell r="EA24">
            <v>1.3009990166340493</v>
          </cell>
          <cell r="EB24">
            <v>1.3236716954137222</v>
          </cell>
          <cell r="EC24">
            <v>1.3465677773149651</v>
          </cell>
          <cell r="ED24">
            <v>1.3696894636195598</v>
          </cell>
          <cell r="EE24">
            <v>1.3930389772994114</v>
          </cell>
          <cell r="EF24">
            <v>1.416618563230271</v>
          </cell>
          <cell r="EG24">
            <v>1.4404304884075638</v>
          </cell>
          <cell r="EH24">
            <v>1.4644770421643423</v>
          </cell>
          <cell r="EI24">
            <v>1.4887605363913878</v>
          </cell>
          <cell r="EJ24">
            <v>1.5132833057594821</v>
          </cell>
          <cell r="EK24">
            <v>1.5380477079438668</v>
          </cell>
          <cell r="EL24">
            <v>1.5630561238509162</v>
          </cell>
          <cell r="EM24">
            <v>1.5883109578470433</v>
          </cell>
          <cell r="EN24">
            <v>1.613814637989861</v>
          </cell>
          <cell r="EO24">
            <v>1.6395696162616207</v>
          </cell>
          <cell r="EP24">
            <v>1.6655783688049519</v>
          </cell>
          <cell r="EQ24">
            <v>1.6918433961609241</v>
          </cell>
          <cell r="ER24">
            <v>1.7183672235094547</v>
          </cell>
          <cell r="ES24">
            <v>1.7451524009120849</v>
          </cell>
          <cell r="ET24">
            <v>1.7722015035571497</v>
          </cell>
          <cell r="EU24">
            <v>1.7995171320073609</v>
          </cell>
          <cell r="EV24">
            <v>1.8271019124498324</v>
          </cell>
          <cell r="EW24">
            <v>1.854958496948568</v>
          </cell>
          <cell r="EX24">
            <v>1.8830895636994351</v>
          </cell>
          <cell r="EY24">
            <v>1.9114978172876547</v>
          </cell>
          <cell r="EZ24">
            <v>1.9401859889478255</v>
          </cell>
          <cell r="FA24">
            <v>1.9691568368265102</v>
          </cell>
          <cell r="FB24">
            <v>1.9984131462474122</v>
          </cell>
          <cell r="FC24">
            <v>2.0279577299791605</v>
          </cell>
          <cell r="FD24">
            <v>2.0577934285057378</v>
          </cell>
          <cell r="FE24">
            <v>2.0879231102995699</v>
          </cell>
          <cell r="FF24">
            <v>2.1183496720973078</v>
          </cell>
          <cell r="FG24">
            <v>2.1490760391783263</v>
          </cell>
          <cell r="FH24">
            <v>2.1801051656459669</v>
          </cell>
          <cell r="FI24">
            <v>2.2114400347115524</v>
          </cell>
          <cell r="FJ24">
            <v>2.2430836589811998</v>
          </cell>
          <cell r="FK24">
            <v>2.2750390807454588</v>
          </cell>
          <cell r="FL24">
            <v>2.307309372271805</v>
          </cell>
          <cell r="FM24">
            <v>2.3398976361000141</v>
          </cell>
          <cell r="FN24">
            <v>2.3728070053404475</v>
          </cell>
          <cell r="FO24">
            <v>2.4060406439752771</v>
          </cell>
          <cell r="FP24">
            <v>2.4396017471626772</v>
          </cell>
          <cell r="FQ24">
            <v>2.4734935415440145</v>
          </cell>
          <cell r="FR24">
            <v>2.5077192855540651</v>
          </cell>
          <cell r="FS24">
            <v>2.5422822697342879</v>
          </cell>
          <cell r="FT24">
            <v>2.5771858170491839</v>
          </cell>
          <cell r="FU24">
            <v>2.6124332832057746</v>
          </cell>
          <cell r="FV24">
            <v>2.6480280569762273</v>
          </cell>
          <cell r="FW24">
            <v>2.683973560523659</v>
          </cell>
          <cell r="FX24">
            <v>2.7202732497311506</v>
          </cell>
          <cell r="FY24">
            <v>2.7569306145340051</v>
          </cell>
          <cell r="FZ24">
            <v>2.793949179255276</v>
          </cell>
          <cell r="GA24">
            <v>2.8313325029446048</v>
          </cell>
          <cell r="GB24">
            <v>2.8690841797203963</v>
          </cell>
          <cell r="GC24">
            <v>2.9072078391153648</v>
          </cell>
          <cell r="GD24">
            <v>2.9457071464254865</v>
          </cell>
          <cell r="GE24">
            <v>2.9845858030623886</v>
          </cell>
          <cell r="GF24">
            <v>3.0238475469092121</v>
          </cell>
          <cell r="GG24">
            <v>3.0634961526799795</v>
          </cell>
          <cell r="GH24">
            <v>3.1035354322825057</v>
          </cell>
          <cell r="GI24">
            <v>3.1439692351848834</v>
          </cell>
          <cell r="GJ24">
            <v>3.1848014487855796</v>
          </cell>
          <cell r="GK24">
            <v>3.2260359987871778</v>
          </cell>
          <cell r="GL24">
            <v>3.2676768495738058</v>
          </cell>
          <cell r="GM24">
            <v>3.3097280045922792</v>
          </cell>
          <cell r="GN24">
            <v>3.3521935067370032</v>
          </cell>
          <cell r="GO24">
            <v>3.3950774387386655</v>
          </cell>
          <cell r="GP24">
            <v>3.4383839235567581</v>
          </cell>
          <cell r="GQ24">
            <v>3.4821171247759706</v>
          </cell>
          <cell r="GR24">
            <v>3.5262812470064837</v>
          </cell>
          <cell r="GS24">
            <v>3.5708805362882119</v>
          </cell>
          <cell r="GT24">
            <v>3.6159192804990283</v>
          </cell>
          <cell r="GU24">
            <v>3.6614018097670087</v>
          </cell>
          <cell r="GV24">
            <v>3.7073324968867425</v>
          </cell>
          <cell r="GW24">
            <v>3.75371575773974</v>
          </cell>
          <cell r="GX24">
            <v>3.8005560517189894</v>
          </cell>
          <cell r="GY24">
            <v>3.8478578821576894</v>
          </cell>
          <cell r="GZ24">
            <v>3.8956257967622125</v>
          </cell>
          <cell r="HA24">
            <v>3.94386438804933</v>
          </cell>
          <cell r="HB24">
            <v>3.9925782937877488</v>
          </cell>
          <cell r="HC24">
            <v>4.0417721974439962</v>
          </cell>
          <cell r="HD24">
            <v>4.0914508286326994</v>
          </cell>
          <cell r="HE24">
            <v>4.1416189635713012</v>
          </cell>
          <cell r="HF24">
            <v>4.1922814255392566</v>
          </cell>
          <cell r="HG24">
            <v>4.2434430853417542</v>
          </cell>
          <cell r="HH24">
            <v>4.2951088617780062</v>
          </cell>
          <cell r="HI24">
            <v>4.3472837221141525</v>
          </cell>
          <cell r="HJ24">
            <v>4.3999726825608265</v>
          </cell>
          <cell r="HK24">
            <v>4.4531808087554241</v>
          </cell>
          <cell r="HL24">
            <v>4.5069132162491261</v>
          </cell>
          <cell r="HM24">
            <v>4.5611750709987184</v>
          </cell>
          <cell r="HN24">
            <v>4.6159715898632596</v>
          </cell>
          <cell r="HO24">
            <v>4.6713080411056414</v>
          </cell>
          <cell r="HP24">
            <v>4.7271897448990909</v>
          </cell>
          <cell r="HQ24">
            <v>4.783622073838667</v>
          </cell>
          <cell r="HR24">
            <v>4.8406104534577894</v>
          </cell>
          <cell r="HS24">
            <v>4.8981603627498664</v>
          </cell>
          <cell r="HT24">
            <v>4.9562773346950539</v>
          </cell>
          <cell r="HU24">
            <v>5.0149669567922128</v>
          </cell>
          <cell r="HV24">
            <v>5.0742348715960999</v>
          </cell>
          <cell r="HW24">
            <v>5.13408677725986</v>
          </cell>
          <cell r="HX24">
            <v>5.1945284280828554</v>
          </cell>
          <cell r="HY24">
            <v>5.2555656350639008</v>
          </cell>
          <cell r="HZ24">
            <v>5.3172042664599442</v>
          </cell>
          <cell r="IA24">
            <v>5.3794502483502544</v>
          </cell>
          <cell r="IB24">
            <v>5.4423095652061697</v>
          </cell>
          <cell r="IC24">
            <v>5.5057882604664563</v>
          </cell>
          <cell r="ID24">
            <v>5.5698924371183409</v>
          </cell>
          <cell r="IE24">
            <v>5.6346282582842635</v>
          </cell>
        </row>
        <row r="49">
          <cell r="B49" t="str">
            <v>НДС</v>
          </cell>
          <cell r="D49" t="str">
            <v>%</v>
          </cell>
          <cell r="E49" t="str">
            <v>имя: vat</v>
          </cell>
          <cell r="H49">
            <v>0.18</v>
          </cell>
          <cell r="I49">
            <v>0.18</v>
          </cell>
          <cell r="J49">
            <v>0.18</v>
          </cell>
          <cell r="K49">
            <v>0.18</v>
          </cell>
          <cell r="L49">
            <v>0.18</v>
          </cell>
          <cell r="M49">
            <v>0.18</v>
          </cell>
          <cell r="N49">
            <v>0.18</v>
          </cell>
          <cell r="O49">
            <v>0.18</v>
          </cell>
          <cell r="P49">
            <v>0.18</v>
          </cell>
          <cell r="Q49">
            <v>0.18</v>
          </cell>
          <cell r="R49">
            <v>0.18</v>
          </cell>
          <cell r="S49">
            <v>0.18</v>
          </cell>
          <cell r="T49">
            <v>0.18</v>
          </cell>
          <cell r="U49">
            <v>0.18</v>
          </cell>
          <cell r="V49">
            <v>0.18</v>
          </cell>
          <cell r="W49">
            <v>0.18</v>
          </cell>
          <cell r="X49">
            <v>0.18</v>
          </cell>
          <cell r="Y49">
            <v>0.18</v>
          </cell>
          <cell r="Z49">
            <v>0.18</v>
          </cell>
          <cell r="AA49">
            <v>0.18</v>
          </cell>
          <cell r="AB49">
            <v>0.2</v>
          </cell>
          <cell r="AC49">
            <v>0.2</v>
          </cell>
          <cell r="AD49">
            <v>0.2</v>
          </cell>
          <cell r="AE49">
            <v>0.2</v>
          </cell>
          <cell r="AF49">
            <v>0.2</v>
          </cell>
          <cell r="AG49">
            <v>0.2</v>
          </cell>
          <cell r="AH49">
            <v>0.2</v>
          </cell>
          <cell r="AI49">
            <v>0.2</v>
          </cell>
          <cell r="AJ49">
            <v>0.2</v>
          </cell>
          <cell r="AK49">
            <v>0.2</v>
          </cell>
          <cell r="AL49">
            <v>0.2</v>
          </cell>
          <cell r="AM49">
            <v>0.2</v>
          </cell>
          <cell r="AN49">
            <v>0.2</v>
          </cell>
          <cell r="AO49">
            <v>0.2</v>
          </cell>
          <cell r="AP49">
            <v>0.2</v>
          </cell>
          <cell r="AQ49">
            <v>0.2</v>
          </cell>
          <cell r="AR49">
            <v>0.2</v>
          </cell>
          <cell r="AS49">
            <v>0.2</v>
          </cell>
          <cell r="AT49">
            <v>0.2</v>
          </cell>
          <cell r="AU49">
            <v>0.2</v>
          </cell>
          <cell r="AV49">
            <v>0.2</v>
          </cell>
          <cell r="AW49">
            <v>0.2</v>
          </cell>
          <cell r="AX49">
            <v>0.2</v>
          </cell>
          <cell r="AY49">
            <v>0.2</v>
          </cell>
          <cell r="AZ49">
            <v>0.2</v>
          </cell>
          <cell r="BA49">
            <v>0.2</v>
          </cell>
          <cell r="BB49">
            <v>0.2</v>
          </cell>
          <cell r="BC49">
            <v>0.2</v>
          </cell>
          <cell r="BD49">
            <v>0.2</v>
          </cell>
          <cell r="BE49">
            <v>0.2</v>
          </cell>
          <cell r="BF49">
            <v>0.2</v>
          </cell>
          <cell r="BG49">
            <v>0.2</v>
          </cell>
          <cell r="BH49">
            <v>0.2</v>
          </cell>
          <cell r="BI49">
            <v>0.2</v>
          </cell>
          <cell r="BJ49">
            <v>0.2</v>
          </cell>
          <cell r="BK49">
            <v>0.2</v>
          </cell>
          <cell r="BL49">
            <v>0.2</v>
          </cell>
          <cell r="BM49">
            <v>0.2</v>
          </cell>
          <cell r="BN49">
            <v>0.2</v>
          </cell>
          <cell r="BO49">
            <v>0.2</v>
          </cell>
          <cell r="BP49">
            <v>0.2</v>
          </cell>
          <cell r="BQ49">
            <v>0.2</v>
          </cell>
          <cell r="BR49">
            <v>0.2</v>
          </cell>
          <cell r="BS49">
            <v>0.2</v>
          </cell>
          <cell r="BT49">
            <v>0.2</v>
          </cell>
          <cell r="BU49">
            <v>0.2</v>
          </cell>
          <cell r="BV49">
            <v>0.2</v>
          </cell>
          <cell r="BW49">
            <v>0.2</v>
          </cell>
          <cell r="BX49">
            <v>0.2</v>
          </cell>
          <cell r="BY49">
            <v>0.2</v>
          </cell>
          <cell r="BZ49">
            <v>0.2</v>
          </cell>
          <cell r="CA49">
            <v>0.2</v>
          </cell>
          <cell r="CB49">
            <v>0.2</v>
          </cell>
          <cell r="CC49">
            <v>0.2</v>
          </cell>
          <cell r="CD49">
            <v>0.2</v>
          </cell>
          <cell r="CE49">
            <v>0.2</v>
          </cell>
          <cell r="CF49">
            <v>0.2</v>
          </cell>
          <cell r="CG49">
            <v>0.2</v>
          </cell>
          <cell r="CH49">
            <v>0.2</v>
          </cell>
          <cell r="CI49">
            <v>0.2</v>
          </cell>
          <cell r="CJ49">
            <v>0.2</v>
          </cell>
          <cell r="CK49">
            <v>0.2</v>
          </cell>
          <cell r="CL49">
            <v>0.2</v>
          </cell>
          <cell r="CM49">
            <v>0.2</v>
          </cell>
          <cell r="CN49">
            <v>0.2</v>
          </cell>
          <cell r="CO49">
            <v>0.2</v>
          </cell>
          <cell r="CP49">
            <v>0.2</v>
          </cell>
          <cell r="CQ49">
            <v>0.2</v>
          </cell>
          <cell r="CR49">
            <v>0.2</v>
          </cell>
          <cell r="CS49">
            <v>0.2</v>
          </cell>
          <cell r="CT49">
            <v>0.2</v>
          </cell>
          <cell r="CU49">
            <v>0.2</v>
          </cell>
          <cell r="CV49">
            <v>0.2</v>
          </cell>
          <cell r="CW49">
            <v>0.2</v>
          </cell>
          <cell r="CX49">
            <v>0.2</v>
          </cell>
          <cell r="CY49">
            <v>0.2</v>
          </cell>
          <cell r="CZ49">
            <v>0.2</v>
          </cell>
          <cell r="DA49">
            <v>0.2</v>
          </cell>
          <cell r="DB49">
            <v>0.2</v>
          </cell>
          <cell r="DC49">
            <v>0.2</v>
          </cell>
          <cell r="DD49">
            <v>0.2</v>
          </cell>
          <cell r="DE49">
            <v>0.2</v>
          </cell>
          <cell r="DF49">
            <v>0.2</v>
          </cell>
          <cell r="DG49">
            <v>0.2</v>
          </cell>
          <cell r="DH49">
            <v>0.2</v>
          </cell>
          <cell r="DI49">
            <v>0.2</v>
          </cell>
          <cell r="DJ49">
            <v>0.2</v>
          </cell>
          <cell r="DK49">
            <v>0.2</v>
          </cell>
          <cell r="DL49">
            <v>0.2</v>
          </cell>
          <cell r="DM49">
            <v>0.2</v>
          </cell>
          <cell r="DN49">
            <v>0.2</v>
          </cell>
          <cell r="DO49">
            <v>0.2</v>
          </cell>
          <cell r="DP49">
            <v>0.2</v>
          </cell>
          <cell r="DQ49">
            <v>0.2</v>
          </cell>
          <cell r="DR49">
            <v>0.2</v>
          </cell>
          <cell r="DS49">
            <v>0.2</v>
          </cell>
          <cell r="DT49">
            <v>0.2</v>
          </cell>
          <cell r="DU49">
            <v>0.2</v>
          </cell>
          <cell r="DV49">
            <v>0.2</v>
          </cell>
          <cell r="DW49">
            <v>0.2</v>
          </cell>
          <cell r="DX49">
            <v>0.2</v>
          </cell>
          <cell r="DY49">
            <v>0.2</v>
          </cell>
          <cell r="DZ49">
            <v>0.2</v>
          </cell>
          <cell r="EA49">
            <v>0.2</v>
          </cell>
          <cell r="EB49">
            <v>0.2</v>
          </cell>
          <cell r="EC49">
            <v>0.2</v>
          </cell>
          <cell r="ED49">
            <v>0.2</v>
          </cell>
          <cell r="EE49">
            <v>0.2</v>
          </cell>
          <cell r="EF49">
            <v>0.2</v>
          </cell>
          <cell r="EG49">
            <v>0.2</v>
          </cell>
          <cell r="EH49">
            <v>0.2</v>
          </cell>
          <cell r="EI49">
            <v>0.2</v>
          </cell>
          <cell r="EJ49">
            <v>0.2</v>
          </cell>
          <cell r="EK49">
            <v>0.2</v>
          </cell>
          <cell r="EL49">
            <v>0.2</v>
          </cell>
          <cell r="EM49">
            <v>0.2</v>
          </cell>
          <cell r="EN49">
            <v>0.2</v>
          </cell>
          <cell r="EO49">
            <v>0.2</v>
          </cell>
          <cell r="EP49">
            <v>0.2</v>
          </cell>
          <cell r="EQ49">
            <v>0.2</v>
          </cell>
          <cell r="ER49">
            <v>0.2</v>
          </cell>
          <cell r="ES49">
            <v>0.2</v>
          </cell>
          <cell r="ET49">
            <v>0.2</v>
          </cell>
          <cell r="EU49">
            <v>0.2</v>
          </cell>
          <cell r="EV49">
            <v>0.2</v>
          </cell>
          <cell r="EW49">
            <v>0.2</v>
          </cell>
          <cell r="EX49">
            <v>0.2</v>
          </cell>
          <cell r="EY49">
            <v>0.2</v>
          </cell>
          <cell r="EZ49">
            <v>0.2</v>
          </cell>
          <cell r="FA49">
            <v>0.2</v>
          </cell>
          <cell r="FB49">
            <v>0.2</v>
          </cell>
          <cell r="FC49">
            <v>0.2</v>
          </cell>
          <cell r="FD49">
            <v>0.2</v>
          </cell>
          <cell r="FE49">
            <v>0.2</v>
          </cell>
          <cell r="FF49">
            <v>0.2</v>
          </cell>
          <cell r="FG49">
            <v>0.2</v>
          </cell>
          <cell r="FH49">
            <v>0.2</v>
          </cell>
          <cell r="FI49">
            <v>0.2</v>
          </cell>
          <cell r="FJ49">
            <v>0.2</v>
          </cell>
          <cell r="FK49">
            <v>0.2</v>
          </cell>
          <cell r="FL49">
            <v>0.2</v>
          </cell>
          <cell r="FM49">
            <v>0.2</v>
          </cell>
          <cell r="FN49">
            <v>0.2</v>
          </cell>
          <cell r="FO49">
            <v>0.2</v>
          </cell>
          <cell r="FP49">
            <v>0.2</v>
          </cell>
          <cell r="FQ49">
            <v>0.2</v>
          </cell>
          <cell r="FR49">
            <v>0.2</v>
          </cell>
          <cell r="FS49">
            <v>0.2</v>
          </cell>
          <cell r="FT49">
            <v>0.2</v>
          </cell>
          <cell r="FU49">
            <v>0.2</v>
          </cell>
          <cell r="FV49">
            <v>0.2</v>
          </cell>
          <cell r="FW49">
            <v>0.2</v>
          </cell>
          <cell r="FX49">
            <v>0.2</v>
          </cell>
          <cell r="FY49">
            <v>0.2</v>
          </cell>
          <cell r="FZ49">
            <v>0.2</v>
          </cell>
          <cell r="GA49">
            <v>0.2</v>
          </cell>
          <cell r="GB49">
            <v>0.2</v>
          </cell>
          <cell r="GC49">
            <v>0.2</v>
          </cell>
          <cell r="GD49">
            <v>0.2</v>
          </cell>
          <cell r="GE49">
            <v>0.2</v>
          </cell>
          <cell r="GF49">
            <v>0.2</v>
          </cell>
          <cell r="GG49">
            <v>0.2</v>
          </cell>
          <cell r="GH49">
            <v>0.2</v>
          </cell>
          <cell r="GI49">
            <v>0.2</v>
          </cell>
          <cell r="GJ49">
            <v>0.2</v>
          </cell>
          <cell r="GK49">
            <v>0.2</v>
          </cell>
          <cell r="GL49">
            <v>0.2</v>
          </cell>
          <cell r="GM49">
            <v>0.2</v>
          </cell>
          <cell r="GN49">
            <v>0.2</v>
          </cell>
          <cell r="GO49">
            <v>0.2</v>
          </cell>
          <cell r="GP49">
            <v>0.2</v>
          </cell>
          <cell r="GQ49">
            <v>0.2</v>
          </cell>
          <cell r="GR49">
            <v>0.2</v>
          </cell>
          <cell r="GS49">
            <v>0.2</v>
          </cell>
          <cell r="GT49">
            <v>0.2</v>
          </cell>
          <cell r="GU49">
            <v>0.2</v>
          </cell>
          <cell r="GV49">
            <v>0.2</v>
          </cell>
          <cell r="GW49">
            <v>0.2</v>
          </cell>
          <cell r="GX49">
            <v>0.2</v>
          </cell>
          <cell r="GY49">
            <v>0.2</v>
          </cell>
          <cell r="GZ49">
            <v>0.2</v>
          </cell>
          <cell r="HA49">
            <v>0.2</v>
          </cell>
          <cell r="HB49">
            <v>0.2</v>
          </cell>
          <cell r="HC49">
            <v>0.2</v>
          </cell>
          <cell r="HD49">
            <v>0.2</v>
          </cell>
          <cell r="HE49">
            <v>0.2</v>
          </cell>
          <cell r="HF49">
            <v>0.2</v>
          </cell>
          <cell r="HG49">
            <v>0.2</v>
          </cell>
          <cell r="HH49">
            <v>0.2</v>
          </cell>
          <cell r="HI49">
            <v>0.2</v>
          </cell>
          <cell r="HJ49">
            <v>0.2</v>
          </cell>
          <cell r="HK49">
            <v>0.2</v>
          </cell>
          <cell r="HL49">
            <v>0.2</v>
          </cell>
          <cell r="HM49">
            <v>0.2</v>
          </cell>
          <cell r="HN49">
            <v>0.2</v>
          </cell>
          <cell r="HO49">
            <v>0.2</v>
          </cell>
          <cell r="HP49">
            <v>0.2</v>
          </cell>
          <cell r="HQ49">
            <v>0.2</v>
          </cell>
          <cell r="HR49">
            <v>0.2</v>
          </cell>
          <cell r="HS49">
            <v>0.2</v>
          </cell>
          <cell r="HT49">
            <v>0.2</v>
          </cell>
          <cell r="HU49">
            <v>0.2</v>
          </cell>
          <cell r="HV49">
            <v>0.2</v>
          </cell>
          <cell r="HW49">
            <v>0.2</v>
          </cell>
          <cell r="HX49">
            <v>0.2</v>
          </cell>
          <cell r="HY49">
            <v>0.2</v>
          </cell>
          <cell r="HZ49">
            <v>0.2</v>
          </cell>
          <cell r="IA49">
            <v>0.2</v>
          </cell>
          <cell r="IB49">
            <v>0.2</v>
          </cell>
          <cell r="IC49">
            <v>0.2</v>
          </cell>
          <cell r="ID49">
            <v>0.2</v>
          </cell>
          <cell r="IE49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_HK1033"/>
      <sheetName val="lists"/>
      <sheetName val="Prospective PER chart"/>
      <sheetName val="Valuation"/>
      <sheetName val="Stock Price vs Polyester Margin"/>
      <sheetName val="Stock Price vs Chips"/>
      <sheetName val="Stock Price vs PSF"/>
      <sheetName val="Sheet1"/>
      <sheetName val="Forex Exposure"/>
      <sheetName val="Yangzi Replacement"/>
      <sheetName val="Correlations"/>
      <sheetName val="WACC"/>
      <sheetName val="YZReplacement"/>
      <sheetName val="prices"/>
      <sheetName val="Peak"/>
      <sheetName val="Ratios"/>
      <sheetName val="simple"/>
      <sheetName val="Tables"/>
      <sheetName val="1YZMODEL"/>
      <sheetName val="Данные"/>
      <sheetName val="GEN_INFO"/>
      <sheetName val="CHART_IAS"/>
      <sheetName val="СМЕТА"/>
      <sheetName val="ASS"/>
      <sheetName val="Input_Assumptions"/>
      <sheetName val="DCF_Valuation_FCF"/>
      <sheetName val="MAIN_PARAMETERS"/>
      <sheetName val="Materials"/>
      <sheetName val="Modes"/>
      <sheetName val="Nodes"/>
      <sheetName val="Export Quota Correction"/>
      <sheetName val="1YZMODCK"/>
      <sheetName val="Natl Consult Reg."/>
      <sheetName val="Analysis"/>
      <sheetName val="Production plan"/>
      <sheetName val="Calculations"/>
      <sheetName val="Assumptions"/>
      <sheetName val="comps"/>
      <sheetName val="Deposits"/>
      <sheetName val="rates_for_sw"/>
      <sheetName val="temp_for_sw"/>
      <sheetName val="costs_whole_for_sw"/>
      <sheetName val="WorkCalc"/>
      <sheetName val="Calc"/>
      <sheetName val="GLC_ratios_Jun"/>
      <sheetName val="Currency"/>
      <sheetName val="CONTROL"/>
      <sheetName val="Оценка"/>
      <sheetName val="Format"/>
      <sheetName val="Read me first"/>
      <sheetName val="Prospective_PER_chart"/>
      <sheetName val="Stock_Price_vs_Polyester_Margin"/>
      <sheetName val="Stock_Price_vs_Chips"/>
      <sheetName val="Stock_Price_vs_PSF"/>
      <sheetName val="Forex_Exposure"/>
      <sheetName val="Yangzi_Replacement"/>
      <sheetName val="Export_Quota_Correction"/>
      <sheetName val="Natl_Consult_Reg_"/>
      <sheetName val="Data"/>
      <sheetName val="ИСХ ИНФ"/>
      <sheetName val="К3 Инфл"/>
      <sheetName val="Scen"/>
      <sheetName val="Проводки'02"/>
      <sheetName val="УрРасч"/>
      <sheetName val="АКРасч"/>
      <sheetName val="Входящие данные"/>
      <sheetName val="Лист3"/>
      <sheetName val="Production_plan"/>
      <sheetName val="svod"/>
      <sheetName val="Read_me_first"/>
      <sheetName val="ВД-TI"/>
      <sheetName val="Кредит РСХБ"/>
      <sheetName val="Generators"/>
      <sheetName val="Transmission"/>
      <sheetName val="Setup"/>
      <sheetName val="Demand"/>
      <sheetName val="Scenarios"/>
      <sheetName val="Flows"/>
      <sheetName val="Flow summary"/>
      <sheetName val="Generator summary"/>
      <sheetName val="KEY"/>
      <sheetName val="Flow_summary"/>
      <sheetName val="Generator_summary"/>
      <sheetName val="P&amp;L (На ИК)"/>
      <sheetName val="Face"/>
      <sheetName val="C-F"/>
      <sheetName val="РСХБ-3"/>
      <sheetName val="РСХБ-5"/>
      <sheetName val="РСХБ-6"/>
      <sheetName val="Assumption"/>
      <sheetName val="Base Info"/>
      <sheetName val="Share Price 2002"/>
      <sheetName val="Справочник"/>
      <sheetName val="Параметры"/>
      <sheetName val="Building option"/>
      <sheetName val="2016"/>
      <sheetName val="бакунькин м.в."/>
      <sheetName val="Prospective_PER_chart1"/>
      <sheetName val="Stock_Price_vs_Polyester_Margi1"/>
      <sheetName val="Stock_Price_vs_Chips1"/>
      <sheetName val="Stock_Price_vs_PSF1"/>
      <sheetName val="Forex_Exposure1"/>
      <sheetName val="Yangzi_Replacement1"/>
      <sheetName val="Export_Quota_Correction1"/>
      <sheetName val="Natl_Consult_Reg_1"/>
      <sheetName val="ИСХ_ИНФ"/>
      <sheetName val="К3_Инфл"/>
      <sheetName val="Входящие_данные"/>
      <sheetName val="Кредит_РСХБ"/>
      <sheetName val="Flow_summary1"/>
      <sheetName val="Generator_summary1"/>
      <sheetName val="summary"/>
      <sheetName val="прогноз_1"/>
      <sheetName val="Data BURKOL"/>
      <sheetName val="l_loans"/>
      <sheetName val="cogs"/>
      <sheetName val="реестр отгрузка"/>
      <sheetName val="СПИСКИ 1"/>
      <sheetName val="rent assumptions"/>
      <sheetName val="cf office"/>
      <sheetName val="Cash Flow Calculation"/>
      <sheetName val="Appendix-Cash Flow"/>
      <sheetName val="BCIS TPI"/>
      <sheetName val="oil "/>
      <sheetName val="beer"/>
      <sheetName val="mobile "/>
      <sheetName val="energy "/>
      <sheetName val="metal "/>
      <sheetName val="telecom "/>
      <sheetName val="airlines"/>
      <sheetName val="oil-shipping"/>
      <sheetName val="banking"/>
      <sheetName val="consumer&amp;retail"/>
      <sheetName val="US Debt Industry Totals"/>
      <sheetName val="fitoutconfcentre"/>
      <sheetName val="Worksheet"/>
      <sheetName val="Анализ"/>
      <sheetName val="master"/>
      <sheetName val="THREE VARIABLES"/>
      <sheetName val="total costs"/>
      <sheetName val="tax"/>
      <sheetName val="opex"/>
      <sheetName val="sales"/>
      <sheetName val="results"/>
      <sheetName val="Затраты"/>
      <sheetName val="HUD YOLU DUVAR 8 MT"/>
      <sheetName val="ср - кодировка"/>
      <sheetName val="C.1.D.1.РСП"/>
      <sheetName val="Таблица"/>
      <sheetName val="Сводный-затраты"/>
      <sheetName val="ФедД"/>
      <sheetName val="cusHK1033"/>
      <sheetName val="Титул"/>
      <sheetName val="Списки"/>
      <sheetName val="Проект"/>
      <sheetName val="Компания"/>
      <sheetName val="Опции"/>
      <sheetName val="fcst2001"/>
      <sheetName val="Settings"/>
      <sheetName val="Validation fields"/>
      <sheetName val="Ролл движения ГР_2020 "/>
      <sheetName val="ОСВ"/>
      <sheetName val="Control panel"/>
      <sheetName val="Aux"/>
      <sheetName val="Macro"/>
      <sheetName val="BEFORE ALLOCATION"/>
      <sheetName val="Бюджет годовой"/>
      <sheetName val="СЛ7"/>
      <sheetName val="TEHSHEET"/>
      <sheetName val="Титульный"/>
      <sheetName val="REESTR_MO"/>
      <sheetName val="СЛ3"/>
      <sheetName val="Справочники"/>
      <sheetName val="generic inputs"/>
      <sheetName val="Plan_acc"/>
      <sheetName val="segments"/>
      <sheetName val="xlr_norangesheet"/>
      <sheetName val="S200 VAT"/>
      <sheetName val="BS"/>
      <sheetName val="Macro_Sources"/>
      <sheetName val="DCF"/>
      <sheetName val="Восстановл_Лист3"/>
      <sheetName val="уф-61"/>
      <sheetName val="Резерв по отпускам"/>
      <sheetName val="ex-rates"/>
      <sheetName val="fes"/>
      <sheetName val="BB"/>
      <sheetName val="TN-&gt;Tariffs"/>
      <sheetName val="TN_Other"/>
      <sheetName val="Com0124"/>
      <sheetName val="Com0226"/>
      <sheetName val="запрос"/>
      <sheetName val="Title"/>
      <sheetName val="BS _RAS_"/>
      <sheetName val="Status"/>
      <sheetName val="Costs Savings"/>
      <sheetName val="проект завода"/>
      <sheetName val="Тех_доп"/>
      <sheetName val="инжиниринг"/>
      <sheetName val="СПР_КонсПоправки"/>
      <sheetName val="#¡REF"/>
      <sheetName val="Production_plan1"/>
      <sheetName val="Building_option"/>
      <sheetName val="бакунькин_м_в_"/>
      <sheetName val="P&amp;L_(На_ИК)"/>
      <sheetName val="Riders for Info Pack"/>
      <sheetName val="proforma"/>
      <sheetName val="Risk-Free Rate"/>
      <sheetName val="Cfg"/>
      <sheetName val="Cfg_Rv"/>
      <sheetName val="ПРдбп"/>
      <sheetName val="ПРтпп"/>
      <sheetName val="МеропрСвод"/>
      <sheetName val="РБП"/>
      <sheetName val="Перс"/>
      <sheetName val="ЗакТек"/>
      <sheetName val="ОСиНМА"/>
      <sheetName val="Плат"/>
      <sheetName val="Поступл"/>
      <sheetName val="Запасы"/>
      <sheetName val="Себ"/>
      <sheetName val="Сметы"/>
      <sheetName val="БИФ"/>
      <sheetName val="КМР"/>
      <sheetName val="Соц"/>
      <sheetName val="ФинИнв"/>
      <sheetName val="ПрДР"/>
      <sheetName val="Кредиты"/>
      <sheetName val="ХранилищеСкрыть"/>
      <sheetName val="ПДРпоТЗсопост"/>
      <sheetName val="УПР"/>
      <sheetName val="ПДРпоТЗдейств"/>
      <sheetName val="sheet2"/>
      <sheetName val="Data Sheet"/>
      <sheetName val="PARAMETRES"/>
      <sheetName val="Установки"/>
      <sheetName val="Внеоборотные активы"/>
      <sheetName val="main gate house"/>
      <sheetName val="реестр договоров заказчиков_пос"/>
      <sheetName val="гр5(о)"/>
      <sheetName val="1.PL-07USD"/>
      <sheetName val="#REF"/>
      <sheetName val="Лист1"/>
      <sheetName val="EC552378 Corp Cusip8"/>
      <sheetName val="TT333718 Govt"/>
      <sheetName val="KPI data"/>
      <sheetName val="карта кпэ"/>
      <sheetName val="adjustment schedule"/>
      <sheetName val="Заголовок2"/>
      <sheetName val="Заголовок"/>
      <sheetName val="Бпроектов и расх.для БДР 2009"/>
      <sheetName val="Перечень данных"/>
      <sheetName val="Inputs"/>
      <sheetName val="Рентабельность"/>
      <sheetName val="№1_отчет о реализации площадей"/>
      <sheetName val="C.1.D.2.СF КП базовая"/>
      <sheetName val="ActiveProjects_Submkts"/>
      <sheetName val=""/>
      <sheetName val="Planalto_2012"/>
      <sheetName val="oil&amp;gas"/>
      <sheetName val="CATEGORIES"/>
      <sheetName val="MAT GRAPH"/>
      <sheetName val="Новая презентация"/>
      <sheetName val="Сводка"/>
      <sheetName val="Баланс95"/>
      <sheetName val="database _rur_mar ytd"/>
    </sheetNames>
    <sheetDataSet>
      <sheetData sheetId="0" refreshError="1">
        <row r="3">
          <cell r="B3">
            <v>3184.3959999999997</v>
          </cell>
          <cell r="C3">
            <v>3917.9569999999994</v>
          </cell>
          <cell r="D3">
            <v>4096.9979999999996</v>
          </cell>
          <cell r="E3">
            <v>4306</v>
          </cell>
          <cell r="F3">
            <v>6217</v>
          </cell>
          <cell r="G3">
            <v>9302</v>
          </cell>
          <cell r="H3">
            <v>6999.2335999999996</v>
          </cell>
          <cell r="I3">
            <v>6254.4189130000004</v>
          </cell>
          <cell r="J3">
            <v>5634</v>
          </cell>
          <cell r="K3">
            <v>7075.5789999999997</v>
          </cell>
          <cell r="L3">
            <v>8750.9111911199998</v>
          </cell>
          <cell r="M3">
            <v>10644.906902533501</v>
          </cell>
          <cell r="N3">
            <v>13151.041225378949</v>
          </cell>
          <cell r="O3">
            <v>13402.408471291252</v>
          </cell>
          <cell r="P3" t="str">
            <v>Missing</v>
          </cell>
        </row>
        <row r="4">
          <cell r="B4">
            <v>-108.166</v>
          </cell>
          <cell r="C4">
            <v>-134.81700000000001</v>
          </cell>
          <cell r="D4">
            <v>-135.56899999999999</v>
          </cell>
          <cell r="E4">
            <v>-156.363</v>
          </cell>
          <cell r="F4">
            <v>-243.13399999999999</v>
          </cell>
          <cell r="G4">
            <v>-369.66899999999998</v>
          </cell>
          <cell r="H4">
            <v>-523.34799999999996</v>
          </cell>
          <cell r="I4">
            <v>-561.13199999999995</v>
          </cell>
          <cell r="J4">
            <v>-558.798</v>
          </cell>
          <cell r="K4">
            <v>-634.12099999999998</v>
          </cell>
          <cell r="L4">
            <v>-649.60975999999994</v>
          </cell>
          <cell r="M4">
            <v>-697.90975999999989</v>
          </cell>
          <cell r="N4">
            <v>-823.90975999999989</v>
          </cell>
          <cell r="O4">
            <v>-949.90975999999989</v>
          </cell>
          <cell r="P4" t="str">
            <v/>
          </cell>
        </row>
        <row r="5">
          <cell r="B5">
            <v>627.54</v>
          </cell>
          <cell r="C5">
            <v>657.28199999999993</v>
          </cell>
          <cell r="D5">
            <v>852.7059999999999</v>
          </cell>
          <cell r="E5">
            <v>834.8359999999999</v>
          </cell>
          <cell r="F5">
            <v>1154.269</v>
          </cell>
          <cell r="G5">
            <v>1358</v>
          </cell>
          <cell r="H5">
            <v>417</v>
          </cell>
          <cell r="I5">
            <v>163</v>
          </cell>
          <cell r="J5">
            <v>7.5750000000000002</v>
          </cell>
          <cell r="K5">
            <v>1192.6559999999999</v>
          </cell>
          <cell r="L5">
            <v>1323.5698046158388</v>
          </cell>
          <cell r="M5">
            <v>1510.1664140961793</v>
          </cell>
          <cell r="N5">
            <v>1790.8593324003859</v>
          </cell>
          <cell r="O5">
            <v>3393.2238029093769</v>
          </cell>
          <cell r="P5" t="str">
            <v>Missing</v>
          </cell>
        </row>
        <row r="6">
          <cell r="B6">
            <v>31.354999999999997</v>
          </cell>
          <cell r="C6">
            <v>-45</v>
          </cell>
          <cell r="D6">
            <v>-436.81200000000001</v>
          </cell>
          <cell r="E6">
            <v>-81.25</v>
          </cell>
          <cell r="F6">
            <v>-53.015999999999998</v>
          </cell>
          <cell r="G6">
            <v>-37.183999999999969</v>
          </cell>
          <cell r="H6">
            <v>5.4000000000002046E-2</v>
          </cell>
          <cell r="I6">
            <v>-0.19800000000003593</v>
          </cell>
          <cell r="J6">
            <v>-4.03</v>
          </cell>
          <cell r="K6">
            <v>-3.9569999999999999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B7">
            <v>-193.89500000000001</v>
          </cell>
          <cell r="C7">
            <v>-171.28199999999998</v>
          </cell>
          <cell r="D7">
            <v>-144.63200000000001</v>
          </cell>
          <cell r="E7">
            <v>-92.982999999999976</v>
          </cell>
          <cell r="F7">
            <v>46.578000000000003</v>
          </cell>
          <cell r="G7">
            <v>100</v>
          </cell>
          <cell r="H7">
            <v>-173.87700000000001</v>
          </cell>
          <cell r="I7">
            <v>-99.801999999999964</v>
          </cell>
          <cell r="J7">
            <v>-170.44399999999999</v>
          </cell>
          <cell r="K7">
            <v>-125.178</v>
          </cell>
          <cell r="L7">
            <v>-134</v>
          </cell>
          <cell r="M7">
            <v>-60</v>
          </cell>
          <cell r="N7">
            <v>-43</v>
          </cell>
          <cell r="O7">
            <v>4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-184.64699999999999</v>
          </cell>
          <cell r="L8">
            <v>-110.88200000000001</v>
          </cell>
          <cell r="M8">
            <v>0</v>
          </cell>
          <cell r="N8">
            <v>0</v>
          </cell>
          <cell r="O8">
            <v>0</v>
          </cell>
        </row>
        <row r="9">
          <cell r="B9">
            <v>465</v>
          </cell>
          <cell r="C9">
            <v>440.99999999999994</v>
          </cell>
          <cell r="D9">
            <v>271.26199999999989</v>
          </cell>
          <cell r="E9">
            <v>660.60299999999995</v>
          </cell>
          <cell r="F9">
            <v>1147.8309999999999</v>
          </cell>
          <cell r="G9">
            <v>1420.816</v>
          </cell>
          <cell r="H9">
            <v>243.17699999999996</v>
          </cell>
          <cell r="I9">
            <v>63</v>
          </cell>
          <cell r="J9">
            <v>-214.41399999999999</v>
          </cell>
          <cell r="K9">
            <v>878.8739999999998</v>
          </cell>
          <cell r="L9">
            <v>1078.6878046158388</v>
          </cell>
          <cell r="M9">
            <v>1450.1664140961793</v>
          </cell>
          <cell r="N9">
            <v>1747.8593324003859</v>
          </cell>
          <cell r="O9">
            <v>3397.2238029093769</v>
          </cell>
          <cell r="P9" t="e">
            <v>#VALUE!</v>
          </cell>
        </row>
        <row r="10">
          <cell r="B10">
            <v>465</v>
          </cell>
          <cell r="C10">
            <v>440.99999999999994</v>
          </cell>
          <cell r="D10">
            <v>271.26199999999989</v>
          </cell>
          <cell r="E10">
            <v>660.60299999999995</v>
          </cell>
          <cell r="F10">
            <v>1147.8309999999999</v>
          </cell>
          <cell r="G10">
            <v>1420.816</v>
          </cell>
          <cell r="H10">
            <v>243.17699999999996</v>
          </cell>
          <cell r="I10">
            <v>63</v>
          </cell>
          <cell r="J10">
            <v>-214.41399999999999</v>
          </cell>
          <cell r="K10">
            <v>1063.5209999999997</v>
          </cell>
          <cell r="L10">
            <v>1189.5698046158388</v>
          </cell>
          <cell r="M10">
            <v>1450.1664140961793</v>
          </cell>
          <cell r="N10">
            <v>1747.8593324003859</v>
          </cell>
          <cell r="O10">
            <v>3397.2238029093769</v>
          </cell>
          <cell r="P10" t="e">
            <v>#VALUE!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-65.715999999999994</v>
          </cell>
          <cell r="F11">
            <v>-169.80699999999999</v>
          </cell>
          <cell r="G11">
            <v>-207.905</v>
          </cell>
          <cell r="H11">
            <v>-25.231999999999999</v>
          </cell>
          <cell r="I11">
            <v>-15.5</v>
          </cell>
          <cell r="J11">
            <v>-1.111</v>
          </cell>
          <cell r="K11">
            <v>-129.21100000000001</v>
          </cell>
          <cell r="L11">
            <v>-167.80919568473652</v>
          </cell>
          <cell r="M11">
            <v>-204.57081090511249</v>
          </cell>
          <cell r="N11">
            <v>-246.56549586418777</v>
          </cell>
          <cell r="O11">
            <v>-479.23660445581709</v>
          </cell>
          <cell r="P11" t="str">
            <v>Missing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9.9478809511915625</v>
          </cell>
          <cell r="F12">
            <v>14.793728345026402</v>
          </cell>
          <cell r="G12">
            <v>14.632788482111689</v>
          </cell>
          <cell r="H12">
            <v>10.375981281124449</v>
          </cell>
          <cell r="I12">
            <v>24.603174603174601</v>
          </cell>
          <cell r="J12">
            <v>-0.51815646366375334</v>
          </cell>
          <cell r="K12">
            <v>14.701879905424445</v>
          </cell>
          <cell r="L12">
            <v>15.556789922594858</v>
          </cell>
          <cell r="M12">
            <v>14.106712782519645</v>
          </cell>
          <cell r="N12">
            <v>14.106712782519645</v>
          </cell>
          <cell r="O12">
            <v>14.106712782519645</v>
          </cell>
          <cell r="P12" t="e">
            <v>#VALUE!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e">
            <v>#VALUE!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-2.2949999999999999</v>
          </cell>
          <cell r="I14">
            <v>-3.669</v>
          </cell>
          <cell r="J14">
            <v>-6.7169999999999996</v>
          </cell>
          <cell r="K14">
            <v>-15.176</v>
          </cell>
          <cell r="L14">
            <v>-7.3319999999999999</v>
          </cell>
          <cell r="M14">
            <v>-24.027107802710191</v>
          </cell>
          <cell r="N14">
            <v>-28.959438168847178</v>
          </cell>
          <cell r="O14">
            <v>-56.286962481688697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465</v>
          </cell>
          <cell r="C17">
            <v>440.99999999999994</v>
          </cell>
          <cell r="D17">
            <v>271.26199999999989</v>
          </cell>
          <cell r="E17">
            <v>594.88699999999994</v>
          </cell>
          <cell r="F17">
            <v>978.02399999999989</v>
          </cell>
          <cell r="G17">
            <v>1212.9110000000001</v>
          </cell>
          <cell r="H17">
            <v>215.65</v>
          </cell>
          <cell r="I17">
            <v>43.831000000000003</v>
          </cell>
          <cell r="J17">
            <v>-174.72499999999999</v>
          </cell>
          <cell r="K17">
            <v>771.56700000000012</v>
          </cell>
          <cell r="L17">
            <v>903.54660893110224</v>
          </cell>
          <cell r="M17">
            <v>1221.5684953883567</v>
          </cell>
          <cell r="N17">
            <v>1472.334398367351</v>
          </cell>
          <cell r="O17">
            <v>2861.7002359718713</v>
          </cell>
          <cell r="P17" t="e">
            <v>#VALUE!</v>
          </cell>
        </row>
        <row r="18">
          <cell r="B18">
            <v>465</v>
          </cell>
          <cell r="C18">
            <v>441</v>
          </cell>
          <cell r="D18">
            <v>269</v>
          </cell>
          <cell r="E18">
            <v>594.88699999999994</v>
          </cell>
          <cell r="F18">
            <v>978.024</v>
          </cell>
          <cell r="G18">
            <v>1212.9110000000001</v>
          </cell>
          <cell r="H18">
            <v>215.65</v>
          </cell>
          <cell r="I18">
            <v>43.831000000000003</v>
          </cell>
          <cell r="J18">
            <v>-174.72499999999999</v>
          </cell>
          <cell r="K18">
            <v>771.56700000000012</v>
          </cell>
          <cell r="L18">
            <v>903.54660893110224</v>
          </cell>
          <cell r="M18">
            <v>1221.5684953883567</v>
          </cell>
          <cell r="N18">
            <v>1472.334398367351</v>
          </cell>
          <cell r="O18">
            <v>2861.7002359718713</v>
          </cell>
          <cell r="P18" t="e">
            <v>#VALUE!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-290.90909090909088</v>
          </cell>
          <cell r="G19">
            <v>-287.49210284171431</v>
          </cell>
          <cell r="H19">
            <v>-240</v>
          </cell>
          <cell r="I19">
            <v>0</v>
          </cell>
          <cell r="J19">
            <v>0</v>
          </cell>
          <cell r="K19">
            <v>-440</v>
          </cell>
          <cell r="L19">
            <v>-287.49210284171431</v>
          </cell>
          <cell r="M19">
            <v>-388.68088489629531</v>
          </cell>
          <cell r="N19">
            <v>-468.47003584415711</v>
          </cell>
          <cell r="O19">
            <v>-910.54098417286787</v>
          </cell>
          <cell r="P19" t="str">
            <v>Missing</v>
          </cell>
        </row>
        <row r="20">
          <cell r="B20">
            <v>465</v>
          </cell>
          <cell r="C20">
            <v>440.99999999999994</v>
          </cell>
          <cell r="D20">
            <v>271.26199999999989</v>
          </cell>
          <cell r="E20">
            <v>594.88699999999994</v>
          </cell>
          <cell r="F20">
            <v>687.11490909090901</v>
          </cell>
          <cell r="G20">
            <v>925.41889715828574</v>
          </cell>
          <cell r="H20">
            <v>-24.35</v>
          </cell>
          <cell r="I20">
            <v>43.831000000000003</v>
          </cell>
          <cell r="J20">
            <v>-222.24199999999999</v>
          </cell>
          <cell r="K20">
            <v>294.48699999999974</v>
          </cell>
          <cell r="L20">
            <v>616.05450608938793</v>
          </cell>
          <cell r="M20">
            <v>832.88761049206141</v>
          </cell>
          <cell r="N20">
            <v>1003.8643625231939</v>
          </cell>
          <cell r="O20">
            <v>1951.1592517990034</v>
          </cell>
          <cell r="P20" t="e">
            <v>#VALUE!</v>
          </cell>
        </row>
        <row r="22">
          <cell r="B22" t="e">
            <v>#VALUE!</v>
          </cell>
          <cell r="C22">
            <v>0</v>
          </cell>
          <cell r="D22">
            <v>0</v>
          </cell>
          <cell r="E22">
            <v>0.22545454545454544</v>
          </cell>
          <cell r="F22">
            <v>0.2800355046528275</v>
          </cell>
          <cell r="G22">
            <v>0.28545454545454541</v>
          </cell>
          <cell r="H22">
            <v>4.9011363636363638E-2</v>
          </cell>
          <cell r="I22">
            <v>9.9615909090909095E-3</v>
          </cell>
          <cell r="J22">
            <v>-3.9710227272727265E-2</v>
          </cell>
          <cell r="K22">
            <v>0.17535613636363637</v>
          </cell>
          <cell r="L22">
            <v>0.20535150202979596</v>
          </cell>
          <cell r="M22">
            <v>0.27762920349735382</v>
          </cell>
          <cell r="N22">
            <v>0.33462145417439793</v>
          </cell>
          <cell r="O22">
            <v>0.65038641726633428</v>
          </cell>
          <cell r="P22" t="e">
            <v>#VALUE!</v>
          </cell>
        </row>
        <row r="23">
          <cell r="B23" t="e">
            <v>#VALUE!</v>
          </cell>
          <cell r="C23">
            <v>0</v>
          </cell>
          <cell r="D23">
            <v>0</v>
          </cell>
          <cell r="E23">
            <v>0.22545454545454544</v>
          </cell>
          <cell r="F23">
            <v>0.2800355046528275</v>
          </cell>
          <cell r="G23">
            <v>0.28545454545454541</v>
          </cell>
          <cell r="H23">
            <v>4.9011363636363638E-2</v>
          </cell>
          <cell r="I23">
            <v>9.9615909090909095E-3</v>
          </cell>
          <cell r="J23">
            <v>-3.9710227272727265E-2</v>
          </cell>
          <cell r="K23">
            <v>0.17535613636363637</v>
          </cell>
          <cell r="L23">
            <v>0.20535150202979596</v>
          </cell>
          <cell r="M23">
            <v>0.27762920349735382</v>
          </cell>
          <cell r="N23">
            <v>0.33462145417439793</v>
          </cell>
          <cell r="O23">
            <v>0.65038641726633428</v>
          </cell>
          <cell r="P23" t="e">
            <v>#VALUE!</v>
          </cell>
        </row>
        <row r="24">
          <cell r="B24" t="e">
            <v>#VALUE!</v>
          </cell>
          <cell r="C24">
            <v>0</v>
          </cell>
          <cell r="D24">
            <v>0</v>
          </cell>
          <cell r="E24">
            <v>0.22545454545454544</v>
          </cell>
          <cell r="F24">
            <v>0.2800355046528275</v>
          </cell>
          <cell r="G24">
            <v>0.28545454545454541</v>
          </cell>
          <cell r="H24">
            <v>4.9011363636363638E-2</v>
          </cell>
          <cell r="I24">
            <v>9.9615909090909095E-3</v>
          </cell>
          <cell r="J24">
            <v>-3.9710227272727265E-2</v>
          </cell>
          <cell r="K24">
            <v>0.17535613636363637</v>
          </cell>
          <cell r="L24">
            <v>0.20535150202979596</v>
          </cell>
          <cell r="M24">
            <v>0.27762920349735382</v>
          </cell>
          <cell r="N24">
            <v>0.33462145417439793</v>
          </cell>
          <cell r="O24">
            <v>0.65038641726633428</v>
          </cell>
          <cell r="P24" t="e">
            <v>#VALUE!</v>
          </cell>
        </row>
        <row r="25">
          <cell r="B25" t="e">
            <v>#VALUE!</v>
          </cell>
          <cell r="C25">
            <v>0</v>
          </cell>
          <cell r="D25">
            <v>0</v>
          </cell>
          <cell r="E25">
            <v>0.22545454545454544</v>
          </cell>
          <cell r="F25">
            <v>0.2800355046528275</v>
          </cell>
          <cell r="G25">
            <v>0.28545454545454541</v>
          </cell>
          <cell r="H25">
            <v>4.9011363636363638E-2</v>
          </cell>
          <cell r="I25">
            <v>9.9615909090909095E-3</v>
          </cell>
          <cell r="J25">
            <v>-3.9710227272727265E-2</v>
          </cell>
          <cell r="K25">
            <v>0.17535613636363637</v>
          </cell>
          <cell r="L25">
            <v>0.20535150202979596</v>
          </cell>
          <cell r="M25">
            <v>0.27762920349735382</v>
          </cell>
          <cell r="N25">
            <v>0.33462145417439793</v>
          </cell>
          <cell r="O25">
            <v>0.65038641726633428</v>
          </cell>
          <cell r="P25" t="e">
            <v>#VALUE!</v>
          </cell>
        </row>
        <row r="26">
          <cell r="B26" t="e">
            <v>#VALUE!</v>
          </cell>
          <cell r="C26">
            <v>0</v>
          </cell>
          <cell r="D26">
            <v>0</v>
          </cell>
          <cell r="E26">
            <v>0</v>
          </cell>
          <cell r="F26">
            <v>7.2727272727272724E-2</v>
          </cell>
          <cell r="G26">
            <v>9.9999999999999992E-2</v>
          </cell>
          <cell r="H26">
            <v>0.06</v>
          </cell>
          <cell r="I26">
            <v>0</v>
          </cell>
          <cell r="J26">
            <v>0</v>
          </cell>
          <cell r="K26">
            <v>9.9999999999999992E-2</v>
          </cell>
          <cell r="L26">
            <v>7.1873025710428584E-2</v>
          </cell>
          <cell r="M26">
            <v>9.717022122407383E-2</v>
          </cell>
          <cell r="N26">
            <v>0.11711750896103927</v>
          </cell>
          <cell r="O26">
            <v>0.22763524604321697</v>
          </cell>
          <cell r="P26" t="e">
            <v>#VALUE!</v>
          </cell>
        </row>
        <row r="27">
          <cell r="B27" t="e">
            <v>#VALUE!</v>
          </cell>
          <cell r="C27">
            <v>0</v>
          </cell>
          <cell r="D27">
            <v>0</v>
          </cell>
          <cell r="E27">
            <v>0</v>
          </cell>
          <cell r="F27">
            <v>7.2727272727272724E-2</v>
          </cell>
          <cell r="G27">
            <v>9.9999999999999992E-2</v>
          </cell>
          <cell r="H27">
            <v>0.06</v>
          </cell>
          <cell r="I27">
            <v>0</v>
          </cell>
          <cell r="J27">
            <v>0</v>
          </cell>
          <cell r="K27">
            <v>9.9999999999999992E-2</v>
          </cell>
          <cell r="L27">
            <v>7.1873025710428584E-2</v>
          </cell>
          <cell r="M27">
            <v>9.717022122407383E-2</v>
          </cell>
          <cell r="N27">
            <v>0.11711750896103927</v>
          </cell>
          <cell r="O27">
            <v>0.22763524604321697</v>
          </cell>
          <cell r="P27" t="e">
            <v>#VALUE!</v>
          </cell>
        </row>
        <row r="28">
          <cell r="B28">
            <v>3400</v>
          </cell>
          <cell r="C28">
            <v>3400</v>
          </cell>
          <cell r="D28">
            <v>3400</v>
          </cell>
          <cell r="E28">
            <v>3400</v>
          </cell>
          <cell r="F28">
            <v>3400</v>
          </cell>
          <cell r="G28">
            <v>4000</v>
          </cell>
          <cell r="H28">
            <v>4000</v>
          </cell>
          <cell r="I28">
            <v>4000</v>
          </cell>
          <cell r="J28">
            <v>4000</v>
          </cell>
          <cell r="K28">
            <v>4000</v>
          </cell>
          <cell r="L28">
            <v>4000</v>
          </cell>
          <cell r="M28">
            <v>4000</v>
          </cell>
          <cell r="N28">
            <v>4000</v>
          </cell>
          <cell r="O28">
            <v>4000</v>
          </cell>
          <cell r="P28" t="str">
            <v>Missing</v>
          </cell>
        </row>
        <row r="29">
          <cell r="B29">
            <v>3400</v>
          </cell>
          <cell r="C29">
            <v>3400</v>
          </cell>
          <cell r="D29">
            <v>3400</v>
          </cell>
          <cell r="E29">
            <v>3400</v>
          </cell>
          <cell r="F29">
            <v>3400</v>
          </cell>
          <cell r="G29">
            <v>4000</v>
          </cell>
          <cell r="H29">
            <v>4000</v>
          </cell>
          <cell r="I29">
            <v>4000</v>
          </cell>
          <cell r="J29">
            <v>4000</v>
          </cell>
          <cell r="K29">
            <v>4000</v>
          </cell>
          <cell r="L29">
            <v>4000</v>
          </cell>
          <cell r="M29">
            <v>4000</v>
          </cell>
          <cell r="N29">
            <v>4000</v>
          </cell>
          <cell r="O29">
            <v>4000</v>
          </cell>
          <cell r="P29" t="str">
            <v>Missing</v>
          </cell>
        </row>
        <row r="31">
          <cell r="E31">
            <v>0.22545454545454544</v>
          </cell>
          <cell r="F31">
            <v>0.2800355046528275</v>
          </cell>
          <cell r="G31">
            <v>0.28545454545454541</v>
          </cell>
          <cell r="H31">
            <v>4.9011363636363638E-2</v>
          </cell>
          <cell r="I31">
            <v>9.9615909090909095E-3</v>
          </cell>
          <cell r="J31">
            <v>-3.9710227272727265E-2</v>
          </cell>
          <cell r="K31">
            <v>0.17535613636363637</v>
          </cell>
          <cell r="L31">
            <v>0.20535150202979596</v>
          </cell>
          <cell r="M31">
            <v>0.27762920349735382</v>
          </cell>
          <cell r="N31">
            <v>0.33462145417439793</v>
          </cell>
          <cell r="O31">
            <v>0.65038641726633428</v>
          </cell>
          <cell r="P31" t="e">
            <v>#VALUE!</v>
          </cell>
        </row>
        <row r="32">
          <cell r="E32">
            <v>0.22545454545454544</v>
          </cell>
          <cell r="F32">
            <v>0.2800355046528275</v>
          </cell>
          <cell r="G32">
            <v>0.28545454545454541</v>
          </cell>
          <cell r="H32">
            <v>4.9011363636363638E-2</v>
          </cell>
          <cell r="I32">
            <v>9.9615909090909095E-3</v>
          </cell>
          <cell r="J32">
            <v>-3.9710227272727265E-2</v>
          </cell>
          <cell r="K32">
            <v>0.17535613636363637</v>
          </cell>
          <cell r="L32">
            <v>0.20535150202979596</v>
          </cell>
          <cell r="M32">
            <v>0.27762920349735382</v>
          </cell>
          <cell r="N32">
            <v>0.33462145417439793</v>
          </cell>
          <cell r="O32">
            <v>0.65038641726633428</v>
          </cell>
          <cell r="P32" t="e">
            <v>#VALUE!</v>
          </cell>
        </row>
        <row r="33">
          <cell r="E33">
            <v>0.22545454545454544</v>
          </cell>
          <cell r="F33">
            <v>0.2800355046528275</v>
          </cell>
          <cell r="G33">
            <v>0.28545454545454541</v>
          </cell>
          <cell r="H33">
            <v>4.9011363636363638E-2</v>
          </cell>
          <cell r="I33">
            <v>9.9615909090909095E-3</v>
          </cell>
          <cell r="J33">
            <v>-3.9710227272727265E-2</v>
          </cell>
          <cell r="K33">
            <v>0.17535613636363637</v>
          </cell>
          <cell r="L33">
            <v>0.20535150202979596</v>
          </cell>
          <cell r="M33">
            <v>0.27762920349735382</v>
          </cell>
          <cell r="N33">
            <v>0.33462145417439793</v>
          </cell>
          <cell r="O33">
            <v>0.65038641726633428</v>
          </cell>
          <cell r="P33" t="str">
            <v/>
          </cell>
        </row>
        <row r="34">
          <cell r="E34">
            <v>0.22545454545454544</v>
          </cell>
          <cell r="F34">
            <v>0.2800355046528275</v>
          </cell>
          <cell r="G34">
            <v>0.28545454545454541</v>
          </cell>
          <cell r="H34">
            <v>4.9011363636363638E-2</v>
          </cell>
          <cell r="I34">
            <v>9.9615909090909095E-3</v>
          </cell>
          <cell r="J34">
            <v>-3.9710227272727265E-2</v>
          </cell>
          <cell r="K34">
            <v>0.17535613636363637</v>
          </cell>
          <cell r="L34">
            <v>0.20535150202979596</v>
          </cell>
          <cell r="M34">
            <v>0.27762920349735382</v>
          </cell>
          <cell r="N34">
            <v>0.33462145417439793</v>
          </cell>
          <cell r="O34">
            <v>0.65038641726633428</v>
          </cell>
          <cell r="P34" t="e">
            <v>#VALUE!</v>
          </cell>
        </row>
        <row r="35">
          <cell r="E35">
            <v>0</v>
          </cell>
          <cell r="F35">
            <v>7.2727272727272724E-2</v>
          </cell>
          <cell r="G35">
            <v>9.9999999999999992E-2</v>
          </cell>
          <cell r="H35">
            <v>0.06</v>
          </cell>
          <cell r="I35">
            <v>0</v>
          </cell>
          <cell r="J35">
            <v>0</v>
          </cell>
          <cell r="K35">
            <v>9.9999999999999992E-2</v>
          </cell>
          <cell r="L35">
            <v>7.1873025710428584E-2</v>
          </cell>
          <cell r="M35">
            <v>9.717022122407383E-2</v>
          </cell>
          <cell r="N35">
            <v>0.11711750896103927</v>
          </cell>
          <cell r="O35">
            <v>0.22763524604321697</v>
          </cell>
          <cell r="P35" t="str">
            <v>Missing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 t="str">
            <v/>
          </cell>
        </row>
        <row r="37">
          <cell r="B37" t="str">
            <v>N/A</v>
          </cell>
          <cell r="C37">
            <v>1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</row>
        <row r="39">
          <cell r="B39">
            <v>0</v>
          </cell>
          <cell r="C39">
            <v>1122.7819999999999</v>
          </cell>
          <cell r="D39">
            <v>1630.5780000000002</v>
          </cell>
          <cell r="E39">
            <v>2791.335</v>
          </cell>
          <cell r="F39">
            <v>7605.9320000000007</v>
          </cell>
          <cell r="G39">
            <v>9568.0489999999991</v>
          </cell>
          <cell r="H39">
            <v>9090.125</v>
          </cell>
          <cell r="I39">
            <v>7983.5179999999991</v>
          </cell>
          <cell r="J39">
            <v>8067.5950000000012</v>
          </cell>
          <cell r="K39">
            <v>8272.648000000001</v>
          </cell>
          <cell r="L39">
            <v>9112.6683869773897</v>
          </cell>
          <cell r="M39">
            <v>11556.156426328102</v>
          </cell>
          <cell r="N39">
            <v>14109.40735656675</v>
          </cell>
          <cell r="O39">
            <v>16435.429883774526</v>
          </cell>
          <cell r="P39" t="str">
            <v>Missing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Missing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Missing</v>
          </cell>
        </row>
        <row r="42">
          <cell r="B42">
            <v>0</v>
          </cell>
          <cell r="C42">
            <v>0</v>
          </cell>
          <cell r="D42">
            <v>641.87799999999993</v>
          </cell>
          <cell r="E42">
            <v>659.63699999999983</v>
          </cell>
          <cell r="F42">
            <v>483.40200000000004</v>
          </cell>
          <cell r="G42">
            <v>1084.306</v>
          </cell>
          <cell r="H42">
            <v>993.40000000000009</v>
          </cell>
          <cell r="I42">
            <v>1328.7270000000001</v>
          </cell>
          <cell r="J42">
            <v>637.53399999999988</v>
          </cell>
          <cell r="K42">
            <v>464.82799999999997</v>
          </cell>
          <cell r="L42">
            <v>875.091119112</v>
          </cell>
          <cell r="M42">
            <v>1064.4906902533501</v>
          </cell>
          <cell r="N42">
            <v>1315.1041225378949</v>
          </cell>
          <cell r="O42">
            <v>1340.2408471291253</v>
          </cell>
          <cell r="P42" t="str">
            <v>Missing</v>
          </cell>
        </row>
        <row r="43">
          <cell r="B43">
            <v>0</v>
          </cell>
          <cell r="C43">
            <v>1122.7819999999999</v>
          </cell>
          <cell r="D43">
            <v>2272.4560000000001</v>
          </cell>
          <cell r="E43">
            <v>3450.9719999999998</v>
          </cell>
          <cell r="F43">
            <v>8089.3340000000007</v>
          </cell>
          <cell r="G43">
            <v>10652.355</v>
          </cell>
          <cell r="H43">
            <v>10083.525</v>
          </cell>
          <cell r="I43">
            <v>9312.244999999999</v>
          </cell>
          <cell r="J43">
            <v>8705.1290000000008</v>
          </cell>
          <cell r="K43">
            <v>8737.4760000000006</v>
          </cell>
          <cell r="L43">
            <v>9987.7595060893891</v>
          </cell>
          <cell r="M43">
            <v>12620.647116581451</v>
          </cell>
          <cell r="N43">
            <v>15424.511479104645</v>
          </cell>
          <cell r="O43">
            <v>17775.67073090365</v>
          </cell>
          <cell r="P43" t="e">
            <v>#VALUE!</v>
          </cell>
        </row>
        <row r="44">
          <cell r="B44">
            <v>0</v>
          </cell>
          <cell r="C44">
            <v>0</v>
          </cell>
          <cell r="D44">
            <v>-1788.6629999999998</v>
          </cell>
          <cell r="E44">
            <v>-1996.7900000000002</v>
          </cell>
          <cell r="F44">
            <v>-840.90800000000036</v>
          </cell>
          <cell r="G44">
            <v>-992.404</v>
          </cell>
          <cell r="H44">
            <v>-1573.306</v>
          </cell>
          <cell r="I44">
            <v>-2258.4429999999993</v>
          </cell>
          <cell r="J44">
            <v>-1755.8379999999995</v>
          </cell>
          <cell r="K44">
            <v>-113.3469999999993</v>
          </cell>
          <cell r="L44">
            <v>164.01140998061283</v>
          </cell>
          <cell r="M44">
            <v>-245.8669037162972</v>
          </cell>
          <cell r="N44">
            <v>-391.50482329258352</v>
          </cell>
          <cell r="O44">
            <v>2409.4081600654681</v>
          </cell>
          <cell r="P44" t="str">
            <v>Missing</v>
          </cell>
        </row>
        <row r="45">
          <cell r="B45">
            <v>0</v>
          </cell>
          <cell r="C45">
            <v>-1122.7819999999999</v>
          </cell>
          <cell r="D45">
            <v>820.30199999999968</v>
          </cell>
          <cell r="E45">
            <v>1155.9980000000003</v>
          </cell>
          <cell r="F45">
            <v>-1364.4790000000003</v>
          </cell>
          <cell r="G45">
            <v>-1481.0399999999995</v>
          </cell>
          <cell r="H45">
            <v>-336.37000000000035</v>
          </cell>
          <cell r="I45">
            <v>1161.1830000000009</v>
          </cell>
          <cell r="J45">
            <v>1099.9859999999996</v>
          </cell>
          <cell r="K45">
            <v>-243.28500000000213</v>
          </cell>
          <cell r="L45">
            <v>-1204.0114099806128</v>
          </cell>
          <cell r="M45">
            <v>-2594.1330962837028</v>
          </cell>
          <cell r="N45">
            <v>-4248.4951767074162</v>
          </cell>
          <cell r="O45">
            <v>-7449.4081600654681</v>
          </cell>
          <cell r="P45" t="str">
            <v>Missing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Missing</v>
          </cell>
        </row>
        <row r="47">
          <cell r="B47">
            <v>0</v>
          </cell>
          <cell r="C47">
            <v>0</v>
          </cell>
          <cell r="D47">
            <v>1304.095</v>
          </cell>
          <cell r="E47">
            <v>2610.1799999999998</v>
          </cell>
          <cell r="F47">
            <v>5883.9470000000001</v>
          </cell>
          <cell r="G47">
            <v>8178.9110000000001</v>
          </cell>
          <cell r="H47">
            <v>8173.8489999999993</v>
          </cell>
          <cell r="I47">
            <v>8214.9850000000006</v>
          </cell>
          <cell r="J47">
            <v>8049.277000000001</v>
          </cell>
          <cell r="K47">
            <v>8380.8439999999991</v>
          </cell>
          <cell r="L47">
            <v>8947.7595060893891</v>
          </cell>
          <cell r="M47">
            <v>9780.647116581451</v>
          </cell>
          <cell r="N47">
            <v>10784.511479104645</v>
          </cell>
          <cell r="O47">
            <v>12735.67073090365</v>
          </cell>
          <cell r="P47" t="e">
            <v>#VALUE!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-43.287999999999997</v>
          </cell>
          <cell r="I48">
            <v>-40.122</v>
          </cell>
          <cell r="J48">
            <v>-49.139000000000003</v>
          </cell>
          <cell r="K48">
            <v>-49.139000000000003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Missing</v>
          </cell>
        </row>
        <row r="49">
          <cell r="B49">
            <v>0</v>
          </cell>
          <cell r="C49">
            <v>1304.095</v>
          </cell>
          <cell r="D49">
            <v>1304.095</v>
          </cell>
          <cell r="E49">
            <v>2610.1799999999998</v>
          </cell>
          <cell r="F49">
            <v>5883.9470000000001</v>
          </cell>
          <cell r="G49">
            <v>8178.9110000000001</v>
          </cell>
          <cell r="H49">
            <v>8130.5609999999997</v>
          </cell>
          <cell r="I49">
            <v>8174.8630000000003</v>
          </cell>
          <cell r="J49">
            <v>8000.1380000000008</v>
          </cell>
          <cell r="K49">
            <v>8331.7049999999999</v>
          </cell>
          <cell r="L49">
            <v>8947.7595060893891</v>
          </cell>
          <cell r="M49">
            <v>9780.647116581451</v>
          </cell>
          <cell r="N49">
            <v>10784.511479104645</v>
          </cell>
          <cell r="O49">
            <v>12735.67073090365</v>
          </cell>
          <cell r="P49" t="e">
            <v>#VALUE!</v>
          </cell>
        </row>
        <row r="51">
          <cell r="B51" t="str">
            <v>N/A</v>
          </cell>
          <cell r="C51" t="str">
            <v>N/A</v>
          </cell>
          <cell r="D51">
            <v>-2663.0769999999998</v>
          </cell>
          <cell r="E51">
            <v>-1664.7189999999998</v>
          </cell>
          <cell r="F51">
            <v>-1311.6460000000002</v>
          </cell>
          <cell r="G51">
            <v>-1636.384</v>
          </cell>
          <cell r="H51">
            <v>-2190</v>
          </cell>
          <cell r="I51">
            <v>-3150</v>
          </cell>
          <cell r="J51">
            <v>-5200</v>
          </cell>
          <cell r="K51">
            <v>-6750</v>
          </cell>
          <cell r="L51" t="str">
            <v>Missing</v>
          </cell>
          <cell r="M51" t="str">
            <v>Missing</v>
          </cell>
          <cell r="N51" t="str">
            <v>Missing</v>
          </cell>
          <cell r="O51" t="str">
            <v>Missing</v>
          </cell>
          <cell r="P51" t="str">
            <v>Missing</v>
          </cell>
        </row>
        <row r="52">
          <cell r="B52" t="str">
            <v>N/A</v>
          </cell>
          <cell r="C52" t="str">
            <v>N/A</v>
          </cell>
          <cell r="D52">
            <v>1304.095</v>
          </cell>
          <cell r="E52">
            <v>2610.2079999999996</v>
          </cell>
          <cell r="F52">
            <v>5883.9470000000001</v>
          </cell>
          <cell r="G52">
            <v>8178.9110000000001</v>
          </cell>
          <cell r="H52">
            <v>8208.2266207715966</v>
          </cell>
          <cell r="I52">
            <v>8263.0667105970133</v>
          </cell>
          <cell r="J52">
            <v>8283.9606104767354</v>
          </cell>
          <cell r="K52">
            <v>8565.8716828985234</v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</row>
        <row r="53">
          <cell r="B53" t="e">
            <v>#VALUE!</v>
          </cell>
          <cell r="C53" t="e">
            <v>#VALUE!</v>
          </cell>
          <cell r="D53">
            <v>137.15741567907244</v>
          </cell>
          <cell r="E53">
            <v>76.499267491326378</v>
          </cell>
          <cell r="F53">
            <v>14.291563129307594</v>
          </cell>
          <cell r="G53">
            <v>12.133693593193518</v>
          </cell>
          <cell r="H53">
            <v>19.16742888188076</v>
          </cell>
          <cell r="I53">
            <v>27.331777402978574</v>
          </cell>
          <cell r="J53">
            <v>21.195634341614191</v>
          </cell>
          <cell r="K53">
            <v>1.3232395276979552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</row>
        <row r="54">
          <cell r="B54" t="e">
            <v>#VALUE!</v>
          </cell>
          <cell r="C54">
            <v>0.38355735294117649</v>
          </cell>
          <cell r="D54">
            <v>0.38355735294117649</v>
          </cell>
          <cell r="E54">
            <v>0.76769999999999994</v>
          </cell>
          <cell r="F54">
            <v>1.7305726470588236</v>
          </cell>
          <cell r="G54">
            <v>2.0447277499999998</v>
          </cell>
          <cell r="H54">
            <v>2.03264025</v>
          </cell>
          <cell r="I54">
            <v>2.0437157500000001</v>
          </cell>
          <cell r="J54">
            <v>2.0000345000000004</v>
          </cell>
          <cell r="K54">
            <v>2.0829262499999999</v>
          </cell>
          <cell r="L54">
            <v>2.2369398765223472</v>
          </cell>
          <cell r="M54">
            <v>2.4451617791453626</v>
          </cell>
          <cell r="N54">
            <v>2.6961278697761615</v>
          </cell>
          <cell r="O54">
            <v>3.1839176827259124</v>
          </cell>
          <cell r="P54" t="e">
            <v>#VALUE!</v>
          </cell>
        </row>
        <row r="55">
          <cell r="B55" t="str">
            <v>N/A</v>
          </cell>
          <cell r="C55" t="str">
            <v>N/A</v>
          </cell>
          <cell r="D55">
            <v>3967.1719999999996</v>
          </cell>
          <cell r="E55">
            <v>4274.9269999999997</v>
          </cell>
          <cell r="F55">
            <v>7195.5930000000008</v>
          </cell>
          <cell r="G55">
            <v>9815.2950000000001</v>
          </cell>
          <cell r="H55">
            <v>10320.884000000002</v>
          </cell>
          <cell r="I55">
            <v>11300.05313254401</v>
          </cell>
          <cell r="J55">
            <v>13483.960610476735</v>
          </cell>
          <cell r="K55">
            <v>15315.871682898523</v>
          </cell>
          <cell r="L55" t="str">
            <v>Missing</v>
          </cell>
          <cell r="M55" t="str">
            <v>Missing</v>
          </cell>
          <cell r="N55" t="str">
            <v>Missing</v>
          </cell>
          <cell r="O55" t="str">
            <v>Missing</v>
          </cell>
          <cell r="P55" t="str">
            <v>Missing</v>
          </cell>
        </row>
        <row r="56">
          <cell r="B56" t="e">
            <v>#VALUE!</v>
          </cell>
          <cell r="C56" t="e">
            <v>#VALUE!</v>
          </cell>
          <cell r="D56" t="e">
            <v>#VALUE!</v>
          </cell>
          <cell r="E56">
            <v>20.257849365798688</v>
          </cell>
          <cell r="F56">
            <v>20.125835620355485</v>
          </cell>
          <cell r="G56">
            <v>15.966244678114395</v>
          </cell>
          <cell r="H56">
            <v>4.1417986997433811</v>
          </cell>
          <cell r="I56">
            <v>1.5077977332874353</v>
          </cell>
          <cell r="J56">
            <v>6.1128113295475739E-2</v>
          </cell>
          <cell r="K56">
            <v>8.2823815628561359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</row>
        <row r="58">
          <cell r="B58">
            <v>627.54</v>
          </cell>
          <cell r="C58">
            <v>657.28199999999993</v>
          </cell>
          <cell r="D58">
            <v>852.7059999999999</v>
          </cell>
          <cell r="E58">
            <v>834.8359999999999</v>
          </cell>
          <cell r="F58">
            <v>1154.269</v>
          </cell>
          <cell r="G58">
            <v>1358</v>
          </cell>
          <cell r="H58">
            <v>417</v>
          </cell>
          <cell r="I58">
            <v>163</v>
          </cell>
          <cell r="J58">
            <v>7.5750000000000002</v>
          </cell>
          <cell r="K58">
            <v>1192.6559999999999</v>
          </cell>
          <cell r="L58">
            <v>1323.5698046158388</v>
          </cell>
          <cell r="M58">
            <v>1510.1664140961793</v>
          </cell>
          <cell r="N58">
            <v>1790.8593324003859</v>
          </cell>
          <cell r="O58">
            <v>3393.2238029093769</v>
          </cell>
          <cell r="P58" t="str">
            <v>Missing</v>
          </cell>
        </row>
        <row r="59">
          <cell r="B59">
            <v>108.166</v>
          </cell>
          <cell r="C59">
            <v>134.81700000000001</v>
          </cell>
          <cell r="D59">
            <v>135.56899999999999</v>
          </cell>
          <cell r="E59">
            <v>156.363</v>
          </cell>
          <cell r="F59">
            <v>243.13399999999999</v>
          </cell>
          <cell r="G59">
            <v>369.66899999999998</v>
          </cell>
          <cell r="H59">
            <v>523.34799999999996</v>
          </cell>
          <cell r="I59">
            <v>561.13199999999995</v>
          </cell>
          <cell r="J59">
            <v>558.798</v>
          </cell>
          <cell r="K59">
            <v>634.12099999999998</v>
          </cell>
          <cell r="L59">
            <v>649.60975999999994</v>
          </cell>
          <cell r="M59">
            <v>697.90975999999989</v>
          </cell>
          <cell r="N59">
            <v>823.90975999999989</v>
          </cell>
          <cell r="O59">
            <v>949.90975999999989</v>
          </cell>
          <cell r="P59" t="e">
            <v>#VALUE!</v>
          </cell>
        </row>
        <row r="60">
          <cell r="B60">
            <v>0</v>
          </cell>
          <cell r="C60">
            <v>0</v>
          </cell>
          <cell r="D60">
            <v>-311</v>
          </cell>
          <cell r="E60">
            <v>-17.758999999999901</v>
          </cell>
          <cell r="F60">
            <v>176.23499999999979</v>
          </cell>
          <cell r="G60">
            <v>-600.904</v>
          </cell>
          <cell r="H60">
            <v>90.905999999999949</v>
          </cell>
          <cell r="I60">
            <v>-335.327</v>
          </cell>
          <cell r="J60">
            <v>691.19300000000021</v>
          </cell>
          <cell r="K60">
            <v>172.7059999999999</v>
          </cell>
          <cell r="L60">
            <v>-410.26311911200003</v>
          </cell>
          <cell r="M60">
            <v>-189.39957114135007</v>
          </cell>
          <cell r="N60">
            <v>-250.61343228454484</v>
          </cell>
          <cell r="O60">
            <v>-25.136724591230404</v>
          </cell>
        </row>
        <row r="61">
          <cell r="C61">
            <v>0</v>
          </cell>
          <cell r="D61">
            <v>5.2489999999999997</v>
          </cell>
          <cell r="E61">
            <v>22.626000000000001</v>
          </cell>
          <cell r="F61">
            <v>148.29499999999999</v>
          </cell>
          <cell r="G61">
            <v>330</v>
          </cell>
          <cell r="H61">
            <v>279.99299999999999</v>
          </cell>
          <cell r="I61">
            <v>232.78200000000001</v>
          </cell>
          <cell r="J61">
            <v>178.28399999999999</v>
          </cell>
          <cell r="K61">
            <v>60.756</v>
          </cell>
          <cell r="L61">
            <v>53</v>
          </cell>
          <cell r="M61">
            <v>53</v>
          </cell>
          <cell r="N61">
            <v>91</v>
          </cell>
          <cell r="O61">
            <v>228</v>
          </cell>
        </row>
        <row r="62">
          <cell r="B62">
            <v>735.7059999999999</v>
          </cell>
          <cell r="C62">
            <v>792.09899999999993</v>
          </cell>
          <cell r="D62">
            <v>682.52399999999989</v>
          </cell>
          <cell r="E62">
            <v>996.06599999999992</v>
          </cell>
          <cell r="F62">
            <v>1721.933</v>
          </cell>
          <cell r="G62">
            <v>1456.7649999999999</v>
          </cell>
          <cell r="H62">
            <v>1311.2469999999998</v>
          </cell>
          <cell r="I62">
            <v>621.58699999999999</v>
          </cell>
          <cell r="J62">
            <v>1435.8500000000004</v>
          </cell>
          <cell r="K62">
            <v>2060.239</v>
          </cell>
          <cell r="L62">
            <v>1615.916445503839</v>
          </cell>
          <cell r="M62">
            <v>2071.6766029548294</v>
          </cell>
          <cell r="N62">
            <v>2455.1556601158409</v>
          </cell>
          <cell r="O62">
            <v>4545.9968383181458</v>
          </cell>
          <cell r="P62" t="e">
            <v>#VALUE!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-327.512</v>
          </cell>
          <cell r="H64">
            <v>-444.56200000000001</v>
          </cell>
          <cell r="I64">
            <v>-314.36399999999998</v>
          </cell>
          <cell r="J64">
            <v>-334.55099999999999</v>
          </cell>
          <cell r="K64">
            <v>-188.934</v>
          </cell>
          <cell r="L64">
            <v>-256</v>
          </cell>
          <cell r="M64">
            <v>-203</v>
          </cell>
          <cell r="N64">
            <v>-224</v>
          </cell>
          <cell r="O64">
            <v>-224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-85</v>
          </cell>
          <cell r="G65">
            <v>-341</v>
          </cell>
          <cell r="H65">
            <v>-440</v>
          </cell>
          <cell r="I65">
            <v>-132</v>
          </cell>
          <cell r="J65">
            <v>0</v>
          </cell>
          <cell r="K65">
            <v>-399.99999999999994</v>
          </cell>
          <cell r="L65">
            <v>-287.49210284171431</v>
          </cell>
          <cell r="M65">
            <v>-388.68088489629531</v>
          </cell>
          <cell r="N65">
            <v>-468.47003584415711</v>
          </cell>
          <cell r="O65">
            <v>-910.54098417286787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-65.715999999999994</v>
          </cell>
          <cell r="F66">
            <v>-126.369</v>
          </cell>
          <cell r="G66">
            <v>-180.09200000000001</v>
          </cell>
          <cell r="H66">
            <v>-98.103999999999999</v>
          </cell>
          <cell r="I66">
            <v>-30.654</v>
          </cell>
          <cell r="J66">
            <v>0</v>
          </cell>
          <cell r="K66">
            <v>-7.5460000000000003</v>
          </cell>
          <cell r="L66">
            <v>-392.55803552322686</v>
          </cell>
          <cell r="M66">
            <v>-478.55491665173918</v>
          </cell>
          <cell r="N66">
            <v>-576.79357969212742</v>
          </cell>
          <cell r="O66">
            <v>-1121.0838549600944</v>
          </cell>
          <cell r="P66" t="str">
            <v/>
          </cell>
        </row>
        <row r="67">
          <cell r="B67">
            <v>0</v>
          </cell>
          <cell r="C67">
            <v>0</v>
          </cell>
          <cell r="D67">
            <v>-271.05500000000001</v>
          </cell>
          <cell r="E67">
            <v>-639.96500000000003</v>
          </cell>
          <cell r="F67">
            <v>-2458.4110000000001</v>
          </cell>
          <cell r="G67">
            <v>-2235</v>
          </cell>
          <cell r="H67">
            <v>-548.44200000000001</v>
          </cell>
          <cell r="I67">
            <v>-303.89099999999996</v>
          </cell>
          <cell r="J67">
            <v>-892.98300000000006</v>
          </cell>
          <cell r="K67">
            <v>-221.268</v>
          </cell>
          <cell r="L67">
            <v>-690</v>
          </cell>
          <cell r="M67">
            <v>-1800</v>
          </cell>
          <cell r="N67">
            <v>-1800</v>
          </cell>
          <cell r="O67">
            <v>-400</v>
          </cell>
          <cell r="P67" t="str">
            <v/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B69">
            <v>-1718.4359999999997</v>
          </cell>
          <cell r="C69">
            <v>-1000.2260000000003</v>
          </cell>
          <cell r="D69">
            <v>744.41300000000001</v>
          </cell>
          <cell r="E69">
            <v>-441.88099999999952</v>
          </cell>
          <cell r="F69">
            <v>-2200.77</v>
          </cell>
          <cell r="G69">
            <v>-602.3509999999992</v>
          </cell>
          <cell r="H69">
            <v>807.46599999999989</v>
          </cell>
          <cell r="I69">
            <v>605.38580276757034</v>
          </cell>
          <cell r="J69">
            <v>316.79501306421844</v>
          </cell>
          <cell r="K69">
            <v>399.99999999999994</v>
          </cell>
          <cell r="L69">
            <v>287.49210284171431</v>
          </cell>
          <cell r="M69">
            <v>388.68088489629531</v>
          </cell>
          <cell r="N69">
            <v>468.47003584415711</v>
          </cell>
          <cell r="O69">
            <v>910.54098417286787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2567.7150000000001</v>
          </cell>
          <cell r="G70">
            <v>1544.0529999999999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-982.72999999999979</v>
          </cell>
          <cell r="C71">
            <v>-208.12700000000041</v>
          </cell>
          <cell r="D71">
            <v>1155.8819999999998</v>
          </cell>
          <cell r="E71">
            <v>-151.49599999999964</v>
          </cell>
          <cell r="F71">
            <v>-580.90200000000004</v>
          </cell>
          <cell r="G71">
            <v>-685.13699999999926</v>
          </cell>
          <cell r="H71">
            <v>587.60499999999979</v>
          </cell>
          <cell r="I71">
            <v>446.06380276757039</v>
          </cell>
          <cell r="J71">
            <v>525.11101306421881</v>
          </cell>
          <cell r="K71">
            <v>1642.491</v>
          </cell>
          <cell r="L71">
            <v>277.35840998061212</v>
          </cell>
          <cell r="M71">
            <v>-409.8783136969098</v>
          </cell>
          <cell r="N71">
            <v>-145.63791957628655</v>
          </cell>
          <cell r="O71">
            <v>2800.9129833580514</v>
          </cell>
          <cell r="P71" t="e">
            <v>#VALUE!</v>
          </cell>
        </row>
        <row r="73">
          <cell r="B73">
            <v>12000</v>
          </cell>
          <cell r="C73">
            <v>12500</v>
          </cell>
          <cell r="D73">
            <v>13633</v>
          </cell>
          <cell r="E73">
            <v>13633</v>
          </cell>
          <cell r="F73">
            <v>17000</v>
          </cell>
          <cell r="G73">
            <v>18312</v>
          </cell>
          <cell r="H73">
            <v>18557</v>
          </cell>
          <cell r="I73">
            <v>18523</v>
          </cell>
          <cell r="J73">
            <v>18708.23</v>
          </cell>
          <cell r="K73">
            <v>18000</v>
          </cell>
          <cell r="L73">
            <v>18360</v>
          </cell>
          <cell r="M73">
            <v>18727.2</v>
          </cell>
          <cell r="N73">
            <v>19101.744000000002</v>
          </cell>
          <cell r="O73">
            <v>19483.778880000002</v>
          </cell>
          <cell r="P73" t="str">
            <v/>
          </cell>
        </row>
        <row r="74">
          <cell r="B74">
            <v>-50</v>
          </cell>
          <cell r="C74">
            <v>-60</v>
          </cell>
          <cell r="D74">
            <v>-72</v>
          </cell>
          <cell r="E74">
            <v>-86.399999999999991</v>
          </cell>
          <cell r="F74">
            <v>-119.23199999999999</v>
          </cell>
          <cell r="G74">
            <v>-149.04</v>
          </cell>
          <cell r="H74">
            <v>-150.53039999999999</v>
          </cell>
          <cell r="I74">
            <v>-152.03570399999998</v>
          </cell>
          <cell r="J74">
            <v>-167.2392744</v>
          </cell>
          <cell r="K74">
            <v>-183.96320184000001</v>
          </cell>
          <cell r="L74">
            <v>-211.557682116</v>
          </cell>
          <cell r="M74">
            <v>-243.29133443339998</v>
          </cell>
          <cell r="N74">
            <v>-267.62046787674001</v>
          </cell>
          <cell r="O74">
            <v>-294.38251466441403</v>
          </cell>
          <cell r="P74" t="str">
            <v/>
          </cell>
        </row>
        <row r="76">
          <cell r="B76" t="str">
            <v/>
          </cell>
          <cell r="C76" t="str">
            <v/>
          </cell>
          <cell r="D76" t="str">
            <v/>
          </cell>
          <cell r="E76">
            <v>-294.38232421875</v>
          </cell>
          <cell r="F76">
            <v>5906.15</v>
          </cell>
          <cell r="G76">
            <v>8836.9</v>
          </cell>
          <cell r="H76">
            <v>6649.2719199999992</v>
          </cell>
          <cell r="I76">
            <v>5941.69796735</v>
          </cell>
          <cell r="J76">
            <v>5352.3</v>
          </cell>
          <cell r="K76">
            <v>6721.8000499999998</v>
          </cell>
          <cell r="L76">
            <v>8313.3656315640001</v>
          </cell>
          <cell r="M76">
            <v>10112.661557406826</v>
          </cell>
          <cell r="N76">
            <v>12493.48916411</v>
          </cell>
          <cell r="O76">
            <v>12732.288047726688</v>
          </cell>
          <cell r="P76">
            <v>0</v>
          </cell>
        </row>
        <row r="77">
          <cell r="B77" t="str">
            <v/>
          </cell>
          <cell r="C77" t="str">
            <v/>
          </cell>
          <cell r="D77" t="str">
            <v/>
          </cell>
          <cell r="E77">
            <v>12732.28125</v>
          </cell>
          <cell r="F77">
            <v>12732.28125</v>
          </cell>
          <cell r="G77">
            <v>12732.28125</v>
          </cell>
          <cell r="H77">
            <v>12732.28125</v>
          </cell>
          <cell r="I77">
            <v>12732.28125</v>
          </cell>
          <cell r="J77">
            <v>12732.28125</v>
          </cell>
          <cell r="K77">
            <v>12732.28125</v>
          </cell>
          <cell r="L77">
            <v>12732.28125</v>
          </cell>
          <cell r="M77">
            <v>12732.28125</v>
          </cell>
          <cell r="N77">
            <v>12732.28125</v>
          </cell>
          <cell r="O77">
            <v>12732.28125</v>
          </cell>
          <cell r="P77">
            <v>0</v>
          </cell>
        </row>
        <row r="78">
          <cell r="B78" t="str">
            <v/>
          </cell>
          <cell r="C78" t="str">
            <v/>
          </cell>
          <cell r="D78" t="str">
            <v/>
          </cell>
          <cell r="E78">
            <v>12732.28125</v>
          </cell>
          <cell r="F78">
            <v>12732.28125</v>
          </cell>
          <cell r="G78">
            <v>12732.28125</v>
          </cell>
          <cell r="H78">
            <v>12732.28125</v>
          </cell>
          <cell r="I78">
            <v>12732.28125</v>
          </cell>
          <cell r="J78">
            <v>12732.28125</v>
          </cell>
          <cell r="K78">
            <v>12732.28125</v>
          </cell>
          <cell r="L78">
            <v>12732.28125</v>
          </cell>
          <cell r="M78">
            <v>12732.28125</v>
          </cell>
          <cell r="N78">
            <v>12732.28125</v>
          </cell>
          <cell r="O78">
            <v>12732.28125</v>
          </cell>
          <cell r="P78">
            <v>0</v>
          </cell>
        </row>
        <row r="79">
          <cell r="B79" t="str">
            <v/>
          </cell>
          <cell r="C79" t="str">
            <v/>
          </cell>
          <cell r="D79" t="str">
            <v/>
          </cell>
          <cell r="E79">
            <v>12732.28125</v>
          </cell>
          <cell r="F79">
            <v>310.85000000000036</v>
          </cell>
          <cell r="G79">
            <v>465.10000000000036</v>
          </cell>
          <cell r="H79">
            <v>349.96168000000034</v>
          </cell>
          <cell r="I79">
            <v>312.72094565000043</v>
          </cell>
          <cell r="J79">
            <v>281.69999999999982</v>
          </cell>
          <cell r="K79">
            <v>353.7789499999999</v>
          </cell>
          <cell r="L79">
            <v>437.54555955599972</v>
          </cell>
          <cell r="M79">
            <v>532.2453451266756</v>
          </cell>
          <cell r="N79">
            <v>657.55206126894882</v>
          </cell>
          <cell r="O79">
            <v>670.12042356456368</v>
          </cell>
          <cell r="P79">
            <v>0</v>
          </cell>
        </row>
        <row r="80">
          <cell r="B80">
            <v>3184.3959999999997</v>
          </cell>
          <cell r="C80">
            <v>3917.9569999999994</v>
          </cell>
          <cell r="D80">
            <v>4096.9979999999996</v>
          </cell>
          <cell r="E80">
            <v>4306</v>
          </cell>
          <cell r="F80">
            <v>6217</v>
          </cell>
          <cell r="G80">
            <v>9302</v>
          </cell>
          <cell r="H80">
            <v>6999.2335999999996</v>
          </cell>
          <cell r="I80">
            <v>6254.4189130000004</v>
          </cell>
          <cell r="J80">
            <v>5634</v>
          </cell>
          <cell r="K80">
            <v>7075.5789999999997</v>
          </cell>
          <cell r="L80">
            <v>8750.9111911199998</v>
          </cell>
          <cell r="M80">
            <v>10644.906902533501</v>
          </cell>
          <cell r="N80">
            <v>13151.041225378949</v>
          </cell>
          <cell r="O80">
            <v>13402.408471291252</v>
          </cell>
          <cell r="P80" t="str">
            <v>Missing</v>
          </cell>
        </row>
        <row r="82">
          <cell r="B82" t="str">
            <v/>
          </cell>
          <cell r="C82" t="str">
            <v/>
          </cell>
          <cell r="D82" t="str">
            <v/>
          </cell>
          <cell r="E82">
            <v>13402.40625</v>
          </cell>
          <cell r="F82">
            <v>13402.40625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 t="str">
            <v/>
          </cell>
          <cell r="C83" t="str">
            <v/>
          </cell>
          <cell r="D83" t="str">
            <v/>
          </cell>
          <cell r="E83">
            <v>13402.40625</v>
          </cell>
          <cell r="F83">
            <v>13402.40625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B84" t="str">
            <v/>
          </cell>
          <cell r="C84" t="str">
            <v/>
          </cell>
          <cell r="D84" t="str">
            <v/>
          </cell>
          <cell r="E84">
            <v>13402.40625</v>
          </cell>
          <cell r="F84">
            <v>13402.40625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B85" t="str">
            <v/>
          </cell>
          <cell r="C85" t="str">
            <v/>
          </cell>
          <cell r="D85" t="str">
            <v/>
          </cell>
          <cell r="E85">
            <v>13402.40625</v>
          </cell>
          <cell r="F85">
            <v>13402.40625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B86">
            <v>627.54</v>
          </cell>
          <cell r="C86">
            <v>657.28199999999993</v>
          </cell>
          <cell r="D86">
            <v>852.7059999999999</v>
          </cell>
          <cell r="E86">
            <v>834.8359999999999</v>
          </cell>
          <cell r="F86">
            <v>1154.269</v>
          </cell>
          <cell r="G86">
            <v>1358</v>
          </cell>
          <cell r="H86">
            <v>417</v>
          </cell>
          <cell r="I86">
            <v>163</v>
          </cell>
          <cell r="J86">
            <v>7.5750000000000002</v>
          </cell>
          <cell r="K86">
            <v>1192.6559999999999</v>
          </cell>
          <cell r="L86">
            <v>1323.5698046158388</v>
          </cell>
          <cell r="M86">
            <v>1510.1664140961793</v>
          </cell>
          <cell r="N86">
            <v>1790.8593324003859</v>
          </cell>
          <cell r="O86">
            <v>3393.2238029093769</v>
          </cell>
          <cell r="P86" t="str">
            <v>Missing</v>
          </cell>
        </row>
        <row r="88">
          <cell r="B88" t="e">
            <v>#NAME?</v>
          </cell>
          <cell r="C88" t="e">
            <v>#NAME?</v>
          </cell>
          <cell r="D88" t="e">
            <v>#NAME?</v>
          </cell>
          <cell r="E88" t="e">
            <v>#NAME?</v>
          </cell>
          <cell r="F88" t="e">
            <v>#NAME?</v>
          </cell>
          <cell r="G88" t="e">
            <v>#NAME?</v>
          </cell>
          <cell r="H88" t="e">
            <v>#NAME?</v>
          </cell>
          <cell r="I88" t="e">
            <v>#NAME?</v>
          </cell>
          <cell r="J88" t="e">
            <v>#NAME?</v>
          </cell>
          <cell r="K88" t="e">
            <v>#NAME?</v>
          </cell>
          <cell r="L88" t="e">
            <v>#NAME?</v>
          </cell>
          <cell r="M88" t="e">
            <v>#NAME?</v>
          </cell>
          <cell r="N88" t="e">
            <v>#NAME?</v>
          </cell>
          <cell r="O88" t="e">
            <v>#NAME?</v>
          </cell>
          <cell r="P88" t="e">
            <v>#NAME?</v>
          </cell>
        </row>
        <row r="89">
          <cell r="B89" t="e">
            <v>#NAME?</v>
          </cell>
          <cell r="C89" t="e">
            <v>#NAME?</v>
          </cell>
          <cell r="D89" t="e">
            <v>#NAME?</v>
          </cell>
          <cell r="E89" t="e">
            <v>#NAME?</v>
          </cell>
          <cell r="F89" t="e">
            <v>#NAME?</v>
          </cell>
          <cell r="G89" t="e">
            <v>#NAME?</v>
          </cell>
          <cell r="H89" t="e">
            <v>#NAME?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</row>
        <row r="90">
          <cell r="B90" t="e">
            <v>#NAME?</v>
          </cell>
          <cell r="C90" t="e">
            <v>#NAME?</v>
          </cell>
          <cell r="D90" t="e">
            <v>#NAME?</v>
          </cell>
          <cell r="E90" t="e">
            <v>#NAME?</v>
          </cell>
          <cell r="F90" t="e">
            <v>#NAME?</v>
          </cell>
          <cell r="G90" t="e">
            <v>#NAME?</v>
          </cell>
          <cell r="H90" t="e">
            <v>#NAME?</v>
          </cell>
          <cell r="I90" t="e">
            <v>#NAME?</v>
          </cell>
          <cell r="J90" t="e">
            <v>#NAME?</v>
          </cell>
          <cell r="K90" t="e">
            <v>#NAME?</v>
          </cell>
          <cell r="L90" t="e">
            <v>#NAME?</v>
          </cell>
          <cell r="M90" t="e">
            <v>#NAME?</v>
          </cell>
          <cell r="N90" t="e">
            <v>#NAME?</v>
          </cell>
          <cell r="O90" t="e">
            <v>#NAME?</v>
          </cell>
          <cell r="P90" t="e">
            <v>#NAME?</v>
          </cell>
        </row>
        <row r="91">
          <cell r="B91" t="e">
            <v>#NAME?</v>
          </cell>
          <cell r="C91" t="e">
            <v>#NAME?</v>
          </cell>
          <cell r="D91" t="e">
            <v>#NAME?</v>
          </cell>
          <cell r="E91" t="e">
            <v>#NAME?</v>
          </cell>
          <cell r="F91" t="e">
            <v>#NAME?</v>
          </cell>
          <cell r="G91" t="e">
            <v>#NAME?</v>
          </cell>
          <cell r="H91" t="e">
            <v>#NAME?</v>
          </cell>
          <cell r="I91" t="e">
            <v>#NAME?</v>
          </cell>
          <cell r="J91" t="e">
            <v>#NAME?</v>
          </cell>
          <cell r="K91" t="e">
            <v>#NAME?</v>
          </cell>
          <cell r="L91" t="e">
            <v>#NAME?</v>
          </cell>
          <cell r="M91" t="e">
            <v>#NAME?</v>
          </cell>
          <cell r="N91" t="e">
            <v>#NAME?</v>
          </cell>
          <cell r="O91" t="e">
            <v>#NAME?</v>
          </cell>
          <cell r="P91" t="e">
            <v>#NAME?</v>
          </cell>
        </row>
        <row r="92">
          <cell r="B92" t="e">
            <v>#NAME?</v>
          </cell>
          <cell r="C92" t="e">
            <v>#NAME?</v>
          </cell>
          <cell r="D92" t="e">
            <v>#NAME?</v>
          </cell>
          <cell r="E92" t="e">
            <v>#NAME?</v>
          </cell>
          <cell r="F92" t="e">
            <v>#NAME?</v>
          </cell>
          <cell r="G92" t="e">
            <v>#NAME?</v>
          </cell>
          <cell r="H92" t="e">
            <v>#NAME?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</row>
        <row r="93">
          <cell r="B93" t="e">
            <v>#NAME?</v>
          </cell>
          <cell r="C93" t="e">
            <v>#NAME?</v>
          </cell>
          <cell r="D93" t="e">
            <v>#NAME?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</row>
        <row r="94">
          <cell r="B94" t="e">
            <v>#NAME?</v>
          </cell>
          <cell r="C94" t="e">
            <v>#NAME?</v>
          </cell>
          <cell r="D94" t="e">
            <v>#NAME?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</row>
        <row r="95">
          <cell r="B95" t="e">
            <v>#NAME?</v>
          </cell>
          <cell r="C95" t="e">
            <v>#NAME?</v>
          </cell>
          <cell r="D95" t="e">
            <v>#NAME?</v>
          </cell>
          <cell r="E95" t="e">
            <v>#NAME?</v>
          </cell>
          <cell r="F95" t="e">
            <v>#NAME?</v>
          </cell>
          <cell r="G95" t="e">
            <v>#NAME?</v>
          </cell>
          <cell r="H95" t="e">
            <v>#NAME?</v>
          </cell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  <cell r="M95" t="e">
            <v>#NAME?</v>
          </cell>
          <cell r="N95" t="e">
            <v>#NAME?</v>
          </cell>
          <cell r="O95" t="e">
            <v>#NAME?</v>
          </cell>
          <cell r="P95" t="e">
            <v>#NAME?</v>
          </cell>
        </row>
        <row r="96">
          <cell r="B96" t="e">
            <v>#NAME?</v>
          </cell>
          <cell r="C96" t="e">
            <v>#NAME?</v>
          </cell>
          <cell r="D96" t="e">
            <v>#NAME?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</row>
        <row r="98">
          <cell r="B98">
            <v>19.706719892877643</v>
          </cell>
          <cell r="C98">
            <v>16.776141238916097</v>
          </cell>
          <cell r="D98">
            <v>20.81294645494091</v>
          </cell>
          <cell r="E98">
            <v>19.38773803994426</v>
          </cell>
          <cell r="F98">
            <v>18.566334244812609</v>
          </cell>
          <cell r="G98">
            <v>14.599010965383789</v>
          </cell>
          <cell r="H98">
            <v>5.9577951506004885</v>
          </cell>
          <cell r="I98">
            <v>2.6061573787646291</v>
          </cell>
          <cell r="J98">
            <v>0.13445154419595315</v>
          </cell>
          <cell r="K98">
            <v>16.855949173912126</v>
          </cell>
          <cell r="L98">
            <v>15.124937000376981</v>
          </cell>
          <cell r="M98">
            <v>14.18675079005865</v>
          </cell>
          <cell r="N98">
            <v>13.617623895394503</v>
          </cell>
          <cell r="O98">
            <v>25.318015117789177</v>
          </cell>
          <cell r="P98" t="e">
            <v>#VALUE!</v>
          </cell>
        </row>
        <row r="99">
          <cell r="B99">
            <v>14.602455222277634</v>
          </cell>
          <cell r="C99">
            <v>11.2558662588691</v>
          </cell>
          <cell r="D99">
            <v>6.6209942011199399</v>
          </cell>
          <cell r="E99">
            <v>15.341453785415698</v>
          </cell>
          <cell r="F99">
            <v>18.462779475631333</v>
          </cell>
          <cell r="G99">
            <v>15.274306600731025</v>
          </cell>
          <cell r="H99">
            <v>3.474337533183633</v>
          </cell>
          <cell r="I99">
            <v>1.0072878212403167</v>
          </cell>
          <cell r="J99">
            <v>-3.805715299964501</v>
          </cell>
          <cell r="K99">
            <v>12.421230827894082</v>
          </cell>
          <cell r="L99">
            <v>12.326576982182596</v>
          </cell>
          <cell r="M99">
            <v>13.623100956862647</v>
          </cell>
          <cell r="N99">
            <v>13.2906535873932</v>
          </cell>
          <cell r="O99">
            <v>25.347860499748464</v>
          </cell>
          <cell r="P99" t="e">
            <v>#VALUE!</v>
          </cell>
        </row>
        <row r="100">
          <cell r="B100">
            <v>3.3982052141623043</v>
          </cell>
          <cell r="C100">
            <v>3.5747013696710686</v>
          </cell>
          <cell r="D100">
            <v>2.8755323856407977</v>
          </cell>
          <cell r="E100">
            <v>8.1045567469322357</v>
          </cell>
          <cell r="F100">
            <v>-23.643200652668639</v>
          </cell>
          <cell r="G100">
            <v>-13.208159999999999</v>
          </cell>
          <cell r="H100">
            <v>2.3985576010628198</v>
          </cell>
          <cell r="I100">
            <v>1.6312498747520092</v>
          </cell>
          <cell r="J100">
            <v>2.079862007462862E-2</v>
          </cell>
          <cell r="K100">
            <v>9.4960695968940225</v>
          </cell>
          <cell r="L100">
            <v>9.8773866016107377</v>
          </cell>
          <cell r="M100">
            <v>25.169440234936321</v>
          </cell>
          <cell r="N100">
            <v>41.647891451171766</v>
          </cell>
          <cell r="O100">
            <v>-848.30595072734423</v>
          </cell>
          <cell r="P100" t="e">
            <v>#VALUE!</v>
          </cell>
        </row>
        <row r="101">
          <cell r="B101" t="e">
            <v>#VALUE!</v>
          </cell>
          <cell r="C101" t="e">
            <v>#DIV/0!</v>
          </cell>
          <cell r="D101" t="e">
            <v>#DIV/0!</v>
          </cell>
          <cell r="E101" t="e">
            <v>#DIV/0!</v>
          </cell>
          <cell r="F101">
            <v>3.8504881889763785</v>
          </cell>
          <cell r="G101">
            <v>2.8545454545454545</v>
          </cell>
          <cell r="H101">
            <v>0.81685606060606064</v>
          </cell>
          <cell r="I101" t="e">
            <v>#DIV/0!</v>
          </cell>
          <cell r="J101" t="e">
            <v>#DIV/0!</v>
          </cell>
          <cell r="K101">
            <v>1.7535613636363638</v>
          </cell>
          <cell r="L101">
            <v>2.8571428571428572</v>
          </cell>
          <cell r="M101">
            <v>2.8571428571428572</v>
          </cell>
          <cell r="N101">
            <v>2.8571428571428572</v>
          </cell>
          <cell r="O101">
            <v>2.8571428571428577</v>
          </cell>
          <cell r="P101" t="e">
            <v>#VALUE!</v>
          </cell>
        </row>
        <row r="102">
          <cell r="B102" t="e">
            <v>#DIV/0!</v>
          </cell>
          <cell r="C102" t="e">
            <v>#DIV/0!</v>
          </cell>
          <cell r="D102" t="e">
            <v>#DIV/0!</v>
          </cell>
          <cell r="E102" t="e">
            <v>#DIV/0!</v>
          </cell>
          <cell r="F102">
            <v>3.3619574999999999</v>
          </cell>
          <cell r="G102">
            <v>4.2189367569091019</v>
          </cell>
          <cell r="H102">
            <v>0.89854166666666668</v>
          </cell>
          <cell r="I102" t="e">
            <v>#DIV/0!</v>
          </cell>
          <cell r="J102" t="e">
            <v>#DIV/0!</v>
          </cell>
          <cell r="K102">
            <v>1.7535613636363638</v>
          </cell>
          <cell r="L102">
            <v>3.1428571428571432</v>
          </cell>
          <cell r="M102">
            <v>3.1428571428571428</v>
          </cell>
          <cell r="N102">
            <v>3.1428571428571432</v>
          </cell>
          <cell r="O102">
            <v>3.1428571428571437</v>
          </cell>
          <cell r="P102" t="e">
            <v>#VALUE!</v>
          </cell>
        </row>
        <row r="103">
          <cell r="B103" t="e">
            <v>#NAME?</v>
          </cell>
          <cell r="C103">
            <v>117.08096496025051</v>
          </cell>
          <cell r="D103">
            <v>50.22952735566696</v>
          </cell>
          <cell r="E103">
            <v>29.172586778413212</v>
          </cell>
          <cell r="F103">
            <v>20.00413160621564</v>
          </cell>
          <cell r="G103">
            <v>14.491756852864224</v>
          </cell>
          <cell r="H103">
            <v>4.0220140162848166</v>
          </cell>
          <cell r="I103">
            <v>1.6807788502338401</v>
          </cell>
          <cell r="J103">
            <v>8.4085505468221952E-2</v>
          </cell>
          <cell r="K103">
            <v>13.675205051080383</v>
          </cell>
          <cell r="L103">
            <v>14.136749352876421</v>
          </cell>
          <cell r="M103">
            <v>13.359335218093987</v>
          </cell>
          <cell r="N103">
            <v>12.771254805282906</v>
          </cell>
          <cell r="O103">
            <v>20.440995061084209</v>
          </cell>
          <cell r="P103" t="e">
            <v>#VALUE!</v>
          </cell>
        </row>
        <row r="104">
          <cell r="B104" t="e">
            <v>#DIV/0!</v>
          </cell>
          <cell r="C104">
            <v>0</v>
          </cell>
          <cell r="D104">
            <v>137.15741567907244</v>
          </cell>
          <cell r="E104">
            <v>76.500088116528374</v>
          </cell>
          <cell r="F104">
            <v>14.291563129307594</v>
          </cell>
          <cell r="G104">
            <v>12.133693593193518</v>
          </cell>
          <cell r="H104">
            <v>19.350522061146826</v>
          </cell>
          <cell r="I104">
            <v>27.626677046453246</v>
          </cell>
          <cell r="J104">
            <v>21.947596403962024</v>
          </cell>
          <cell r="K104">
            <v>1.3604298279883804</v>
          </cell>
          <cell r="L104">
            <v>-1.8329885807614188</v>
          </cell>
          <cell r="M104">
            <v>2.5138101884840625</v>
          </cell>
          <cell r="N104">
            <v>3.6302508838822911</v>
          </cell>
          <cell r="O104">
            <v>-18.9185808189822</v>
          </cell>
          <cell r="P104" t="e">
            <v>#VALUE!</v>
          </cell>
        </row>
        <row r="105">
          <cell r="B105">
            <v>265.36633333333333</v>
          </cell>
          <cell r="C105">
            <v>313.43655999999999</v>
          </cell>
          <cell r="D105">
            <v>300.52064842661184</v>
          </cell>
          <cell r="E105">
            <v>315.85124330668231</v>
          </cell>
          <cell r="F105">
            <v>365.70588235294116</v>
          </cell>
          <cell r="G105">
            <v>507.97291393621668</v>
          </cell>
          <cell r="H105">
            <v>377.17484507194047</v>
          </cell>
          <cell r="I105">
            <v>337.65690833018414</v>
          </cell>
          <cell r="J105">
            <v>301.15088386234294</v>
          </cell>
          <cell r="K105">
            <v>393.08772222222223</v>
          </cell>
          <cell r="L105">
            <v>476.62914984313727</v>
          </cell>
          <cell r="M105">
            <v>568.41956632777453</v>
          </cell>
          <cell r="N105">
            <v>688.47332606797306</v>
          </cell>
          <cell r="O105">
            <v>687.87520910785713</v>
          </cell>
          <cell r="P105" t="e">
            <v>#VALUE!</v>
          </cell>
        </row>
        <row r="106">
          <cell r="B106">
            <v>52.294999999999995</v>
          </cell>
          <cell r="C106">
            <v>52.582559999999994</v>
          </cell>
          <cell r="D106">
            <v>62.547201643071951</v>
          </cell>
          <cell r="E106">
            <v>61.236411648206548</v>
          </cell>
          <cell r="F106">
            <v>67.89817647058824</v>
          </cell>
          <cell r="G106">
            <v>74.159021406727817</v>
          </cell>
          <cell r="H106">
            <v>22.471304628980977</v>
          </cell>
          <cell r="I106">
            <v>8.7998704313556129</v>
          </cell>
          <cell r="J106">
            <v>0.40490201371268153</v>
          </cell>
          <cell r="K106">
            <v>66.258666666666656</v>
          </cell>
          <cell r="L106">
            <v>72.089858639206909</v>
          </cell>
          <cell r="M106">
            <v>80.64026731685351</v>
          </cell>
          <cell r="N106">
            <v>93.753708164049613</v>
          </cell>
          <cell r="O106">
            <v>174.1563494334512</v>
          </cell>
          <cell r="P106" t="e">
            <v>#VALUE!</v>
          </cell>
        </row>
        <row r="107">
          <cell r="B107">
            <v>-1.5701564755137238</v>
          </cell>
          <cell r="C107">
            <v>-1.5314103753563404</v>
          </cell>
          <cell r="D107">
            <v>-1.7573843091941956</v>
          </cell>
          <cell r="E107">
            <v>-2.0065025545750115</v>
          </cell>
          <cell r="F107">
            <v>-1.9178381856200737</v>
          </cell>
          <cell r="G107">
            <v>-1.6022360782627394</v>
          </cell>
          <cell r="H107">
            <v>-2.1506697533284216</v>
          </cell>
          <cell r="I107">
            <v>-2.4308525878237726</v>
          </cell>
          <cell r="J107">
            <v>-2.9683932268370605</v>
          </cell>
          <cell r="K107">
            <v>-2.5999738232023133</v>
          </cell>
          <cell r="L107">
            <v>-2.4175503269954159</v>
          </cell>
          <cell r="M107">
            <v>-2.2855186678569854</v>
          </cell>
          <cell r="N107">
            <v>-2.0349755071886215</v>
          </cell>
          <cell r="O107">
            <v>-2.19648964807332</v>
          </cell>
          <cell r="P107" t="e">
            <v>#VALUE!</v>
          </cell>
        </row>
        <row r="109">
          <cell r="B109">
            <v>3184.3959999999997</v>
          </cell>
          <cell r="C109">
            <v>3917.9569999999994</v>
          </cell>
          <cell r="D109">
            <v>4096.9979999999996</v>
          </cell>
          <cell r="E109">
            <v>4306</v>
          </cell>
          <cell r="F109">
            <v>6217</v>
          </cell>
          <cell r="G109">
            <v>9302</v>
          </cell>
          <cell r="H109">
            <v>6999.2335999999996</v>
          </cell>
          <cell r="I109">
            <v>6254.4189130000004</v>
          </cell>
          <cell r="J109">
            <v>5634</v>
          </cell>
          <cell r="K109">
            <v>7075.5789999999997</v>
          </cell>
          <cell r="L109">
            <v>8750.9111911199998</v>
          </cell>
          <cell r="M109">
            <v>10644.906902533501</v>
          </cell>
          <cell r="N109">
            <v>13151.041225378949</v>
          </cell>
          <cell r="O109">
            <v>13402.408471291252</v>
          </cell>
          <cell r="P109" t="str">
            <v>Missing</v>
          </cell>
        </row>
        <row r="110">
          <cell r="B110">
            <v>627.54</v>
          </cell>
          <cell r="C110">
            <v>657.28199999999993</v>
          </cell>
          <cell r="D110">
            <v>852.7059999999999</v>
          </cell>
          <cell r="E110">
            <v>834.8359999999999</v>
          </cell>
          <cell r="F110">
            <v>1154.269</v>
          </cell>
          <cell r="G110">
            <v>1358</v>
          </cell>
          <cell r="H110">
            <v>417</v>
          </cell>
          <cell r="I110">
            <v>163</v>
          </cell>
          <cell r="J110">
            <v>7.5750000000000002</v>
          </cell>
          <cell r="K110">
            <v>1192.6559999999999</v>
          </cell>
          <cell r="L110">
            <v>1323.5698046158388</v>
          </cell>
          <cell r="M110">
            <v>1510.1664140961793</v>
          </cell>
          <cell r="N110">
            <v>1790.8593324003859</v>
          </cell>
          <cell r="O110">
            <v>3393.2238029093769</v>
          </cell>
          <cell r="P110" t="str">
            <v>Missing</v>
          </cell>
        </row>
        <row r="112">
          <cell r="B112">
            <v>735.7059999999999</v>
          </cell>
          <cell r="C112">
            <v>792.09899999999993</v>
          </cell>
          <cell r="D112">
            <v>988.27499999999986</v>
          </cell>
          <cell r="E112">
            <v>991.19899999999984</v>
          </cell>
          <cell r="F112">
            <v>1397.403</v>
          </cell>
          <cell r="G112">
            <v>1727.6689999999999</v>
          </cell>
          <cell r="H112">
            <v>940.34799999999996</v>
          </cell>
          <cell r="I112">
            <v>724.13199999999995</v>
          </cell>
          <cell r="J112">
            <v>566.37300000000005</v>
          </cell>
          <cell r="K112">
            <v>1826.777</v>
          </cell>
          <cell r="L112">
            <v>1973.1795646158389</v>
          </cell>
          <cell r="M112">
            <v>2208.0761740961793</v>
          </cell>
          <cell r="N112">
            <v>2614.7690924003859</v>
          </cell>
          <cell r="O112">
            <v>4343.1335629093765</v>
          </cell>
          <cell r="P112" t="e">
            <v>#VALUE!</v>
          </cell>
        </row>
        <row r="113">
          <cell r="B113">
            <v>-84.254000000000005</v>
          </cell>
          <cell r="C113">
            <v>-126.944</v>
          </cell>
          <cell r="D113">
            <v>-151.80000000000001</v>
          </cell>
          <cell r="E113">
            <v>-163.46</v>
          </cell>
          <cell r="F113">
            <v>-166.65</v>
          </cell>
          <cell r="G113">
            <v>-181.91800000000001</v>
          </cell>
          <cell r="H113">
            <v>-209.20569999999998</v>
          </cell>
          <cell r="I113">
            <v>-211.29775699999999</v>
          </cell>
          <cell r="J113">
            <v>-8.1039999999999992</v>
          </cell>
          <cell r="K113">
            <v>-18.786000000000001</v>
          </cell>
          <cell r="L113">
            <v>-18.786000000000001</v>
          </cell>
          <cell r="M113">
            <v>-20.664600000000004</v>
          </cell>
          <cell r="N113">
            <v>-22.731060000000006</v>
          </cell>
          <cell r="O113">
            <v>-25.004166000000009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 t="str">
            <v>Missing</v>
          </cell>
        </row>
        <row r="115">
          <cell r="B115">
            <v>651.45199999999988</v>
          </cell>
          <cell r="C115">
            <v>665.15499999999997</v>
          </cell>
          <cell r="D115">
            <v>836.47499999999991</v>
          </cell>
          <cell r="E115">
            <v>827.73899999999981</v>
          </cell>
          <cell r="F115">
            <v>1230.7529999999999</v>
          </cell>
          <cell r="G115">
            <v>1545.7509999999997</v>
          </cell>
          <cell r="H115">
            <v>731.14229999999998</v>
          </cell>
          <cell r="I115">
            <v>512.83424300000001</v>
          </cell>
          <cell r="J115">
            <v>558.26900000000001</v>
          </cell>
          <cell r="K115">
            <v>1807.991</v>
          </cell>
          <cell r="L115">
            <v>1954.3935646158388</v>
          </cell>
          <cell r="M115">
            <v>2187.4115740961793</v>
          </cell>
          <cell r="N115">
            <v>2592.0380324003859</v>
          </cell>
          <cell r="O115">
            <v>4318.1293969093767</v>
          </cell>
          <cell r="P115" t="e">
            <v>#VALUE!</v>
          </cell>
        </row>
        <row r="117">
          <cell r="B117">
            <v>0</v>
          </cell>
          <cell r="C117">
            <v>0</v>
          </cell>
          <cell r="D117">
            <v>-1788.6629999999998</v>
          </cell>
          <cell r="E117">
            <v>-1996.7900000000002</v>
          </cell>
          <cell r="F117">
            <v>-840.90800000000036</v>
          </cell>
          <cell r="G117">
            <v>-992.404</v>
          </cell>
          <cell r="H117">
            <v>-1573.306</v>
          </cell>
          <cell r="I117">
            <v>-2258.4429999999993</v>
          </cell>
          <cell r="J117">
            <v>-1755.8379999999995</v>
          </cell>
          <cell r="K117">
            <v>-113.3469999999993</v>
          </cell>
          <cell r="L117">
            <v>164.01140998061283</v>
          </cell>
          <cell r="M117">
            <v>-245.8669037162972</v>
          </cell>
          <cell r="N117">
            <v>-391.50482329258352</v>
          </cell>
          <cell r="O117">
            <v>2409.4081600654681</v>
          </cell>
          <cell r="P117" t="e">
            <v>#VALUE!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 t="str">
            <v/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Missing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 t="str">
            <v>Missing</v>
          </cell>
        </row>
        <row r="122">
          <cell r="P122" t="str">
            <v/>
          </cell>
        </row>
        <row r="123">
          <cell r="P123" t="str">
            <v/>
          </cell>
        </row>
        <row r="124">
          <cell r="P124" t="str">
            <v/>
          </cell>
        </row>
        <row r="125">
          <cell r="P125" t="str">
            <v/>
          </cell>
        </row>
        <row r="126">
          <cell r="P126" t="str">
            <v/>
          </cell>
        </row>
        <row r="127">
          <cell r="P127" t="str">
            <v/>
          </cell>
        </row>
        <row r="128">
          <cell r="B128">
            <v>465</v>
          </cell>
          <cell r="C128">
            <v>496</v>
          </cell>
          <cell r="D128">
            <v>496</v>
          </cell>
          <cell r="E128">
            <v>497</v>
          </cell>
          <cell r="F128">
            <v>497</v>
          </cell>
          <cell r="G128">
            <v>557</v>
          </cell>
          <cell r="H128">
            <v>816.08315098468279</v>
          </cell>
          <cell r="I128">
            <v>875.92592592592587</v>
          </cell>
          <cell r="J128">
            <v>885</v>
          </cell>
          <cell r="K128">
            <v>944</v>
          </cell>
          <cell r="L128">
            <v>1002.7</v>
          </cell>
          <cell r="M128">
            <v>1102.7</v>
          </cell>
          <cell r="N128">
            <v>1202.7</v>
          </cell>
          <cell r="O128">
            <v>1302.7</v>
          </cell>
        </row>
        <row r="129">
          <cell r="P129" t="str">
            <v/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-85</v>
          </cell>
          <cell r="I130">
            <v>1196.4271972324298</v>
          </cell>
          <cell r="J130">
            <v>-247.75260308360669</v>
          </cell>
          <cell r="K130">
            <v>-247.7525634765625</v>
          </cell>
          <cell r="L130">
            <v>-247.7525634765625</v>
          </cell>
          <cell r="M130">
            <v>-247.7525634765625</v>
          </cell>
          <cell r="N130">
            <v>-247.7525634765625</v>
          </cell>
          <cell r="O130">
            <v>-247.7525634765625</v>
          </cell>
          <cell r="P130">
            <v>0</v>
          </cell>
        </row>
        <row r="131">
          <cell r="P131" t="str">
            <v/>
          </cell>
        </row>
        <row r="132">
          <cell r="P132" t="str">
            <v/>
          </cell>
        </row>
        <row r="133"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</row>
        <row r="134"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</row>
        <row r="135">
          <cell r="B135" t="str">
            <v/>
          </cell>
          <cell r="C135" t="str">
            <v/>
          </cell>
          <cell r="D135" t="str">
            <v/>
          </cell>
          <cell r="E135" t="str">
            <v/>
          </cell>
          <cell r="F135" t="str">
            <v/>
          </cell>
          <cell r="G135" t="str">
            <v/>
          </cell>
          <cell r="H135" t="str">
            <v/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 t="str">
            <v/>
          </cell>
          <cell r="P135" t="str">
            <v/>
          </cell>
        </row>
        <row r="136">
          <cell r="B136" t="str">
            <v/>
          </cell>
          <cell r="C136" t="str">
            <v/>
          </cell>
          <cell r="D136" t="str">
            <v/>
          </cell>
          <cell r="E136" t="str">
            <v/>
          </cell>
          <cell r="F136" t="str">
            <v/>
          </cell>
          <cell r="G136" t="str">
            <v/>
          </cell>
          <cell r="H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</row>
        <row r="137">
          <cell r="B137" t="str">
            <v/>
          </cell>
          <cell r="C137" t="str">
            <v/>
          </cell>
          <cell r="D137" t="str">
            <v/>
          </cell>
          <cell r="E137" t="str">
            <v/>
          </cell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</row>
        <row r="138">
          <cell r="B138" t="str">
            <v/>
          </cell>
          <cell r="C138" t="str">
            <v/>
          </cell>
          <cell r="D138" t="str">
            <v/>
          </cell>
          <cell r="E138" t="str">
            <v/>
          </cell>
          <cell r="F138" t="str">
            <v/>
          </cell>
          <cell r="G138" t="str">
            <v/>
          </cell>
          <cell r="H138" t="str">
            <v/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</row>
        <row r="139">
          <cell r="B139" t="str">
            <v/>
          </cell>
          <cell r="C139" t="str">
            <v/>
          </cell>
          <cell r="D139" t="str">
            <v/>
          </cell>
          <cell r="E139" t="str">
            <v/>
          </cell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</row>
        <row r="140">
          <cell r="B140" t="str">
            <v/>
          </cell>
          <cell r="C140" t="str">
            <v/>
          </cell>
          <cell r="D140">
            <v>-247.7525634765625</v>
          </cell>
          <cell r="E140">
            <v>-247.7525634765625</v>
          </cell>
          <cell r="F140">
            <v>-247.7525634765625</v>
          </cell>
          <cell r="G140">
            <v>-247.7525634765625</v>
          </cell>
          <cell r="H140">
            <v>-247.7525634765625</v>
          </cell>
          <cell r="I140">
            <v>-247.7525634765625</v>
          </cell>
          <cell r="J140">
            <v>-247.7525634765625</v>
          </cell>
          <cell r="K140">
            <v>-247.7525634765625</v>
          </cell>
          <cell r="L140">
            <v>-247.7525634765625</v>
          </cell>
          <cell r="M140">
            <v>-247.7525634765625</v>
          </cell>
          <cell r="N140">
            <v>-247.7525634765625</v>
          </cell>
          <cell r="O140">
            <v>-247.7525634765625</v>
          </cell>
          <cell r="P140">
            <v>0</v>
          </cell>
        </row>
        <row r="142">
          <cell r="B142">
            <v>3184.3959999999997</v>
          </cell>
          <cell r="C142">
            <v>3917.9569999999994</v>
          </cell>
          <cell r="D142">
            <v>4096.9979999999996</v>
          </cell>
          <cell r="E142">
            <v>4306</v>
          </cell>
          <cell r="F142">
            <v>6217</v>
          </cell>
          <cell r="G142">
            <v>9302</v>
          </cell>
          <cell r="H142">
            <v>6999.2335999999996</v>
          </cell>
          <cell r="I142">
            <v>6254.4189130000004</v>
          </cell>
          <cell r="J142">
            <v>5634</v>
          </cell>
          <cell r="K142">
            <v>7075.5789999999997</v>
          </cell>
          <cell r="L142">
            <v>8750.9111911199998</v>
          </cell>
          <cell r="M142">
            <v>10644.906902533501</v>
          </cell>
          <cell r="N142">
            <v>13151.041225378949</v>
          </cell>
          <cell r="O142">
            <v>13402.408471291252</v>
          </cell>
          <cell r="P142" t="str">
            <v>Missing</v>
          </cell>
        </row>
        <row r="143">
          <cell r="B143">
            <v>-108.166</v>
          </cell>
          <cell r="C143">
            <v>-134.81700000000001</v>
          </cell>
          <cell r="D143">
            <v>-135.56899999999999</v>
          </cell>
          <cell r="E143">
            <v>-156.363</v>
          </cell>
          <cell r="F143">
            <v>-243.13399999999999</v>
          </cell>
          <cell r="G143">
            <v>-369.66899999999998</v>
          </cell>
          <cell r="H143">
            <v>-523.34799999999996</v>
          </cell>
          <cell r="I143">
            <v>-561.13199999999995</v>
          </cell>
          <cell r="J143">
            <v>-558.798</v>
          </cell>
          <cell r="K143">
            <v>-634.12099999999998</v>
          </cell>
          <cell r="L143">
            <v>-649.60975999999994</v>
          </cell>
          <cell r="M143">
            <v>-697.90975999999989</v>
          </cell>
          <cell r="N143">
            <v>-823.90975999999989</v>
          </cell>
          <cell r="O143">
            <v>-949.90975999999989</v>
          </cell>
          <cell r="P143" t="str">
            <v/>
          </cell>
        </row>
        <row r="144">
          <cell r="B144">
            <v>-2448.6899999999996</v>
          </cell>
          <cell r="C144">
            <v>-3125.8579999999993</v>
          </cell>
          <cell r="D144">
            <v>-3108.723</v>
          </cell>
          <cell r="E144">
            <v>-3314.8009999999999</v>
          </cell>
          <cell r="F144">
            <v>-4819.5969999999998</v>
          </cell>
          <cell r="G144">
            <v>-7574.3310000000001</v>
          </cell>
          <cell r="H144">
            <v>-6058.8855999999996</v>
          </cell>
          <cell r="I144">
            <v>-5530.2869130000008</v>
          </cell>
          <cell r="J144">
            <v>-5067.6270000000004</v>
          </cell>
          <cell r="K144">
            <v>-5248.8019999999997</v>
          </cell>
          <cell r="L144">
            <v>-6777.7316265041609</v>
          </cell>
          <cell r="M144">
            <v>-8436.8307284373223</v>
          </cell>
          <cell r="N144">
            <v>-10536.272132978564</v>
          </cell>
          <cell r="O144">
            <v>-9059.2749083818744</v>
          </cell>
          <cell r="P144" t="e">
            <v>#VALUE!</v>
          </cell>
        </row>
        <row r="145">
          <cell r="B145">
            <v>627.54</v>
          </cell>
          <cell r="C145">
            <v>657.28199999999993</v>
          </cell>
          <cell r="D145">
            <v>852.7059999999999</v>
          </cell>
          <cell r="E145">
            <v>834.8359999999999</v>
          </cell>
          <cell r="F145">
            <v>1154.269</v>
          </cell>
          <cell r="G145">
            <v>1358</v>
          </cell>
          <cell r="H145">
            <v>417</v>
          </cell>
          <cell r="I145">
            <v>163</v>
          </cell>
          <cell r="J145">
            <v>7.5750000000000002</v>
          </cell>
          <cell r="K145">
            <v>1192.6559999999999</v>
          </cell>
          <cell r="L145">
            <v>1323.5698046158388</v>
          </cell>
          <cell r="M145">
            <v>1510.1664140961793</v>
          </cell>
          <cell r="N145">
            <v>1790.8593324003859</v>
          </cell>
          <cell r="O145">
            <v>3393.2238029093769</v>
          </cell>
          <cell r="P145" t="str">
            <v>Missing</v>
          </cell>
        </row>
        <row r="146">
          <cell r="B146">
            <v>-193.89500000000001</v>
          </cell>
          <cell r="C146">
            <v>-171.28199999999998</v>
          </cell>
          <cell r="D146">
            <v>-144.63200000000001</v>
          </cell>
          <cell r="E146">
            <v>-92.982999999999976</v>
          </cell>
          <cell r="F146">
            <v>46.578000000000003</v>
          </cell>
          <cell r="G146">
            <v>100</v>
          </cell>
          <cell r="H146">
            <v>-173.87700000000001</v>
          </cell>
          <cell r="I146">
            <v>-99.801999999999964</v>
          </cell>
          <cell r="J146">
            <v>-170.44399999999999</v>
          </cell>
          <cell r="K146">
            <v>-125.178</v>
          </cell>
          <cell r="L146">
            <v>-134</v>
          </cell>
          <cell r="M146">
            <v>-60</v>
          </cell>
          <cell r="N146">
            <v>-43</v>
          </cell>
          <cell r="O146">
            <v>4</v>
          </cell>
          <cell r="P146">
            <v>0</v>
          </cell>
        </row>
        <row r="147">
          <cell r="B147">
            <v>31.354999999999997</v>
          </cell>
          <cell r="C147">
            <v>-45</v>
          </cell>
          <cell r="D147">
            <v>-436.81200000000001</v>
          </cell>
          <cell r="E147">
            <v>-81.25</v>
          </cell>
          <cell r="F147">
            <v>-53.015999999999998</v>
          </cell>
          <cell r="G147">
            <v>-37.183999999999969</v>
          </cell>
          <cell r="H147">
            <v>5.4000000000002046E-2</v>
          </cell>
          <cell r="I147">
            <v>-0.19800000000003593</v>
          </cell>
          <cell r="J147">
            <v>-4.03</v>
          </cell>
          <cell r="K147">
            <v>-188.60399999999998</v>
          </cell>
          <cell r="L147">
            <v>-110.88200000000001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B148">
            <v>465</v>
          </cell>
          <cell r="C148">
            <v>440.99999999999994</v>
          </cell>
          <cell r="D148">
            <v>271.26199999999989</v>
          </cell>
          <cell r="E148">
            <v>660.60299999999995</v>
          </cell>
          <cell r="F148">
            <v>1147.8309999999999</v>
          </cell>
          <cell r="G148">
            <v>1420.816</v>
          </cell>
          <cell r="H148">
            <v>243.17699999999996</v>
          </cell>
          <cell r="I148">
            <v>63</v>
          </cell>
          <cell r="J148">
            <v>-214.41399999999999</v>
          </cell>
          <cell r="K148">
            <v>878.8739999999998</v>
          </cell>
          <cell r="L148">
            <v>1078.6878046158388</v>
          </cell>
          <cell r="M148">
            <v>1450.1664140961793</v>
          </cell>
          <cell r="N148">
            <v>1747.8593324003859</v>
          </cell>
          <cell r="O148">
            <v>3397.2238029093769</v>
          </cell>
          <cell r="P148" t="e">
            <v>#VALUE!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-65.715999999999994</v>
          </cell>
          <cell r="F149">
            <v>-169.80699999999999</v>
          </cell>
          <cell r="G149">
            <v>-207.905</v>
          </cell>
          <cell r="H149">
            <v>-25.231999999999999</v>
          </cell>
          <cell r="I149">
            <v>-15.5</v>
          </cell>
          <cell r="J149">
            <v>-1.111</v>
          </cell>
          <cell r="K149">
            <v>-129.21100000000001</v>
          </cell>
          <cell r="L149">
            <v>-167.80919568473652</v>
          </cell>
          <cell r="M149">
            <v>-204.57081090511249</v>
          </cell>
          <cell r="N149">
            <v>-246.56549586418777</v>
          </cell>
          <cell r="O149">
            <v>-479.23660445581709</v>
          </cell>
          <cell r="P149" t="str">
            <v>Missing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-2.2949999999999999</v>
          </cell>
          <cell r="I150">
            <v>-3.669</v>
          </cell>
          <cell r="J150">
            <v>-6.7169999999999996</v>
          </cell>
          <cell r="K150">
            <v>-15.176</v>
          </cell>
          <cell r="L150">
            <v>-7.3319999999999999</v>
          </cell>
          <cell r="M150">
            <v>-24.027107802710191</v>
          </cell>
          <cell r="N150">
            <v>-28.959438168847178</v>
          </cell>
          <cell r="O150">
            <v>-56.286962481688697</v>
          </cell>
          <cell r="P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B153">
            <v>465</v>
          </cell>
          <cell r="C153">
            <v>440.99999999999994</v>
          </cell>
          <cell r="D153">
            <v>271.26199999999989</v>
          </cell>
          <cell r="E153">
            <v>594.88699999999994</v>
          </cell>
          <cell r="F153">
            <v>978.02399999999989</v>
          </cell>
          <cell r="G153">
            <v>1212.9110000000001</v>
          </cell>
          <cell r="H153">
            <v>215.65</v>
          </cell>
          <cell r="I153">
            <v>43.831000000000003</v>
          </cell>
          <cell r="J153">
            <v>-222.24199999999999</v>
          </cell>
          <cell r="K153">
            <v>734.48699999999974</v>
          </cell>
          <cell r="L153">
            <v>903.54660893110224</v>
          </cell>
          <cell r="M153">
            <v>1221.5684953883567</v>
          </cell>
          <cell r="N153">
            <v>1472.334398367351</v>
          </cell>
          <cell r="O153">
            <v>2861.7002359718713</v>
          </cell>
          <cell r="P153" t="e">
            <v>#VALUE!</v>
          </cell>
        </row>
        <row r="155">
          <cell r="B155">
            <v>627.54</v>
          </cell>
          <cell r="C155">
            <v>657.28199999999993</v>
          </cell>
          <cell r="D155">
            <v>852.7059999999999</v>
          </cell>
          <cell r="E155">
            <v>834.8359999999999</v>
          </cell>
          <cell r="F155">
            <v>1154.269</v>
          </cell>
          <cell r="G155">
            <v>1358</v>
          </cell>
          <cell r="H155">
            <v>417</v>
          </cell>
          <cell r="I155">
            <v>163</v>
          </cell>
          <cell r="J155">
            <v>7.5750000000000002</v>
          </cell>
          <cell r="K155">
            <v>1192.6559999999999</v>
          </cell>
          <cell r="L155">
            <v>1323.5698046158388</v>
          </cell>
          <cell r="M155">
            <v>1510.1664140961793</v>
          </cell>
          <cell r="N155">
            <v>1790.8593324003859</v>
          </cell>
          <cell r="O155">
            <v>3393.2238029093769</v>
          </cell>
          <cell r="P155" t="str">
            <v>Missing</v>
          </cell>
        </row>
        <row r="156">
          <cell r="B156">
            <v>108.166</v>
          </cell>
          <cell r="C156">
            <v>134.81700000000001</v>
          </cell>
          <cell r="D156">
            <v>135.56899999999999</v>
          </cell>
          <cell r="E156">
            <v>156.363</v>
          </cell>
          <cell r="F156">
            <v>243.13399999999999</v>
          </cell>
          <cell r="G156">
            <v>369.66899999999998</v>
          </cell>
          <cell r="H156">
            <v>523.34799999999996</v>
          </cell>
          <cell r="I156">
            <v>561.13199999999995</v>
          </cell>
          <cell r="J156">
            <v>558.798</v>
          </cell>
          <cell r="K156">
            <v>634.12099999999998</v>
          </cell>
          <cell r="L156">
            <v>649.60975999999994</v>
          </cell>
          <cell r="M156">
            <v>697.90975999999989</v>
          </cell>
          <cell r="N156">
            <v>823.90975999999989</v>
          </cell>
          <cell r="O156">
            <v>949.90975999999989</v>
          </cell>
          <cell r="P156" t="e">
            <v>#VALUE!</v>
          </cell>
        </row>
        <row r="157">
          <cell r="B157">
            <v>0</v>
          </cell>
          <cell r="C157">
            <v>0</v>
          </cell>
          <cell r="D157">
            <v>-641.87799999999993</v>
          </cell>
          <cell r="E157">
            <v>-17.758999999999901</v>
          </cell>
          <cell r="F157">
            <v>176.23499999999979</v>
          </cell>
          <cell r="G157">
            <v>-600.904</v>
          </cell>
          <cell r="H157">
            <v>90.905999999999949</v>
          </cell>
          <cell r="I157">
            <v>-335.327</v>
          </cell>
          <cell r="J157">
            <v>691.19300000000021</v>
          </cell>
          <cell r="K157">
            <v>172.7059999999999</v>
          </cell>
          <cell r="L157">
            <v>-410.26311911200003</v>
          </cell>
          <cell r="M157">
            <v>-189.39957114135007</v>
          </cell>
          <cell r="N157">
            <v>-250.61343228454484</v>
          </cell>
          <cell r="O157">
            <v>-25.136724591230404</v>
          </cell>
          <cell r="P157">
            <v>0</v>
          </cell>
        </row>
        <row r="158">
          <cell r="B158">
            <v>-5.6843418860808015E-14</v>
          </cell>
          <cell r="C158">
            <v>0</v>
          </cell>
          <cell r="D158">
            <v>336.12699999999995</v>
          </cell>
          <cell r="E158">
            <v>22.62599999999992</v>
          </cell>
          <cell r="F158">
            <v>148.29500000000019</v>
          </cell>
          <cell r="G158">
            <v>329.99999999999989</v>
          </cell>
          <cell r="H158">
            <v>279.99299999999994</v>
          </cell>
          <cell r="I158">
            <v>232.78200000000004</v>
          </cell>
          <cell r="J158">
            <v>178.28400000000011</v>
          </cell>
          <cell r="K158">
            <v>60.756000000000199</v>
          </cell>
          <cell r="L158">
            <v>53.000000000000227</v>
          </cell>
          <cell r="M158">
            <v>53.000000000000227</v>
          </cell>
          <cell r="N158">
            <v>90.999999999999886</v>
          </cell>
          <cell r="O158">
            <v>227.99999999999943</v>
          </cell>
          <cell r="P158" t="e">
            <v>#VALUE!</v>
          </cell>
        </row>
        <row r="159">
          <cell r="B159">
            <v>735.7059999999999</v>
          </cell>
          <cell r="C159">
            <v>792.09899999999993</v>
          </cell>
          <cell r="D159">
            <v>682.52399999999989</v>
          </cell>
          <cell r="E159">
            <v>996.06599999999992</v>
          </cell>
          <cell r="F159">
            <v>1721.933</v>
          </cell>
          <cell r="G159">
            <v>1456.7649999999999</v>
          </cell>
          <cell r="H159">
            <v>1311.2469999999998</v>
          </cell>
          <cell r="I159">
            <v>621.58699999999999</v>
          </cell>
          <cell r="J159">
            <v>1435.8500000000004</v>
          </cell>
          <cell r="K159">
            <v>2060.239</v>
          </cell>
          <cell r="L159">
            <v>1615.916445503839</v>
          </cell>
          <cell r="M159">
            <v>2071.6766029548294</v>
          </cell>
          <cell r="N159">
            <v>2455.1556601158409</v>
          </cell>
          <cell r="O159">
            <v>4545.9968383181458</v>
          </cell>
          <cell r="P159" t="e">
            <v>#VALUE!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-327.512</v>
          </cell>
          <cell r="H160">
            <v>-444.56200000000001</v>
          </cell>
          <cell r="I160">
            <v>-314.36399999999998</v>
          </cell>
          <cell r="J160">
            <v>-334.55099999999999</v>
          </cell>
          <cell r="K160">
            <v>-188.934</v>
          </cell>
          <cell r="L160">
            <v>-256</v>
          </cell>
          <cell r="M160">
            <v>-203</v>
          </cell>
          <cell r="N160">
            <v>-224</v>
          </cell>
          <cell r="O160">
            <v>-224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-85</v>
          </cell>
          <cell r="G161">
            <v>-341</v>
          </cell>
          <cell r="H161">
            <v>-440</v>
          </cell>
          <cell r="I161">
            <v>-132</v>
          </cell>
          <cell r="J161">
            <v>0</v>
          </cell>
          <cell r="K161">
            <v>-399.99999999999994</v>
          </cell>
          <cell r="L161">
            <v>-287.49210284171431</v>
          </cell>
          <cell r="M161">
            <v>-388.68088489629531</v>
          </cell>
          <cell r="N161">
            <v>-468.47003584415711</v>
          </cell>
          <cell r="O161">
            <v>-910.54098417286787</v>
          </cell>
          <cell r="P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-65.715999999999994</v>
          </cell>
          <cell r="F162">
            <v>-126.369</v>
          </cell>
          <cell r="G162">
            <v>-180.09200000000001</v>
          </cell>
          <cell r="H162">
            <v>-98.103999999999999</v>
          </cell>
          <cell r="I162">
            <v>-30.654</v>
          </cell>
          <cell r="J162">
            <v>0</v>
          </cell>
          <cell r="K162">
            <v>-7.5460000000000003</v>
          </cell>
          <cell r="L162">
            <v>-392.55803552322686</v>
          </cell>
          <cell r="M162">
            <v>-478.55491665173918</v>
          </cell>
          <cell r="N162">
            <v>-576.79357969212742</v>
          </cell>
          <cell r="O162">
            <v>-1121.0838549600944</v>
          </cell>
          <cell r="P162" t="str">
            <v/>
          </cell>
        </row>
        <row r="163">
          <cell r="B163">
            <v>0</v>
          </cell>
          <cell r="C163">
            <v>0</v>
          </cell>
          <cell r="D163">
            <v>-271.05500000000001</v>
          </cell>
          <cell r="E163">
            <v>-639.96500000000003</v>
          </cell>
          <cell r="F163">
            <v>-2458.4110000000001</v>
          </cell>
          <cell r="G163">
            <v>-2235</v>
          </cell>
          <cell r="H163">
            <v>-548.44200000000001</v>
          </cell>
          <cell r="I163">
            <v>-303.89099999999996</v>
          </cell>
          <cell r="J163">
            <v>-892.98300000000006</v>
          </cell>
          <cell r="K163">
            <v>-221.268</v>
          </cell>
          <cell r="L163">
            <v>-690</v>
          </cell>
          <cell r="M163">
            <v>-1800</v>
          </cell>
          <cell r="N163">
            <v>-1800</v>
          </cell>
          <cell r="O163">
            <v>-400</v>
          </cell>
          <cell r="P163" t="str">
            <v/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B165" t="e">
            <v>#NAME?</v>
          </cell>
          <cell r="C165">
            <v>-792.09899999999993</v>
          </cell>
          <cell r="D165">
            <v>-2200.1319999999996</v>
          </cell>
          <cell r="E165">
            <v>-498.51200000000028</v>
          </cell>
          <cell r="F165">
            <v>-463.9860000000001</v>
          </cell>
          <cell r="G165">
            <v>-68.709999999999127</v>
          </cell>
          <cell r="H165">
            <v>-361.04099999999988</v>
          </cell>
          <cell r="I165">
            <v>-525.81499999999937</v>
          </cell>
          <cell r="J165">
            <v>294.28899999999942</v>
          </cell>
          <cell r="K165">
            <v>400.00000000000023</v>
          </cell>
          <cell r="L165">
            <v>287.49210284171431</v>
          </cell>
          <cell r="M165">
            <v>388.68088489629508</v>
          </cell>
          <cell r="N165">
            <v>468.47003584415734</v>
          </cell>
          <cell r="O165">
            <v>910.54098417286832</v>
          </cell>
          <cell r="P165" t="e">
            <v>#VALUE!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2567.7150000000001</v>
          </cell>
          <cell r="G166">
            <v>1544.0529999999999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B167" t="e">
            <v>#NAME?</v>
          </cell>
          <cell r="C167">
            <v>0</v>
          </cell>
          <cell r="D167">
            <v>1788.6629999999998</v>
          </cell>
          <cell r="E167">
            <v>208.12700000000041</v>
          </cell>
          <cell r="F167">
            <v>-1155.8819999999998</v>
          </cell>
          <cell r="G167">
            <v>151.49599999999964</v>
          </cell>
          <cell r="H167">
            <v>580.90200000000004</v>
          </cell>
          <cell r="I167">
            <v>685.13699999999926</v>
          </cell>
          <cell r="J167">
            <v>-502.60499999999979</v>
          </cell>
          <cell r="K167">
            <v>-1642.4910000000002</v>
          </cell>
          <cell r="L167">
            <v>-277.35840998061212</v>
          </cell>
          <cell r="M167">
            <v>409.87831369691003</v>
          </cell>
          <cell r="N167">
            <v>145.63791957628632</v>
          </cell>
          <cell r="O167">
            <v>-2800.9129833580519</v>
          </cell>
          <cell r="P167" t="e">
            <v>#VALUE!</v>
          </cell>
        </row>
        <row r="169">
          <cell r="B169">
            <v>0</v>
          </cell>
          <cell r="C169">
            <v>1122.7819999999999</v>
          </cell>
          <cell r="D169">
            <v>1630.5780000000002</v>
          </cell>
          <cell r="E169">
            <v>2791.335</v>
          </cell>
          <cell r="F169">
            <v>7605.9320000000007</v>
          </cell>
          <cell r="G169">
            <v>9568.0489999999991</v>
          </cell>
          <cell r="H169">
            <v>9090.125</v>
          </cell>
          <cell r="I169">
            <v>7983.5179999999991</v>
          </cell>
          <cell r="J169">
            <v>8067.5950000000012</v>
          </cell>
          <cell r="K169">
            <v>8272.648000000001</v>
          </cell>
          <cell r="L169">
            <v>9112.6683869773897</v>
          </cell>
          <cell r="M169">
            <v>11556.156426328102</v>
          </cell>
          <cell r="N169">
            <v>14109.40735656675</v>
          </cell>
          <cell r="O169">
            <v>16435.429883774526</v>
          </cell>
          <cell r="P169" t="str">
            <v>Missing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 t="str">
            <v>Missing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 t="str">
            <v>Missing</v>
          </cell>
        </row>
        <row r="172">
          <cell r="B172">
            <v>0</v>
          </cell>
          <cell r="C172">
            <v>0</v>
          </cell>
          <cell r="D172">
            <v>641.87799999999993</v>
          </cell>
          <cell r="E172">
            <v>659.63699999999983</v>
          </cell>
          <cell r="F172">
            <v>483.40200000000004</v>
          </cell>
          <cell r="G172">
            <v>1084.306</v>
          </cell>
          <cell r="H172">
            <v>993.40000000000009</v>
          </cell>
          <cell r="I172">
            <v>1328.7270000000001</v>
          </cell>
          <cell r="J172">
            <v>637.53399999999988</v>
          </cell>
          <cell r="K172">
            <v>464.82799999999997</v>
          </cell>
          <cell r="L172">
            <v>875.091119112</v>
          </cell>
          <cell r="M172">
            <v>1064.4906902533501</v>
          </cell>
          <cell r="N172">
            <v>1315.1041225378949</v>
          </cell>
          <cell r="O172">
            <v>1340.2408471291253</v>
          </cell>
          <cell r="P172" t="str">
            <v>Missing</v>
          </cell>
        </row>
        <row r="173">
          <cell r="B173">
            <v>0</v>
          </cell>
          <cell r="C173">
            <v>1122.7819999999999</v>
          </cell>
          <cell r="D173">
            <v>2272.4560000000001</v>
          </cell>
          <cell r="E173">
            <v>3450.9719999999998</v>
          </cell>
          <cell r="F173">
            <v>8089.3340000000007</v>
          </cell>
          <cell r="G173">
            <v>10652.355</v>
          </cell>
          <cell r="H173">
            <v>10083.525</v>
          </cell>
          <cell r="I173">
            <v>9312.244999999999</v>
          </cell>
          <cell r="J173">
            <v>8705.1290000000008</v>
          </cell>
          <cell r="K173">
            <v>8737.4760000000006</v>
          </cell>
          <cell r="L173">
            <v>9987.7595060893891</v>
          </cell>
          <cell r="M173">
            <v>12620.647116581451</v>
          </cell>
          <cell r="N173">
            <v>15424.511479104645</v>
          </cell>
          <cell r="O173">
            <v>17775.67073090365</v>
          </cell>
          <cell r="P173" t="e">
            <v>#VALUE!</v>
          </cell>
        </row>
        <row r="174">
          <cell r="B174">
            <v>0</v>
          </cell>
          <cell r="C174">
            <v>0</v>
          </cell>
          <cell r="D174">
            <v>-1788.6629999999998</v>
          </cell>
          <cell r="E174">
            <v>-1996.7900000000002</v>
          </cell>
          <cell r="F174">
            <v>-840.90800000000036</v>
          </cell>
          <cell r="G174">
            <v>-992.404</v>
          </cell>
          <cell r="H174">
            <v>-1573.306</v>
          </cell>
          <cell r="I174">
            <v>-2258.4429999999993</v>
          </cell>
          <cell r="J174">
            <v>-1755.8379999999995</v>
          </cell>
          <cell r="K174">
            <v>-113.3469999999993</v>
          </cell>
          <cell r="L174">
            <v>164.01140998061283</v>
          </cell>
          <cell r="M174">
            <v>-245.8669037162972</v>
          </cell>
          <cell r="N174">
            <v>-391.50482329258352</v>
          </cell>
          <cell r="O174">
            <v>2409.4081600654681</v>
          </cell>
          <cell r="P174" t="str">
            <v>Missing</v>
          </cell>
        </row>
        <row r="175">
          <cell r="B175">
            <v>0</v>
          </cell>
          <cell r="C175">
            <v>-1122.7819999999999</v>
          </cell>
          <cell r="D175">
            <v>820.30199999999968</v>
          </cell>
          <cell r="E175">
            <v>1155.9980000000003</v>
          </cell>
          <cell r="F175">
            <v>-1364.4790000000003</v>
          </cell>
          <cell r="G175">
            <v>-1481.0399999999995</v>
          </cell>
          <cell r="H175">
            <v>-336.37000000000035</v>
          </cell>
          <cell r="I175">
            <v>1161.1830000000009</v>
          </cell>
          <cell r="J175">
            <v>1099.9859999999996</v>
          </cell>
          <cell r="K175">
            <v>-243.28500000000213</v>
          </cell>
          <cell r="L175">
            <v>-1204.0114099806128</v>
          </cell>
          <cell r="M175">
            <v>-2594.1330962837028</v>
          </cell>
          <cell r="N175">
            <v>-4248.4951767074162</v>
          </cell>
          <cell r="O175">
            <v>-7449.4081600654681</v>
          </cell>
          <cell r="P175" t="str">
            <v>Missing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 t="str">
            <v>Missing</v>
          </cell>
        </row>
        <row r="177">
          <cell r="B177">
            <v>0</v>
          </cell>
          <cell r="C177">
            <v>0</v>
          </cell>
          <cell r="D177">
            <v>1304.095</v>
          </cell>
          <cell r="E177">
            <v>2610.1799999999998</v>
          </cell>
          <cell r="F177">
            <v>5883.9470000000001</v>
          </cell>
          <cell r="G177">
            <v>8178.9110000000001</v>
          </cell>
          <cell r="H177">
            <v>8173.8489999999993</v>
          </cell>
          <cell r="I177">
            <v>8214.9850000000006</v>
          </cell>
          <cell r="J177">
            <v>8049.277000000001</v>
          </cell>
          <cell r="K177">
            <v>8380.8439999999991</v>
          </cell>
          <cell r="L177">
            <v>8947.7595060893891</v>
          </cell>
          <cell r="M177">
            <v>9780.647116581451</v>
          </cell>
          <cell r="N177">
            <v>10784.511479104645</v>
          </cell>
          <cell r="O177">
            <v>12735.67073090365</v>
          </cell>
          <cell r="P177" t="e">
            <v>#VALUE!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-43.287999999999997</v>
          </cell>
          <cell r="I178">
            <v>-40.122</v>
          </cell>
          <cell r="J178">
            <v>-49.139000000000003</v>
          </cell>
          <cell r="K178">
            <v>-49.139000000000003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 t="str">
            <v>Missing</v>
          </cell>
        </row>
        <row r="179">
          <cell r="B179">
            <v>0</v>
          </cell>
          <cell r="C179">
            <v>1304.095</v>
          </cell>
          <cell r="D179">
            <v>1304.095</v>
          </cell>
          <cell r="E179">
            <v>2610.1799999999998</v>
          </cell>
          <cell r="F179">
            <v>5883.9470000000001</v>
          </cell>
          <cell r="G179">
            <v>8178.9110000000001</v>
          </cell>
          <cell r="H179">
            <v>8130.5609999999997</v>
          </cell>
          <cell r="I179">
            <v>8174.8630000000003</v>
          </cell>
          <cell r="J179">
            <v>8000.1380000000008</v>
          </cell>
          <cell r="K179">
            <v>8331.7049999999999</v>
          </cell>
          <cell r="L179">
            <v>8947.7595060893891</v>
          </cell>
          <cell r="M179">
            <v>9780.647116581451</v>
          </cell>
          <cell r="N179">
            <v>10784.511479104645</v>
          </cell>
          <cell r="O179">
            <v>12735.67073090365</v>
          </cell>
          <cell r="P179" t="e">
            <v>#VALUE!</v>
          </cell>
        </row>
        <row r="181">
          <cell r="B181">
            <v>3184.3959999999997</v>
          </cell>
          <cell r="C181">
            <v>3917.9569999999994</v>
          </cell>
          <cell r="D181">
            <v>4096.9979999999996</v>
          </cell>
          <cell r="E181">
            <v>4306</v>
          </cell>
          <cell r="F181">
            <v>6217</v>
          </cell>
          <cell r="G181">
            <v>9302</v>
          </cell>
          <cell r="H181">
            <v>6999.2335999999996</v>
          </cell>
          <cell r="I181">
            <v>6254.4189130000004</v>
          </cell>
          <cell r="J181">
            <v>5634</v>
          </cell>
          <cell r="K181">
            <v>7075.5789999999997</v>
          </cell>
          <cell r="L181">
            <v>8750.9111911199998</v>
          </cell>
          <cell r="M181">
            <v>10644.906902533501</v>
          </cell>
          <cell r="N181">
            <v>13151.041225378949</v>
          </cell>
          <cell r="O181">
            <v>13402.408471291252</v>
          </cell>
          <cell r="P181" t="str">
            <v>Missing</v>
          </cell>
        </row>
        <row r="182">
          <cell r="B182">
            <v>627.54</v>
          </cell>
          <cell r="C182">
            <v>657.28199999999993</v>
          </cell>
          <cell r="D182">
            <v>852.7059999999999</v>
          </cell>
          <cell r="E182">
            <v>834.8359999999999</v>
          </cell>
          <cell r="F182">
            <v>1154.269</v>
          </cell>
          <cell r="G182">
            <v>1358</v>
          </cell>
          <cell r="H182">
            <v>417</v>
          </cell>
          <cell r="I182">
            <v>163</v>
          </cell>
          <cell r="J182">
            <v>7.5750000000000002</v>
          </cell>
          <cell r="K182">
            <v>1192.6559999999999</v>
          </cell>
          <cell r="L182">
            <v>1323.5698046158388</v>
          </cell>
          <cell r="M182">
            <v>1510.1664140961793</v>
          </cell>
          <cell r="N182">
            <v>1790.8593324003859</v>
          </cell>
          <cell r="O182">
            <v>3393.2238029093769</v>
          </cell>
          <cell r="P182" t="str">
            <v>Missing</v>
          </cell>
        </row>
        <row r="184">
          <cell r="B184">
            <v>735.7059999999999</v>
          </cell>
          <cell r="C184">
            <v>792.09899999999993</v>
          </cell>
          <cell r="D184">
            <v>988.27499999999986</v>
          </cell>
          <cell r="E184">
            <v>991.19899999999984</v>
          </cell>
          <cell r="F184">
            <v>1397.403</v>
          </cell>
          <cell r="G184">
            <v>1727.6689999999999</v>
          </cell>
          <cell r="H184">
            <v>940.34799999999996</v>
          </cell>
          <cell r="I184">
            <v>724.13199999999995</v>
          </cell>
          <cell r="J184">
            <v>566.37300000000005</v>
          </cell>
          <cell r="K184">
            <v>1826.777</v>
          </cell>
          <cell r="L184">
            <v>1973.1795646158389</v>
          </cell>
          <cell r="M184">
            <v>2208.0761740961793</v>
          </cell>
          <cell r="N184">
            <v>2614.7690924003859</v>
          </cell>
          <cell r="O184">
            <v>4343.1335629093765</v>
          </cell>
          <cell r="P184" t="e">
            <v>#VALUE!</v>
          </cell>
        </row>
        <row r="185">
          <cell r="B185">
            <v>-84.254000000000005</v>
          </cell>
          <cell r="C185">
            <v>-126.944</v>
          </cell>
          <cell r="D185">
            <v>-151.80000000000001</v>
          </cell>
          <cell r="E185">
            <v>-163.46</v>
          </cell>
          <cell r="F185">
            <v>-166.65</v>
          </cell>
          <cell r="G185">
            <v>-181.91800000000001</v>
          </cell>
          <cell r="H185">
            <v>-209.20569999999998</v>
          </cell>
          <cell r="I185">
            <v>-211.29775699999999</v>
          </cell>
          <cell r="J185">
            <v>-8.1039999999999992</v>
          </cell>
          <cell r="K185">
            <v>-18.786000000000001</v>
          </cell>
          <cell r="L185">
            <v>-18.786000000000001</v>
          </cell>
          <cell r="M185">
            <v>-20.664600000000004</v>
          </cell>
          <cell r="N185">
            <v>-22.731060000000006</v>
          </cell>
          <cell r="O185">
            <v>-25.004166000000009</v>
          </cell>
          <cell r="P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 t="str">
            <v>Missing</v>
          </cell>
        </row>
        <row r="187">
          <cell r="B187">
            <v>651.45199999999988</v>
          </cell>
          <cell r="C187">
            <v>665.15499999999997</v>
          </cell>
          <cell r="D187">
            <v>836.47499999999991</v>
          </cell>
          <cell r="E187">
            <v>827.73899999999981</v>
          </cell>
          <cell r="F187">
            <v>1230.7529999999999</v>
          </cell>
          <cell r="G187">
            <v>1545.7509999999997</v>
          </cell>
          <cell r="H187">
            <v>731.14229999999998</v>
          </cell>
          <cell r="I187">
            <v>512.83424300000001</v>
          </cell>
          <cell r="J187">
            <v>558.26900000000001</v>
          </cell>
          <cell r="K187">
            <v>1807.991</v>
          </cell>
          <cell r="L187">
            <v>1954.3935646158388</v>
          </cell>
          <cell r="M187">
            <v>2187.4115740961793</v>
          </cell>
          <cell r="N187">
            <v>2592.0380324003859</v>
          </cell>
          <cell r="O187">
            <v>4318.1293969093767</v>
          </cell>
          <cell r="P187" t="e">
            <v>#VALUE!</v>
          </cell>
        </row>
        <row r="189">
          <cell r="B189">
            <v>0</v>
          </cell>
          <cell r="C189">
            <v>0</v>
          </cell>
          <cell r="D189">
            <v>-1788.6629999999998</v>
          </cell>
          <cell r="E189">
            <v>-1996.7900000000002</v>
          </cell>
          <cell r="F189">
            <v>-840.90800000000036</v>
          </cell>
          <cell r="G189">
            <v>-992.404</v>
          </cell>
          <cell r="H189">
            <v>-1573.306</v>
          </cell>
          <cell r="I189">
            <v>-2258.4429999999993</v>
          </cell>
          <cell r="J189">
            <v>-1755.8379999999995</v>
          </cell>
          <cell r="K189">
            <v>-113.3469999999993</v>
          </cell>
          <cell r="L189">
            <v>164.01140998061283</v>
          </cell>
          <cell r="M189">
            <v>-245.8669037162972</v>
          </cell>
          <cell r="N189">
            <v>-391.50482329258352</v>
          </cell>
          <cell r="O189">
            <v>2409.4081600654681</v>
          </cell>
          <cell r="P189" t="e">
            <v>#VALUE!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 t="str">
            <v/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Missing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Missing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lation"/>
      <sheetName val="Summary "/>
      <sheetName val="01 GM Summary"/>
      <sheetName val="02 Statistics "/>
      <sheetName val="03 Segmentation "/>
      <sheetName val="Seg_data"/>
      <sheetName val="Sheet3"/>
      <sheetName val="Sheet3 (2)"/>
      <sheetName val="04 Opera-BIA rec."/>
      <sheetName val="05 PL Summary "/>
      <sheetName val="06 F&amp;B Statistics"/>
      <sheetName val="F&amp;B Statistics"/>
      <sheetName val="07 HR Statistics "/>
      <sheetName val="08 CAPEX follow-up"/>
      <sheetName val="09 Intangible Assets"/>
      <sheetName val="10 Budget FF&amp;E follow-up"/>
      <sheetName val="11 FF&amp;E Reserve follow-up"/>
      <sheetName val="12 Cash Flow Report"/>
      <sheetName val="13 Balance Accounts Comments"/>
      <sheetName val="14 Inventory"/>
      <sheetName val="15 Fees"/>
      <sheetName val="16 Debtors' Meeting"/>
      <sheetName val="17 Account Receivable "/>
      <sheetName val="18 Forecast 3m "/>
      <sheetName val="18 Forecast 3m"/>
    </sheetNames>
    <sheetDataSet>
      <sheetData sheetId="0"/>
      <sheetData sheetId="1">
        <row r="8">
          <cell r="D8" t="str">
            <v>H7140 MOSCOW PAVELETSKAYA</v>
          </cell>
        </row>
        <row r="12">
          <cell r="D12" t="str">
            <v>December 2013</v>
          </cell>
        </row>
        <row r="20">
          <cell r="X20" t="str">
            <v>Local Currency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иски"/>
      <sheetName val="Период"/>
      <sheetName val="база"/>
      <sheetName val="Forecast"/>
      <sheetName val="Corrections_for_period"/>
      <sheetName val="Данные РСБУ"/>
      <sheetName val="Данные УУ"/>
      <sheetName val="Сводная форма"/>
      <sheetName val="Корректировки (Факт)"/>
      <sheetName val="Корректировки (Бюджет)"/>
      <sheetName val="Corrections_Actual_LY"/>
      <sheetName val="Статистика"/>
      <sheetName val="1"/>
      <sheetName val="Номера"/>
      <sheetName val="Продукты и Напитки"/>
      <sheetName val="Администрация"/>
      <sheetName val="Продажи и Маркетинг"/>
      <sheetName val="Прочие операционные"/>
      <sheetName val="Инженерный"/>
      <sheetName val="Прачка и Кафетерий"/>
      <sheetName val="Фиксированные расходы"/>
      <sheetName val="Прочие расходы"/>
      <sheetName val="ФОТ"/>
      <sheetName val="ФОТ 2014"/>
      <sheetName val="зп январь"/>
      <sheetName val="20"/>
      <sheetName val="25"/>
      <sheetName val="26"/>
      <sheetName val="20 фев"/>
      <sheetName val="25 фев"/>
      <sheetName val="Апарты"/>
      <sheetName val="Отель"/>
      <sheetName val="Fb2015"/>
      <sheetName val="23"/>
      <sheetName val="91.01"/>
      <sheetName val="91.02"/>
      <sheetName val="авто"/>
      <sheetName val="23 фев"/>
      <sheetName val="26 фев"/>
      <sheetName val="Parms"/>
    </sheetNames>
    <sheetDataSet>
      <sheetData sheetId="0">
        <row r="1">
          <cell r="AB1" t="str">
            <v>rus</v>
          </cell>
          <cell r="AC1" t="str">
            <v>Russia</v>
          </cell>
        </row>
        <row r="2">
          <cell r="D2" t="str">
            <v>Январь Факт</v>
          </cell>
          <cell r="F2" t="str">
            <v>AZIMUT Hotel Astrakhan</v>
          </cell>
          <cell r="N2" t="str">
            <v>RUR</v>
          </cell>
          <cell r="P2" t="str">
            <v>Январь Бюджет</v>
          </cell>
          <cell r="AB2" t="str">
            <v>eng</v>
          </cell>
          <cell r="AC2" t="str">
            <v>Europe</v>
          </cell>
        </row>
        <row r="3">
          <cell r="D3" t="str">
            <v>Февраль Факт</v>
          </cell>
          <cell r="F3" t="str">
            <v xml:space="preserve">AZIMUT Hotel Vladivostok </v>
          </cell>
          <cell r="N3" t="str">
            <v>EUR</v>
          </cell>
          <cell r="P3" t="str">
            <v>Февраль Бюджет</v>
          </cell>
        </row>
        <row r="4">
          <cell r="D4" t="str">
            <v>Март Факт</v>
          </cell>
          <cell r="F4" t="str">
            <v>AZIMUT Hotel Voronezh</v>
          </cell>
          <cell r="P4" t="str">
            <v>Март Бюджет</v>
          </cell>
        </row>
        <row r="5">
          <cell r="D5" t="str">
            <v>Апрель Факт</v>
          </cell>
          <cell r="F5" t="str">
            <v>AZIMUT Hotel Kostroma</v>
          </cell>
          <cell r="P5" t="str">
            <v>Апрель Бюджет</v>
          </cell>
        </row>
        <row r="6">
          <cell r="D6" t="str">
            <v>Май Факт</v>
          </cell>
          <cell r="F6" t="str">
            <v>AZIMUT HoteL Murmansk</v>
          </cell>
          <cell r="P6" t="str">
            <v>Май Бюджет</v>
          </cell>
        </row>
        <row r="7">
          <cell r="D7" t="str">
            <v>Июнь Факт</v>
          </cell>
          <cell r="F7" t="str">
            <v>AZIMUT Hotel Novosibirsk</v>
          </cell>
          <cell r="P7" t="str">
            <v>Июнь Бюджет</v>
          </cell>
        </row>
        <row r="8">
          <cell r="D8" t="str">
            <v>Июль Факт</v>
          </cell>
          <cell r="F8" t="str">
            <v>AZIMUT Hotel Samara</v>
          </cell>
          <cell r="P8" t="str">
            <v>Июль Бюджет</v>
          </cell>
        </row>
        <row r="9">
          <cell r="D9" t="str">
            <v>Август Факт</v>
          </cell>
          <cell r="F9" t="str">
            <v>AZIMUT Hotel St.Petersburg</v>
          </cell>
          <cell r="P9" t="str">
            <v>Август Бюджет</v>
          </cell>
        </row>
        <row r="10">
          <cell r="D10" t="str">
            <v>Сентябрь Факт</v>
          </cell>
          <cell r="F10" t="str">
            <v>AZIMUT Hotel Ufa</v>
          </cell>
          <cell r="P10" t="str">
            <v>Сентябрь Бюджет</v>
          </cell>
        </row>
        <row r="11">
          <cell r="D11" t="str">
            <v>Октябрь Факт</v>
          </cell>
          <cell r="F11" t="str">
            <v>AZIMUT Hotel Resort &amp; SPA</v>
          </cell>
          <cell r="P11" t="str">
            <v>Октябрь Бюджет</v>
          </cell>
        </row>
        <row r="12">
          <cell r="D12" t="str">
            <v>Ноябрь Факт</v>
          </cell>
          <cell r="F12" t="str">
            <v>AZIMUT Hotel Sochi 3*</v>
          </cell>
          <cell r="P12" t="str">
            <v>Ноябрь Бюджет</v>
          </cell>
        </row>
        <row r="13">
          <cell r="D13" t="str">
            <v>Декабрь Факт</v>
          </cell>
          <cell r="F13" t="str">
            <v>AZIMUT Hotel NNovgorod</v>
          </cell>
          <cell r="P13" t="str">
            <v>Декабрь Бюджет</v>
          </cell>
        </row>
        <row r="16">
          <cell r="F16" t="str">
            <v>Vienna Airport</v>
          </cell>
        </row>
        <row r="17">
          <cell r="F17" t="str">
            <v>Delta Viena</v>
          </cell>
        </row>
        <row r="18">
          <cell r="F18" t="str">
            <v>AZIMUT Hotel Dresden</v>
          </cell>
        </row>
        <row r="19">
          <cell r="F19" t="str">
            <v xml:space="preserve">AZIMUT Hotel Erding </v>
          </cell>
        </row>
        <row r="20">
          <cell r="F20" t="str">
            <v>AZIMUT Hotel Cologne</v>
          </cell>
        </row>
        <row r="21">
          <cell r="F21" t="str">
            <v>AZIMUT Hotel Berlin City South</v>
          </cell>
        </row>
        <row r="22">
          <cell r="F22" t="str">
            <v>AZIMUT Hotel Nuremberg</v>
          </cell>
        </row>
        <row r="23">
          <cell r="F23" t="str">
            <v>AZIMUT Hotel Berlin Kurf-m</v>
          </cell>
        </row>
        <row r="24">
          <cell r="F24" t="str">
            <v>AZIMUT Hotel München</v>
          </cell>
        </row>
        <row r="25">
          <cell r="F25" t="str">
            <v>HO Management</v>
          </cell>
        </row>
        <row r="26">
          <cell r="F26" t="str">
            <v>Sochi Project Hotel</v>
          </cell>
        </row>
        <row r="27">
          <cell r="F27" t="str">
            <v>Sochi Project Apart-Hotel</v>
          </cell>
        </row>
        <row r="31">
          <cell r="F31" t="str">
            <v>Бюджет</v>
          </cell>
        </row>
        <row r="32">
          <cell r="F32" t="str">
            <v>Бюджет</v>
          </cell>
        </row>
      </sheetData>
      <sheetData sheetId="1">
        <row r="18">
          <cell r="D18">
            <v>2014</v>
          </cell>
        </row>
        <row r="19">
          <cell r="D19">
            <v>2013</v>
          </cell>
        </row>
      </sheetData>
      <sheetData sheetId="2">
        <row r="2">
          <cell r="P2" t="str">
            <v>Eng</v>
          </cell>
        </row>
        <row r="3">
          <cell r="P3" t="str">
            <v>Rus</v>
          </cell>
        </row>
      </sheetData>
      <sheetData sheetId="3"/>
      <sheetData sheetId="4"/>
      <sheetData sheetId="5">
        <row r="9">
          <cell r="AS9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>
        <row r="99">
          <cell r="E99">
            <v>90000</v>
          </cell>
        </row>
      </sheetData>
      <sheetData sheetId="14">
        <row r="5">
          <cell r="AG5">
            <v>0</v>
          </cell>
        </row>
      </sheetData>
      <sheetData sheetId="15">
        <row r="173">
          <cell r="E173">
            <v>54166.666666666664</v>
          </cell>
        </row>
      </sheetData>
      <sheetData sheetId="16">
        <row r="42">
          <cell r="E42">
            <v>6500</v>
          </cell>
        </row>
      </sheetData>
      <sheetData sheetId="17">
        <row r="72">
          <cell r="E72">
            <v>134667.29999999999</v>
          </cell>
        </row>
      </sheetData>
      <sheetData sheetId="18">
        <row r="34">
          <cell r="E34">
            <v>2694294.7598017827</v>
          </cell>
        </row>
      </sheetData>
      <sheetData sheetId="19">
        <row r="34">
          <cell r="E34">
            <v>818476.06779661041</v>
          </cell>
        </row>
      </sheetData>
      <sheetData sheetId="20"/>
      <sheetData sheetId="21">
        <row r="18">
          <cell r="AN18">
            <v>0</v>
          </cell>
        </row>
      </sheetData>
      <sheetData sheetId="22">
        <row r="6">
          <cell r="E6">
            <v>49327004.28843534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C9">
            <v>2880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Inputs"/>
      <sheetName val="Outputs"/>
      <sheetName val="Monthly"/>
      <sheetName val="New rent(PBC)"/>
      <sheetName val="Financing"/>
      <sheetName val="Taxes"/>
      <sheetName val="Timing &amp; flags"/>
      <sheetName val="Check"/>
      <sheetName val="Template"/>
      <sheetName val="New CAPEX&amp;sales(PBC)"/>
      <sheetName val="Distribution"/>
      <sheetName val="Cash-flow (PBC)"/>
      <sheetName val="Опл. 16.02.05(PBC)"/>
      <sheetName val="ТЭП Регламент (PBC)"/>
      <sheetName val="Функциональн План Компан (PBC)"/>
      <sheetName val="Retail tenant mix"/>
      <sheetName val="city (офисн.часть аренда) (PBC)"/>
      <sheetName val="Analyt-note (PBC)"/>
      <sheetName val=" CAPEX SUMMARY (PBC)"/>
      <sheetName val="Total CAPEX Budget (PBC)"/>
      <sheetName val="Breakdown CAPEX (PBC)"/>
      <sheetName val="Basis of Estimate CAPEX (PBC)"/>
      <sheetName val="Soft  CAPEX Schedule (PBC)"/>
      <sheetName val="Area CG Breakdow (PBC)"/>
      <sheetName val="списки"/>
      <sheetName val="Параметры"/>
      <sheetName val="p147 63 gantoper"/>
      <sheetName val="Summary"/>
      <sheetName val="oil "/>
      <sheetName val="beer"/>
      <sheetName val="mobile "/>
      <sheetName val="energy "/>
      <sheetName val="metal "/>
      <sheetName val="telecom "/>
      <sheetName val="airlines"/>
      <sheetName val="oil-shipping"/>
      <sheetName val="banking"/>
      <sheetName val="consumer&amp;retail"/>
      <sheetName val="гр+"/>
      <sheetName val="ВводД"/>
      <sheetName val="Таблица"/>
      <sheetName val="Копия 2 CAPITAL GROUP FINANCIAL"/>
      <sheetName val="cus_HK1033"/>
      <sheetName val="Черновик"/>
      <sheetName val="Форма-3А(реестр платежей)"/>
      <sheetName val="Форма-2 (реестр-договоров)"/>
      <sheetName val="2.2 ТЭП"/>
      <sheetName val="топография"/>
      <sheetName val="sheet1"/>
      <sheetName val="Read me first"/>
      <sheetName val="GLC_ratios_Jun"/>
      <sheetName val="4"/>
      <sheetName val="Литер 1 (по форме 6.1)"/>
      <sheetName val="Затраты"/>
      <sheetName val="C.1.D.1.РСП"/>
      <sheetName val="Итог по НПО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>
        <row r="6">
          <cell r="A6" t="str">
            <v>No</v>
          </cell>
          <cell r="B6" t="str">
            <v>Function</v>
          </cell>
          <cell r="C6" t="str">
            <v>Discipline</v>
          </cell>
          <cell r="D6" t="str">
            <v>Element</v>
          </cell>
          <cell r="E6" t="str">
            <v>Specification</v>
          </cell>
          <cell r="F6" t="str">
            <v>Quantity</v>
          </cell>
          <cell r="G6" t="str">
            <v>Unit</v>
          </cell>
          <cell r="H6" t="str">
            <v>Rate USD</v>
          </cell>
          <cell r="I6" t="str">
            <v>Total USD</v>
          </cell>
          <cell r="J6" t="str">
            <v>Notes</v>
          </cell>
        </row>
        <row r="7">
          <cell r="A7">
            <v>1</v>
          </cell>
          <cell r="B7" t="str">
            <v>Basement / Подземная часть</v>
          </cell>
          <cell r="C7" t="str">
            <v>Site Preparation Works / Подготовительные работы</v>
          </cell>
          <cell r="D7" t="str">
            <v>Site Preparation Works / Подготовительные работы</v>
          </cell>
          <cell r="E7" t="str">
            <v>Allowance for site preparation works / Разрешение на подготовительные работы на площадке</v>
          </cell>
          <cell r="G7" t="str">
            <v>item</v>
          </cell>
          <cell r="I7">
            <v>2750000</v>
          </cell>
        </row>
        <row r="8">
          <cell r="A8">
            <v>2</v>
          </cell>
          <cell r="B8" t="str">
            <v>Basement / Подземная часть</v>
          </cell>
          <cell r="C8" t="str">
            <v>Site Preparation Works / Подготовительные работы</v>
          </cell>
          <cell r="D8" t="str">
            <v>Site Preparation Works / Подготовительные работы</v>
          </cell>
          <cell r="E8" t="str">
            <v>Existing services - diversion / водоотведение</v>
          </cell>
          <cell r="G8" t="str">
            <v>item</v>
          </cell>
          <cell r="H8">
            <v>0</v>
          </cell>
          <cell r="I8">
            <v>50000</v>
          </cell>
        </row>
        <row r="9">
          <cell r="C9" t="str">
            <v>Site Preparation Works - Suma</v>
          </cell>
          <cell r="I9">
            <v>2800000</v>
          </cell>
        </row>
        <row r="10">
          <cell r="A10">
            <v>5</v>
          </cell>
          <cell r="B10" t="str">
            <v>Basement / Подземная часть</v>
          </cell>
          <cell r="C10" t="str">
            <v>Foundation / Фундамент</v>
          </cell>
          <cell r="D10" t="str">
            <v>Excavating / Выемка грунта</v>
          </cell>
          <cell r="E10" t="str">
            <v>Excavating and remove from site (average H=15 m) / Выемка грунта (уровень ок. 15 м)</v>
          </cell>
          <cell r="F10">
            <v>291192</v>
          </cell>
          <cell r="G10" t="str">
            <v>m3</v>
          </cell>
          <cell r="H10">
            <v>8</v>
          </cell>
          <cell r="I10">
            <v>2329536</v>
          </cell>
        </row>
        <row r="11">
          <cell r="D11" t="str">
            <v>Excavating / Выемка грунта</v>
          </cell>
          <cell r="E11" t="str">
            <v>выемка сверхпрочных грунтов Н=3.0 м</v>
          </cell>
          <cell r="F11">
            <v>52944</v>
          </cell>
          <cell r="G11" t="str">
            <v>m3</v>
          </cell>
          <cell r="H11">
            <v>17</v>
          </cell>
          <cell r="I11">
            <v>900048</v>
          </cell>
        </row>
        <row r="12">
          <cell r="A12">
            <v>6</v>
          </cell>
          <cell r="B12" t="str">
            <v>Basement / Подземная часть</v>
          </cell>
          <cell r="C12" t="str">
            <v>Foundation / Фундамент</v>
          </cell>
          <cell r="D12" t="str">
            <v>Foundation / Фундамент</v>
          </cell>
          <cell r="E12" t="str">
            <v>Piling concrete B-25, rebar 120 kg/m  (d 1 200 mm H=19 m) / Свайный бетон В-25, арматура 120 кг/м, диаметр 1200 мм, длина 19 м</v>
          </cell>
          <cell r="F12">
            <v>549</v>
          </cell>
          <cell r="G12" t="str">
            <v>No</v>
          </cell>
          <cell r="H12">
            <v>11500</v>
          </cell>
          <cell r="I12">
            <v>6313500</v>
          </cell>
        </row>
        <row r="13">
          <cell r="D13" t="str">
            <v>Foundation / Фундамент</v>
          </cell>
          <cell r="E13" t="str">
            <v>Пробинг и контроль свай</v>
          </cell>
          <cell r="F13">
            <v>137.25</v>
          </cell>
          <cell r="G13" t="str">
            <v>No</v>
          </cell>
          <cell r="H13">
            <v>11500</v>
          </cell>
          <cell r="I13">
            <v>1578375</v>
          </cell>
        </row>
        <row r="14">
          <cell r="A14">
            <v>8</v>
          </cell>
          <cell r="B14" t="str">
            <v>Basement / Подземная часть</v>
          </cell>
          <cell r="C14" t="str">
            <v>Foundation / Фундамент</v>
          </cell>
          <cell r="D14" t="str">
            <v>Foundation / Фундамент</v>
          </cell>
          <cell r="E14" t="str">
            <v>Palisade d 800 H=12 m - south wall / Ограждение с южной стороны, диаметр 800 мм, выстота 12 м</v>
          </cell>
          <cell r="F14">
            <v>160.83999999999997</v>
          </cell>
          <cell r="G14" t="str">
            <v>m</v>
          </cell>
          <cell r="H14">
            <v>2900</v>
          </cell>
          <cell r="I14">
            <v>466435.99999999994</v>
          </cell>
        </row>
        <row r="15">
          <cell r="A15">
            <v>8</v>
          </cell>
          <cell r="B15" t="str">
            <v>Basement / Подземная часть</v>
          </cell>
          <cell r="C15" t="str">
            <v>Foundation / Фундамент</v>
          </cell>
          <cell r="D15" t="str">
            <v>Foundation / Фундамент</v>
          </cell>
          <cell r="E15" t="str">
            <v>Pile caps / Ростверк</v>
          </cell>
          <cell r="F15">
            <v>699.11760000000004</v>
          </cell>
          <cell r="G15" t="str">
            <v>m3</v>
          </cell>
          <cell r="H15">
            <v>150</v>
          </cell>
          <cell r="I15">
            <v>104867.64</v>
          </cell>
        </row>
        <row r="16">
          <cell r="A16">
            <v>8</v>
          </cell>
          <cell r="B16" t="str">
            <v>Basement / Подземная часть</v>
          </cell>
          <cell r="C16" t="str">
            <v>Foundation / Фундамент</v>
          </cell>
          <cell r="D16" t="str">
            <v>Foundation / Фундамент</v>
          </cell>
          <cell r="E16" t="str">
            <v>Ground anchors  14-18 m long / Анкеровка  длина 14-18 м</v>
          </cell>
          <cell r="F16">
            <v>590.66666666666663</v>
          </cell>
          <cell r="G16" t="str">
            <v>No</v>
          </cell>
          <cell r="H16">
            <v>1400</v>
          </cell>
          <cell r="I16">
            <v>826933.33333333326</v>
          </cell>
        </row>
        <row r="17">
          <cell r="A17">
            <v>9</v>
          </cell>
          <cell r="B17" t="str">
            <v>Basement / Подземная часть</v>
          </cell>
          <cell r="C17" t="str">
            <v>Foundation / Фундамент</v>
          </cell>
          <cell r="D17" t="str">
            <v>Foundation / Фундамент</v>
          </cell>
          <cell r="E17" t="str">
            <v>Raft foundation 750 mm thick / Ростверк 750 мм толщиной</v>
          </cell>
          <cell r="F17">
            <v>10836</v>
          </cell>
          <cell r="G17" t="str">
            <v>m3</v>
          </cell>
          <cell r="H17">
            <v>90</v>
          </cell>
          <cell r="I17">
            <v>975240</v>
          </cell>
        </row>
        <row r="18">
          <cell r="A18">
            <v>9</v>
          </cell>
          <cell r="B18" t="str">
            <v>Basement / Подземная часть</v>
          </cell>
          <cell r="C18" t="str">
            <v>Foundation / Фундамент</v>
          </cell>
          <cell r="D18" t="str">
            <v>Foundation / Фундамент</v>
          </cell>
          <cell r="E18" t="str">
            <v>Raft foundation 4 500 mm thick / Ростверк 4500 мм толщиной</v>
          </cell>
          <cell r="F18">
            <v>14400</v>
          </cell>
          <cell r="G18" t="str">
            <v>m3</v>
          </cell>
          <cell r="H18">
            <v>90</v>
          </cell>
          <cell r="I18">
            <v>1296000</v>
          </cell>
        </row>
        <row r="19">
          <cell r="A19">
            <v>9</v>
          </cell>
          <cell r="B19" t="str">
            <v>Basement / Подземная часть</v>
          </cell>
          <cell r="C19" t="str">
            <v>Foundation / Фундамент</v>
          </cell>
          <cell r="D19" t="str">
            <v>Foundation / Фундамент</v>
          </cell>
          <cell r="E19" t="str">
            <v>Raft foundation - rebar 80 kg/m3 / Ростверк - арматура 80 кг/м3</v>
          </cell>
          <cell r="F19">
            <v>2006.04</v>
          </cell>
          <cell r="G19" t="str">
            <v>T</v>
          </cell>
          <cell r="H19">
            <v>1000</v>
          </cell>
          <cell r="I19">
            <v>2006040</v>
          </cell>
        </row>
        <row r="20">
          <cell r="C20" t="str">
            <v>Foundation - Suma</v>
          </cell>
          <cell r="I20">
            <v>16796975.973333336</v>
          </cell>
        </row>
        <row r="21">
          <cell r="A21">
            <v>12</v>
          </cell>
          <cell r="B21" t="str">
            <v>Basement / Подземная часть</v>
          </cell>
          <cell r="C21" t="str">
            <v>Structural Works / Работы по конструктиву</v>
          </cell>
          <cell r="D21" t="str">
            <v>Foundation / Фундамент</v>
          </cell>
          <cell r="E21" t="str">
            <v>Dewatering / Откачка (дегидрирование)</v>
          </cell>
          <cell r="G21" t="str">
            <v>item</v>
          </cell>
          <cell r="H21">
            <v>0</v>
          </cell>
          <cell r="I21">
            <v>100000</v>
          </cell>
        </row>
        <row r="22">
          <cell r="A22">
            <v>13</v>
          </cell>
          <cell r="B22" t="str">
            <v>Basement / Подземная часть</v>
          </cell>
          <cell r="C22" t="str">
            <v>Structural Works / Работы по конструктиву</v>
          </cell>
          <cell r="D22" t="str">
            <v>Foundation / Фундамент</v>
          </cell>
          <cell r="E22" t="str">
            <v xml:space="preserve">Backfilling - ground import / Обратная засыпка  земли, выравнивающий слой </v>
          </cell>
          <cell r="F22">
            <v>35000</v>
          </cell>
          <cell r="G22" t="str">
            <v>m3</v>
          </cell>
          <cell r="H22">
            <v>12</v>
          </cell>
          <cell r="I22">
            <v>420000</v>
          </cell>
        </row>
        <row r="23">
          <cell r="A23">
            <v>15</v>
          </cell>
          <cell r="B23" t="str">
            <v>Basement / Подземная часть</v>
          </cell>
          <cell r="C23" t="str">
            <v>Structural Works / Работы по конструктиву</v>
          </cell>
          <cell r="D23" t="str">
            <v>Foundation / Фундамент</v>
          </cell>
          <cell r="E23" t="str">
            <v>Lean concrete bed B15 100mm thick under ground slab / Тощий бетон В15 100 мм толщиной под грунтовой плитой</v>
          </cell>
          <cell r="F23">
            <v>1764.8000000000002</v>
          </cell>
          <cell r="G23" t="str">
            <v>m3</v>
          </cell>
          <cell r="H23">
            <v>80</v>
          </cell>
          <cell r="I23">
            <v>141184</v>
          </cell>
        </row>
        <row r="24">
          <cell r="A24">
            <v>16</v>
          </cell>
          <cell r="B24" t="str">
            <v>Basement / Подземная часть</v>
          </cell>
          <cell r="C24" t="str">
            <v>Structural Works / Работы по конструктиву</v>
          </cell>
          <cell r="D24" t="str">
            <v>Foundation / Фундамент</v>
          </cell>
          <cell r="E24" t="str">
            <v>Damp - proof membrane under ground slab / Влагостойкая мембрана под грунтовой плитой</v>
          </cell>
          <cell r="F24">
            <v>17648</v>
          </cell>
          <cell r="G24" t="str">
            <v>m2</v>
          </cell>
          <cell r="H24">
            <v>12</v>
          </cell>
          <cell r="I24">
            <v>211776</v>
          </cell>
        </row>
        <row r="25">
          <cell r="A25">
            <v>19</v>
          </cell>
          <cell r="B25" t="str">
            <v>Basement / Подземная часть</v>
          </cell>
          <cell r="C25" t="str">
            <v>Structural Works / Работы по конструктиву</v>
          </cell>
          <cell r="D25" t="str">
            <v>Foundation / Фундамент</v>
          </cell>
          <cell r="E25" t="str">
            <v>Underground, surface and foul water drainage / Дренаж</v>
          </cell>
          <cell r="F25">
            <v>17648</v>
          </cell>
          <cell r="G25" t="str">
            <v>m2</v>
          </cell>
          <cell r="H25">
            <v>14</v>
          </cell>
          <cell r="I25">
            <v>247072</v>
          </cell>
        </row>
        <row r="26">
          <cell r="A26">
            <v>20</v>
          </cell>
          <cell r="B26" t="str">
            <v>Basement / Подземная часть</v>
          </cell>
          <cell r="C26" t="str">
            <v>Structural Works / Работы по конструктиву</v>
          </cell>
          <cell r="D26" t="str">
            <v>Substructures / Подземные конструкции</v>
          </cell>
          <cell r="E26" t="str">
            <v>Reinforced concrete Frame, Walls, Floors &amp; Stairs  / Бетонный каркас, стены, полы и лестницы</v>
          </cell>
          <cell r="F26">
            <v>85004</v>
          </cell>
          <cell r="G26" t="str">
            <v>m2</v>
          </cell>
          <cell r="H26">
            <v>120</v>
          </cell>
          <cell r="I26">
            <v>10200480</v>
          </cell>
        </row>
        <row r="27">
          <cell r="C27" t="str">
            <v>Structural Works - Suma</v>
          </cell>
          <cell r="I27">
            <v>11320512</v>
          </cell>
        </row>
        <row r="28">
          <cell r="A28">
            <v>109</v>
          </cell>
          <cell r="B28" t="str">
            <v>Basement / Подземная часть</v>
          </cell>
          <cell r="C28" t="str">
            <v>Internal Finishes / Внутренняя отделка</v>
          </cell>
          <cell r="D28" t="str">
            <v>Ceiling Finishes / Отделка потолков</v>
          </cell>
          <cell r="E28" t="str">
            <v>Ceiling Finishes / Отделка потолков</v>
          </cell>
          <cell r="F28">
            <v>85004</v>
          </cell>
          <cell r="G28" t="str">
            <v>m2</v>
          </cell>
          <cell r="H28">
            <v>11</v>
          </cell>
          <cell r="I28">
            <v>935044</v>
          </cell>
        </row>
        <row r="29">
          <cell r="A29">
            <v>124</v>
          </cell>
          <cell r="B29" t="str">
            <v>Basement / Подземная часть</v>
          </cell>
          <cell r="C29" t="str">
            <v>Internal Finishes / Внутренняя отделка</v>
          </cell>
          <cell r="D29" t="str">
            <v>Doors and Balustrade / Двери и балюстрады</v>
          </cell>
          <cell r="E29" t="str">
            <v>Internal Doors and Balustrade  Parking and Services area / Внутренние двери и балюстрады зон парковки и сервисных зон</v>
          </cell>
          <cell r="F29">
            <v>85004</v>
          </cell>
          <cell r="G29" t="str">
            <v>m2</v>
          </cell>
          <cell r="H29">
            <v>22</v>
          </cell>
          <cell r="I29">
            <v>1870088</v>
          </cell>
        </row>
        <row r="30">
          <cell r="A30">
            <v>114</v>
          </cell>
          <cell r="B30" t="str">
            <v>Basement / Подземная часть</v>
          </cell>
          <cell r="C30" t="str">
            <v>Internal Finishes / Внутренняя отделка</v>
          </cell>
          <cell r="D30" t="str">
            <v>Floor Finishes</v>
          </cell>
          <cell r="E30" t="str">
            <v>Floor Finishes to  Parking and Services area / Отделка полов в зоне парковки и сервисной зоне</v>
          </cell>
          <cell r="F30">
            <v>85004</v>
          </cell>
          <cell r="G30" t="str">
            <v>m2</v>
          </cell>
          <cell r="H30">
            <v>15</v>
          </cell>
          <cell r="I30">
            <v>1275060</v>
          </cell>
        </row>
        <row r="31">
          <cell r="A31">
            <v>116</v>
          </cell>
          <cell r="B31" t="str">
            <v>Basement / Подземная часть</v>
          </cell>
          <cell r="C31" t="str">
            <v>Internal Finishes / Внутренняя отделка</v>
          </cell>
          <cell r="D31" t="str">
            <v>Internal Walls / Внутренние стены</v>
          </cell>
          <cell r="E31" t="str">
            <v>Internal Walls - Parking and Services area / Внутренние стены зон парковки и сервисных зон</v>
          </cell>
          <cell r="F31">
            <v>85004</v>
          </cell>
          <cell r="G31" t="str">
            <v>m2</v>
          </cell>
          <cell r="H31">
            <v>12</v>
          </cell>
          <cell r="I31">
            <v>1020048</v>
          </cell>
        </row>
        <row r="32">
          <cell r="A32">
            <v>117</v>
          </cell>
          <cell r="B32" t="str">
            <v>Basement / Подземная часть</v>
          </cell>
          <cell r="C32" t="str">
            <v>Internal Finishes / Внутренняя отделка</v>
          </cell>
          <cell r="D32" t="str">
            <v>Wall Finishes</v>
          </cell>
          <cell r="E32" t="str">
            <v>Wall Finishes - Parking and Services area / Отделка стен зон парковки и сервисных зон</v>
          </cell>
          <cell r="F32">
            <v>85004</v>
          </cell>
          <cell r="G32" t="str">
            <v>m2</v>
          </cell>
          <cell r="H32">
            <v>8</v>
          </cell>
          <cell r="I32">
            <v>680032</v>
          </cell>
        </row>
        <row r="33">
          <cell r="C33" t="str">
            <v>Internal Finishes - Suma</v>
          </cell>
          <cell r="I33">
            <v>5780272</v>
          </cell>
        </row>
        <row r="34">
          <cell r="A34">
            <v>134</v>
          </cell>
          <cell r="B34" t="str">
            <v>Basement / Подземная часть</v>
          </cell>
          <cell r="C34" t="str">
            <v>Electrical / Электрика</v>
          </cell>
          <cell r="D34" t="str">
            <v>Electrical / Электрика</v>
          </cell>
          <cell r="E34" t="str">
            <v>Electrical installations - Trafo station and switchboard / Электроустановки - щитовые</v>
          </cell>
          <cell r="G34" t="str">
            <v>Item</v>
          </cell>
          <cell r="H34">
            <v>0</v>
          </cell>
          <cell r="I34">
            <v>500000</v>
          </cell>
        </row>
        <row r="35">
          <cell r="A35">
            <v>135</v>
          </cell>
          <cell r="B35" t="str">
            <v>Basement / Подземная часть</v>
          </cell>
          <cell r="C35" t="str">
            <v>Electrical / Электрика</v>
          </cell>
          <cell r="D35" t="str">
            <v>Electrical / Электрика</v>
          </cell>
          <cell r="E35" t="str">
            <v>Electrical installations - Standby Generator 350 kVA / Электроустановки - Генератор 350 кВА</v>
          </cell>
          <cell r="F35">
            <v>2</v>
          </cell>
          <cell r="G35" t="str">
            <v>ea</v>
          </cell>
          <cell r="H35">
            <v>49000</v>
          </cell>
          <cell r="I35">
            <v>98000</v>
          </cell>
        </row>
        <row r="36">
          <cell r="A36">
            <v>136</v>
          </cell>
          <cell r="B36" t="str">
            <v>Basement / Подземная часть</v>
          </cell>
          <cell r="C36" t="str">
            <v>Electrical / Электрика</v>
          </cell>
          <cell r="D36" t="str">
            <v>Electrical / Электрика</v>
          </cell>
          <cell r="E36" t="str">
            <v>Electrical installations  - Parking and Services area / Электроустановки зон парковки и сервисных зон</v>
          </cell>
          <cell r="F36">
            <v>85004</v>
          </cell>
          <cell r="G36" t="str">
            <v>m2</v>
          </cell>
          <cell r="H36">
            <v>11.5</v>
          </cell>
          <cell r="I36">
            <v>977546</v>
          </cell>
        </row>
        <row r="37">
          <cell r="C37" t="str">
            <v>Electrical - Suma</v>
          </cell>
          <cell r="I37">
            <v>1575546</v>
          </cell>
        </row>
        <row r="38">
          <cell r="A38">
            <v>144</v>
          </cell>
          <cell r="B38" t="str">
            <v>Basement / Подземная часть</v>
          </cell>
          <cell r="C38" t="str">
            <v>Electrical LV / Слаботочные с-мы</v>
          </cell>
          <cell r="D38" t="str">
            <v>Electrical LV / Слаботочные с-мы</v>
          </cell>
          <cell r="E38" t="str">
            <v>Car park automation / Автоматика автопарка</v>
          </cell>
          <cell r="F38">
            <v>85004</v>
          </cell>
          <cell r="G38" t="str">
            <v>m2</v>
          </cell>
          <cell r="H38">
            <v>9.5</v>
          </cell>
          <cell r="I38">
            <v>807538</v>
          </cell>
        </row>
        <row r="39">
          <cell r="A39">
            <v>144</v>
          </cell>
          <cell r="B39" t="str">
            <v>Basement / Подземная часть</v>
          </cell>
          <cell r="C39" t="str">
            <v>Electrical LV / Слаботочные с-мы</v>
          </cell>
          <cell r="D39" t="str">
            <v>Electrical LV / Слаботочные с-мы</v>
          </cell>
          <cell r="E39" t="str">
            <v>Fire alarms / Пожарная сигнализация</v>
          </cell>
          <cell r="F39">
            <v>85004</v>
          </cell>
          <cell r="G39" t="str">
            <v>m2</v>
          </cell>
          <cell r="H39">
            <v>9.5</v>
          </cell>
          <cell r="I39">
            <v>807538</v>
          </cell>
        </row>
        <row r="40">
          <cell r="A40">
            <v>146</v>
          </cell>
          <cell r="B40" t="str">
            <v>Basement / Подземная часть</v>
          </cell>
          <cell r="C40" t="str">
            <v>Electrical LV / Слаботочные с-мы</v>
          </cell>
          <cell r="D40" t="str">
            <v>Electrical LV / Слаботочные с-мы</v>
          </cell>
          <cell r="E40" t="str">
            <v>CCTV / Система видеонаблюдения</v>
          </cell>
          <cell r="F40">
            <v>85004</v>
          </cell>
          <cell r="G40" t="str">
            <v>m2</v>
          </cell>
          <cell r="H40">
            <v>9</v>
          </cell>
          <cell r="I40">
            <v>765036</v>
          </cell>
        </row>
        <row r="41">
          <cell r="A41">
            <v>147</v>
          </cell>
          <cell r="B41" t="str">
            <v>Basement / Подземная часть</v>
          </cell>
          <cell r="C41" t="str">
            <v>Electrical LV / Слаботочные с-мы</v>
          </cell>
          <cell r="D41" t="str">
            <v>Electrical LV / Слаботочные с-мы</v>
          </cell>
          <cell r="E41" t="str">
            <v>Security alarm (Intruder) / Сигнализация (вторжение)</v>
          </cell>
          <cell r="F41">
            <v>85004</v>
          </cell>
          <cell r="G41" t="str">
            <v>m2</v>
          </cell>
          <cell r="H41">
            <v>3.5</v>
          </cell>
          <cell r="I41">
            <v>297514</v>
          </cell>
        </row>
        <row r="42">
          <cell r="A42">
            <v>148</v>
          </cell>
          <cell r="B42" t="str">
            <v>Basement / Подземная часть</v>
          </cell>
          <cell r="C42" t="str">
            <v>Electrical LV / Слаботочные с-мы</v>
          </cell>
          <cell r="D42" t="str">
            <v>Electrical LV / Слаботочные с-мы</v>
          </cell>
          <cell r="E42" t="str">
            <v>Access control system / Система контроля доступа</v>
          </cell>
          <cell r="F42">
            <v>85004</v>
          </cell>
          <cell r="G42" t="str">
            <v>m2</v>
          </cell>
          <cell r="H42">
            <v>5.5</v>
          </cell>
          <cell r="I42">
            <v>467522</v>
          </cell>
        </row>
        <row r="43">
          <cell r="A43">
            <v>150</v>
          </cell>
          <cell r="B43" t="str">
            <v>Basement / Подземная часть</v>
          </cell>
          <cell r="C43" t="str">
            <v>Electrical LV / Слаботочные с-мы</v>
          </cell>
          <cell r="D43" t="str">
            <v>Electrical LV / Слаботочные с-мы</v>
          </cell>
          <cell r="E43" t="str">
            <v>Public address systems / Система оповещения о пожаре</v>
          </cell>
          <cell r="F43">
            <v>85004</v>
          </cell>
          <cell r="G43" t="str">
            <v>m2</v>
          </cell>
          <cell r="H43">
            <v>4.5</v>
          </cell>
          <cell r="I43">
            <v>382518</v>
          </cell>
        </row>
        <row r="44">
          <cell r="C44" t="str">
            <v>Electrical LV - Suma</v>
          </cell>
          <cell r="I44">
            <v>3527666</v>
          </cell>
        </row>
        <row r="45">
          <cell r="A45">
            <v>155</v>
          </cell>
          <cell r="B45" t="str">
            <v>Basement / Подземная часть</v>
          </cell>
          <cell r="C45" t="str">
            <v>Mechanical / Механика</v>
          </cell>
          <cell r="D45" t="str">
            <v>Mechanical / Механика</v>
          </cell>
          <cell r="E45" t="str">
            <v>Boiler + Flues / Бойлер + Воздуховоды</v>
          </cell>
          <cell r="G45" t="str">
            <v>Item</v>
          </cell>
          <cell r="I45">
            <v>185000</v>
          </cell>
        </row>
        <row r="46">
          <cell r="A46">
            <v>156</v>
          </cell>
          <cell r="B46" t="str">
            <v>Basement / Подземная часть</v>
          </cell>
          <cell r="C46" t="str">
            <v>Mechanical / Механика</v>
          </cell>
          <cell r="D46" t="str">
            <v>Mechanical / Механика</v>
          </cell>
          <cell r="E46" t="str">
            <v>Mechanical ventilation  - Parking and Services area / Механическая вентиляция - зона парковки и сервисная зона</v>
          </cell>
          <cell r="F46">
            <v>85004</v>
          </cell>
          <cell r="G46" t="str">
            <v>m2</v>
          </cell>
          <cell r="H46">
            <v>50</v>
          </cell>
          <cell r="I46">
            <v>4250200</v>
          </cell>
        </row>
        <row r="47">
          <cell r="A47">
            <v>157</v>
          </cell>
          <cell r="B47" t="str">
            <v>Basement / Подземная часть</v>
          </cell>
          <cell r="C47" t="str">
            <v>Mechanical / Механика</v>
          </cell>
          <cell r="D47" t="str">
            <v>Mechanical / Механика</v>
          </cell>
          <cell r="E47" t="str">
            <v>Heating &amp; Cooling Installation  - Parking and Services area / Установки обогрева и охлаждения в зонах парковки и сервисной зоне</v>
          </cell>
          <cell r="F47">
            <v>85004</v>
          </cell>
          <cell r="G47" t="str">
            <v>m2</v>
          </cell>
          <cell r="H47">
            <v>65</v>
          </cell>
          <cell r="I47">
            <v>5525260</v>
          </cell>
        </row>
        <row r="48">
          <cell r="A48">
            <v>159</v>
          </cell>
          <cell r="B48" t="str">
            <v>Basement / Подземная часть</v>
          </cell>
          <cell r="C48" t="str">
            <v>Mechanical / Механика</v>
          </cell>
          <cell r="D48" t="str">
            <v>Mechanical / Механика</v>
          </cell>
          <cell r="E48" t="str">
            <v>Automatic control/BMS / Автоматический контроль, с-ма мониторинга здания</v>
          </cell>
          <cell r="F48">
            <v>85004</v>
          </cell>
          <cell r="G48" t="str">
            <v>m2</v>
          </cell>
          <cell r="H48">
            <v>10.5</v>
          </cell>
          <cell r="I48">
            <v>892542</v>
          </cell>
        </row>
        <row r="49">
          <cell r="C49" t="str">
            <v>Mechanical - Suma</v>
          </cell>
          <cell r="I49">
            <v>10853002</v>
          </cell>
        </row>
        <row r="50">
          <cell r="A50">
            <v>168</v>
          </cell>
          <cell r="B50" t="str">
            <v>Basement / Подземная часть</v>
          </cell>
          <cell r="C50" t="str">
            <v>Plumbing / Водопровод</v>
          </cell>
          <cell r="D50" t="str">
            <v>Plumbing / Водопровод</v>
          </cell>
          <cell r="E50" t="str">
            <v>Internal sewage system installation  - Parking and Services area / Установка внутренней канализационной системы - зона парковки и сервисная зона</v>
          </cell>
          <cell r="F50">
            <v>85004</v>
          </cell>
          <cell r="G50" t="str">
            <v>m2</v>
          </cell>
          <cell r="H50">
            <v>7.5</v>
          </cell>
          <cell r="I50">
            <v>637530</v>
          </cell>
        </row>
        <row r="51">
          <cell r="A51">
            <v>169</v>
          </cell>
          <cell r="B51" t="str">
            <v>Basement / Подземная часть</v>
          </cell>
          <cell r="C51" t="str">
            <v>Plumbing / Водопровод</v>
          </cell>
          <cell r="D51" t="str">
            <v>Plumbing / Водопровод</v>
          </cell>
          <cell r="E51" t="str">
            <v>Fire hose reel installations / Установка пожарного рукава</v>
          </cell>
          <cell r="F51">
            <v>85004</v>
          </cell>
          <cell r="G51" t="str">
            <v>m2</v>
          </cell>
          <cell r="H51">
            <v>5</v>
          </cell>
          <cell r="I51">
            <v>425020</v>
          </cell>
        </row>
        <row r="52">
          <cell r="A52">
            <v>170</v>
          </cell>
          <cell r="B52" t="str">
            <v>Basement / Подземная часть</v>
          </cell>
          <cell r="C52" t="str">
            <v>Plumbing / Водопровод</v>
          </cell>
          <cell r="D52" t="str">
            <v>Plumbing / Водопровод</v>
          </cell>
          <cell r="E52" t="str">
            <v>Hot &amp; cold water system instalation  - Parking and Services area / Установка горячего и холодного водоснабжения - зона парковки и сервисная зона</v>
          </cell>
          <cell r="F52">
            <v>85004</v>
          </cell>
          <cell r="G52" t="str">
            <v>m2</v>
          </cell>
          <cell r="H52">
            <v>10</v>
          </cell>
          <cell r="I52">
            <v>850040</v>
          </cell>
        </row>
        <row r="53">
          <cell r="A53">
            <v>171</v>
          </cell>
          <cell r="B53" t="str">
            <v>Basement / Подземная часть</v>
          </cell>
          <cell r="C53" t="str">
            <v>Plumbing / Водопровод</v>
          </cell>
          <cell r="D53" t="str">
            <v>Plumbing / Водопровод</v>
          </cell>
          <cell r="E53" t="str">
            <v>Rainwater water system / Ливнесточная канализация</v>
          </cell>
          <cell r="F53">
            <v>85004</v>
          </cell>
          <cell r="G53" t="str">
            <v>m2</v>
          </cell>
          <cell r="H53">
            <v>9</v>
          </cell>
          <cell r="I53">
            <v>765036</v>
          </cell>
        </row>
        <row r="54">
          <cell r="A54">
            <v>171</v>
          </cell>
          <cell r="B54" t="str">
            <v>Basement / Подземная часть</v>
          </cell>
          <cell r="C54" t="str">
            <v>Plumbing / Водопровод</v>
          </cell>
          <cell r="D54" t="str">
            <v>Plumbing / Водопровод</v>
          </cell>
          <cell r="E54" t="str">
            <v>Sprinkler system / Спринклерная с-ма</v>
          </cell>
          <cell r="F54">
            <v>85004</v>
          </cell>
          <cell r="G54" t="str">
            <v>m2</v>
          </cell>
          <cell r="H54">
            <v>18</v>
          </cell>
          <cell r="I54">
            <v>1530072</v>
          </cell>
        </row>
        <row r="55">
          <cell r="A55">
            <v>172</v>
          </cell>
          <cell r="B55" t="str">
            <v>Basement / Подземная часть</v>
          </cell>
          <cell r="C55" t="str">
            <v>Plumbing / Водопровод</v>
          </cell>
          <cell r="D55" t="str">
            <v>Plumbing / Водопровод</v>
          </cell>
          <cell r="E55" t="str">
            <v>Gas fire extinguishing system  / Система газового пожаротушения</v>
          </cell>
          <cell r="G55" t="str">
            <v>Item</v>
          </cell>
          <cell r="I55" t="str">
            <v>Excluded</v>
          </cell>
        </row>
        <row r="56">
          <cell r="A56">
            <v>173</v>
          </cell>
          <cell r="B56" t="str">
            <v>Basement / Подземная часть</v>
          </cell>
          <cell r="C56" t="str">
            <v>Plumbing / Водопровод</v>
          </cell>
          <cell r="D56" t="str">
            <v>Plumbing / Водопровод</v>
          </cell>
          <cell r="E56" t="str">
            <v>Fire Extinguisher / Огнетушители</v>
          </cell>
          <cell r="G56" t="str">
            <v>Item</v>
          </cell>
          <cell r="I56">
            <v>50000</v>
          </cell>
        </row>
        <row r="57">
          <cell r="C57" t="str">
            <v>Plumbing - Suma</v>
          </cell>
          <cell r="I57">
            <v>4257698</v>
          </cell>
        </row>
        <row r="58">
          <cell r="A58">
            <v>175</v>
          </cell>
          <cell r="B58" t="str">
            <v>Basement / Подземная часть</v>
          </cell>
          <cell r="C58" t="str">
            <v>Feature, Furniture &amp; Signage / Отделка, мебель, вывески</v>
          </cell>
          <cell r="D58" t="str">
            <v>Feature, Furniture &amp; Signage / Отделка, мебель, вывески</v>
          </cell>
          <cell r="E58" t="str">
            <v>Allowance for Furniture / Затраты на мебель</v>
          </cell>
          <cell r="G58" t="str">
            <v>item</v>
          </cell>
          <cell r="H58">
            <v>0</v>
          </cell>
          <cell r="I58">
            <v>10000</v>
          </cell>
        </row>
        <row r="59">
          <cell r="A59">
            <v>176</v>
          </cell>
          <cell r="B59" t="str">
            <v>Basement / Подземная часть</v>
          </cell>
          <cell r="C59" t="str">
            <v>Feature, Furniture &amp; Signage / Отделка, мебель, вывески</v>
          </cell>
          <cell r="D59" t="str">
            <v>Feature, Furniture &amp; Signage / Отделка, мебель, вывески</v>
          </cell>
          <cell r="E59" t="str">
            <v>Allowance for  Signage / Затраты на внешнее оформление</v>
          </cell>
          <cell r="G59" t="str">
            <v>item</v>
          </cell>
          <cell r="H59">
            <v>0</v>
          </cell>
          <cell r="I59">
            <v>30000</v>
          </cell>
        </row>
        <row r="60">
          <cell r="C60" t="str">
            <v>Feature, Furniture &amp; Signage - Suma</v>
          </cell>
          <cell r="I60">
            <v>40000</v>
          </cell>
        </row>
        <row r="61">
          <cell r="B61" t="str">
            <v>Basement - Suma</v>
          </cell>
          <cell r="I61">
            <v>56951671.973333336</v>
          </cell>
        </row>
        <row r="62">
          <cell r="A62">
            <v>178</v>
          </cell>
          <cell r="B62" t="str">
            <v>Retail / Торговая зона</v>
          </cell>
          <cell r="C62" t="str">
            <v>Structural Works / Конструктив</v>
          </cell>
          <cell r="D62" t="str">
            <v>Substructures /Несущие  конструкции</v>
          </cell>
          <cell r="E62" t="str">
            <v>Reinforced concrete Frame, Walls, Floors &amp; Stairs / Усиленный бетонный каркас, стены, полы и лестницы</v>
          </cell>
          <cell r="F62">
            <v>30911</v>
          </cell>
          <cell r="G62" t="str">
            <v>m2</v>
          </cell>
          <cell r="H62">
            <v>120</v>
          </cell>
          <cell r="I62">
            <v>3709320</v>
          </cell>
        </row>
        <row r="63">
          <cell r="C63" t="str">
            <v>Structural Works - Suma</v>
          </cell>
          <cell r="I63">
            <v>3709320</v>
          </cell>
        </row>
        <row r="64">
          <cell r="A64">
            <v>185</v>
          </cell>
          <cell r="B64" t="str">
            <v>Retail / Торговая зона</v>
          </cell>
          <cell r="C64" t="str">
            <v>Cladding /Облицовочные работы</v>
          </cell>
          <cell r="D64" t="str">
            <v>Cladding /Облицовочные работы</v>
          </cell>
          <cell r="E64" t="str">
            <v>External Cladding &amp; Facades / Внешние облицовочные работы и фасады</v>
          </cell>
          <cell r="F64">
            <v>30911</v>
          </cell>
          <cell r="G64" t="str">
            <v>m2</v>
          </cell>
          <cell r="H64">
            <v>270</v>
          </cell>
          <cell r="I64">
            <v>8345970</v>
          </cell>
        </row>
        <row r="65">
          <cell r="A65">
            <v>189</v>
          </cell>
          <cell r="B65" t="str">
            <v>Retail / Торговая зона</v>
          </cell>
          <cell r="C65" t="str">
            <v>Cladding /Облицовочные работы</v>
          </cell>
          <cell r="D65" t="str">
            <v>Cladding /Облицовочные работы</v>
          </cell>
          <cell r="E65" t="str">
            <v>Cladding cleaning system / С-ма очистки фасадов</v>
          </cell>
          <cell r="F65">
            <v>30911</v>
          </cell>
          <cell r="G65" t="str">
            <v>m2</v>
          </cell>
          <cell r="H65">
            <v>15</v>
          </cell>
          <cell r="I65">
            <v>463665</v>
          </cell>
        </row>
        <row r="66">
          <cell r="C66" t="str">
            <v>Cladding - Suma</v>
          </cell>
          <cell r="I66">
            <v>8809635</v>
          </cell>
        </row>
        <row r="67">
          <cell r="A67">
            <v>190</v>
          </cell>
          <cell r="B67" t="str">
            <v>Retail / Торговая зона</v>
          </cell>
          <cell r="C67" t="str">
            <v>Roofing / Кровельные работы</v>
          </cell>
          <cell r="D67" t="str">
            <v>Roofing /Кровельные работы</v>
          </cell>
          <cell r="E67" t="str">
            <v>Roofing system including insulation / Кровельная с-ма, включая изоляцию</v>
          </cell>
          <cell r="F67">
            <v>30911</v>
          </cell>
          <cell r="G67" t="str">
            <v>m2</v>
          </cell>
          <cell r="H67">
            <v>14</v>
          </cell>
          <cell r="I67">
            <v>432754</v>
          </cell>
        </row>
        <row r="68">
          <cell r="C68" t="str">
            <v>Roofing - Suma</v>
          </cell>
          <cell r="I68">
            <v>432754</v>
          </cell>
        </row>
        <row r="69">
          <cell r="A69">
            <v>191</v>
          </cell>
          <cell r="B69" t="str">
            <v>Retail / Торговая зона</v>
          </cell>
          <cell r="C69" t="str">
            <v>Internal Finishes / Внутренняя отделка</v>
          </cell>
          <cell r="D69" t="str">
            <v>Balustrades / Балюстрады</v>
          </cell>
          <cell r="E69" t="str">
            <v>Balustrade to staircases / Балюстрады на лестницы</v>
          </cell>
          <cell r="F69">
            <v>30911</v>
          </cell>
          <cell r="G69" t="str">
            <v>m2</v>
          </cell>
          <cell r="H69">
            <v>5</v>
          </cell>
          <cell r="I69">
            <v>154555</v>
          </cell>
        </row>
        <row r="70">
          <cell r="A70">
            <v>192</v>
          </cell>
          <cell r="B70" t="str">
            <v>Retail / Торговая зона</v>
          </cell>
          <cell r="C70" t="str">
            <v>Internal Finishes / Внутренняя отделка</v>
          </cell>
          <cell r="D70" t="str">
            <v>Ceiling Finishes / Отделка потолков</v>
          </cell>
          <cell r="E70" t="str">
            <v>Plasterboard suspended ceiling / Гипсокартонный подвесной потолок</v>
          </cell>
          <cell r="F70">
            <v>30911</v>
          </cell>
          <cell r="G70" t="str">
            <v>m2</v>
          </cell>
          <cell r="H70">
            <v>17</v>
          </cell>
          <cell r="I70">
            <v>525487</v>
          </cell>
        </row>
        <row r="71">
          <cell r="A71">
            <v>195</v>
          </cell>
          <cell r="B71" t="str">
            <v>Retail / Торговая зона</v>
          </cell>
          <cell r="C71" t="str">
            <v>Internal Finishes / Внутренняя отделка</v>
          </cell>
          <cell r="D71" t="str">
            <v>Floor Finishes / Отделка полов</v>
          </cell>
          <cell r="E71" t="str">
            <v>Screed / Стяжка</v>
          </cell>
          <cell r="F71">
            <v>30911</v>
          </cell>
          <cell r="G71" t="str">
            <v>m2</v>
          </cell>
          <cell r="H71">
            <v>12</v>
          </cell>
          <cell r="I71">
            <v>370932</v>
          </cell>
        </row>
        <row r="72">
          <cell r="A72">
            <v>196</v>
          </cell>
          <cell r="B72" t="str">
            <v>Retail / Торговая зона</v>
          </cell>
          <cell r="C72" t="str">
            <v>Internal Finishes / Внутренняя отделка</v>
          </cell>
          <cell r="D72" t="str">
            <v>Floor Finishes / Отделка полов</v>
          </cell>
          <cell r="E72" t="str">
            <v>Floor Finishes / Отделка полов</v>
          </cell>
          <cell r="F72">
            <v>30911</v>
          </cell>
          <cell r="G72" t="str">
            <v>m2</v>
          </cell>
          <cell r="H72">
            <v>35</v>
          </cell>
          <cell r="I72">
            <v>1081885</v>
          </cell>
        </row>
        <row r="73">
          <cell r="A73">
            <v>200</v>
          </cell>
          <cell r="B73" t="str">
            <v>Retail / Торговая зона</v>
          </cell>
          <cell r="C73" t="str">
            <v>Internal Finishes / Внутренняя отделка</v>
          </cell>
          <cell r="D73" t="str">
            <v>Internal Doors / Внутренние двери</v>
          </cell>
          <cell r="E73" t="str">
            <v>Internal Doors Community and Commercial  Area / Внутренние двери- общие и коммерческие площади</v>
          </cell>
          <cell r="F73">
            <v>30911</v>
          </cell>
          <cell r="G73" t="str">
            <v>m2</v>
          </cell>
          <cell r="H73">
            <v>8</v>
          </cell>
          <cell r="I73">
            <v>247288</v>
          </cell>
        </row>
        <row r="74">
          <cell r="A74">
            <v>201</v>
          </cell>
          <cell r="B74" t="str">
            <v>Retail / Торговая зона</v>
          </cell>
          <cell r="C74" t="str">
            <v>Internal Finishes / Внутренняя отделка</v>
          </cell>
          <cell r="D74" t="str">
            <v>Internal Doors / Внутренние двери</v>
          </cell>
          <cell r="E74" t="str">
            <v>Doors - Loading doors / Двери в погрузочной</v>
          </cell>
          <cell r="F74">
            <v>5</v>
          </cell>
          <cell r="G74" t="str">
            <v>No</v>
          </cell>
          <cell r="H74">
            <v>6000</v>
          </cell>
          <cell r="I74">
            <v>30000</v>
          </cell>
        </row>
        <row r="75">
          <cell r="A75">
            <v>201</v>
          </cell>
          <cell r="B75" t="str">
            <v>Retail / Торговая зона</v>
          </cell>
          <cell r="C75" t="str">
            <v>Internal Finishes / Внутренняя отделка</v>
          </cell>
          <cell r="D75" t="str">
            <v>Internal Doors / Внутренние двери</v>
          </cell>
          <cell r="E75" t="str">
            <v>Internal doors - Steel doors / Внутренние двери - Стальные двери</v>
          </cell>
          <cell r="F75">
            <v>30911</v>
          </cell>
          <cell r="G75" t="str">
            <v>m2</v>
          </cell>
          <cell r="H75">
            <v>3</v>
          </cell>
          <cell r="I75">
            <v>92733</v>
          </cell>
        </row>
        <row r="76">
          <cell r="A76">
            <v>202</v>
          </cell>
          <cell r="B76" t="str">
            <v>Retail / Торговая зона</v>
          </cell>
          <cell r="C76" t="str">
            <v>Internal Finishes / Внутренняя отделка</v>
          </cell>
          <cell r="D76" t="str">
            <v>Internal Doors / Внутренние двери</v>
          </cell>
          <cell r="E76" t="str">
            <v>Internal Walls / Внутренние стены</v>
          </cell>
          <cell r="F76">
            <v>30911</v>
          </cell>
          <cell r="G76" t="str">
            <v>m2</v>
          </cell>
          <cell r="H76">
            <v>15</v>
          </cell>
          <cell r="I76">
            <v>463665</v>
          </cell>
        </row>
        <row r="77">
          <cell r="A77">
            <v>203</v>
          </cell>
          <cell r="B77" t="str">
            <v>Retail / Торговая зона</v>
          </cell>
          <cell r="C77" t="str">
            <v>Internal Finishes / Внутренняя отделка</v>
          </cell>
          <cell r="D77" t="str">
            <v>Internal Doors / Внутренние двери</v>
          </cell>
          <cell r="E77" t="str">
            <v>Interior store front partitions / Фасадные перегородки внутренних магазинов</v>
          </cell>
          <cell r="F77">
            <v>30911</v>
          </cell>
          <cell r="G77" t="str">
            <v>m</v>
          </cell>
          <cell r="H77">
            <v>16</v>
          </cell>
          <cell r="I77">
            <v>494576</v>
          </cell>
        </row>
        <row r="78">
          <cell r="A78">
            <v>204</v>
          </cell>
          <cell r="B78" t="str">
            <v>Retail / Торговая зона</v>
          </cell>
          <cell r="C78" t="str">
            <v>Internal Finishes / Внутренняя отделка</v>
          </cell>
          <cell r="D78" t="str">
            <v>Wall Finishes / Отделка стен</v>
          </cell>
          <cell r="E78" t="str">
            <v>Tenants separating plasterboard partition walls / Гипсокартонные перегородки, разделяющие арендаторов</v>
          </cell>
          <cell r="F78">
            <v>30911</v>
          </cell>
          <cell r="G78" t="str">
            <v>m2</v>
          </cell>
          <cell r="H78">
            <v>30</v>
          </cell>
          <cell r="I78">
            <v>927330</v>
          </cell>
        </row>
        <row r="79">
          <cell r="A79">
            <v>205</v>
          </cell>
          <cell r="B79" t="str">
            <v>Retail / Торговая зона</v>
          </cell>
          <cell r="C79" t="str">
            <v>Internal Finishes / Внутренняя отделка</v>
          </cell>
          <cell r="D79" t="str">
            <v>Wall Finishes / Отделка стен</v>
          </cell>
          <cell r="E79" t="str">
            <v>Ceramic cladding - toilets / Керамическая облицовка - туалеты</v>
          </cell>
          <cell r="F79">
            <v>30911</v>
          </cell>
          <cell r="G79" t="str">
            <v>m2</v>
          </cell>
          <cell r="H79">
            <v>4</v>
          </cell>
          <cell r="I79">
            <v>123644</v>
          </cell>
        </row>
        <row r="80">
          <cell r="A80">
            <v>205</v>
          </cell>
          <cell r="B80" t="str">
            <v>Retail / Торговая зона</v>
          </cell>
          <cell r="C80" t="str">
            <v>Internal Finishes / Внутренняя отделка</v>
          </cell>
          <cell r="D80" t="str">
            <v>Wall Finishes / Отделка стен</v>
          </cell>
          <cell r="E80" t="str">
            <v>Wall Finishes - Services / Отделка стен - служебные помещения</v>
          </cell>
          <cell r="F80">
            <v>30911</v>
          </cell>
          <cell r="G80" t="str">
            <v>m2</v>
          </cell>
          <cell r="H80">
            <v>5</v>
          </cell>
          <cell r="I80">
            <v>154555</v>
          </cell>
        </row>
        <row r="81">
          <cell r="A81">
            <v>205</v>
          </cell>
          <cell r="B81" t="str">
            <v>Retail / Торговая зона</v>
          </cell>
          <cell r="C81" t="str">
            <v>Internal Finishes / Внутренняя отделка</v>
          </cell>
          <cell r="D81" t="str">
            <v>Wall Finishes / Отделка стен</v>
          </cell>
          <cell r="E81" t="str">
            <v>Wall Finishes - Public areas / Отделка стен</v>
          </cell>
          <cell r="F81">
            <v>30911</v>
          </cell>
          <cell r="G81" t="str">
            <v>m2</v>
          </cell>
          <cell r="H81">
            <v>5</v>
          </cell>
          <cell r="I81">
            <v>154555</v>
          </cell>
        </row>
        <row r="82">
          <cell r="C82" t="str">
            <v>Internal Finishes - Suma</v>
          </cell>
          <cell r="I82">
            <v>4821205</v>
          </cell>
        </row>
        <row r="83">
          <cell r="A83">
            <v>216</v>
          </cell>
          <cell r="B83" t="str">
            <v>Retail / Торговая зона</v>
          </cell>
          <cell r="C83" t="str">
            <v>Electrical / Электрика</v>
          </cell>
          <cell r="D83" t="str">
            <v>Electrical / Электрика</v>
          </cell>
          <cell r="E83" t="str">
            <v>Electrical installations - Trafo station and switchboard / Электроустановки - щитовые</v>
          </cell>
          <cell r="G83" t="str">
            <v>item</v>
          </cell>
          <cell r="H83">
            <v>0</v>
          </cell>
          <cell r="I83">
            <v>100000</v>
          </cell>
        </row>
        <row r="84">
          <cell r="A84">
            <v>216</v>
          </cell>
          <cell r="B84" t="str">
            <v>Retail / Торговая зона</v>
          </cell>
          <cell r="C84" t="str">
            <v>Electrical / Электрика</v>
          </cell>
          <cell r="D84" t="str">
            <v>Electrical / Электрика</v>
          </cell>
          <cell r="E84" t="str">
            <v xml:space="preserve">Electrical installations - Standby Generator  / Электроустановки - Генератор </v>
          </cell>
          <cell r="G84" t="str">
            <v>item</v>
          </cell>
          <cell r="H84">
            <v>0</v>
          </cell>
          <cell r="I84">
            <v>85000</v>
          </cell>
        </row>
        <row r="85">
          <cell r="A85">
            <v>216</v>
          </cell>
          <cell r="B85" t="str">
            <v>Retail / Торговая зона</v>
          </cell>
          <cell r="C85" t="str">
            <v>Electrical / Электрика</v>
          </cell>
          <cell r="D85" t="str">
            <v>Electrical / Электрика</v>
          </cell>
          <cell r="E85" t="str">
            <v>Electrical installations / Электрические установки</v>
          </cell>
          <cell r="F85">
            <v>30911</v>
          </cell>
          <cell r="G85" t="str">
            <v>m2</v>
          </cell>
          <cell r="H85">
            <v>30</v>
          </cell>
          <cell r="I85">
            <v>927330</v>
          </cell>
        </row>
        <row r="86">
          <cell r="A86">
            <v>216</v>
          </cell>
          <cell r="B86" t="str">
            <v>Retail / Торговая зона</v>
          </cell>
          <cell r="C86" t="str">
            <v>Electrical / Электрика</v>
          </cell>
          <cell r="D86" t="str">
            <v>Electrical / Электрика</v>
          </cell>
          <cell r="E86" t="str">
            <v>Electrical installations - Tenants / Электрические установки - арендаторы</v>
          </cell>
          <cell r="I86" t="str">
            <v>Excluded</v>
          </cell>
        </row>
        <row r="87">
          <cell r="A87">
            <v>216</v>
          </cell>
          <cell r="B87" t="str">
            <v>Retail / Торговая зона</v>
          </cell>
          <cell r="C87" t="str">
            <v>Electrical / Электрика</v>
          </cell>
          <cell r="D87" t="str">
            <v>Electrical / Электрика</v>
          </cell>
          <cell r="E87" t="str">
            <v>Electrical installations - Restaurants, Supermarket / Электрические установки - рестораны. Супермаркет</v>
          </cell>
          <cell r="I87" t="str">
            <v>Excluded</v>
          </cell>
        </row>
        <row r="88">
          <cell r="A88">
            <v>216</v>
          </cell>
          <cell r="B88" t="str">
            <v>Retail / Торговая зона</v>
          </cell>
          <cell r="C88" t="str">
            <v>Electrical / Электрика</v>
          </cell>
          <cell r="D88" t="str">
            <v>Electrical / Электрика</v>
          </cell>
          <cell r="E88" t="str">
            <v>Lighting installations - Cables and installation / Установки осещения - кабельная разводка и освещение</v>
          </cell>
          <cell r="F88">
            <v>30911</v>
          </cell>
          <cell r="G88" t="str">
            <v>m2</v>
          </cell>
          <cell r="H88">
            <v>9</v>
          </cell>
          <cell r="I88">
            <v>278199</v>
          </cell>
        </row>
        <row r="89">
          <cell r="A89">
            <v>216</v>
          </cell>
          <cell r="B89" t="str">
            <v>Retail / Торговая зона</v>
          </cell>
          <cell r="C89" t="str">
            <v>Electrical / Электрика</v>
          </cell>
          <cell r="D89" t="str">
            <v>Electrical / Электрика</v>
          </cell>
          <cell r="E89" t="str">
            <v>Lighting installations - Fittings  / Установки освещения - монтаж</v>
          </cell>
          <cell r="F89">
            <v>30911</v>
          </cell>
          <cell r="G89" t="str">
            <v>m2</v>
          </cell>
          <cell r="H89">
            <v>20</v>
          </cell>
          <cell r="I89">
            <v>618220</v>
          </cell>
        </row>
        <row r="90">
          <cell r="A90">
            <v>216</v>
          </cell>
          <cell r="B90" t="str">
            <v>Retail / Торговая зона</v>
          </cell>
          <cell r="C90" t="str">
            <v>Electrical / Электрика</v>
          </cell>
          <cell r="D90" t="str">
            <v>Electrical / Электрика</v>
          </cell>
          <cell r="E90" t="str">
            <v>External lighting / Наружное освещение</v>
          </cell>
          <cell r="G90" t="str">
            <v>item</v>
          </cell>
          <cell r="H90">
            <v>0</v>
          </cell>
          <cell r="I90">
            <v>70000</v>
          </cell>
        </row>
        <row r="91">
          <cell r="A91">
            <v>216</v>
          </cell>
          <cell r="B91" t="str">
            <v>Retail / Торговая зона</v>
          </cell>
          <cell r="C91" t="str">
            <v>Electrical / Электрика</v>
          </cell>
          <cell r="D91" t="str">
            <v>Electrical / Электрика</v>
          </cell>
          <cell r="E91" t="str">
            <v>Lighting - llumination and laser (external ane internal) / Освещение - наружная и внутренняя илюминация</v>
          </cell>
          <cell r="G91" t="str">
            <v>item</v>
          </cell>
          <cell r="H91">
            <v>0</v>
          </cell>
          <cell r="I91" t="str">
            <v>Excluded</v>
          </cell>
        </row>
        <row r="92">
          <cell r="A92">
            <v>216</v>
          </cell>
          <cell r="B92" t="str">
            <v>Retail / Торговая зона</v>
          </cell>
          <cell r="C92" t="str">
            <v>Electrical / Электрика</v>
          </cell>
          <cell r="D92" t="str">
            <v>Electrical / Электрика</v>
          </cell>
          <cell r="E92" t="str">
            <v>Allowance for BWIC</v>
          </cell>
          <cell r="F92">
            <v>3</v>
          </cell>
          <cell r="G92" t="str">
            <v>%</v>
          </cell>
          <cell r="H92">
            <v>13409.274500000001</v>
          </cell>
          <cell r="I92">
            <v>40227.823500000006</v>
          </cell>
        </row>
        <row r="93">
          <cell r="C93" t="str">
            <v>Electrical - Suma</v>
          </cell>
          <cell r="I93">
            <v>2118976.8234999999</v>
          </cell>
        </row>
        <row r="94">
          <cell r="A94">
            <v>217</v>
          </cell>
          <cell r="B94" t="str">
            <v>Retail / Торговая зона</v>
          </cell>
          <cell r="C94" t="str">
            <v>Electrical LV / Слаботочные с-мы</v>
          </cell>
          <cell r="D94" t="str">
            <v>Electrical LV / Слаботочные с-мы</v>
          </cell>
          <cell r="E94" t="str">
            <v>Public adrress systems / Система оповещения о пожаре</v>
          </cell>
          <cell r="F94">
            <v>30911</v>
          </cell>
          <cell r="G94" t="str">
            <v>m2</v>
          </cell>
          <cell r="H94">
            <v>8</v>
          </cell>
          <cell r="I94">
            <v>247288</v>
          </cell>
        </row>
        <row r="95">
          <cell r="A95">
            <v>218</v>
          </cell>
          <cell r="B95" t="str">
            <v>Retail / Торговая зона</v>
          </cell>
          <cell r="C95" t="str">
            <v>Electrical LV / Слаботочные с-мы</v>
          </cell>
          <cell r="D95" t="str">
            <v>Electrical LV / Слаботочные с-мы</v>
          </cell>
          <cell r="E95" t="str">
            <v>Security system / Охранная система</v>
          </cell>
          <cell r="F95">
            <v>30911</v>
          </cell>
          <cell r="G95" t="str">
            <v>m2</v>
          </cell>
          <cell r="H95">
            <v>2</v>
          </cell>
          <cell r="I95">
            <v>61822</v>
          </cell>
        </row>
        <row r="96">
          <cell r="A96">
            <v>217</v>
          </cell>
          <cell r="B96" t="str">
            <v>Retail / Торговая зона</v>
          </cell>
          <cell r="C96" t="str">
            <v>Electrical LV / Слаботочные с-мы</v>
          </cell>
          <cell r="D96" t="str">
            <v>Electrical LV / Слаботочные с-мы</v>
          </cell>
          <cell r="E96" t="str">
            <v>CCTV system / Система видеонаблюдения</v>
          </cell>
          <cell r="F96">
            <v>30911</v>
          </cell>
          <cell r="G96" t="str">
            <v>m2</v>
          </cell>
          <cell r="H96">
            <v>4</v>
          </cell>
          <cell r="I96">
            <v>123644</v>
          </cell>
        </row>
        <row r="97">
          <cell r="A97">
            <v>218</v>
          </cell>
          <cell r="B97" t="str">
            <v>Retail / Торговая зона</v>
          </cell>
          <cell r="C97" t="str">
            <v>Electrical LV / Слаботочные с-мы</v>
          </cell>
          <cell r="D97" t="str">
            <v>Electrical LV / Слаботочные с-мы</v>
          </cell>
          <cell r="E97" t="str">
            <v>RTV installations / Установка видеонаблюдения в режиме реального времени</v>
          </cell>
          <cell r="G97" t="str">
            <v>item</v>
          </cell>
          <cell r="H97">
            <v>0</v>
          </cell>
          <cell r="I97">
            <v>26315.78947368421</v>
          </cell>
        </row>
        <row r="98">
          <cell r="A98">
            <v>217</v>
          </cell>
          <cell r="B98" t="str">
            <v>Retail / Торговая зона</v>
          </cell>
          <cell r="C98" t="str">
            <v>Electrical LV / Слаботочные с-мы</v>
          </cell>
          <cell r="D98" t="str">
            <v>Electrical LV / Слаботочные с-мы</v>
          </cell>
          <cell r="E98" t="str">
            <v>Pedestrian counting / Счетчик пешеходов</v>
          </cell>
          <cell r="G98" t="str">
            <v>item</v>
          </cell>
          <cell r="H98">
            <v>0</v>
          </cell>
          <cell r="I98">
            <v>92105.263157894748</v>
          </cell>
        </row>
        <row r="99">
          <cell r="A99">
            <v>218</v>
          </cell>
          <cell r="B99" t="str">
            <v>Retail / Торговая зона</v>
          </cell>
          <cell r="C99" t="str">
            <v>Electrical LV / Слаботочные с-мы</v>
          </cell>
          <cell r="D99" t="str">
            <v>Electrical LV / Слаботочные с-мы</v>
          </cell>
          <cell r="E99" t="str">
            <v>Fire alarm system / Система пожарной сигнализации</v>
          </cell>
          <cell r="F99">
            <v>30911</v>
          </cell>
          <cell r="G99" t="str">
            <v>m2</v>
          </cell>
          <cell r="H99">
            <v>14</v>
          </cell>
          <cell r="I99">
            <v>432754</v>
          </cell>
        </row>
        <row r="100">
          <cell r="A100">
            <v>217</v>
          </cell>
          <cell r="B100" t="str">
            <v>Retail / Торговая зона</v>
          </cell>
          <cell r="C100" t="str">
            <v>Electrical LV / Слаботочные с-мы</v>
          </cell>
          <cell r="D100" t="str">
            <v>Electrical LV / Слаботочные с-мы</v>
          </cell>
          <cell r="E100" t="str">
            <v>Data &amp; Communications / Информационное оповещение</v>
          </cell>
          <cell r="F100">
            <v>30911</v>
          </cell>
          <cell r="G100" t="str">
            <v>m2</v>
          </cell>
          <cell r="H100">
            <v>2</v>
          </cell>
          <cell r="I100">
            <v>61822</v>
          </cell>
        </row>
        <row r="101">
          <cell r="A101">
            <v>217</v>
          </cell>
          <cell r="B101" t="str">
            <v>Retail / Торговая зона</v>
          </cell>
          <cell r="C101" t="str">
            <v>Electrical LV / Слаботочные с-мы</v>
          </cell>
          <cell r="D101" t="str">
            <v>Electrical LV / Слаботочные с-мы</v>
          </cell>
          <cell r="E101" t="str">
            <v>Telephone switchboard exchange / Телефонный коммутатор</v>
          </cell>
          <cell r="G101" t="str">
            <v>item</v>
          </cell>
          <cell r="I101">
            <v>200000</v>
          </cell>
        </row>
        <row r="102">
          <cell r="A102">
            <v>217</v>
          </cell>
          <cell r="B102" t="str">
            <v>Retail / Торговая зона</v>
          </cell>
          <cell r="C102" t="str">
            <v>Electrical LV / Слаботочные с-мы</v>
          </cell>
          <cell r="D102" t="str">
            <v>Electrical LV / Слаботочные с-мы</v>
          </cell>
          <cell r="E102" t="str">
            <v>Allowance for BWIC /</v>
          </cell>
          <cell r="F102">
            <v>3</v>
          </cell>
          <cell r="G102" t="str">
            <v>%</v>
          </cell>
          <cell r="H102">
            <v>8705.8755263157891</v>
          </cell>
          <cell r="I102">
            <v>26117.626578947369</v>
          </cell>
        </row>
        <row r="103">
          <cell r="C103" t="str">
            <v>Electrical LV - Suma</v>
          </cell>
          <cell r="I103">
            <v>1271868.6792105262</v>
          </cell>
        </row>
        <row r="104">
          <cell r="A104">
            <v>219</v>
          </cell>
          <cell r="B104" t="str">
            <v>Retail / Торговая зона</v>
          </cell>
          <cell r="C104" t="str">
            <v>Mechanical / Механика</v>
          </cell>
          <cell r="D104" t="str">
            <v>Mechanical / Механика</v>
          </cell>
          <cell r="E104" t="str">
            <v>Chiller plant room / Техпомещение чиллерной</v>
          </cell>
          <cell r="F104">
            <v>30911</v>
          </cell>
          <cell r="G104" t="str">
            <v>m2</v>
          </cell>
          <cell r="H104">
            <v>15</v>
          </cell>
          <cell r="I104">
            <v>463665</v>
          </cell>
        </row>
        <row r="105">
          <cell r="A105">
            <v>219</v>
          </cell>
          <cell r="B105" t="str">
            <v>Retail / Торговая зона</v>
          </cell>
          <cell r="C105" t="str">
            <v>Mechanical / Механика</v>
          </cell>
          <cell r="D105" t="str">
            <v>Mechanical / Механика</v>
          </cell>
          <cell r="E105" t="str">
            <v>Air Handling Units / Тепловентиляторы</v>
          </cell>
          <cell r="F105">
            <v>30911</v>
          </cell>
          <cell r="G105" t="str">
            <v>m2</v>
          </cell>
          <cell r="H105">
            <v>11</v>
          </cell>
          <cell r="I105">
            <v>340021</v>
          </cell>
        </row>
        <row r="106">
          <cell r="A106">
            <v>219</v>
          </cell>
          <cell r="B106" t="str">
            <v>Retail / Торговая зона</v>
          </cell>
          <cell r="C106" t="str">
            <v>Mechanical / Механика</v>
          </cell>
          <cell r="D106" t="str">
            <v>Mechanical / Механика</v>
          </cell>
          <cell r="E106" t="str">
            <v>Heat exchanger room / Помещение теплообменника</v>
          </cell>
          <cell r="F106">
            <v>30911</v>
          </cell>
          <cell r="G106" t="str">
            <v>m2</v>
          </cell>
          <cell r="H106">
            <v>7</v>
          </cell>
          <cell r="I106">
            <v>216377</v>
          </cell>
        </row>
        <row r="107">
          <cell r="A107">
            <v>219</v>
          </cell>
          <cell r="B107" t="str">
            <v>Retail / Торговая зона</v>
          </cell>
          <cell r="C107" t="str">
            <v>Mechanical / Механика</v>
          </cell>
          <cell r="D107" t="str">
            <v>Mechanical / Механика</v>
          </cell>
          <cell r="E107" t="str">
            <v>Heating &amp; Cooling Installation (for Heat-Pump) / Установки для подогрева-охлаждения (для нагревательных насосов)</v>
          </cell>
          <cell r="F107">
            <v>30911</v>
          </cell>
          <cell r="G107" t="str">
            <v>m2</v>
          </cell>
          <cell r="H107">
            <v>22</v>
          </cell>
          <cell r="I107">
            <v>680042</v>
          </cell>
        </row>
        <row r="108">
          <cell r="A108">
            <v>219</v>
          </cell>
          <cell r="B108" t="str">
            <v>Retail / Торговая зона</v>
          </cell>
          <cell r="C108" t="str">
            <v>Mechanical / Механика</v>
          </cell>
          <cell r="D108" t="str">
            <v>Mechanical / Механика</v>
          </cell>
          <cell r="E108" t="str">
            <v>Ventilation installations - equipment &amp; ducting / Вентустановки - оборудование и воздуховоды</v>
          </cell>
          <cell r="F108">
            <v>30911</v>
          </cell>
          <cell r="G108" t="str">
            <v>m2</v>
          </cell>
          <cell r="H108">
            <v>47</v>
          </cell>
          <cell r="I108">
            <v>1452817</v>
          </cell>
        </row>
        <row r="109">
          <cell r="A109">
            <v>219</v>
          </cell>
          <cell r="B109" t="str">
            <v>Retail / Торговая зона</v>
          </cell>
          <cell r="C109" t="str">
            <v>Mechanical / Механика</v>
          </cell>
          <cell r="D109" t="str">
            <v>Mechanical / Механика</v>
          </cell>
          <cell r="E109" t="str">
            <v>Ventilation installations - Tenants / Вентустановки - арендаторы</v>
          </cell>
          <cell r="I109" t="str">
            <v>Excluded</v>
          </cell>
        </row>
        <row r="110">
          <cell r="A110">
            <v>219</v>
          </cell>
          <cell r="B110" t="str">
            <v>Retail / Торговая зона</v>
          </cell>
          <cell r="C110" t="str">
            <v>Mechanical / Механика</v>
          </cell>
          <cell r="D110" t="str">
            <v>Mechanical / Механика</v>
          </cell>
          <cell r="E110" t="str">
            <v>Ventilation installations - Restaurants, Supermarket / Вентустановки - рестораны, супермаркет</v>
          </cell>
          <cell r="I110" t="str">
            <v>Excluded</v>
          </cell>
        </row>
        <row r="111">
          <cell r="A111">
            <v>219</v>
          </cell>
          <cell r="B111" t="str">
            <v>Retail / Торговая зона</v>
          </cell>
          <cell r="C111" t="str">
            <v>Mechanical / Механика</v>
          </cell>
          <cell r="D111" t="str">
            <v>Mechanical / Механика</v>
          </cell>
          <cell r="E111" t="str">
            <v>Automatic control/BMS / Автоматический контроль, с-ма мониторинга здания</v>
          </cell>
          <cell r="F111">
            <v>30911</v>
          </cell>
          <cell r="G111" t="str">
            <v>m2</v>
          </cell>
          <cell r="H111">
            <v>21</v>
          </cell>
          <cell r="I111">
            <v>649131</v>
          </cell>
        </row>
        <row r="112">
          <cell r="A112">
            <v>219</v>
          </cell>
          <cell r="B112" t="str">
            <v>Retail / Торговая зона</v>
          </cell>
          <cell r="C112" t="str">
            <v>Mechanical / Механика</v>
          </cell>
          <cell r="D112" t="str">
            <v>Mechanical / Механика</v>
          </cell>
          <cell r="E112" t="str">
            <v xml:space="preserve">Smoke vents installations / Вентиляционные отверстия </v>
          </cell>
          <cell r="G112" t="str">
            <v>item</v>
          </cell>
          <cell r="H112">
            <v>0</v>
          </cell>
          <cell r="I112">
            <v>75000</v>
          </cell>
        </row>
        <row r="113">
          <cell r="A113">
            <v>219</v>
          </cell>
          <cell r="B113" t="str">
            <v>Retail / Торговая зона</v>
          </cell>
          <cell r="C113" t="str">
            <v>Mechanical / Механика</v>
          </cell>
          <cell r="D113" t="str">
            <v>Mechanical / Механика</v>
          </cell>
          <cell r="E113" t="str">
            <v>Allowance for BWIC /</v>
          </cell>
          <cell r="F113">
            <v>3</v>
          </cell>
          <cell r="G113" t="str">
            <v>%</v>
          </cell>
          <cell r="H113">
            <v>38770.53</v>
          </cell>
          <cell r="I113">
            <v>116311.59</v>
          </cell>
        </row>
        <row r="114">
          <cell r="C114" t="str">
            <v>Mechanical - Suma</v>
          </cell>
          <cell r="I114">
            <v>3993364.59</v>
          </cell>
        </row>
        <row r="115">
          <cell r="A115">
            <v>219</v>
          </cell>
          <cell r="B115" t="str">
            <v>Retail / Торговая зона</v>
          </cell>
          <cell r="C115" t="str">
            <v>Plumbing / Водопровод</v>
          </cell>
          <cell r="D115" t="str">
            <v>Plumbing / Водопровод</v>
          </cell>
          <cell r="E115" t="str">
            <v>Hot and cold water installations / Организация холодного и горячего водоснабжения</v>
          </cell>
          <cell r="F115">
            <v>30911</v>
          </cell>
          <cell r="G115" t="str">
            <v>m2</v>
          </cell>
          <cell r="H115">
            <v>6</v>
          </cell>
          <cell r="I115">
            <v>185466</v>
          </cell>
        </row>
        <row r="116">
          <cell r="A116">
            <v>219</v>
          </cell>
          <cell r="B116" t="str">
            <v>Retail / Торговая зона</v>
          </cell>
          <cell r="C116" t="str">
            <v>Plumbing / Водопровод</v>
          </cell>
          <cell r="D116" t="str">
            <v>Plumbing / Водопровод</v>
          </cell>
          <cell r="E116" t="str">
            <v>Sanitary fittings / Установка санитарного оборудования</v>
          </cell>
          <cell r="F116">
            <v>30911</v>
          </cell>
          <cell r="G116" t="str">
            <v>m2</v>
          </cell>
          <cell r="H116">
            <v>3</v>
          </cell>
          <cell r="I116">
            <v>92733</v>
          </cell>
        </row>
        <row r="117">
          <cell r="A117">
            <v>219</v>
          </cell>
          <cell r="B117" t="str">
            <v>Retail / Торговая зона</v>
          </cell>
          <cell r="C117" t="str">
            <v>Plumbing / Водопровод</v>
          </cell>
          <cell r="D117" t="str">
            <v>Plumbing / Водопровод</v>
          </cell>
          <cell r="E117" t="str">
            <v>Sevage and drainage / Канализация и ливнесток</v>
          </cell>
          <cell r="F117">
            <v>30911</v>
          </cell>
          <cell r="G117" t="str">
            <v>m2</v>
          </cell>
          <cell r="H117">
            <v>15</v>
          </cell>
          <cell r="I117">
            <v>463665</v>
          </cell>
        </row>
        <row r="118">
          <cell r="A118">
            <v>220</v>
          </cell>
          <cell r="B118" t="str">
            <v>Retail / Торговая зона</v>
          </cell>
          <cell r="C118" t="str">
            <v>Plumbing / Водопровод</v>
          </cell>
          <cell r="D118" t="str">
            <v>Plumbing / Водопровод</v>
          </cell>
          <cell r="E118" t="str">
            <v>Plumbing installations - Tenants / Водопроводные установки - арендаторы</v>
          </cell>
          <cell r="I118" t="str">
            <v>Excluded</v>
          </cell>
        </row>
        <row r="119">
          <cell r="A119">
            <v>220</v>
          </cell>
          <cell r="B119" t="str">
            <v>Retail / Торговая зона</v>
          </cell>
          <cell r="C119" t="str">
            <v>Plumbing / Водопровод</v>
          </cell>
          <cell r="D119" t="str">
            <v>Plumbing / Водопровод</v>
          </cell>
          <cell r="E119" t="str">
            <v>Water pump station / Водная насосная станция</v>
          </cell>
          <cell r="G119" t="str">
            <v>item</v>
          </cell>
          <cell r="H119">
            <v>0</v>
          </cell>
          <cell r="I119">
            <v>30000</v>
          </cell>
        </row>
        <row r="120">
          <cell r="A120">
            <v>221</v>
          </cell>
          <cell r="B120" t="str">
            <v>Retail / Торговая зона</v>
          </cell>
          <cell r="C120" t="str">
            <v>Plumbing / Водопровод</v>
          </cell>
          <cell r="D120" t="str">
            <v>Plumbing / Водопровод</v>
          </cell>
          <cell r="E120" t="str">
            <v>Sewage pump station / Сточная насосная станция</v>
          </cell>
          <cell r="G120" t="str">
            <v>item</v>
          </cell>
          <cell r="I120">
            <v>12000</v>
          </cell>
        </row>
        <row r="121">
          <cell r="A121">
            <v>222</v>
          </cell>
          <cell r="B121" t="str">
            <v>Retail / Торговая зона</v>
          </cell>
          <cell r="C121" t="str">
            <v>Plumbing / Водопровод</v>
          </cell>
          <cell r="D121" t="str">
            <v>Plumbing / Водопровод</v>
          </cell>
          <cell r="E121" t="str">
            <v>Sevage and drainage - Flour interceptors. / Канализация и ливнесток - коллекторы</v>
          </cell>
          <cell r="F121">
            <v>3</v>
          </cell>
          <cell r="G121" t="str">
            <v>ea</v>
          </cell>
          <cell r="H121">
            <v>12000</v>
          </cell>
          <cell r="I121">
            <v>36000</v>
          </cell>
        </row>
        <row r="122">
          <cell r="A122">
            <v>219</v>
          </cell>
          <cell r="B122" t="str">
            <v>Retail / Торговая зона</v>
          </cell>
          <cell r="C122" t="str">
            <v>Plumbing / Водопровод</v>
          </cell>
          <cell r="D122" t="str">
            <v>Plumbing / Водопровод</v>
          </cell>
          <cell r="E122" t="str">
            <v>Water treatment station / Водоподготовочная станция</v>
          </cell>
          <cell r="G122" t="str">
            <v>item</v>
          </cell>
          <cell r="I122">
            <v>39473.68421052632</v>
          </cell>
        </row>
        <row r="123">
          <cell r="A123">
            <v>219</v>
          </cell>
          <cell r="B123" t="str">
            <v>Retail / Торговая зона</v>
          </cell>
          <cell r="C123" t="str">
            <v>Plumbing / Водопровод</v>
          </cell>
          <cell r="D123" t="str">
            <v>Plumbing / Водопровод</v>
          </cell>
          <cell r="E123" t="str">
            <v>Sprinkler and hydrant pump stations / Спринклерная и гидрантная станции</v>
          </cell>
          <cell r="G123" t="str">
            <v>item</v>
          </cell>
          <cell r="I123">
            <v>223684.21052631579</v>
          </cell>
        </row>
        <row r="124">
          <cell r="A124">
            <v>219</v>
          </cell>
          <cell r="B124" t="str">
            <v>Retail / Торговая зона</v>
          </cell>
          <cell r="C124" t="str">
            <v>Plumbing / Водопровод</v>
          </cell>
          <cell r="D124" t="str">
            <v>Plumbing / Водопровод</v>
          </cell>
          <cell r="E124" t="str">
            <v>Sprinkler system / Спринклерная с-ма</v>
          </cell>
          <cell r="F124">
            <v>30911</v>
          </cell>
          <cell r="G124" t="str">
            <v>m2</v>
          </cell>
          <cell r="H124">
            <v>18</v>
          </cell>
          <cell r="I124">
            <v>556398</v>
          </cell>
        </row>
        <row r="125">
          <cell r="A125">
            <v>220</v>
          </cell>
          <cell r="B125" t="str">
            <v>Retail / Торговая зона</v>
          </cell>
          <cell r="C125" t="str">
            <v>Plumbing / Водопровод</v>
          </cell>
          <cell r="D125" t="str">
            <v>Plumbing / Водопровод</v>
          </cell>
          <cell r="E125" t="str">
            <v>Fire hosereel installations / Установка пожарного рукава</v>
          </cell>
          <cell r="F125">
            <v>30911</v>
          </cell>
          <cell r="G125" t="str">
            <v>m2</v>
          </cell>
          <cell r="H125">
            <v>4</v>
          </cell>
          <cell r="I125">
            <v>123644</v>
          </cell>
        </row>
        <row r="126">
          <cell r="A126">
            <v>221</v>
          </cell>
          <cell r="B126" t="str">
            <v>Retail / Торговая зона</v>
          </cell>
          <cell r="C126" t="str">
            <v>Plumbing / Водопровод</v>
          </cell>
          <cell r="D126" t="str">
            <v>Plumbing / Водопровод</v>
          </cell>
          <cell r="E126" t="str">
            <v>Gas fire extinguishing system / С-ма газового пожаротушения</v>
          </cell>
          <cell r="G126" t="str">
            <v>item</v>
          </cell>
          <cell r="H126">
            <v>0</v>
          </cell>
          <cell r="I126">
            <v>171052.63157894739</v>
          </cell>
        </row>
        <row r="127">
          <cell r="A127">
            <v>220</v>
          </cell>
          <cell r="B127" t="str">
            <v>Retail / Торговая зона</v>
          </cell>
          <cell r="C127" t="str">
            <v>Plumbing / Водопровод</v>
          </cell>
          <cell r="D127" t="str">
            <v>Plumbing / Водопровод</v>
          </cell>
          <cell r="E127" t="str">
            <v>Fire Extinguisher / Огнетушители</v>
          </cell>
          <cell r="G127" t="str">
            <v>item</v>
          </cell>
          <cell r="H127">
            <v>0</v>
          </cell>
          <cell r="I127">
            <v>35000</v>
          </cell>
        </row>
        <row r="128">
          <cell r="A128">
            <v>221</v>
          </cell>
          <cell r="B128" t="str">
            <v>Retail / Торговая зона</v>
          </cell>
          <cell r="C128" t="str">
            <v>Plumbing / Водопровод</v>
          </cell>
          <cell r="D128" t="str">
            <v>Plumbing / Водопровод</v>
          </cell>
          <cell r="E128" t="str">
            <v>Allowance for BWIC /</v>
          </cell>
          <cell r="F128">
            <v>3</v>
          </cell>
          <cell r="G128" t="str">
            <v>%</v>
          </cell>
          <cell r="H128">
            <v>13386.491763157896</v>
          </cell>
          <cell r="I128">
            <v>40159.475289473688</v>
          </cell>
        </row>
        <row r="129">
          <cell r="C129" t="str">
            <v>Plumbing - Suma</v>
          </cell>
          <cell r="I129">
            <v>2009276.0016052632</v>
          </cell>
        </row>
        <row r="130">
          <cell r="A130">
            <v>223</v>
          </cell>
          <cell r="B130" t="str">
            <v>Retail / Торговая зона</v>
          </cell>
          <cell r="C130" t="str">
            <v>Lifts and Escalators / Лифты и эскалаторы</v>
          </cell>
          <cell r="D130" t="str">
            <v>Lifts / Лифты</v>
          </cell>
          <cell r="E130" t="str">
            <v>Lifts / Лифты</v>
          </cell>
          <cell r="F130">
            <v>10</v>
          </cell>
          <cell r="G130" t="str">
            <v>No</v>
          </cell>
          <cell r="H130">
            <v>85000</v>
          </cell>
          <cell r="I130">
            <v>850000</v>
          </cell>
        </row>
        <row r="131">
          <cell r="A131">
            <v>223</v>
          </cell>
          <cell r="B131" t="str">
            <v>Retail / Торговая зона</v>
          </cell>
          <cell r="C131" t="str">
            <v>Lifts and Escalators / Лифты и эскалаторы</v>
          </cell>
          <cell r="D131" t="str">
            <v>Lifts / Лифты</v>
          </cell>
          <cell r="E131" t="str">
            <v>Escalators / Эскалаторы</v>
          </cell>
          <cell r="F131">
            <v>16</v>
          </cell>
          <cell r="G131" t="str">
            <v>No</v>
          </cell>
          <cell r="H131">
            <v>65000</v>
          </cell>
          <cell r="I131">
            <v>1040000</v>
          </cell>
        </row>
        <row r="132">
          <cell r="C132" t="str">
            <v>Lifts and Escalators - Suma</v>
          </cell>
          <cell r="I132">
            <v>1890000</v>
          </cell>
        </row>
        <row r="133">
          <cell r="A133">
            <v>223</v>
          </cell>
          <cell r="B133" t="str">
            <v>Retail / Торговая зона</v>
          </cell>
          <cell r="C133" t="str">
            <v>Feature, Furniture &amp; Signage / Отделка, мебель, вывески</v>
          </cell>
          <cell r="D133" t="str">
            <v>Feature, Furniture &amp; Signage / Отделка, мебель, вывески</v>
          </cell>
          <cell r="E133" t="str">
            <v>Allowance for Fontanna / Фонтан и  т.п.</v>
          </cell>
          <cell r="G133" t="str">
            <v>item</v>
          </cell>
          <cell r="H133">
            <v>0</v>
          </cell>
          <cell r="I133">
            <v>200000</v>
          </cell>
        </row>
        <row r="134">
          <cell r="A134">
            <v>223</v>
          </cell>
          <cell r="B134" t="str">
            <v>Retail / Торговая зона</v>
          </cell>
          <cell r="C134" t="str">
            <v>Feature, Furniture &amp; Signage / Отделка, мебель, вывески</v>
          </cell>
          <cell r="D134" t="str">
            <v>Feature, Furniture &amp; Signage / Отделка, мебель, вывески</v>
          </cell>
          <cell r="E134" t="str">
            <v>Allowance for Furniture - Food court / Затраты на комплектацию мебелью зоны общественного питания</v>
          </cell>
          <cell r="G134" t="str">
            <v>item</v>
          </cell>
          <cell r="H134">
            <v>0</v>
          </cell>
          <cell r="I134">
            <v>70000</v>
          </cell>
        </row>
        <row r="135">
          <cell r="A135">
            <v>223</v>
          </cell>
          <cell r="B135" t="str">
            <v>Retail / Торговая зона</v>
          </cell>
          <cell r="C135" t="str">
            <v>Feature, Furniture &amp; Signage / Отделка, мебель, вывески</v>
          </cell>
          <cell r="D135" t="str">
            <v>Feature, Furniture &amp; Signage / Отделка, мебель, вывески</v>
          </cell>
          <cell r="E135" t="str">
            <v>Allowance for Preserve trees / Затраты на уход за деревьями</v>
          </cell>
          <cell r="F135">
            <v>12</v>
          </cell>
          <cell r="G135" t="str">
            <v>ea</v>
          </cell>
          <cell r="H135">
            <v>3289.4736842105262</v>
          </cell>
          <cell r="I135">
            <v>25000</v>
          </cell>
        </row>
        <row r="136">
          <cell r="A136">
            <v>223</v>
          </cell>
          <cell r="B136" t="str">
            <v>Retail / Торговая зона</v>
          </cell>
          <cell r="C136" t="str">
            <v>Feature, Furniture &amp; Signage / Отделка, мебель, вывески</v>
          </cell>
          <cell r="D136" t="str">
            <v>Feature, Furniture &amp; Signage / Отделка, мебель, вывески</v>
          </cell>
          <cell r="E136" t="str">
            <v>Allowance for Furniture - Passage / Затраты на оформление -  пассаж</v>
          </cell>
          <cell r="G136" t="str">
            <v>item</v>
          </cell>
          <cell r="H136">
            <v>0</v>
          </cell>
          <cell r="I136">
            <v>45000</v>
          </cell>
        </row>
        <row r="137">
          <cell r="A137">
            <v>223</v>
          </cell>
          <cell r="B137" t="str">
            <v>Retail / Торговая зона</v>
          </cell>
          <cell r="C137" t="str">
            <v>Feature, Furniture &amp; Signage / Отделка, мебель, вывески</v>
          </cell>
          <cell r="D137" t="str">
            <v>Feature, Furniture &amp; Signage / Отделка, мебель, вывески</v>
          </cell>
          <cell r="E137" t="str">
            <v xml:space="preserve">Rubbish compactor system / Компактор для мусора </v>
          </cell>
          <cell r="G137" t="str">
            <v>item</v>
          </cell>
          <cell r="H137">
            <v>0</v>
          </cell>
          <cell r="I137">
            <v>50000</v>
          </cell>
        </row>
        <row r="138">
          <cell r="A138">
            <v>223</v>
          </cell>
          <cell r="B138" t="str">
            <v>Retail / Торговая зона</v>
          </cell>
          <cell r="C138" t="str">
            <v>Feature, Furniture &amp; Signage / Отделка, мебель, вывески</v>
          </cell>
          <cell r="D138" t="str">
            <v>Feature, Furniture &amp; Signage / Отделка, мебель, вывески</v>
          </cell>
          <cell r="E138" t="str">
            <v>Temporary External Bilbords / Временные наружные рекламные щиты</v>
          </cell>
          <cell r="G138" t="str">
            <v>item</v>
          </cell>
          <cell r="H138">
            <v>0</v>
          </cell>
          <cell r="I138">
            <v>15000</v>
          </cell>
        </row>
        <row r="139">
          <cell r="A139">
            <v>223</v>
          </cell>
          <cell r="B139" t="str">
            <v>Retail / Торговая зона</v>
          </cell>
          <cell r="C139" t="str">
            <v>Feature, Furniture &amp; Signage / Отделка, мебель, вывески</v>
          </cell>
          <cell r="D139" t="str">
            <v>Feature, Furniture &amp; Signage / Отделка, мебель, вывески</v>
          </cell>
          <cell r="E139" t="str">
            <v>Allowance for External Bilbords / Затраты на наружные рекламные щиты</v>
          </cell>
          <cell r="G139" t="str">
            <v>item</v>
          </cell>
          <cell r="H139">
            <v>0</v>
          </cell>
          <cell r="I139">
            <v>60000</v>
          </cell>
        </row>
        <row r="140">
          <cell r="A140">
            <v>223</v>
          </cell>
          <cell r="B140" t="str">
            <v>Retail / Торговая зона</v>
          </cell>
          <cell r="C140" t="str">
            <v>Feature, Furniture &amp; Signage / Отделка, мебель, вывески</v>
          </cell>
          <cell r="D140" t="str">
            <v>Feature, Furniture &amp; Signage / Отделка, мебель, вывески</v>
          </cell>
          <cell r="E140" t="str">
            <v>Allowance for  Signage / Расходы на наружную рекламу</v>
          </cell>
          <cell r="G140" t="str">
            <v>item</v>
          </cell>
          <cell r="H140">
            <v>0</v>
          </cell>
          <cell r="I140">
            <v>200000</v>
          </cell>
        </row>
        <row r="141">
          <cell r="C141" t="str">
            <v>Feature, Furniture &amp; Signage - Suma</v>
          </cell>
          <cell r="I141">
            <v>665000</v>
          </cell>
        </row>
        <row r="142">
          <cell r="B142" t="str">
            <v>Retail - Suma</v>
          </cell>
          <cell r="I142">
            <v>29721400.09431579</v>
          </cell>
        </row>
        <row r="143">
          <cell r="A143">
            <v>185</v>
          </cell>
          <cell r="B143" t="str">
            <v>Offices
Domes(5-16 level)
/Офисы
Купола(5-16 этаж)</v>
          </cell>
          <cell r="C143" t="str">
            <v>Structural Works / Конструктив</v>
          </cell>
          <cell r="D143" t="str">
            <v>Substructures / Подземные конструкции</v>
          </cell>
          <cell r="E143" t="str">
            <v>Reinforced concrete Frame, Walls, Floors &amp; Stairs  / Усиленный бетонный каркас, стены, полы и лестницы</v>
          </cell>
          <cell r="F143">
            <v>24983</v>
          </cell>
          <cell r="G143" t="str">
            <v>m2</v>
          </cell>
          <cell r="H143">
            <v>120</v>
          </cell>
          <cell r="I143">
            <v>2997960</v>
          </cell>
        </row>
        <row r="144">
          <cell r="C144" t="str">
            <v>Structural Works - Suma</v>
          </cell>
          <cell r="I144">
            <v>2997960</v>
          </cell>
        </row>
        <row r="145">
          <cell r="A145">
            <v>186</v>
          </cell>
          <cell r="B145" t="str">
            <v>Offices
Domes(5-16 level)
/Офисы
Купола(5-16 этаж)</v>
          </cell>
          <cell r="C145" t="str">
            <v>Cladding /Облицовочные работы</v>
          </cell>
          <cell r="D145" t="str">
            <v>Cladding /Облицовочные работы</v>
          </cell>
          <cell r="E145" t="str">
            <v>External Cladding &amp; Facades / Внешние облицовочные работы и фасады</v>
          </cell>
          <cell r="F145">
            <v>24983</v>
          </cell>
          <cell r="G145" t="str">
            <v>m2</v>
          </cell>
          <cell r="H145">
            <v>200</v>
          </cell>
          <cell r="I145">
            <v>4996600</v>
          </cell>
        </row>
        <row r="146">
          <cell r="A146">
            <v>189</v>
          </cell>
          <cell r="B146" t="str">
            <v>Offices
Domes(5-16 level)
/Офисы
Купола(5-16 этаж)</v>
          </cell>
          <cell r="C146" t="str">
            <v>Cladding /Облицовочные работы</v>
          </cell>
          <cell r="D146" t="str">
            <v>Cladding /Облицовочные работы</v>
          </cell>
          <cell r="E146" t="str">
            <v>Cladding cleaning system / С-ма очистки фасадов</v>
          </cell>
          <cell r="F146">
            <v>24983</v>
          </cell>
          <cell r="G146" t="str">
            <v>m2</v>
          </cell>
          <cell r="H146">
            <v>15</v>
          </cell>
          <cell r="I146">
            <v>374745</v>
          </cell>
        </row>
        <row r="147">
          <cell r="C147" t="str">
            <v>Cladding - Suma</v>
          </cell>
          <cell r="I147">
            <v>5371345</v>
          </cell>
        </row>
        <row r="148">
          <cell r="A148">
            <v>190</v>
          </cell>
          <cell r="B148" t="str">
            <v>Offices
Domes(5-16 level)
/Офисы
Купола(5-16 этаж)</v>
          </cell>
          <cell r="C148" t="str">
            <v>Roofing / Кровельные работы</v>
          </cell>
          <cell r="D148" t="str">
            <v>Roofing /Кровельные работы</v>
          </cell>
          <cell r="E148" t="str">
            <v>Roofing system including insulation / Кровельная с-ма, включая изоляцию</v>
          </cell>
          <cell r="F148">
            <v>24983</v>
          </cell>
          <cell r="G148" t="str">
            <v>m2</v>
          </cell>
          <cell r="H148">
            <v>14</v>
          </cell>
          <cell r="I148">
            <v>349762</v>
          </cell>
        </row>
        <row r="149">
          <cell r="C149" t="str">
            <v>Roofing - Suma</v>
          </cell>
          <cell r="I149">
            <v>349762</v>
          </cell>
        </row>
        <row r="150">
          <cell r="A150">
            <v>191</v>
          </cell>
          <cell r="B150" t="str">
            <v>Offices
Domes(5-16 level)
/Офисы
Купола(5-16 этаж)</v>
          </cell>
          <cell r="C150" t="str">
            <v>Internal Finishes / Внутренняя отделка</v>
          </cell>
          <cell r="D150" t="str">
            <v>Balustrades / Балюстрады</v>
          </cell>
          <cell r="E150" t="str">
            <v>Balustrade to staircases / Балюстрады на лестницы</v>
          </cell>
          <cell r="F150">
            <v>24983</v>
          </cell>
          <cell r="G150" t="str">
            <v>m2</v>
          </cell>
          <cell r="H150">
            <v>5</v>
          </cell>
          <cell r="I150">
            <v>124915</v>
          </cell>
        </row>
        <row r="151">
          <cell r="A151">
            <v>192</v>
          </cell>
          <cell r="B151" t="str">
            <v>Offices
Domes(5-16 level)
/Офисы
Купола(5-16 этаж)</v>
          </cell>
          <cell r="C151" t="str">
            <v>Internal Finishes / Внутренняя отделка</v>
          </cell>
          <cell r="D151" t="str">
            <v>Ceiling Finishes / Отделка потолков</v>
          </cell>
          <cell r="E151" t="str">
            <v>Plasterboard suspended ceiling / Гипсокартонный подвесной потолок</v>
          </cell>
          <cell r="F151">
            <v>24983</v>
          </cell>
          <cell r="G151" t="str">
            <v>m2</v>
          </cell>
          <cell r="H151">
            <v>17</v>
          </cell>
          <cell r="I151">
            <v>424711</v>
          </cell>
        </row>
        <row r="152">
          <cell r="A152">
            <v>195</v>
          </cell>
          <cell r="B152" t="str">
            <v>Offices
Domes(5-16 level)
/Офисы
Купола(5-16 этаж)</v>
          </cell>
          <cell r="C152" t="str">
            <v>Internal Finishes / Внутренняя отделка</v>
          </cell>
          <cell r="D152" t="str">
            <v>Floor Finishes / Отделка полов</v>
          </cell>
          <cell r="E152" t="str">
            <v>Screed / Стяжка</v>
          </cell>
          <cell r="F152">
            <v>24983</v>
          </cell>
          <cell r="G152" t="str">
            <v>m2</v>
          </cell>
          <cell r="H152">
            <v>12</v>
          </cell>
          <cell r="I152">
            <v>299796</v>
          </cell>
        </row>
        <row r="153">
          <cell r="A153">
            <v>196</v>
          </cell>
          <cell r="B153" t="str">
            <v>Offices
Domes(5-16 level)
/Офисы
Купола(5-16 этаж)</v>
          </cell>
          <cell r="C153" t="str">
            <v>Internal Finishes / Внутренняя отделка</v>
          </cell>
          <cell r="D153" t="str">
            <v>Floor Finishes / Отделка полов</v>
          </cell>
          <cell r="E153" t="str">
            <v>Floor Finishes / Отделка полов</v>
          </cell>
          <cell r="F153">
            <v>24983</v>
          </cell>
          <cell r="G153" t="str">
            <v>m2</v>
          </cell>
          <cell r="H153">
            <v>17</v>
          </cell>
          <cell r="I153">
            <v>424711</v>
          </cell>
        </row>
        <row r="154">
          <cell r="A154">
            <v>199</v>
          </cell>
          <cell r="B154" t="str">
            <v>Offices
Domes(5-16 level)
/Офисы
Купола(5-16 этаж)</v>
          </cell>
          <cell r="C154" t="str">
            <v>Internal Finishes / Внутренняя отделка</v>
          </cell>
          <cell r="D154" t="str">
            <v>Internal Doors / Внутренние двери</v>
          </cell>
          <cell r="E154" t="str">
            <v>Internal Doors Community and Commercial  Area / Внутренние общие и коммерческие площади</v>
          </cell>
          <cell r="F154">
            <v>24983</v>
          </cell>
          <cell r="G154" t="str">
            <v>m2</v>
          </cell>
          <cell r="H154">
            <v>8</v>
          </cell>
          <cell r="I154">
            <v>199864</v>
          </cell>
        </row>
        <row r="155">
          <cell r="A155">
            <v>200</v>
          </cell>
          <cell r="B155" t="str">
            <v>Offices
Domes(5-16 level)
/Офисы
Купола(5-16 этаж)</v>
          </cell>
          <cell r="C155" t="str">
            <v>Internal Finishes / Внутренняя отделка</v>
          </cell>
          <cell r="D155" t="str">
            <v>Internal Doors / Внутренние двери</v>
          </cell>
          <cell r="E155" t="str">
            <v>Doors - Loading doors / Двери в погрузочной</v>
          </cell>
          <cell r="F155">
            <v>3</v>
          </cell>
          <cell r="G155" t="str">
            <v>No</v>
          </cell>
          <cell r="H155">
            <v>6600</v>
          </cell>
          <cell r="I155">
            <v>19800</v>
          </cell>
        </row>
        <row r="156">
          <cell r="A156">
            <v>201</v>
          </cell>
          <cell r="B156" t="str">
            <v>Offices
Domes(5-16 level)
/Офисы
Купола(5-16 этаж)</v>
          </cell>
          <cell r="C156" t="str">
            <v>Internal Finishes / Внутренняя отделка</v>
          </cell>
          <cell r="D156" t="str">
            <v>Internal Doors / Внутренние двери</v>
          </cell>
          <cell r="E156" t="str">
            <v>Internal doors - Steel doors / Внутренние двери - Стальные двери</v>
          </cell>
          <cell r="F156">
            <v>24983</v>
          </cell>
          <cell r="G156" t="str">
            <v>m2</v>
          </cell>
          <cell r="H156">
            <v>3</v>
          </cell>
          <cell r="I156">
            <v>74949</v>
          </cell>
        </row>
        <row r="157">
          <cell r="A157">
            <v>191</v>
          </cell>
          <cell r="B157" t="str">
            <v>Offices
Domes(5-16 level)
/Офисы
Купола(5-16 этаж)</v>
          </cell>
          <cell r="C157" t="str">
            <v>Internal Finishes / Внутренняя отделка</v>
          </cell>
          <cell r="D157" t="str">
            <v>Internal Walls / Внутренние стены</v>
          </cell>
          <cell r="E157" t="str">
            <v>Internal Walls / Внутренние стены</v>
          </cell>
          <cell r="F157">
            <v>24983</v>
          </cell>
          <cell r="G157" t="str">
            <v>m2</v>
          </cell>
          <cell r="H157">
            <v>15</v>
          </cell>
          <cell r="I157">
            <v>374745</v>
          </cell>
        </row>
        <row r="158">
          <cell r="A158">
            <v>192</v>
          </cell>
          <cell r="B158" t="str">
            <v>Offices
Domes(5-16 level)
/Офисы
Купола(5-16 этаж)</v>
          </cell>
          <cell r="C158" t="str">
            <v>Internal Finishes / Внутренняя отделка</v>
          </cell>
          <cell r="D158" t="str">
            <v>Internal Walls / Внутренние стены</v>
          </cell>
          <cell r="E158" t="str">
            <v>Interior store front partitions / Фасадные перегородки внутренних магазинов</v>
          </cell>
          <cell r="F158">
            <v>2400</v>
          </cell>
          <cell r="G158" t="str">
            <v>m</v>
          </cell>
          <cell r="H158">
            <v>150</v>
          </cell>
          <cell r="I158">
            <v>360000</v>
          </cell>
        </row>
        <row r="159">
          <cell r="A159">
            <v>195</v>
          </cell>
          <cell r="B159" t="str">
            <v>Offices
Domes(5-16 level)
/Офисы
Купола(5-16 этаж)</v>
          </cell>
          <cell r="C159" t="str">
            <v>Internal Finishes / Внутренняя отделка</v>
          </cell>
          <cell r="D159" t="str">
            <v>Wall Finishes / Отделка стен</v>
          </cell>
          <cell r="E159" t="str">
            <v>Tenants separating plasterboard partition walls / Гипсокартонные перегородки, разделяющие арендаторов</v>
          </cell>
          <cell r="F159">
            <v>4500</v>
          </cell>
          <cell r="G159" t="str">
            <v>m2</v>
          </cell>
          <cell r="H159">
            <v>35</v>
          </cell>
          <cell r="I159">
            <v>157500</v>
          </cell>
        </row>
        <row r="160">
          <cell r="A160">
            <v>196</v>
          </cell>
          <cell r="B160" t="str">
            <v>Offices
Domes(5-16 level)
/Офисы
Купола(5-16 этаж)</v>
          </cell>
          <cell r="C160" t="str">
            <v>Internal Finishes / Внутренняя отделка</v>
          </cell>
          <cell r="D160" t="str">
            <v>Wall Finishes / Отделка стен</v>
          </cell>
          <cell r="E160" t="str">
            <v>Ceramic cladding - toilets / Керамическая облицовка - туалеты</v>
          </cell>
          <cell r="F160">
            <v>24983</v>
          </cell>
          <cell r="G160" t="str">
            <v>m2</v>
          </cell>
          <cell r="H160">
            <v>4</v>
          </cell>
          <cell r="I160">
            <v>99932</v>
          </cell>
        </row>
        <row r="161">
          <cell r="A161">
            <v>199</v>
          </cell>
          <cell r="B161" t="str">
            <v>Offices
Domes(5-16 level)
/Офисы
Купола(5-16 этаж)</v>
          </cell>
          <cell r="C161" t="str">
            <v>Internal Finishes / Внутренняя отделка</v>
          </cell>
          <cell r="D161" t="str">
            <v>Wall Finishes / Отделка стен</v>
          </cell>
          <cell r="E161" t="str">
            <v>Wall Finishes - Services / Отделка стен - служебные помещения</v>
          </cell>
          <cell r="F161">
            <v>24983</v>
          </cell>
          <cell r="G161" t="str">
            <v>m2</v>
          </cell>
          <cell r="H161">
            <v>3</v>
          </cell>
          <cell r="I161">
            <v>74949</v>
          </cell>
        </row>
        <row r="162">
          <cell r="A162">
            <v>200</v>
          </cell>
          <cell r="B162" t="str">
            <v>Offices
Domes(5-16 level)
/Офисы
Купола(5-16 этаж)</v>
          </cell>
          <cell r="C162" t="str">
            <v>Internal Finishes / Внутренняя отделка</v>
          </cell>
          <cell r="D162" t="str">
            <v>Wall Finishes / Отделка стен</v>
          </cell>
          <cell r="E162" t="str">
            <v>Wall Finishes - Public areas / Отделка стен</v>
          </cell>
          <cell r="F162">
            <v>24983</v>
          </cell>
          <cell r="G162" t="str">
            <v>m2</v>
          </cell>
          <cell r="H162">
            <v>3</v>
          </cell>
          <cell r="I162">
            <v>74949</v>
          </cell>
        </row>
        <row r="163">
          <cell r="C163" t="str">
            <v>Internal Finishes - Suma</v>
          </cell>
          <cell r="I163">
            <v>2710821</v>
          </cell>
        </row>
        <row r="164">
          <cell r="A164">
            <v>201</v>
          </cell>
          <cell r="B164" t="str">
            <v>Offices
Domes(5-16 level)
/Офисы
Купола(5-16 этаж)</v>
          </cell>
          <cell r="C164" t="str">
            <v>Electrical / Электрика</v>
          </cell>
          <cell r="D164" t="str">
            <v>Electrical / Электрика</v>
          </cell>
          <cell r="E164" t="str">
            <v>Electrical installations - Trafo station and switchboard / Электроустановки - щитовые</v>
          </cell>
          <cell r="G164" t="str">
            <v>item</v>
          </cell>
          <cell r="H164">
            <v>0</v>
          </cell>
          <cell r="I164">
            <v>90000</v>
          </cell>
        </row>
        <row r="165">
          <cell r="A165">
            <v>191</v>
          </cell>
          <cell r="B165" t="str">
            <v>Offices
Domes(5-16 level)
/Офисы
Купола(5-16 этаж)</v>
          </cell>
          <cell r="C165" t="str">
            <v>Electrical / Электрика</v>
          </cell>
          <cell r="D165" t="str">
            <v>Electrical / Электрика</v>
          </cell>
          <cell r="E165" t="str">
            <v>Electrical installations - Standby Generator / Электроустановки - генератор</v>
          </cell>
          <cell r="G165" t="str">
            <v>item</v>
          </cell>
          <cell r="H165">
            <v>0</v>
          </cell>
          <cell r="I165">
            <v>35000</v>
          </cell>
        </row>
        <row r="166">
          <cell r="A166">
            <v>192</v>
          </cell>
          <cell r="B166" t="str">
            <v>Offices
Domes(5-16 level)
/Офисы
Купола(5-16 этаж)</v>
          </cell>
          <cell r="C166" t="str">
            <v>Electrical / Электрика</v>
          </cell>
          <cell r="D166" t="str">
            <v>Electrical / Электрика</v>
          </cell>
          <cell r="E166" t="str">
            <v>Electrical installations / Электрические установки</v>
          </cell>
          <cell r="F166">
            <v>24983</v>
          </cell>
          <cell r="G166" t="str">
            <v>m2</v>
          </cell>
          <cell r="H166">
            <v>30</v>
          </cell>
          <cell r="I166">
            <v>749490</v>
          </cell>
        </row>
        <row r="167">
          <cell r="A167">
            <v>195</v>
          </cell>
          <cell r="B167" t="str">
            <v>Offices
Domes(5-16 level)
/Офисы
Купола(5-16 этаж)</v>
          </cell>
          <cell r="C167" t="str">
            <v>Electrical / Электрика</v>
          </cell>
          <cell r="D167" t="str">
            <v>Electrical / Электрика</v>
          </cell>
          <cell r="E167" t="str">
            <v>Electrical installations - Tenants / Электрические установки - арендаторы</v>
          </cell>
          <cell r="I167" t="str">
            <v>Excluded</v>
          </cell>
        </row>
        <row r="168">
          <cell r="A168">
            <v>196</v>
          </cell>
          <cell r="B168" t="str">
            <v>Offices
Domes(5-16 level)
/Офисы
Купола(5-16 этаж)</v>
          </cell>
          <cell r="C168" t="str">
            <v>Electrical / Электрика</v>
          </cell>
          <cell r="D168" t="str">
            <v>Electrical / Электрика</v>
          </cell>
          <cell r="E168" t="str">
            <v>Electrical installations - Restaurants, Supermarket / Электрические установки - рестораны. Супермаркет</v>
          </cell>
          <cell r="I168" t="str">
            <v>Excluded</v>
          </cell>
        </row>
        <row r="169">
          <cell r="A169">
            <v>199</v>
          </cell>
          <cell r="B169" t="str">
            <v>Offices
Domes(5-16 level)
/Офисы
Купола(5-16 этаж)</v>
          </cell>
          <cell r="C169" t="str">
            <v>Electrical / Электрика</v>
          </cell>
          <cell r="D169" t="str">
            <v>Electrical / Электрика</v>
          </cell>
          <cell r="E169" t="str">
            <v>Lighting installations - Cables and installation / Установки осещения - кабельная разводка и освещение</v>
          </cell>
          <cell r="F169">
            <v>24983</v>
          </cell>
          <cell r="G169" t="str">
            <v>m2</v>
          </cell>
          <cell r="H169">
            <v>9</v>
          </cell>
          <cell r="I169">
            <v>224847</v>
          </cell>
        </row>
        <row r="170">
          <cell r="A170">
            <v>200</v>
          </cell>
          <cell r="B170" t="str">
            <v>Offices
Domes(5-16 level)
/Офисы
Купола(5-16 этаж)</v>
          </cell>
          <cell r="C170" t="str">
            <v>Electrical / Электрика</v>
          </cell>
          <cell r="D170" t="str">
            <v>Electrical / Электрика</v>
          </cell>
          <cell r="E170" t="str">
            <v>Lighting installations - Fittings  / Установки освещения - монтаж</v>
          </cell>
          <cell r="F170">
            <v>24983</v>
          </cell>
          <cell r="G170" t="str">
            <v>m2</v>
          </cell>
          <cell r="H170">
            <v>20</v>
          </cell>
          <cell r="I170">
            <v>499660</v>
          </cell>
        </row>
        <row r="171">
          <cell r="A171">
            <v>201</v>
          </cell>
          <cell r="B171" t="str">
            <v>Offices
Domes(5-16 level)
/Офисы
Купола(5-16 этаж)</v>
          </cell>
          <cell r="C171" t="str">
            <v>Electrical / Электрика</v>
          </cell>
          <cell r="D171" t="str">
            <v>Electrical / Электрика</v>
          </cell>
          <cell r="E171" t="str">
            <v>External lighting / Наружное освещение</v>
          </cell>
          <cell r="G171" t="str">
            <v>item</v>
          </cell>
          <cell r="H171">
            <v>0</v>
          </cell>
          <cell r="I171">
            <v>50000</v>
          </cell>
        </row>
        <row r="172">
          <cell r="A172">
            <v>191</v>
          </cell>
          <cell r="B172" t="str">
            <v>Offices
Domes(5-16 level)
/Офисы
Купола(5-16 этаж)</v>
          </cell>
          <cell r="C172" t="str">
            <v>Electrical / Электрика</v>
          </cell>
          <cell r="D172" t="str">
            <v>Electrical / Электрика</v>
          </cell>
          <cell r="E172" t="str">
            <v>Lighting - llumination and laser (external ane internal) / Освещение - наружная и внутренняя илюминация</v>
          </cell>
          <cell r="G172" t="str">
            <v>item</v>
          </cell>
          <cell r="H172">
            <v>0</v>
          </cell>
          <cell r="I172" t="str">
            <v>Excluded</v>
          </cell>
        </row>
        <row r="173">
          <cell r="A173">
            <v>192</v>
          </cell>
          <cell r="B173" t="str">
            <v>Offices
Domes(5-16 level)
/Офисы
Купола(5-16 этаж)</v>
          </cell>
          <cell r="C173" t="str">
            <v>Electrical / Электрика</v>
          </cell>
          <cell r="D173" t="str">
            <v>Electrical / Электрика</v>
          </cell>
          <cell r="E173" t="str">
            <v>Allowance for BWIC</v>
          </cell>
          <cell r="F173">
            <v>3</v>
          </cell>
          <cell r="G173" t="str">
            <v>%</v>
          </cell>
          <cell r="H173">
            <v>4500</v>
          </cell>
          <cell r="I173">
            <v>13500</v>
          </cell>
        </row>
        <row r="174">
          <cell r="C174" t="str">
            <v>Electrical - Suma</v>
          </cell>
          <cell r="I174">
            <v>1662497</v>
          </cell>
        </row>
        <row r="175">
          <cell r="A175">
            <v>195</v>
          </cell>
          <cell r="B175" t="str">
            <v>Offices
Domes(5-16 level)
/Офисы
Купола(5-16 этаж)</v>
          </cell>
          <cell r="C175" t="str">
            <v>Electrical LV / Слаботочные с-мы</v>
          </cell>
          <cell r="D175" t="str">
            <v>Electrical LV / Слаботочные с-мы</v>
          </cell>
          <cell r="E175" t="str">
            <v>Public adrress systems / Система оповещения о пожаре</v>
          </cell>
          <cell r="F175">
            <v>24983</v>
          </cell>
          <cell r="G175" t="str">
            <v>m2</v>
          </cell>
          <cell r="H175">
            <v>8</v>
          </cell>
          <cell r="I175">
            <v>199864</v>
          </cell>
        </row>
        <row r="176">
          <cell r="A176">
            <v>196</v>
          </cell>
          <cell r="B176" t="str">
            <v>Offices
Domes(5-16 level)
/Офисы
Купола(5-16 этаж)</v>
          </cell>
          <cell r="C176" t="str">
            <v>Electrical LV / Слаботочные с-мы</v>
          </cell>
          <cell r="D176" t="str">
            <v>Electrical LV / Слаботочные с-мы</v>
          </cell>
          <cell r="E176" t="str">
            <v>Security system / Охранная система</v>
          </cell>
          <cell r="F176">
            <v>24983</v>
          </cell>
          <cell r="G176" t="str">
            <v>m2</v>
          </cell>
          <cell r="H176">
            <v>2</v>
          </cell>
          <cell r="I176">
            <v>49966</v>
          </cell>
        </row>
        <row r="177">
          <cell r="A177">
            <v>199</v>
          </cell>
          <cell r="B177" t="str">
            <v>Offices
Domes(5-16 level)
/Офисы
Купола(5-16 этаж)</v>
          </cell>
          <cell r="C177" t="str">
            <v>Electrical LV / Слаботочные с-мы</v>
          </cell>
          <cell r="D177" t="str">
            <v>Electrical LV / Слаботочные с-мы</v>
          </cell>
          <cell r="E177" t="str">
            <v>CCTV system / Система видеонаблюдения</v>
          </cell>
          <cell r="F177">
            <v>24983</v>
          </cell>
          <cell r="G177" t="str">
            <v>m2</v>
          </cell>
          <cell r="H177">
            <v>4</v>
          </cell>
          <cell r="I177">
            <v>99932</v>
          </cell>
        </row>
        <row r="178">
          <cell r="A178">
            <v>200</v>
          </cell>
          <cell r="B178" t="str">
            <v>Offices
Domes(5-16 level)
/Офисы
Купола(5-16 этаж)</v>
          </cell>
          <cell r="C178" t="str">
            <v>Electrical LV / Слаботочные с-мы</v>
          </cell>
          <cell r="D178" t="str">
            <v>Electrical LV / Слаботочные с-мы</v>
          </cell>
          <cell r="E178" t="str">
            <v>RTV installations / Установка видеонаблюдения в режиме реального времени</v>
          </cell>
          <cell r="G178" t="str">
            <v>item</v>
          </cell>
          <cell r="H178">
            <v>0</v>
          </cell>
          <cell r="I178">
            <v>15000</v>
          </cell>
        </row>
        <row r="179">
          <cell r="A179">
            <v>195</v>
          </cell>
          <cell r="B179" t="str">
            <v>Offices
Domes(5-16 level)
/Офисы
Купола(5-16 этаж)</v>
          </cell>
          <cell r="C179" t="str">
            <v>Electrical LV / Слаботочные с-мы</v>
          </cell>
          <cell r="D179" t="str">
            <v>Electrical LV / Слаботочные с-мы</v>
          </cell>
          <cell r="E179" t="str">
            <v>Pedestrian counting / Счетчик пешеходов</v>
          </cell>
          <cell r="G179" t="str">
            <v>item</v>
          </cell>
          <cell r="H179">
            <v>0</v>
          </cell>
          <cell r="I179">
            <v>45000</v>
          </cell>
        </row>
        <row r="180">
          <cell r="A180">
            <v>196</v>
          </cell>
          <cell r="B180" t="str">
            <v>Offices
Domes(5-16 level)
/Офисы
Купола(5-16 этаж)</v>
          </cell>
          <cell r="C180" t="str">
            <v>Electrical LV / Слаботочные с-мы</v>
          </cell>
          <cell r="D180" t="str">
            <v>Electrical LV / Слаботочные с-мы</v>
          </cell>
          <cell r="E180" t="str">
            <v>Fire alarm system / Система пожарной сигнализации</v>
          </cell>
          <cell r="F180">
            <v>24983</v>
          </cell>
          <cell r="G180" t="str">
            <v>m2</v>
          </cell>
          <cell r="H180">
            <v>14</v>
          </cell>
          <cell r="I180">
            <v>349762</v>
          </cell>
        </row>
        <row r="181">
          <cell r="A181">
            <v>199</v>
          </cell>
          <cell r="B181" t="str">
            <v>Offices
Domes(5-16 level)
/Офисы
Купола(5-16 этаж)</v>
          </cell>
          <cell r="C181" t="str">
            <v>Electrical LV / Слаботочные с-мы</v>
          </cell>
          <cell r="D181" t="str">
            <v>Electrical LV / Слаботочные с-мы</v>
          </cell>
          <cell r="E181" t="str">
            <v>Data &amp; Communications / Информационное оповещение</v>
          </cell>
          <cell r="F181">
            <v>24983</v>
          </cell>
          <cell r="G181" t="str">
            <v>m2</v>
          </cell>
          <cell r="H181">
            <v>2</v>
          </cell>
          <cell r="I181">
            <v>49966</v>
          </cell>
        </row>
        <row r="182">
          <cell r="A182">
            <v>200</v>
          </cell>
          <cell r="B182" t="str">
            <v>Offices
Domes(5-16 level)
/Офисы
Купола(5-16 этаж)</v>
          </cell>
          <cell r="C182" t="str">
            <v>Electrical LV / Слаботочные с-мы</v>
          </cell>
          <cell r="D182" t="str">
            <v>Electrical LV / Слаботочные с-мы</v>
          </cell>
          <cell r="E182" t="str">
            <v>Telephone switchboard exchange / Телефонный коммутатор</v>
          </cell>
          <cell r="G182" t="str">
            <v>item</v>
          </cell>
          <cell r="I182">
            <v>100000</v>
          </cell>
        </row>
        <row r="183">
          <cell r="A183">
            <v>195</v>
          </cell>
          <cell r="B183" t="str">
            <v>Offices
Domes(5-16 level)
/Офисы
Купола(5-16 этаж)</v>
          </cell>
          <cell r="C183" t="str">
            <v>Electrical LV / Слаботочные с-мы</v>
          </cell>
          <cell r="D183" t="str">
            <v>Electrical LV / Слаботочные с-мы</v>
          </cell>
          <cell r="E183" t="str">
            <v>Allowance for BWIC</v>
          </cell>
          <cell r="F183">
            <v>3</v>
          </cell>
          <cell r="G183" t="str">
            <v>%</v>
          </cell>
          <cell r="H183">
            <v>2896.6</v>
          </cell>
          <cell r="I183">
            <v>8689.7999999999993</v>
          </cell>
        </row>
        <row r="184">
          <cell r="C184" t="str">
            <v>Electrical LV - Suma</v>
          </cell>
          <cell r="I184">
            <v>918179.8</v>
          </cell>
        </row>
        <row r="185">
          <cell r="A185">
            <v>196</v>
          </cell>
          <cell r="B185" t="str">
            <v>Offices
Domes(5-16 level)
/Офисы
Купола(5-16 этаж)</v>
          </cell>
          <cell r="C185" t="str">
            <v>Mechanical / Механика</v>
          </cell>
          <cell r="D185" t="str">
            <v>Mechanical / Механика</v>
          </cell>
          <cell r="E185" t="str">
            <v>Chiller plant room / Техпомещение чиллерной</v>
          </cell>
          <cell r="F185">
            <v>24983</v>
          </cell>
          <cell r="G185" t="str">
            <v>m2</v>
          </cell>
          <cell r="H185">
            <v>15</v>
          </cell>
          <cell r="I185">
            <v>374745</v>
          </cell>
        </row>
        <row r="186">
          <cell r="A186">
            <v>199</v>
          </cell>
          <cell r="B186" t="str">
            <v>Offices
Domes(5-16 level)
/Офисы
Купола(5-16 этаж)</v>
          </cell>
          <cell r="C186" t="str">
            <v>Mechanical / Механика</v>
          </cell>
          <cell r="D186" t="str">
            <v>Mechanical / Механика</v>
          </cell>
          <cell r="E186" t="str">
            <v>Air Handling Units / Тепловентиляторы</v>
          </cell>
          <cell r="F186">
            <v>24983</v>
          </cell>
          <cell r="G186" t="str">
            <v>m2</v>
          </cell>
          <cell r="H186">
            <v>11</v>
          </cell>
          <cell r="I186">
            <v>274813</v>
          </cell>
        </row>
        <row r="187">
          <cell r="A187">
            <v>200</v>
          </cell>
          <cell r="B187" t="str">
            <v>Offices
Domes(5-16 level)
/Офисы
Купола(5-16 этаж)</v>
          </cell>
          <cell r="C187" t="str">
            <v>Mechanical / Механика</v>
          </cell>
          <cell r="D187" t="str">
            <v>Mechanical / Механика</v>
          </cell>
          <cell r="E187" t="str">
            <v>Heat exchanger room / Помещение теплообменника</v>
          </cell>
          <cell r="F187">
            <v>24983</v>
          </cell>
          <cell r="G187" t="str">
            <v>m2</v>
          </cell>
          <cell r="H187">
            <v>7</v>
          </cell>
          <cell r="I187">
            <v>174881</v>
          </cell>
        </row>
        <row r="188">
          <cell r="A188">
            <v>195</v>
          </cell>
          <cell r="B188" t="str">
            <v>Offices
Domes(5-16 level)
/Офисы
Купола(5-16 этаж)</v>
          </cell>
          <cell r="C188" t="str">
            <v>Mechanical / Механика</v>
          </cell>
          <cell r="D188" t="str">
            <v>Mechanical / Механика</v>
          </cell>
          <cell r="E188" t="str">
            <v>Heating &amp; Cooling Installation (for Heat-Pump) / Установки для подогрева-охлаждения (для нагревательных насосов)</v>
          </cell>
          <cell r="F188">
            <v>24983</v>
          </cell>
          <cell r="G188" t="str">
            <v>m2</v>
          </cell>
          <cell r="H188">
            <v>22</v>
          </cell>
          <cell r="I188">
            <v>549626</v>
          </cell>
        </row>
        <row r="189">
          <cell r="A189">
            <v>196</v>
          </cell>
          <cell r="B189" t="str">
            <v>Offices
Domes(5-16 level)
/Офисы
Купола(5-16 этаж)</v>
          </cell>
          <cell r="C189" t="str">
            <v>Mechanical / Механика</v>
          </cell>
          <cell r="D189" t="str">
            <v>Mechanical / Механика</v>
          </cell>
          <cell r="E189" t="str">
            <v>Ventilation installations - equipment &amp; ducting / Вентустановки - оборудование и воздуховоды</v>
          </cell>
          <cell r="F189">
            <v>24983</v>
          </cell>
          <cell r="G189" t="str">
            <v>m2</v>
          </cell>
          <cell r="H189">
            <v>47</v>
          </cell>
          <cell r="I189">
            <v>1174201</v>
          </cell>
        </row>
        <row r="190">
          <cell r="A190">
            <v>199</v>
          </cell>
          <cell r="B190" t="str">
            <v>Offices
Domes(5-16 level)
/Офисы
Купола(5-16 этаж)</v>
          </cell>
          <cell r="C190" t="str">
            <v>Mechanical / Механика</v>
          </cell>
          <cell r="D190" t="str">
            <v>Mechanical / Механика</v>
          </cell>
          <cell r="E190" t="str">
            <v>Ventilation installations - Tenants / Вентустановки - арендаторы</v>
          </cell>
          <cell r="I190" t="str">
            <v>Excluded</v>
          </cell>
        </row>
        <row r="191">
          <cell r="A191">
            <v>200</v>
          </cell>
          <cell r="B191" t="str">
            <v>Offices
Domes(5-16 level)
/Офисы
Купола(5-16 этаж)</v>
          </cell>
          <cell r="C191" t="str">
            <v>Mechanical / Механика</v>
          </cell>
          <cell r="D191" t="str">
            <v>Mechanical / Механика</v>
          </cell>
          <cell r="E191" t="str">
            <v>Ventilation installations - Restaurants, Supermarket / Вентустановки - рестораны, супермаркет</v>
          </cell>
          <cell r="I191" t="str">
            <v>Excluded</v>
          </cell>
        </row>
        <row r="192">
          <cell r="A192">
            <v>196</v>
          </cell>
          <cell r="B192" t="str">
            <v>Offices
Domes(5-16 level)
/Офисы
Купола(5-16 этаж)</v>
          </cell>
          <cell r="C192" t="str">
            <v>Mechanical / Механика</v>
          </cell>
          <cell r="D192" t="str">
            <v>Mechanical / Механика</v>
          </cell>
          <cell r="E192" t="str">
            <v>Automatic control/BMS / Автоматический контроль, с-ма мониторинга здания</v>
          </cell>
          <cell r="F192">
            <v>24983</v>
          </cell>
          <cell r="G192" t="str">
            <v>m2</v>
          </cell>
          <cell r="H192">
            <v>21</v>
          </cell>
          <cell r="I192">
            <v>524643</v>
          </cell>
        </row>
        <row r="193">
          <cell r="A193">
            <v>199</v>
          </cell>
          <cell r="B193" t="str">
            <v>Offices
Domes(5-16 level)
/Офисы
Купола(5-16 этаж)</v>
          </cell>
          <cell r="C193" t="str">
            <v>Mechanical / Механика</v>
          </cell>
          <cell r="D193" t="str">
            <v>Mechanical / Механика</v>
          </cell>
          <cell r="E193" t="str">
            <v xml:space="preserve">Smoke vents installations / Вентиляционные отверстия </v>
          </cell>
          <cell r="G193" t="str">
            <v>item</v>
          </cell>
          <cell r="H193">
            <v>0</v>
          </cell>
          <cell r="I193">
            <v>75000</v>
          </cell>
        </row>
        <row r="194">
          <cell r="A194">
            <v>200</v>
          </cell>
          <cell r="B194" t="str">
            <v>Offices
Domes(5-16 level)
/Офисы
Купола(5-16 этаж)</v>
          </cell>
          <cell r="C194" t="str">
            <v>Mechanical / Механика</v>
          </cell>
          <cell r="D194" t="str">
            <v>Mechanical / Механика</v>
          </cell>
          <cell r="E194" t="str">
            <v>Allowance for BWIC</v>
          </cell>
          <cell r="F194">
            <v>3</v>
          </cell>
          <cell r="G194" t="str">
            <v>%</v>
          </cell>
          <cell r="H194">
            <v>31479.09</v>
          </cell>
          <cell r="I194">
            <v>94437.27</v>
          </cell>
        </row>
        <row r="195">
          <cell r="C195" t="str">
            <v>Mechanical - Suma</v>
          </cell>
          <cell r="I195">
            <v>3242346.27</v>
          </cell>
        </row>
        <row r="196">
          <cell r="A196">
            <v>195</v>
          </cell>
          <cell r="B196" t="str">
            <v>Offices
Domes(5-16 level)
/Офисы
Купола(5-16 этаж)</v>
          </cell>
          <cell r="C196" t="str">
            <v>Plumbing / Водопровод</v>
          </cell>
          <cell r="D196" t="str">
            <v>Plumbing / Водопровод</v>
          </cell>
          <cell r="E196" t="str">
            <v>Hot and cold water installations / Организация холодного и горячего водоснабжения</v>
          </cell>
          <cell r="F196">
            <v>24983</v>
          </cell>
          <cell r="G196" t="str">
            <v>m2</v>
          </cell>
          <cell r="H196">
            <v>6</v>
          </cell>
          <cell r="I196">
            <v>149898</v>
          </cell>
        </row>
        <row r="197">
          <cell r="A197">
            <v>196</v>
          </cell>
          <cell r="B197" t="str">
            <v>Offices
Domes(5-16 level)
/Офисы
Купола(5-16 этаж)</v>
          </cell>
          <cell r="C197" t="str">
            <v>Plumbing / Водопровод</v>
          </cell>
          <cell r="D197" t="str">
            <v>Plumbing / Водопровод</v>
          </cell>
          <cell r="E197" t="str">
            <v>Sanitary fittings / Установка санитарного оборудования</v>
          </cell>
          <cell r="F197">
            <v>24983</v>
          </cell>
          <cell r="G197" t="str">
            <v>m2</v>
          </cell>
          <cell r="H197">
            <v>3</v>
          </cell>
          <cell r="I197">
            <v>74949</v>
          </cell>
        </row>
        <row r="198">
          <cell r="A198">
            <v>199</v>
          </cell>
          <cell r="B198" t="str">
            <v>Offices
Domes(5-16 level)
/Офисы
Купола(5-16 этаж)</v>
          </cell>
          <cell r="C198" t="str">
            <v>Plumbing / Водопровод</v>
          </cell>
          <cell r="D198" t="str">
            <v>Plumbing / Водопровод</v>
          </cell>
          <cell r="E198" t="str">
            <v>Sevage and drainage / Канализация и ливнесток</v>
          </cell>
          <cell r="F198">
            <v>24983</v>
          </cell>
          <cell r="G198" t="str">
            <v>m2</v>
          </cell>
          <cell r="H198">
            <v>15</v>
          </cell>
          <cell r="I198">
            <v>374745</v>
          </cell>
        </row>
        <row r="199">
          <cell r="A199">
            <v>200</v>
          </cell>
          <cell r="B199" t="str">
            <v>Offices
Domes(5-16 level)
/Офисы
Купола(5-16 этаж)</v>
          </cell>
          <cell r="C199" t="str">
            <v>Plumbing / Водопровод</v>
          </cell>
          <cell r="D199" t="str">
            <v>Plumbing / Водопровод</v>
          </cell>
          <cell r="E199" t="str">
            <v>Plumbing installations - Tenants / Водопроводные установки - арендаторы</v>
          </cell>
          <cell r="I199" t="str">
            <v>Excluded</v>
          </cell>
        </row>
        <row r="200">
          <cell r="A200">
            <v>195</v>
          </cell>
          <cell r="B200" t="str">
            <v>Offices
Domes(5-16 level)
/Офисы
Купола(5-16 этаж)</v>
          </cell>
          <cell r="C200" t="str">
            <v>Plumbing / Водопровод</v>
          </cell>
          <cell r="D200" t="str">
            <v>Plumbing / Водопровод</v>
          </cell>
          <cell r="E200" t="str">
            <v>Water pump station / Водная насосная станция</v>
          </cell>
          <cell r="G200" t="str">
            <v>item</v>
          </cell>
          <cell r="H200">
            <v>0</v>
          </cell>
          <cell r="I200">
            <v>20000</v>
          </cell>
        </row>
        <row r="201">
          <cell r="A201">
            <v>196</v>
          </cell>
          <cell r="B201" t="str">
            <v>Offices
Domes(5-16 level)
/Офисы
Купола(5-16 этаж)</v>
          </cell>
          <cell r="C201" t="str">
            <v>Plumbing / Водопровод</v>
          </cell>
          <cell r="D201" t="str">
            <v>Plumbing / Водопровод</v>
          </cell>
          <cell r="E201" t="str">
            <v>Sewage pump station / Сточная насосная станция</v>
          </cell>
          <cell r="G201" t="str">
            <v>item</v>
          </cell>
          <cell r="I201">
            <v>10000</v>
          </cell>
        </row>
        <row r="202">
          <cell r="A202">
            <v>199</v>
          </cell>
          <cell r="B202" t="str">
            <v>Offices
Domes(5-16 level)
/Офисы
Купола(5-16 этаж)</v>
          </cell>
          <cell r="C202" t="str">
            <v>Plumbing / Водопровод</v>
          </cell>
          <cell r="D202" t="str">
            <v>Plumbing / Водопровод</v>
          </cell>
          <cell r="E202" t="str">
            <v>Sevage and drainage - Flour interceptors. / Канализация и ливнесток - коллекторы</v>
          </cell>
          <cell r="F202">
            <v>2</v>
          </cell>
          <cell r="G202" t="str">
            <v>ea</v>
          </cell>
          <cell r="H202">
            <v>12000</v>
          </cell>
          <cell r="I202">
            <v>24000</v>
          </cell>
        </row>
        <row r="203">
          <cell r="A203">
            <v>200</v>
          </cell>
          <cell r="B203" t="str">
            <v>Offices
Domes(5-16 level)
/Офисы
Купола(5-16 этаж)</v>
          </cell>
          <cell r="C203" t="str">
            <v>Plumbing / Водопровод</v>
          </cell>
          <cell r="D203" t="str">
            <v>Plumbing / Водопровод</v>
          </cell>
          <cell r="E203" t="str">
            <v>Water treatment station / Водоподготовочная станция</v>
          </cell>
          <cell r="G203" t="str">
            <v>item</v>
          </cell>
          <cell r="I203">
            <v>39473.68421052632</v>
          </cell>
        </row>
        <row r="204">
          <cell r="A204">
            <v>196</v>
          </cell>
          <cell r="B204" t="str">
            <v>Offices
Domes(5-16 level)
/Офисы
Купола(5-16 этаж)</v>
          </cell>
          <cell r="C204" t="str">
            <v>Plumbing / Водопровод</v>
          </cell>
          <cell r="D204" t="str">
            <v>Plumbing / Водопровод</v>
          </cell>
          <cell r="E204" t="str">
            <v>Sprinkler and hydrant pump stations / Спринклерная и гидрантная станции</v>
          </cell>
          <cell r="G204" t="str">
            <v>item</v>
          </cell>
          <cell r="I204">
            <v>50000</v>
          </cell>
        </row>
        <row r="205">
          <cell r="A205">
            <v>199</v>
          </cell>
          <cell r="B205" t="str">
            <v>Offices
Domes(5-16 level)
/Офисы
Купола(5-16 этаж)</v>
          </cell>
          <cell r="C205" t="str">
            <v>Plumbing / Водопровод</v>
          </cell>
          <cell r="D205" t="str">
            <v>Plumbing / Водопровод</v>
          </cell>
          <cell r="E205" t="str">
            <v>Sprinkler system / Спринклерная с-ма</v>
          </cell>
          <cell r="F205">
            <v>24983</v>
          </cell>
          <cell r="G205" t="str">
            <v>m2</v>
          </cell>
          <cell r="H205">
            <v>18</v>
          </cell>
          <cell r="I205">
            <v>449694</v>
          </cell>
        </row>
        <row r="206">
          <cell r="A206">
            <v>200</v>
          </cell>
          <cell r="B206" t="str">
            <v>Offices
Domes(5-16 level)
/Офисы
Купола(5-16 этаж)</v>
          </cell>
          <cell r="C206" t="str">
            <v>Plumbing / Водопровод</v>
          </cell>
          <cell r="D206" t="str">
            <v>Plumbing / Водопровод</v>
          </cell>
          <cell r="E206" t="str">
            <v>Fire hosereel installations / Установка пожарного рукава</v>
          </cell>
          <cell r="F206">
            <v>24983</v>
          </cell>
          <cell r="G206" t="str">
            <v>m2</v>
          </cell>
          <cell r="H206">
            <v>4</v>
          </cell>
          <cell r="I206">
            <v>99932</v>
          </cell>
        </row>
        <row r="207">
          <cell r="A207">
            <v>195</v>
          </cell>
          <cell r="B207" t="str">
            <v>Offices
Domes(5-16 level)
/Офисы
Купола(5-16 этаж)</v>
          </cell>
          <cell r="C207" t="str">
            <v>Plumbing / Водопровод</v>
          </cell>
          <cell r="D207" t="str">
            <v>Plumbing / Водопровод</v>
          </cell>
          <cell r="E207" t="str">
            <v>Gas fire extinguishing system / С-ма газового пожаротушения</v>
          </cell>
          <cell r="G207" t="str">
            <v>item</v>
          </cell>
          <cell r="H207">
            <v>0</v>
          </cell>
          <cell r="I207">
            <v>25000</v>
          </cell>
        </row>
        <row r="208">
          <cell r="A208">
            <v>196</v>
          </cell>
          <cell r="B208" t="str">
            <v>Offices
Domes(5-16 level)
/Офисы
Купола(5-16 этаж)</v>
          </cell>
          <cell r="C208" t="str">
            <v>Plumbing / Водопровод</v>
          </cell>
          <cell r="D208" t="str">
            <v>Plumbing / Водопровод</v>
          </cell>
          <cell r="E208" t="str">
            <v>Fire Extinguisher / Огнетушители</v>
          </cell>
          <cell r="G208" t="str">
            <v>item</v>
          </cell>
          <cell r="H208">
            <v>0</v>
          </cell>
          <cell r="I208">
            <v>15000</v>
          </cell>
        </row>
        <row r="209">
          <cell r="A209">
            <v>199</v>
          </cell>
          <cell r="B209" t="str">
            <v>Offices
Domes(5-16 level)
/Офисы
Купола(5-16 этаж)</v>
          </cell>
          <cell r="C209" t="str">
            <v>Plumbing / Водопровод</v>
          </cell>
          <cell r="D209" t="str">
            <v>Plumbing / Водопровод</v>
          </cell>
          <cell r="E209" t="str">
            <v>Allowance for BWIC</v>
          </cell>
          <cell r="F209">
            <v>3</v>
          </cell>
          <cell r="G209" t="str">
            <v>%</v>
          </cell>
          <cell r="H209">
            <v>5430.0389473684218</v>
          </cell>
          <cell r="I209">
            <v>16290.116842105264</v>
          </cell>
        </row>
        <row r="210">
          <cell r="C210" t="str">
            <v>Plumbing - Suma</v>
          </cell>
          <cell r="I210">
            <v>1348981.8010526316</v>
          </cell>
        </row>
        <row r="211">
          <cell r="A211">
            <v>200</v>
          </cell>
          <cell r="B211" t="str">
            <v>Offices
Domes(5-16 level)
/Офисы
Купола(5-16 этаж)</v>
          </cell>
          <cell r="C211" t="str">
            <v>Lifts /Лифты</v>
          </cell>
          <cell r="D211" t="str">
            <v>Lifts /Лифты</v>
          </cell>
          <cell r="E211" t="str">
            <v>Lifts /Лифты</v>
          </cell>
          <cell r="F211">
            <v>14</v>
          </cell>
          <cell r="G211" t="str">
            <v>No</v>
          </cell>
          <cell r="H211">
            <v>65000</v>
          </cell>
          <cell r="I211">
            <v>910000</v>
          </cell>
        </row>
        <row r="212">
          <cell r="C212" t="str">
            <v>Lifts - Suma</v>
          </cell>
          <cell r="I212">
            <v>910000</v>
          </cell>
        </row>
        <row r="213">
          <cell r="A213">
            <v>199</v>
          </cell>
          <cell r="B213" t="str">
            <v>Offices
Domes(5-16 level)
/Офисы
Купола(5-16 этаж)</v>
          </cell>
          <cell r="C213" t="str">
            <v>Feature, Furniture &amp; Signage / Отделка, мебель, вывески</v>
          </cell>
          <cell r="D213" t="str">
            <v>Feature, Furniture &amp; Signage / Отделка, мебель, вывески</v>
          </cell>
          <cell r="E213" t="str">
            <v>Allowance for Furniture - Food court / Затраты на комплектацию мебелью зоны общественного питания</v>
          </cell>
          <cell r="G213" t="str">
            <v>item</v>
          </cell>
          <cell r="H213">
            <v>0</v>
          </cell>
          <cell r="I213">
            <v>35000</v>
          </cell>
        </row>
        <row r="214">
          <cell r="A214">
            <v>200</v>
          </cell>
          <cell r="B214" t="str">
            <v>Offices
Domes(5-16 level)
/Офисы
Купола(5-16 этаж)</v>
          </cell>
          <cell r="C214" t="str">
            <v>Feature, Furniture &amp; Signage / Отделка, мебель, вывески</v>
          </cell>
          <cell r="D214" t="str">
            <v>Feature, Furniture &amp; Signage / Отделка, мебель, вывески</v>
          </cell>
          <cell r="E214" t="str">
            <v>Allowance for Preserve trees / Затраты на уход за деревьями</v>
          </cell>
          <cell r="F214">
            <v>12</v>
          </cell>
          <cell r="G214" t="str">
            <v>ea</v>
          </cell>
          <cell r="H214">
            <v>3289.4736842105262</v>
          </cell>
          <cell r="I214">
            <v>25000</v>
          </cell>
        </row>
        <row r="215">
          <cell r="A215">
            <v>195</v>
          </cell>
          <cell r="B215" t="str">
            <v>Offices
Domes(5-16 level)
/Офисы
Купола(5-16 этаж)</v>
          </cell>
          <cell r="C215" t="str">
            <v>Feature, Furniture &amp; Signage / Отделка, мебель, вывески</v>
          </cell>
          <cell r="D215" t="str">
            <v>Feature, Furniture &amp; Signage / Отделка, мебель, вывески</v>
          </cell>
          <cell r="E215" t="str">
            <v>Allowance for Furniture - Passage / Затраты на оформление -  пассаж</v>
          </cell>
          <cell r="G215" t="str">
            <v>item</v>
          </cell>
          <cell r="H215">
            <v>0</v>
          </cell>
          <cell r="I215">
            <v>25000</v>
          </cell>
        </row>
        <row r="216">
          <cell r="A216">
            <v>196</v>
          </cell>
          <cell r="B216" t="str">
            <v>Offices
Domes(5-16 level)
/Офисы
Купола(5-16 этаж)</v>
          </cell>
          <cell r="C216" t="str">
            <v>Feature, Furniture &amp; Signage / Отделка, мебель, вывески</v>
          </cell>
          <cell r="D216" t="str">
            <v>Feature, Furniture &amp; Signage / Отделка, мебель, вывески</v>
          </cell>
          <cell r="E216" t="str">
            <v xml:space="preserve">Rubbish compactor system / Компактор для мусора </v>
          </cell>
          <cell r="G216" t="str">
            <v>item</v>
          </cell>
          <cell r="H216">
            <v>0</v>
          </cell>
          <cell r="I216" t="str">
            <v>Excluded</v>
          </cell>
        </row>
        <row r="217">
          <cell r="A217">
            <v>199</v>
          </cell>
          <cell r="B217" t="str">
            <v>Offices
Domes(5-16 level)
/Офисы
Купола(5-16 этаж)</v>
          </cell>
          <cell r="C217" t="str">
            <v>Feature, Furniture &amp; Signage / Отделка, мебель, вывески</v>
          </cell>
          <cell r="D217" t="str">
            <v>Feature, Furniture &amp; Signage / Отделка, мебель, вывески</v>
          </cell>
          <cell r="E217" t="str">
            <v>Temporary External Bilbords / Временные наружные рекламные щиты</v>
          </cell>
          <cell r="G217" t="str">
            <v>item</v>
          </cell>
          <cell r="H217">
            <v>0</v>
          </cell>
          <cell r="I217">
            <v>15000</v>
          </cell>
        </row>
        <row r="218">
          <cell r="A218">
            <v>200</v>
          </cell>
          <cell r="B218" t="str">
            <v>Offices
Domes(5-16 level)
/Офисы
Купола(5-16 этаж)</v>
          </cell>
          <cell r="C218" t="str">
            <v>Feature, Furniture &amp; Signage / Отделка, мебель, вывески</v>
          </cell>
          <cell r="D218" t="str">
            <v>Feature, Furniture &amp; Signage / Отделка, мебель, вывески</v>
          </cell>
          <cell r="E218" t="str">
            <v>Allowance for External Bilbords / Затраты на наружные рекламные щиты</v>
          </cell>
          <cell r="G218" t="str">
            <v>item</v>
          </cell>
          <cell r="H218">
            <v>0</v>
          </cell>
          <cell r="I218">
            <v>45000</v>
          </cell>
        </row>
        <row r="219">
          <cell r="A219">
            <v>202</v>
          </cell>
          <cell r="B219" t="str">
            <v>Offices
Domes(5-16 level)
/Офисы
Купола(5-16 этаж)</v>
          </cell>
          <cell r="C219" t="str">
            <v>Feature, Furniture &amp; Signage / Отделка, мебель, вывески</v>
          </cell>
          <cell r="D219" t="str">
            <v>Feature, Furniture &amp; Signage / Отделка, мебель, вывески</v>
          </cell>
          <cell r="E219" t="str">
            <v>Allowance for  Signage / Расходы на наружную рекламу</v>
          </cell>
          <cell r="G219" t="str">
            <v>item</v>
          </cell>
          <cell r="H219">
            <v>0</v>
          </cell>
          <cell r="I219">
            <v>120000</v>
          </cell>
        </row>
        <row r="220">
          <cell r="C220" t="str">
            <v>Feature, Furniture &amp; Signage - Suma</v>
          </cell>
          <cell r="I220">
            <v>265000</v>
          </cell>
        </row>
        <row r="221">
          <cell r="B221" t="str">
            <v>Domes - Suma</v>
          </cell>
          <cell r="I221">
            <v>19776892.871052634</v>
          </cell>
        </row>
        <row r="222">
          <cell r="A222">
            <v>203</v>
          </cell>
          <cell r="B222" t="str">
            <v>Offices (5-18 level)
/Офисы (5-18 этаж)</v>
          </cell>
          <cell r="C222" t="str">
            <v>Structural Works / Конструктив</v>
          </cell>
          <cell r="D222" t="str">
            <v>Structural Works / Конструктив</v>
          </cell>
          <cell r="E222" t="str">
            <v>Reinforced concrete Frame, Walls, Floors &amp; Stairs  / Усиленный бетонный каркас, стены, полы и лестницы</v>
          </cell>
          <cell r="F222">
            <v>51463</v>
          </cell>
          <cell r="G222" t="str">
            <v>m2</v>
          </cell>
          <cell r="H222">
            <v>150</v>
          </cell>
          <cell r="I222">
            <v>7719450</v>
          </cell>
        </row>
        <row r="223">
          <cell r="C223" t="str">
            <v>Structural Works - Suma</v>
          </cell>
          <cell r="I223">
            <v>7719450</v>
          </cell>
        </row>
        <row r="224">
          <cell r="A224">
            <v>204</v>
          </cell>
          <cell r="B224" t="str">
            <v>Offices (5-18 level)
/Офисы (5-18 этаж)</v>
          </cell>
          <cell r="C224" t="str">
            <v>Cladding /Облицовочные работы</v>
          </cell>
          <cell r="D224" t="str">
            <v>Cladding /Облицовочные работы</v>
          </cell>
          <cell r="E224" t="str">
            <v>External Cladding &amp; Facades / Внешние облицовочные работы и фасады</v>
          </cell>
          <cell r="F224">
            <v>51463</v>
          </cell>
          <cell r="G224" t="str">
            <v>m2</v>
          </cell>
          <cell r="H224">
            <v>265</v>
          </cell>
          <cell r="I224">
            <v>13637695</v>
          </cell>
        </row>
        <row r="225">
          <cell r="A225">
            <v>205</v>
          </cell>
          <cell r="B225" t="str">
            <v>Offices (5-18 level)
/Офисы (5-18 этаж)</v>
          </cell>
          <cell r="C225" t="str">
            <v>Cladding /Облицовочные работы</v>
          </cell>
          <cell r="D225" t="str">
            <v>Cladding /Облицовочные работы</v>
          </cell>
          <cell r="E225" t="str">
            <v>Cladding cleaning system / С-ма очистки фасадов</v>
          </cell>
          <cell r="F225">
            <v>51463</v>
          </cell>
          <cell r="G225" t="str">
            <v>m2</v>
          </cell>
          <cell r="H225">
            <v>15</v>
          </cell>
          <cell r="I225">
            <v>771945</v>
          </cell>
        </row>
        <row r="226">
          <cell r="C226" t="str">
            <v>Cladding - Suma</v>
          </cell>
          <cell r="I226">
            <v>14409640</v>
          </cell>
        </row>
        <row r="227">
          <cell r="A227">
            <v>216</v>
          </cell>
          <cell r="B227" t="str">
            <v>Offices (5-18 level)
/Офисы (5-18 этаж)</v>
          </cell>
          <cell r="C227" t="str">
            <v>Roofing / Кровельные работы</v>
          </cell>
          <cell r="D227" t="str">
            <v>Roofing /Кровельные работы</v>
          </cell>
          <cell r="E227" t="str">
            <v>Roofing system including insulation / Кровельная с-ма, включая изоляцию</v>
          </cell>
          <cell r="F227">
            <v>51463</v>
          </cell>
          <cell r="G227" t="str">
            <v>m2</v>
          </cell>
          <cell r="H227">
            <v>12</v>
          </cell>
          <cell r="I227">
            <v>617556</v>
          </cell>
        </row>
        <row r="228">
          <cell r="C228" t="str">
            <v>Roofing - Suma</v>
          </cell>
          <cell r="I228">
            <v>617556</v>
          </cell>
        </row>
        <row r="229">
          <cell r="A229">
            <v>216</v>
          </cell>
          <cell r="B229" t="str">
            <v>Offices (5-18 level)
/Офисы (5-18 этаж)</v>
          </cell>
          <cell r="C229" t="str">
            <v>Internal Finishes / Внутренняя отделка</v>
          </cell>
          <cell r="D229" t="str">
            <v>Balustrades / Балюстрады</v>
          </cell>
          <cell r="E229" t="str">
            <v>Balustrade to staircases / Балюстрады на лестницы</v>
          </cell>
          <cell r="F229">
            <v>51463</v>
          </cell>
          <cell r="G229" t="str">
            <v>m2</v>
          </cell>
          <cell r="H229">
            <v>20</v>
          </cell>
          <cell r="I229">
            <v>1029260</v>
          </cell>
        </row>
        <row r="230">
          <cell r="A230">
            <v>216</v>
          </cell>
          <cell r="B230" t="str">
            <v>Offices (5-18 level)
/Офисы (5-18 этаж)</v>
          </cell>
          <cell r="C230" t="str">
            <v>Internal Finishes / Внутренняя отделка</v>
          </cell>
          <cell r="D230" t="str">
            <v>Ceiling Finishes / Отделка потолков</v>
          </cell>
          <cell r="E230" t="str">
            <v>Suspended ceiling to cores area / Подвесной потолок в зоне ядра</v>
          </cell>
          <cell r="F230">
            <v>51463</v>
          </cell>
          <cell r="G230" t="str">
            <v>m2</v>
          </cell>
          <cell r="H230">
            <v>9</v>
          </cell>
          <cell r="I230">
            <v>463167</v>
          </cell>
        </row>
        <row r="231">
          <cell r="A231">
            <v>216</v>
          </cell>
          <cell r="B231" t="str">
            <v>Offices (5-18 level)
/Офисы (5-18 этаж)</v>
          </cell>
          <cell r="C231" t="str">
            <v>Internal Finishes / Внутренняя отделка</v>
          </cell>
          <cell r="D231" t="str">
            <v>Ceiling Finishes / Отделка потолков</v>
          </cell>
          <cell r="E231" t="str">
            <v>Suspended ceiling to Offices area / Подвесной потолок в зоне офисов</v>
          </cell>
          <cell r="F231">
            <v>51463</v>
          </cell>
          <cell r="G231" t="str">
            <v>m2</v>
          </cell>
          <cell r="I231" t="str">
            <v>Excluded</v>
          </cell>
        </row>
        <row r="232">
          <cell r="A232">
            <v>217</v>
          </cell>
          <cell r="B232" t="str">
            <v>Offices (5-18 level)
/Офисы (5-18 этаж)</v>
          </cell>
          <cell r="C232" t="str">
            <v>Internal Finishes / Внутренняя отделка</v>
          </cell>
          <cell r="D232" t="str">
            <v>Floor Finishes / Отделка полов</v>
          </cell>
          <cell r="E232" t="str">
            <v>Raised access floor to Office Areas  / Фальшпол в офисной зоне</v>
          </cell>
          <cell r="F232">
            <v>51463</v>
          </cell>
          <cell r="G232" t="str">
            <v>m2</v>
          </cell>
          <cell r="I232" t="str">
            <v>Excluded</v>
          </cell>
        </row>
        <row r="233">
          <cell r="A233">
            <v>218</v>
          </cell>
          <cell r="B233" t="str">
            <v>Offices (5-18 level)
/Офисы (5-18 этаж)</v>
          </cell>
          <cell r="C233" t="str">
            <v>Internal Finishes / Внутренняя отделка</v>
          </cell>
          <cell r="D233" t="str">
            <v>Floor Finishes / Отделка полов</v>
          </cell>
          <cell r="E233" t="str">
            <v>Carpet tiles to Office Areas incl skirtings /Ковровая плитка в офисной зоне</v>
          </cell>
          <cell r="F233">
            <v>51463</v>
          </cell>
          <cell r="G233" t="str">
            <v>m2</v>
          </cell>
          <cell r="I233" t="str">
            <v>Excluded</v>
          </cell>
        </row>
        <row r="234">
          <cell r="A234">
            <v>217</v>
          </cell>
          <cell r="B234" t="str">
            <v>Offices (5-18 level)
/Офисы (5-18 этаж)</v>
          </cell>
          <cell r="C234" t="str">
            <v>Internal Finishes / Внутренняя отделка</v>
          </cell>
          <cell r="D234" t="str">
            <v>Floor Finishes / Отделка полов</v>
          </cell>
          <cell r="E234" t="str">
            <v>Ceramic floor tiling to toilet, staircases and service floors incl screed / Облицовка полов, лестниц и сервисных помещений керамической плиткой, включая стяжку</v>
          </cell>
          <cell r="F234">
            <v>51463</v>
          </cell>
          <cell r="G234" t="str">
            <v>m2</v>
          </cell>
          <cell r="H234">
            <v>10</v>
          </cell>
          <cell r="I234">
            <v>514630</v>
          </cell>
        </row>
        <row r="235">
          <cell r="A235">
            <v>218</v>
          </cell>
          <cell r="B235" t="str">
            <v>Offices (5-18 level)
/Офисы (5-18 этаж)</v>
          </cell>
          <cell r="C235" t="str">
            <v>Internal Finishes / Внутренняя отделка</v>
          </cell>
          <cell r="D235" t="str">
            <v>Floor Finishes / Отделка полов</v>
          </cell>
          <cell r="E235" t="str">
            <v>Floor Finishes to Service incl screed / Отделка полов, включая стяжку в сервисных помещениях</v>
          </cell>
          <cell r="F235">
            <v>51463</v>
          </cell>
          <cell r="G235" t="str">
            <v>m2</v>
          </cell>
          <cell r="H235">
            <v>7</v>
          </cell>
          <cell r="I235">
            <v>360241</v>
          </cell>
        </row>
        <row r="236">
          <cell r="A236">
            <v>217</v>
          </cell>
          <cell r="B236" t="str">
            <v>Offices (5-18 level)
/Офисы (5-18 этаж)</v>
          </cell>
          <cell r="C236" t="str">
            <v>Internal Finishes / Внутренняя отделка</v>
          </cell>
          <cell r="D236" t="str">
            <v>Internal Doors / Внутренние двери</v>
          </cell>
          <cell r="E236" t="str">
            <v>Steel doors  (F.R) /  Стальные противопожарные двери</v>
          </cell>
          <cell r="F236">
            <v>51463</v>
          </cell>
          <cell r="G236" t="str">
            <v>m2</v>
          </cell>
          <cell r="H236">
            <v>7</v>
          </cell>
          <cell r="I236">
            <v>360241</v>
          </cell>
        </row>
        <row r="237">
          <cell r="A237">
            <v>218</v>
          </cell>
          <cell r="B237" t="str">
            <v>Offices (5-18 level)
/Офисы (5-18 этаж)</v>
          </cell>
          <cell r="C237" t="str">
            <v>Internal Finishes / Внутренняя отделка</v>
          </cell>
          <cell r="D237" t="str">
            <v>Internal Doors / Внутренние двери</v>
          </cell>
          <cell r="E237" t="str">
            <v>Internal veneered door &amp; frame - only to Core / Внутренние шпонированные двери и рамы - только для ядра</v>
          </cell>
          <cell r="F237">
            <v>51463</v>
          </cell>
          <cell r="G237" t="str">
            <v>m2</v>
          </cell>
          <cell r="H237">
            <v>12</v>
          </cell>
          <cell r="I237">
            <v>617556</v>
          </cell>
        </row>
        <row r="238">
          <cell r="A238">
            <v>217</v>
          </cell>
          <cell r="B238" t="str">
            <v>Offices (5-18 level)
/Офисы (5-18 этаж)</v>
          </cell>
          <cell r="C238" t="str">
            <v>Internal Finishes / Внутренняя отделка</v>
          </cell>
          <cell r="D238" t="str">
            <v>Internal Walls / Внутренние стены</v>
          </cell>
          <cell r="E238" t="str">
            <v>Block walls - only to Core. / Блочные стены - только для ядра</v>
          </cell>
          <cell r="F238">
            <v>51463</v>
          </cell>
          <cell r="G238" t="str">
            <v>m2</v>
          </cell>
          <cell r="H238">
            <v>4</v>
          </cell>
          <cell r="I238">
            <v>205852</v>
          </cell>
        </row>
        <row r="239">
          <cell r="A239">
            <v>217</v>
          </cell>
          <cell r="B239" t="str">
            <v>Offices (5-18 level)
/Офисы (5-18 этаж)</v>
          </cell>
          <cell r="C239" t="str">
            <v>Internal Finishes / Внутренняя отделка</v>
          </cell>
          <cell r="D239" t="str">
            <v>Internal Walls / Внутренние стены</v>
          </cell>
          <cell r="E239" t="str">
            <v>Internal walls (gypsum plasterboard) / Внутренние стены (гипсокартон)</v>
          </cell>
          <cell r="F239">
            <v>51463</v>
          </cell>
          <cell r="G239" t="str">
            <v>m2</v>
          </cell>
          <cell r="H239">
            <v>1</v>
          </cell>
          <cell r="I239">
            <v>51463</v>
          </cell>
        </row>
        <row r="240">
          <cell r="A240">
            <v>219</v>
          </cell>
          <cell r="B240" t="str">
            <v>Offices (5-18 level)
/Офисы (5-18 этаж)</v>
          </cell>
          <cell r="C240" t="str">
            <v>Internal Finishes / Внутренняя отделка</v>
          </cell>
          <cell r="D240" t="str">
            <v>Internal Walls / Внутренние стены</v>
          </cell>
          <cell r="E240" t="str">
            <v>WC cubicles including doors / Туалетные кабинки, включая двери</v>
          </cell>
          <cell r="F240">
            <v>51463</v>
          </cell>
          <cell r="G240" t="str">
            <v>m2</v>
          </cell>
          <cell r="H240">
            <v>2</v>
          </cell>
          <cell r="I240">
            <v>102926</v>
          </cell>
        </row>
        <row r="241">
          <cell r="A241">
            <v>219</v>
          </cell>
          <cell r="B241" t="str">
            <v>Offices (5-18 level)
/Офисы (5-18 этаж)</v>
          </cell>
          <cell r="C241" t="str">
            <v>Internal Finishes / Внутренняя отделка</v>
          </cell>
          <cell r="D241" t="str">
            <v>Wall Finishes / Отделка стен</v>
          </cell>
          <cell r="E241" t="str">
            <v>Plaster and emulsion paint  / Шпаклевка и эмульсионная покраска</v>
          </cell>
          <cell r="F241">
            <v>51463</v>
          </cell>
          <cell r="G241" t="str">
            <v>m2</v>
          </cell>
          <cell r="H241">
            <v>12</v>
          </cell>
          <cell r="I241">
            <v>617556</v>
          </cell>
        </row>
        <row r="242">
          <cell r="A242">
            <v>219</v>
          </cell>
          <cell r="B242" t="str">
            <v>Offices (5-18 level)
/Офисы (5-18 этаж)</v>
          </cell>
          <cell r="C242" t="str">
            <v>Internal Finishes / Внутренняя отделка</v>
          </cell>
          <cell r="D242" t="str">
            <v>Wall Finishes / Отделка стен</v>
          </cell>
          <cell r="E242" t="str">
            <v>Ceramic wall tiling to toilets / Облицовка стен в туалетах  керамической плиткой</v>
          </cell>
          <cell r="F242">
            <v>51463</v>
          </cell>
          <cell r="G242" t="str">
            <v>m2</v>
          </cell>
          <cell r="H242">
            <v>5</v>
          </cell>
          <cell r="I242">
            <v>257315</v>
          </cell>
        </row>
        <row r="243">
          <cell r="C243" t="str">
            <v>Internal Finishes - Suma</v>
          </cell>
          <cell r="I243">
            <v>4580207</v>
          </cell>
        </row>
        <row r="244">
          <cell r="A244">
            <v>219</v>
          </cell>
          <cell r="B244" t="str">
            <v>Offices (5-18 level)
/Офисы (5-18 этаж)</v>
          </cell>
          <cell r="C244" t="str">
            <v>Electrical / Электрика</v>
          </cell>
          <cell r="D244" t="str">
            <v>Electrical / Электрика</v>
          </cell>
          <cell r="E244" t="str">
            <v>Electrical installations - Trafo station and switchboard / Электроустановки - щитовые</v>
          </cell>
          <cell r="F244">
            <v>51463</v>
          </cell>
          <cell r="G244" t="str">
            <v>m2</v>
          </cell>
          <cell r="H244">
            <v>5</v>
          </cell>
          <cell r="I244">
            <v>257315</v>
          </cell>
        </row>
        <row r="245">
          <cell r="A245">
            <v>219</v>
          </cell>
          <cell r="B245" t="str">
            <v>Offices (5-18 level)
/Офисы (5-18 этаж)</v>
          </cell>
          <cell r="C245" t="str">
            <v>Electrical / Электрика</v>
          </cell>
          <cell r="D245" t="str">
            <v>Electrical / Электрика</v>
          </cell>
          <cell r="E245" t="str">
            <v>Electrical installations - Standby Generator 350 kVA / Электроустановки - Генератор 350 кВА</v>
          </cell>
          <cell r="F245">
            <v>51463</v>
          </cell>
          <cell r="G245" t="str">
            <v>m2</v>
          </cell>
          <cell r="H245">
            <v>6</v>
          </cell>
          <cell r="I245">
            <v>308778</v>
          </cell>
        </row>
        <row r="246">
          <cell r="A246">
            <v>219</v>
          </cell>
          <cell r="B246" t="str">
            <v>Offices (5-18 level)
/Офисы (5-18 этаж)</v>
          </cell>
          <cell r="C246" t="str">
            <v>Electrical / Электрика</v>
          </cell>
          <cell r="D246" t="str">
            <v>Electrical / Электрика</v>
          </cell>
          <cell r="E246" t="str">
            <v xml:space="preserve">LV switchboards, MCCs &amp; distribution panels / Слаботочные распред. щиты, модульные и распред. щиты </v>
          </cell>
          <cell r="F246">
            <v>51463</v>
          </cell>
          <cell r="G246" t="str">
            <v>m2</v>
          </cell>
          <cell r="H246">
            <v>20</v>
          </cell>
          <cell r="I246">
            <v>1029260</v>
          </cell>
        </row>
        <row r="247">
          <cell r="A247">
            <v>219</v>
          </cell>
          <cell r="B247" t="str">
            <v>Offices (5-18 level)
/Офисы (5-18 этаж)</v>
          </cell>
          <cell r="C247" t="str">
            <v>Electrical / Электрика</v>
          </cell>
          <cell r="D247" t="str">
            <v>Electrical / Электрика</v>
          </cell>
          <cell r="E247" t="str">
            <v>Installation of lighting Office Areas / Установки освещения в офисной зоне</v>
          </cell>
          <cell r="F247">
            <v>51463</v>
          </cell>
          <cell r="G247" t="str">
            <v>m2</v>
          </cell>
          <cell r="I247" t="str">
            <v>Excluded</v>
          </cell>
        </row>
        <row r="248">
          <cell r="A248">
            <v>220</v>
          </cell>
          <cell r="B248" t="str">
            <v>Offices (5-18 level)
/Офисы (5-18 этаж)</v>
          </cell>
          <cell r="C248" t="str">
            <v>Electrical / Электрика</v>
          </cell>
          <cell r="D248" t="str">
            <v>Electrical / Электрика</v>
          </cell>
          <cell r="E248" t="str">
            <v>Electrical installation (distribution system) / Электроустановки (распредустройства)</v>
          </cell>
          <cell r="F248">
            <v>51463</v>
          </cell>
          <cell r="G248" t="str">
            <v>m2</v>
          </cell>
          <cell r="H248">
            <v>35</v>
          </cell>
          <cell r="I248">
            <v>1801205</v>
          </cell>
        </row>
        <row r="249">
          <cell r="A249">
            <v>221</v>
          </cell>
          <cell r="B249" t="str">
            <v>Offices (5-18 level)
/Офисы (5-18 этаж)</v>
          </cell>
          <cell r="C249" t="str">
            <v>Electrical / Электрика</v>
          </cell>
          <cell r="D249" t="str">
            <v>Electrical / Электрика</v>
          </cell>
          <cell r="E249" t="str">
            <v>Electrical installation (lighting &amp; power) / Электроустановки (освещение и питание)</v>
          </cell>
          <cell r="F249">
            <v>51463</v>
          </cell>
          <cell r="G249" t="str">
            <v>m2</v>
          </cell>
          <cell r="H249">
            <v>34</v>
          </cell>
          <cell r="I249">
            <v>1749742</v>
          </cell>
        </row>
        <row r="250">
          <cell r="A250">
            <v>220</v>
          </cell>
          <cell r="B250" t="str">
            <v>Offices (5-18 level)
/Офисы (5-18 этаж)</v>
          </cell>
          <cell r="C250" t="str">
            <v>Electrical / Электрика</v>
          </cell>
          <cell r="D250" t="str">
            <v>Electrical / Электрика</v>
          </cell>
          <cell r="E250" t="str">
            <v>External lighting / Наружное освещение</v>
          </cell>
          <cell r="G250" t="str">
            <v>Item</v>
          </cell>
          <cell r="I250">
            <v>250000</v>
          </cell>
        </row>
        <row r="251">
          <cell r="A251">
            <v>221</v>
          </cell>
          <cell r="B251" t="str">
            <v>Offices (5-18 level)
/Офисы (5-18 этаж)</v>
          </cell>
          <cell r="C251" t="str">
            <v>Electrical / Электрика</v>
          </cell>
          <cell r="D251" t="str">
            <v>Electrical / Электрика</v>
          </cell>
          <cell r="E251" t="str">
            <v>Allowance for BWIC</v>
          </cell>
          <cell r="F251">
            <v>3</v>
          </cell>
          <cell r="G251" t="str">
            <v>%</v>
          </cell>
          <cell r="H251">
            <v>53963</v>
          </cell>
          <cell r="I251">
            <v>161889</v>
          </cell>
        </row>
        <row r="252">
          <cell r="C252" t="str">
            <v>Electrical - Suma</v>
          </cell>
          <cell r="I252">
            <v>5558189</v>
          </cell>
        </row>
        <row r="253">
          <cell r="A253">
            <v>222</v>
          </cell>
          <cell r="B253" t="str">
            <v>Offices (5-18 level)
/Офисы (5-18 этаж)</v>
          </cell>
          <cell r="C253" t="str">
            <v>Electrical LV / Слаботочные с-мы</v>
          </cell>
          <cell r="D253" t="str">
            <v>Electrical LV / Слаботочные с-мы</v>
          </cell>
          <cell r="E253" t="str">
            <v>Fire alarms / Пожарная сигнализация</v>
          </cell>
          <cell r="F253">
            <v>51463</v>
          </cell>
          <cell r="G253" t="str">
            <v>m2</v>
          </cell>
          <cell r="H253">
            <v>9.5</v>
          </cell>
          <cell r="I253">
            <v>488898.5</v>
          </cell>
        </row>
        <row r="254">
          <cell r="A254">
            <v>223</v>
          </cell>
          <cell r="B254" t="str">
            <v>Offices (5-18 level)
/Офисы (5-18 этаж)</v>
          </cell>
          <cell r="C254" t="str">
            <v>Electrical LV / Слаботочные с-мы</v>
          </cell>
          <cell r="D254" t="str">
            <v>Electrical LV / Слаботочные с-мы</v>
          </cell>
          <cell r="E254" t="str">
            <v>Data containment / Хранители информации</v>
          </cell>
          <cell r="F254">
            <v>51463</v>
          </cell>
          <cell r="G254" t="str">
            <v>m2</v>
          </cell>
          <cell r="H254">
            <v>0.9</v>
          </cell>
          <cell r="I254">
            <v>46316.700000000004</v>
          </cell>
        </row>
        <row r="255">
          <cell r="A255">
            <v>216</v>
          </cell>
          <cell r="B255" t="str">
            <v>Offices (5-18 level)
/Офисы (5-18 этаж)</v>
          </cell>
          <cell r="C255" t="str">
            <v>Electrical LV / Слаботочные с-мы</v>
          </cell>
          <cell r="D255" t="str">
            <v>Electrical LV / Слаботочные с-мы</v>
          </cell>
          <cell r="E255" t="str">
            <v>CCTV / Система видеонаблюдения</v>
          </cell>
          <cell r="F255">
            <v>51463</v>
          </cell>
          <cell r="G255" t="str">
            <v>m2</v>
          </cell>
          <cell r="H255">
            <v>9</v>
          </cell>
          <cell r="I255">
            <v>463167</v>
          </cell>
        </row>
        <row r="256">
          <cell r="A256">
            <v>216</v>
          </cell>
          <cell r="B256" t="str">
            <v>Offices (5-18 level)
/Офисы (5-18 этаж)</v>
          </cell>
          <cell r="C256" t="str">
            <v>Electrical LV / Слаботочные с-мы</v>
          </cell>
          <cell r="D256" t="str">
            <v>Electrical LV / Слаботочные с-мы</v>
          </cell>
          <cell r="E256" t="str">
            <v>Security alarm (Intruder) / Охранная сигнализация (вторжение)</v>
          </cell>
          <cell r="F256">
            <v>51463</v>
          </cell>
          <cell r="G256" t="str">
            <v>m2</v>
          </cell>
          <cell r="H256">
            <v>1.5</v>
          </cell>
          <cell r="I256">
            <v>77194.5</v>
          </cell>
        </row>
        <row r="257">
          <cell r="A257">
            <v>216</v>
          </cell>
          <cell r="B257" t="str">
            <v>Offices (5-18 level)
/Офисы (5-18 этаж)</v>
          </cell>
          <cell r="C257" t="str">
            <v>Electrical LV / Слаботочные с-мы</v>
          </cell>
          <cell r="D257" t="str">
            <v>Electrical LV / Слаботочные с-мы</v>
          </cell>
          <cell r="E257" t="str">
            <v>Access control system / Система контроля доступа</v>
          </cell>
          <cell r="F257">
            <v>51463</v>
          </cell>
          <cell r="G257" t="str">
            <v>m2</v>
          </cell>
          <cell r="H257">
            <v>5.5</v>
          </cell>
          <cell r="I257">
            <v>283046.5</v>
          </cell>
        </row>
        <row r="258">
          <cell r="A258">
            <v>216</v>
          </cell>
          <cell r="B258" t="str">
            <v>Offices (5-18 level)
/Офисы (5-18 этаж)</v>
          </cell>
          <cell r="C258" t="str">
            <v>Electrical LV / Слаботочные с-мы</v>
          </cell>
          <cell r="D258" t="str">
            <v>Electrical LV / Слаботочные с-мы</v>
          </cell>
          <cell r="E258" t="str">
            <v>Disabled toilet alarm / Сигнализация поломки туалета</v>
          </cell>
          <cell r="F258">
            <v>51463</v>
          </cell>
          <cell r="G258" t="str">
            <v>m2</v>
          </cell>
          <cell r="H258">
            <v>0.5</v>
          </cell>
          <cell r="I258">
            <v>25731.5</v>
          </cell>
        </row>
        <row r="259">
          <cell r="A259">
            <v>217</v>
          </cell>
          <cell r="B259" t="str">
            <v>Offices (5-18 level)
/Офисы (5-18 этаж)</v>
          </cell>
          <cell r="C259" t="str">
            <v>Electrical LV / Слаботочные с-мы</v>
          </cell>
          <cell r="D259" t="str">
            <v>Electrical LV / Слаботочные с-мы</v>
          </cell>
          <cell r="E259" t="str">
            <v>Public address systems / Система оповещения о пожаре</v>
          </cell>
          <cell r="F259">
            <v>51463</v>
          </cell>
          <cell r="G259" t="str">
            <v>m2</v>
          </cell>
          <cell r="H259">
            <v>4.5</v>
          </cell>
          <cell r="I259">
            <v>231583.5</v>
          </cell>
        </row>
        <row r="260">
          <cell r="A260">
            <v>218</v>
          </cell>
          <cell r="B260" t="str">
            <v>Offices (5-18 level)
/Офисы (5-18 этаж)</v>
          </cell>
          <cell r="C260" t="str">
            <v>Electrical LV / Слаботочные с-мы</v>
          </cell>
          <cell r="D260" t="str">
            <v>Electrical LV / Слаботочные с-мы</v>
          </cell>
          <cell r="E260" t="str">
            <v>RTV installations / Установка видеонаблюдения в режиме реального времени</v>
          </cell>
          <cell r="G260" t="str">
            <v>item</v>
          </cell>
          <cell r="I260" t="str">
            <v>Excluded</v>
          </cell>
        </row>
        <row r="261">
          <cell r="A261">
            <v>217</v>
          </cell>
          <cell r="B261" t="str">
            <v>Offices (5-18 level)
/Офисы (5-18 этаж)</v>
          </cell>
          <cell r="C261" t="str">
            <v>Electrical LV / Слаботочные с-мы</v>
          </cell>
          <cell r="D261" t="str">
            <v>Electrical LV / Слаботочные с-мы</v>
          </cell>
          <cell r="E261" t="str">
            <v>Telephone switchboard exchange / Телефонный коммутатор</v>
          </cell>
          <cell r="G261" t="str">
            <v>Item</v>
          </cell>
          <cell r="I261" t="str">
            <v>Excluded</v>
          </cell>
        </row>
        <row r="262">
          <cell r="A262">
            <v>218</v>
          </cell>
          <cell r="B262" t="str">
            <v>Offices (5-18 level)
/Офисы (5-18 этаж)</v>
          </cell>
          <cell r="C262" t="str">
            <v>Electrical LV / Слаботочные с-мы</v>
          </cell>
          <cell r="D262" t="str">
            <v>Electrical LV / Слаботочные с-мы</v>
          </cell>
          <cell r="E262" t="str">
            <v>Allowance for BWIC</v>
          </cell>
          <cell r="F262">
            <v>3</v>
          </cell>
          <cell r="G262" t="str">
            <v>%</v>
          </cell>
          <cell r="H262">
            <v>16159.382</v>
          </cell>
          <cell r="I262">
            <v>48478.146000000001</v>
          </cell>
        </row>
        <row r="263">
          <cell r="C263" t="str">
            <v>Electrical LV - Suma</v>
          </cell>
          <cell r="I263">
            <v>1664416.3459999999</v>
          </cell>
        </row>
        <row r="264">
          <cell r="A264">
            <v>218</v>
          </cell>
          <cell r="B264" t="str">
            <v>Offices (5-18 level)
/Офисы (5-18 этаж)</v>
          </cell>
          <cell r="C264" t="str">
            <v>Mechanical / Механика</v>
          </cell>
          <cell r="D264" t="str">
            <v>Mechanical / Механика</v>
          </cell>
          <cell r="E264" t="str">
            <v>Boiler + Flues / Бойлер + Воздуховоды</v>
          </cell>
          <cell r="F264">
            <v>51463</v>
          </cell>
          <cell r="G264" t="str">
            <v>m2</v>
          </cell>
          <cell r="H264">
            <v>9</v>
          </cell>
          <cell r="I264">
            <v>463167</v>
          </cell>
        </row>
        <row r="265">
          <cell r="A265">
            <v>217</v>
          </cell>
          <cell r="B265" t="str">
            <v>Offices (5-18 level)
/Офисы (5-18 этаж)</v>
          </cell>
          <cell r="C265" t="str">
            <v>Mechanical / Механика</v>
          </cell>
          <cell r="D265" t="str">
            <v>Mechanical / Механика</v>
          </cell>
          <cell r="E265" t="str">
            <v>Primary heating distribution / Предварительная теплопередача</v>
          </cell>
          <cell r="F265">
            <v>51463</v>
          </cell>
          <cell r="G265" t="str">
            <v>m2</v>
          </cell>
          <cell r="H265">
            <v>11</v>
          </cell>
          <cell r="I265">
            <v>566093</v>
          </cell>
        </row>
        <row r="266">
          <cell r="A266">
            <v>217</v>
          </cell>
          <cell r="B266" t="str">
            <v>Offices (5-18 level)
/Офисы (5-18 этаж)</v>
          </cell>
          <cell r="C266" t="str">
            <v>Mechanical / Механика</v>
          </cell>
          <cell r="D266" t="str">
            <v>Mechanical / Механика</v>
          </cell>
          <cell r="E266" t="str">
            <v>Chiller installation / Чиллерная устновка</v>
          </cell>
          <cell r="F266">
            <v>51463</v>
          </cell>
          <cell r="G266" t="str">
            <v>m2</v>
          </cell>
          <cell r="H266">
            <v>28</v>
          </cell>
          <cell r="I266">
            <v>1440964</v>
          </cell>
        </row>
        <row r="267">
          <cell r="A267">
            <v>219</v>
          </cell>
          <cell r="B267" t="str">
            <v>Offices (5-18 level)
/Офисы (5-18 этаж)</v>
          </cell>
          <cell r="C267" t="str">
            <v>Mechanical / Механика</v>
          </cell>
          <cell r="D267" t="str">
            <v>Mechanical / Механика</v>
          </cell>
          <cell r="E267" t="str">
            <v xml:space="preserve">Prim Ch W distribution / Предварительное распределение </v>
          </cell>
          <cell r="F267">
            <v>51463</v>
          </cell>
          <cell r="G267" t="str">
            <v>m2</v>
          </cell>
          <cell r="H267">
            <v>41</v>
          </cell>
          <cell r="I267">
            <v>2109983</v>
          </cell>
        </row>
        <row r="268">
          <cell r="A268">
            <v>219</v>
          </cell>
          <cell r="B268" t="str">
            <v>Offices (5-18 level)
/Офисы (5-18 этаж)</v>
          </cell>
          <cell r="C268" t="str">
            <v>Mechanical / Механика</v>
          </cell>
          <cell r="D268" t="str">
            <v>Mechanical / Механика</v>
          </cell>
          <cell r="E268" t="str">
            <v>AHU's / Тепловентиляторы</v>
          </cell>
          <cell r="F268">
            <v>51463</v>
          </cell>
          <cell r="G268" t="str">
            <v>m2</v>
          </cell>
          <cell r="H268">
            <v>22.5</v>
          </cell>
          <cell r="I268">
            <v>1157917.5</v>
          </cell>
        </row>
        <row r="269">
          <cell r="A269">
            <v>219</v>
          </cell>
          <cell r="B269" t="str">
            <v>Offices (5-18 level)
/Офисы (5-18 этаж)</v>
          </cell>
          <cell r="C269" t="str">
            <v>Mechanical / Механика</v>
          </cell>
          <cell r="D269" t="str">
            <v>Mechanical / Механика</v>
          </cell>
          <cell r="E269" t="str">
            <v>Extract/Toilet / Вытяжка-туалет</v>
          </cell>
          <cell r="F269">
            <v>51463</v>
          </cell>
          <cell r="G269" t="str">
            <v>m2</v>
          </cell>
          <cell r="H269">
            <v>5.5</v>
          </cell>
          <cell r="I269">
            <v>283046.5</v>
          </cell>
        </row>
        <row r="270">
          <cell r="A270">
            <v>219</v>
          </cell>
          <cell r="B270" t="str">
            <v>Offices (5-18 level)
/Офисы (5-18 этаж)</v>
          </cell>
          <cell r="C270" t="str">
            <v>Mechanical / Механика</v>
          </cell>
          <cell r="D270" t="str">
            <v>Mechanical / Механика</v>
          </cell>
          <cell r="E270" t="str">
            <v>Ductwork primary distribution / Предварительное распределение воздуховодов</v>
          </cell>
          <cell r="F270">
            <v>51463</v>
          </cell>
          <cell r="G270" t="str">
            <v>m2</v>
          </cell>
          <cell r="H270">
            <v>18</v>
          </cell>
          <cell r="I270">
            <v>926334</v>
          </cell>
        </row>
        <row r="271">
          <cell r="A271">
            <v>219</v>
          </cell>
          <cell r="B271" t="str">
            <v>Offices (5-18 level)
/Офисы (5-18 этаж)</v>
          </cell>
          <cell r="C271" t="str">
            <v>Mechanical / Механика</v>
          </cell>
          <cell r="D271" t="str">
            <v>Mechanical / Механика</v>
          </cell>
          <cell r="E271" t="str">
            <v>Conventional controls / Конвекционный контроль</v>
          </cell>
          <cell r="F271">
            <v>51463</v>
          </cell>
          <cell r="G271" t="str">
            <v>m2</v>
          </cell>
          <cell r="H271">
            <v>11.5</v>
          </cell>
          <cell r="I271">
            <v>591824.5</v>
          </cell>
        </row>
        <row r="272">
          <cell r="A272">
            <v>219</v>
          </cell>
          <cell r="B272" t="str">
            <v>Offices (5-18 level)
/Офисы (5-18 этаж)</v>
          </cell>
          <cell r="C272" t="str">
            <v>Mechanical / Механика</v>
          </cell>
          <cell r="D272" t="str">
            <v>Mechanical / Механика</v>
          </cell>
          <cell r="E272" t="str">
            <v>Electrics to Mech plant / Электрика в механических техпомещениях</v>
          </cell>
          <cell r="F272">
            <v>51463</v>
          </cell>
          <cell r="G272" t="str">
            <v>m2</v>
          </cell>
          <cell r="H272">
            <v>6.5</v>
          </cell>
          <cell r="I272">
            <v>334509.5</v>
          </cell>
        </row>
        <row r="273">
          <cell r="A273">
            <v>219</v>
          </cell>
          <cell r="B273" t="str">
            <v>Offices (5-18 level)
/Офисы (5-18 этаж)</v>
          </cell>
          <cell r="C273" t="str">
            <v>Mechanical / Механика</v>
          </cell>
          <cell r="D273" t="str">
            <v>Mechanical / Механика</v>
          </cell>
          <cell r="E273" t="str">
            <v>Allowance for BWIC</v>
          </cell>
          <cell r="F273">
            <v>3</v>
          </cell>
          <cell r="G273" t="str">
            <v>%</v>
          </cell>
          <cell r="H273">
            <v>78738.39</v>
          </cell>
          <cell r="I273">
            <v>236215.16999999998</v>
          </cell>
        </row>
        <row r="274">
          <cell r="C274" t="str">
            <v>Mechanical - Suma</v>
          </cell>
          <cell r="I274">
            <v>8110054.1699999999</v>
          </cell>
        </row>
        <row r="275">
          <cell r="A275">
            <v>219</v>
          </cell>
          <cell r="B275" t="str">
            <v>Offices (5-18 level)
/Офисы (5-18 этаж)</v>
          </cell>
          <cell r="C275" t="str">
            <v>Plumbing / Водопровод</v>
          </cell>
          <cell r="D275" t="str">
            <v>Plumbing / Водопровод</v>
          </cell>
          <cell r="E275" t="str">
            <v xml:space="preserve">HWS / </v>
          </cell>
          <cell r="F275">
            <v>51463</v>
          </cell>
          <cell r="G275" t="str">
            <v>m2</v>
          </cell>
          <cell r="H275">
            <v>8.5</v>
          </cell>
          <cell r="I275">
            <v>437435.5</v>
          </cell>
        </row>
        <row r="276">
          <cell r="A276">
            <v>219</v>
          </cell>
          <cell r="B276" t="str">
            <v>Offices (5-18 level)
/Офисы (5-18 этаж)</v>
          </cell>
          <cell r="C276" t="str">
            <v>Plumbing / Водопровод</v>
          </cell>
          <cell r="D276" t="str">
            <v>Plumbing / Водопровод</v>
          </cell>
          <cell r="E276" t="str">
            <v xml:space="preserve">CWS / </v>
          </cell>
          <cell r="F276">
            <v>51463</v>
          </cell>
          <cell r="G276" t="str">
            <v>m2</v>
          </cell>
          <cell r="H276">
            <v>6.5</v>
          </cell>
          <cell r="I276">
            <v>334509.5</v>
          </cell>
        </row>
        <row r="277">
          <cell r="A277">
            <v>220</v>
          </cell>
          <cell r="B277" t="str">
            <v>Offices (5-18 level)
/Офисы (5-18 этаж)</v>
          </cell>
          <cell r="C277" t="str">
            <v>Plumbing / Водопровод</v>
          </cell>
          <cell r="D277" t="str">
            <v>Plumbing / Водопровод</v>
          </cell>
          <cell r="E277" t="str">
            <v>Sanitary (toilets) / Санузлы (туалеты)</v>
          </cell>
          <cell r="F277">
            <v>51463</v>
          </cell>
          <cell r="G277" t="str">
            <v>m2</v>
          </cell>
          <cell r="H277">
            <v>9</v>
          </cell>
          <cell r="I277">
            <v>463167</v>
          </cell>
        </row>
        <row r="278">
          <cell r="A278">
            <v>221</v>
          </cell>
          <cell r="B278" t="str">
            <v>Offices (5-18 level)
/Офисы (5-18 этаж)</v>
          </cell>
          <cell r="C278" t="str">
            <v>Plumbing / Водопровод</v>
          </cell>
          <cell r="D278" t="str">
            <v>Plumbing / Водопровод</v>
          </cell>
          <cell r="E278" t="str">
            <v>Soil &amp; Waste / Грунты и мусор</v>
          </cell>
          <cell r="F278">
            <v>51463</v>
          </cell>
          <cell r="G278" t="str">
            <v>m2</v>
          </cell>
          <cell r="H278">
            <v>7.5</v>
          </cell>
          <cell r="I278">
            <v>385972.5</v>
          </cell>
        </row>
        <row r="279">
          <cell r="A279">
            <v>217</v>
          </cell>
          <cell r="B279" t="str">
            <v>Offices (5-18 level)
/Офисы (5-18 этаж)</v>
          </cell>
          <cell r="C279" t="str">
            <v>Plumbing / Водопровод</v>
          </cell>
          <cell r="D279" t="str">
            <v>Plumbing / Водопровод</v>
          </cell>
          <cell r="E279" t="str">
            <v>Hose reel / Пожарный рукав</v>
          </cell>
          <cell r="F279">
            <v>51463</v>
          </cell>
          <cell r="G279" t="str">
            <v>m2</v>
          </cell>
          <cell r="H279">
            <v>5</v>
          </cell>
          <cell r="I279">
            <v>257315</v>
          </cell>
        </row>
        <row r="280">
          <cell r="A280">
            <v>218</v>
          </cell>
          <cell r="B280" t="str">
            <v>Offices (5-18 level)
/Офисы (5-18 этаж)</v>
          </cell>
          <cell r="C280" t="str">
            <v>Plumbing / Водопровод</v>
          </cell>
          <cell r="D280" t="str">
            <v>Plumbing / Водопровод</v>
          </cell>
          <cell r="E280" t="str">
            <v>Wet riser /  Пожарный стояк</v>
          </cell>
          <cell r="F280">
            <v>51463</v>
          </cell>
          <cell r="G280" t="str">
            <v>m2</v>
          </cell>
          <cell r="H280">
            <v>4</v>
          </cell>
          <cell r="I280">
            <v>205852</v>
          </cell>
        </row>
        <row r="281">
          <cell r="A281">
            <v>217</v>
          </cell>
          <cell r="B281" t="str">
            <v>Offices (5-18 level)
/Офисы (5-18 этаж)</v>
          </cell>
          <cell r="C281" t="str">
            <v>Plumbing / Водопровод</v>
          </cell>
          <cell r="D281" t="str">
            <v>Plumbing / Водопровод</v>
          </cell>
          <cell r="E281" t="str">
            <v>Sprinkler system / Спринклерная с-ма</v>
          </cell>
          <cell r="F281">
            <v>51463</v>
          </cell>
          <cell r="G281" t="str">
            <v>m2</v>
          </cell>
          <cell r="H281">
            <v>20</v>
          </cell>
          <cell r="I281">
            <v>1029260</v>
          </cell>
        </row>
        <row r="282">
          <cell r="A282">
            <v>217</v>
          </cell>
          <cell r="B282" t="str">
            <v>Offices (5-18 level)
/Офисы (5-18 этаж)</v>
          </cell>
          <cell r="C282" t="str">
            <v>Plumbing / Водопровод</v>
          </cell>
          <cell r="D282" t="str">
            <v>Plumbing / Водопровод</v>
          </cell>
          <cell r="E282" t="str">
            <v>Gas fire extinguishing system / С-ма газового пожаротушения</v>
          </cell>
          <cell r="G282" t="str">
            <v>Item</v>
          </cell>
          <cell r="I282">
            <v>250000</v>
          </cell>
        </row>
        <row r="283">
          <cell r="A283">
            <v>219</v>
          </cell>
          <cell r="B283" t="str">
            <v>Offices (5-18 level)
/Офисы (5-18 этаж)</v>
          </cell>
          <cell r="C283" t="str">
            <v>Plumbing / Водопровод</v>
          </cell>
          <cell r="D283" t="str">
            <v>Plumbing / Водопровод</v>
          </cell>
          <cell r="E283" t="str">
            <v>Fire Extinguisher / Огнетушители</v>
          </cell>
          <cell r="G283" t="str">
            <v>Item</v>
          </cell>
          <cell r="I283">
            <v>6500</v>
          </cell>
        </row>
        <row r="284">
          <cell r="A284">
            <v>219</v>
          </cell>
          <cell r="B284" t="str">
            <v>Offices (5-18 level)
/Офисы (5-18 этаж)</v>
          </cell>
          <cell r="C284" t="str">
            <v>Plumbing / Водопровод</v>
          </cell>
          <cell r="D284" t="str">
            <v>Plumbing / Водопровод</v>
          </cell>
          <cell r="E284" t="str">
            <v>Allowance for BWIC</v>
          </cell>
          <cell r="F284">
            <v>3</v>
          </cell>
          <cell r="G284" t="str">
            <v>%</v>
          </cell>
          <cell r="H284">
            <v>33700.114999999998</v>
          </cell>
          <cell r="I284">
            <v>101100.345</v>
          </cell>
        </row>
        <row r="285">
          <cell r="C285" t="str">
            <v>Plumbing - Suma</v>
          </cell>
          <cell r="I285">
            <v>3471111.8450000002</v>
          </cell>
        </row>
        <row r="286">
          <cell r="A286">
            <v>219</v>
          </cell>
          <cell r="B286" t="str">
            <v>Offices (5-18 level)
/Офисы (5-18 этаж)</v>
          </cell>
          <cell r="C286" t="str">
            <v>Feature, Furniture &amp; Signage / Отделка, мебель, вывески</v>
          </cell>
          <cell r="D286" t="str">
            <v>Feature, Furniture &amp; Signage / Отделка, мебель, вывески</v>
          </cell>
          <cell r="E286" t="str">
            <v>Allowance for Furniture / Затраты на мебель</v>
          </cell>
          <cell r="G286" t="str">
            <v>item</v>
          </cell>
          <cell r="H286">
            <v>0</v>
          </cell>
          <cell r="I286">
            <v>150000</v>
          </cell>
        </row>
        <row r="287">
          <cell r="A287">
            <v>219</v>
          </cell>
          <cell r="B287" t="str">
            <v>Offices (5-18 level)
/Офисы (5-18 этаж)</v>
          </cell>
          <cell r="C287" t="str">
            <v>Feature, Furniture &amp; Signage / Отделка, мебель, вывески</v>
          </cell>
          <cell r="D287" t="str">
            <v>Feature, Furniture &amp; Signage / Отделка, мебель, вывески</v>
          </cell>
          <cell r="E287" t="str">
            <v>Allowance for  Signage / Расходы на наружную рекламу</v>
          </cell>
          <cell r="G287" t="str">
            <v>item</v>
          </cell>
          <cell r="H287">
            <v>0</v>
          </cell>
          <cell r="I287">
            <v>65000</v>
          </cell>
        </row>
        <row r="288">
          <cell r="C288" t="str">
            <v>Feature, Furniture &amp; Signage - Suma</v>
          </cell>
          <cell r="I288">
            <v>215000</v>
          </cell>
        </row>
        <row r="289">
          <cell r="A289">
            <v>219</v>
          </cell>
          <cell r="B289" t="str">
            <v>Offices (5-18 level)
/Офисы (5-18 этаж)</v>
          </cell>
          <cell r="C289" t="str">
            <v>Lifts /Лифты</v>
          </cell>
          <cell r="D289" t="str">
            <v>Lifts / Лифты</v>
          </cell>
          <cell r="E289" t="str">
            <v>Lifts / Лифты</v>
          </cell>
          <cell r="F289">
            <v>10</v>
          </cell>
          <cell r="H289">
            <v>100000</v>
          </cell>
          <cell r="I289">
            <v>1000000</v>
          </cell>
        </row>
        <row r="290">
          <cell r="C290" t="str">
            <v>Lifts - Suma</v>
          </cell>
          <cell r="I290">
            <v>1000000</v>
          </cell>
        </row>
        <row r="291">
          <cell r="B291" t="str">
            <v>Offices - Suma</v>
          </cell>
          <cell r="I291">
            <v>47345624.361000001</v>
          </cell>
        </row>
        <row r="292">
          <cell r="A292">
            <v>219</v>
          </cell>
          <cell r="B292" t="str">
            <v xml:space="preserve">Apartments / Апартаменты </v>
          </cell>
          <cell r="C292" t="str">
            <v>Structural Works / Конструктив</v>
          </cell>
          <cell r="D292" t="str">
            <v>Structural Works / Конструктив</v>
          </cell>
          <cell r="E292" t="str">
            <v>Reinforced concrete Frame, Walls, Floors &amp; Stairs  / Усиленный бетонный каркас, стены, полы и лестницы</v>
          </cell>
          <cell r="F292">
            <v>94056</v>
          </cell>
          <cell r="G292" t="str">
            <v>m2</v>
          </cell>
          <cell r="H292">
            <v>150</v>
          </cell>
          <cell r="I292">
            <v>14108400</v>
          </cell>
        </row>
        <row r="293">
          <cell r="C293" t="str">
            <v>Structural Works - Suma</v>
          </cell>
          <cell r="I293">
            <v>14108400</v>
          </cell>
        </row>
        <row r="294">
          <cell r="A294">
            <v>219</v>
          </cell>
          <cell r="B294" t="str">
            <v xml:space="preserve">Apartments / Апартаменты </v>
          </cell>
          <cell r="C294" t="str">
            <v>Cladding /Облицовочные работы</v>
          </cell>
          <cell r="D294" t="str">
            <v>Cladding /Облицовочные работы</v>
          </cell>
          <cell r="E294" t="str">
            <v>External Cladding &amp; Facades / Внешние облицовочные работы и фасады</v>
          </cell>
          <cell r="F294">
            <v>94056</v>
          </cell>
          <cell r="G294" t="str">
            <v>m2</v>
          </cell>
          <cell r="H294">
            <v>400</v>
          </cell>
          <cell r="I294">
            <v>37622400</v>
          </cell>
        </row>
        <row r="295">
          <cell r="A295">
            <v>219</v>
          </cell>
          <cell r="B295" t="str">
            <v xml:space="preserve">Apartments / Апартаменты </v>
          </cell>
          <cell r="C295" t="str">
            <v>Cladding /Облицовочные работы</v>
          </cell>
          <cell r="D295" t="str">
            <v>Cladding /Облицовочные работы</v>
          </cell>
          <cell r="E295" t="str">
            <v>Cladding cleaning system / С-ма очистки фасадов</v>
          </cell>
          <cell r="F295">
            <v>94056</v>
          </cell>
          <cell r="G295" t="str">
            <v>m2</v>
          </cell>
          <cell r="H295">
            <v>15</v>
          </cell>
          <cell r="I295">
            <v>1410840</v>
          </cell>
        </row>
        <row r="296">
          <cell r="C296" t="str">
            <v>Cladding - Suma</v>
          </cell>
          <cell r="I296">
            <v>39033240</v>
          </cell>
        </row>
        <row r="297">
          <cell r="A297">
            <v>219</v>
          </cell>
          <cell r="B297" t="str">
            <v xml:space="preserve">Apartments / Апартаменты </v>
          </cell>
          <cell r="C297" t="str">
            <v>Roofing / Кровельные работы</v>
          </cell>
          <cell r="D297" t="str">
            <v>Roofing /Кровельные работы</v>
          </cell>
          <cell r="E297" t="str">
            <v>Roofing system including insulation / Кровельная с-ма, включая изоляцию</v>
          </cell>
          <cell r="F297">
            <v>94056</v>
          </cell>
          <cell r="G297" t="str">
            <v>m2</v>
          </cell>
          <cell r="H297">
            <v>12</v>
          </cell>
          <cell r="I297">
            <v>1128672</v>
          </cell>
        </row>
        <row r="298">
          <cell r="C298" t="str">
            <v>Roofing - Suma</v>
          </cell>
          <cell r="I298">
            <v>1128672</v>
          </cell>
        </row>
        <row r="299">
          <cell r="A299">
            <v>220</v>
          </cell>
          <cell r="B299" t="str">
            <v xml:space="preserve">Apartments / Апартаменты </v>
          </cell>
          <cell r="C299" t="str">
            <v>Internal Finishes / Внутренняя отделка</v>
          </cell>
          <cell r="D299" t="str">
            <v>Balustrades</v>
          </cell>
          <cell r="E299" t="str">
            <v>Balustrade to staircases / Балюстрады на лестницы</v>
          </cell>
          <cell r="F299">
            <v>94056</v>
          </cell>
          <cell r="G299" t="str">
            <v>m2</v>
          </cell>
          <cell r="H299">
            <v>20</v>
          </cell>
          <cell r="I299">
            <v>1881120</v>
          </cell>
        </row>
        <row r="300">
          <cell r="A300">
            <v>221</v>
          </cell>
          <cell r="B300" t="str">
            <v xml:space="preserve">Apartments / Апартаменты </v>
          </cell>
          <cell r="C300" t="str">
            <v>Internal Finishes / Внутренняя отделка</v>
          </cell>
          <cell r="D300" t="str">
            <v>Ceiling Finishes</v>
          </cell>
          <cell r="E300" t="str">
            <v>Suspended ceiling to cores area / Подвесной потолок в зоне ядра</v>
          </cell>
          <cell r="F300">
            <v>94056</v>
          </cell>
          <cell r="G300" t="str">
            <v>m2</v>
          </cell>
          <cell r="H300">
            <v>9</v>
          </cell>
          <cell r="I300">
            <v>846504</v>
          </cell>
        </row>
        <row r="301">
          <cell r="A301">
            <v>220</v>
          </cell>
          <cell r="B301" t="str">
            <v xml:space="preserve">Apartments / Апартаменты </v>
          </cell>
          <cell r="C301" t="str">
            <v>Internal Finishes / Внутренняя отделка</v>
          </cell>
          <cell r="D301" t="str">
            <v>Ceiling Finishes</v>
          </cell>
          <cell r="E301" t="str">
            <v>Suspended ceiling to Apartments area / Подвесной потолок в зоне апартаментов</v>
          </cell>
          <cell r="F301">
            <v>94056</v>
          </cell>
          <cell r="G301" t="str">
            <v>m2</v>
          </cell>
          <cell r="H301">
            <v>30</v>
          </cell>
          <cell r="I301">
            <v>2821680</v>
          </cell>
        </row>
        <row r="302">
          <cell r="A302">
            <v>221</v>
          </cell>
          <cell r="B302" t="str">
            <v xml:space="preserve">Apartments / Апартаменты </v>
          </cell>
          <cell r="C302" t="str">
            <v>Internal Finishes / Внутренняя отделка</v>
          </cell>
          <cell r="D302" t="str">
            <v>Floor Finishes</v>
          </cell>
          <cell r="E302" t="str">
            <v>Floor finishes Apartments Areas  / Отделка полов в зоне апартаментов</v>
          </cell>
          <cell r="F302">
            <v>94056</v>
          </cell>
          <cell r="G302" t="str">
            <v>m2</v>
          </cell>
          <cell r="H302">
            <v>40</v>
          </cell>
          <cell r="I302">
            <v>3762240</v>
          </cell>
        </row>
        <row r="303">
          <cell r="A303">
            <v>222</v>
          </cell>
          <cell r="B303" t="str">
            <v xml:space="preserve">Apartments / Апартаменты </v>
          </cell>
          <cell r="C303" t="str">
            <v>Internal Finishes / Внутренняя отделка</v>
          </cell>
          <cell r="D303" t="str">
            <v>Floor Finishes</v>
          </cell>
          <cell r="E303" t="str">
            <v>Screed / Стяжка</v>
          </cell>
          <cell r="F303">
            <v>94056</v>
          </cell>
          <cell r="G303" t="str">
            <v>m2</v>
          </cell>
          <cell r="H303">
            <v>12</v>
          </cell>
          <cell r="I303">
            <v>1128672</v>
          </cell>
        </row>
        <row r="304">
          <cell r="A304">
            <v>223</v>
          </cell>
          <cell r="B304" t="str">
            <v xml:space="preserve">Apartments / Апартаменты </v>
          </cell>
          <cell r="C304" t="str">
            <v>Internal Finishes / Внутренняя отделка</v>
          </cell>
          <cell r="D304" t="str">
            <v>Floor Finishes</v>
          </cell>
          <cell r="E304" t="str">
            <v>Ceramic floor tiling to staircases and service floors / Облицовка керамической плиткой лестниц и сервисных этажей</v>
          </cell>
          <cell r="F304">
            <v>94056</v>
          </cell>
          <cell r="G304" t="str">
            <v>m2</v>
          </cell>
          <cell r="H304">
            <v>10</v>
          </cell>
          <cell r="I304">
            <v>940560</v>
          </cell>
        </row>
        <row r="305">
          <cell r="A305">
            <v>216</v>
          </cell>
          <cell r="B305" t="str">
            <v xml:space="preserve">Apartments / Апартаменты </v>
          </cell>
          <cell r="C305" t="str">
            <v>Internal Finishes / Внутренняя отделка</v>
          </cell>
          <cell r="D305" t="str">
            <v>Floor Finishes</v>
          </cell>
          <cell r="E305" t="str">
            <v>Floor Finishes to Service incl screed / Отделка полов, включая стяжку в сервисных помещениях</v>
          </cell>
          <cell r="F305">
            <v>94056</v>
          </cell>
          <cell r="G305" t="str">
            <v>m2</v>
          </cell>
          <cell r="H305">
            <v>7</v>
          </cell>
          <cell r="I305">
            <v>658392</v>
          </cell>
        </row>
        <row r="306">
          <cell r="A306">
            <v>216</v>
          </cell>
          <cell r="B306" t="str">
            <v xml:space="preserve">Apartments / Апартаменты </v>
          </cell>
          <cell r="C306" t="str">
            <v>Internal Finishes / Внутренняя отделка</v>
          </cell>
          <cell r="D306" t="str">
            <v>Internal Doors</v>
          </cell>
          <cell r="E306" t="str">
            <v>Steel doors  (F.R) /  Стальные противопожарные двери</v>
          </cell>
          <cell r="F306">
            <v>94056</v>
          </cell>
          <cell r="G306" t="str">
            <v>m2</v>
          </cell>
          <cell r="H306">
            <v>27</v>
          </cell>
          <cell r="I306">
            <v>2539512</v>
          </cell>
        </row>
        <row r="307">
          <cell r="A307">
            <v>216</v>
          </cell>
          <cell r="B307" t="str">
            <v xml:space="preserve">Apartments / Апартаменты </v>
          </cell>
          <cell r="C307" t="str">
            <v>Internal Finishes / Внутренняя отделка</v>
          </cell>
          <cell r="D307" t="str">
            <v>Internal Doors</v>
          </cell>
          <cell r="E307" t="str">
            <v>Internal veneered door &amp; frame - only to Core / Внутренние шпонированные двери и рамы - только для ядра</v>
          </cell>
          <cell r="F307">
            <v>94056</v>
          </cell>
          <cell r="G307" t="str">
            <v>m2</v>
          </cell>
          <cell r="H307">
            <v>16</v>
          </cell>
          <cell r="I307">
            <v>1504896</v>
          </cell>
        </row>
        <row r="308">
          <cell r="A308">
            <v>216</v>
          </cell>
          <cell r="B308" t="str">
            <v xml:space="preserve">Apartments / Апартаменты </v>
          </cell>
          <cell r="C308" t="str">
            <v>Internal Finishes / Внутренняя отделка</v>
          </cell>
          <cell r="D308" t="str">
            <v>Internal Walls</v>
          </cell>
          <cell r="E308" t="str">
            <v>Block walls - only to Core. / Блочные стены - только для ядра</v>
          </cell>
          <cell r="F308">
            <v>94056</v>
          </cell>
          <cell r="G308" t="str">
            <v>m2</v>
          </cell>
          <cell r="H308">
            <v>6</v>
          </cell>
          <cell r="I308">
            <v>564336</v>
          </cell>
        </row>
        <row r="309">
          <cell r="A309">
            <v>217</v>
          </cell>
          <cell r="B309" t="str">
            <v xml:space="preserve">Apartments / Апартаменты </v>
          </cell>
          <cell r="C309" t="str">
            <v>Internal Finishes / Внутренняя отделка</v>
          </cell>
          <cell r="D309" t="str">
            <v>Internal Walls</v>
          </cell>
          <cell r="E309" t="str">
            <v>Internal walls (gypsum plasterboard) / Внутренние стены (гипсокартон)</v>
          </cell>
          <cell r="F309">
            <v>94056</v>
          </cell>
          <cell r="G309" t="str">
            <v>m2</v>
          </cell>
          <cell r="H309">
            <v>16</v>
          </cell>
          <cell r="I309">
            <v>1504896</v>
          </cell>
        </row>
        <row r="310">
          <cell r="A310">
            <v>218</v>
          </cell>
          <cell r="B310" t="str">
            <v xml:space="preserve">Apartments / Апартаменты </v>
          </cell>
          <cell r="C310" t="str">
            <v>Internal Finishes / Внутренняя отделка</v>
          </cell>
          <cell r="D310" t="str">
            <v>Internal Walls</v>
          </cell>
          <cell r="E310" t="str">
            <v>WC cubicles including doors / Туалетные кабинки, включая двери</v>
          </cell>
          <cell r="F310">
            <v>94056</v>
          </cell>
          <cell r="G310" t="str">
            <v>m2</v>
          </cell>
          <cell r="H310">
            <v>10</v>
          </cell>
          <cell r="I310">
            <v>940560</v>
          </cell>
        </row>
        <row r="311">
          <cell r="A311">
            <v>217</v>
          </cell>
          <cell r="B311" t="str">
            <v xml:space="preserve">Apartments / Апартаменты </v>
          </cell>
          <cell r="C311" t="str">
            <v>Internal Finishes / Внутренняя отделка</v>
          </cell>
          <cell r="D311" t="str">
            <v>Wall Finishes</v>
          </cell>
          <cell r="E311" t="str">
            <v>Plaster and emulsion paint  / Шпаклевка и эмульсионная покраска</v>
          </cell>
          <cell r="F311">
            <v>94056</v>
          </cell>
          <cell r="G311" t="str">
            <v>m2</v>
          </cell>
          <cell r="H311">
            <v>12</v>
          </cell>
          <cell r="I311">
            <v>1128672</v>
          </cell>
        </row>
        <row r="312">
          <cell r="C312" t="str">
            <v>Internal Finishes - Suma</v>
          </cell>
          <cell r="I312">
            <v>20222040</v>
          </cell>
        </row>
        <row r="313">
          <cell r="A313">
            <v>217</v>
          </cell>
          <cell r="B313" t="str">
            <v xml:space="preserve">Apartments / Апартаменты </v>
          </cell>
          <cell r="C313" t="str">
            <v>Electrical / Электрика</v>
          </cell>
          <cell r="D313" t="str">
            <v>Electrical / Электрика</v>
          </cell>
          <cell r="E313" t="str">
            <v>Electrical installations - Trafo station and switchboard / Электроустановки - щитовые</v>
          </cell>
          <cell r="F313">
            <v>94056</v>
          </cell>
          <cell r="G313" t="str">
            <v>m2</v>
          </cell>
          <cell r="H313">
            <v>5</v>
          </cell>
          <cell r="I313">
            <v>470280</v>
          </cell>
        </row>
        <row r="314">
          <cell r="A314">
            <v>218</v>
          </cell>
          <cell r="B314" t="str">
            <v xml:space="preserve">Apartments / Апартаменты </v>
          </cell>
          <cell r="C314" t="str">
            <v>Electrical / Электрика</v>
          </cell>
          <cell r="D314" t="str">
            <v>Electrical / Электрика</v>
          </cell>
          <cell r="E314" t="str">
            <v>Electrical installations - Standby Generator 350 kVA / Электроустановки - Генератор 350 кВА</v>
          </cell>
          <cell r="F314">
            <v>94056</v>
          </cell>
          <cell r="G314" t="str">
            <v>m2</v>
          </cell>
          <cell r="H314">
            <v>6</v>
          </cell>
          <cell r="I314">
            <v>564336</v>
          </cell>
        </row>
        <row r="315">
          <cell r="A315">
            <v>217</v>
          </cell>
          <cell r="B315" t="str">
            <v xml:space="preserve">Apartments / Апартаменты </v>
          </cell>
          <cell r="C315" t="str">
            <v>Electrical / Электрика</v>
          </cell>
          <cell r="D315" t="str">
            <v>Electrical / Электрика</v>
          </cell>
          <cell r="E315" t="str">
            <v xml:space="preserve">LV switchboards, MCCs &amp; distribution panels / Слаботочные распред. щиты, модульные и распред. щиты </v>
          </cell>
          <cell r="F315">
            <v>94056</v>
          </cell>
          <cell r="G315" t="str">
            <v>m2</v>
          </cell>
          <cell r="H315">
            <v>20</v>
          </cell>
          <cell r="I315">
            <v>1881120</v>
          </cell>
        </row>
        <row r="316">
          <cell r="A316">
            <v>217</v>
          </cell>
          <cell r="B316" t="str">
            <v xml:space="preserve">Apartments / Апартаменты </v>
          </cell>
          <cell r="C316" t="str">
            <v>Electrical / Электрика</v>
          </cell>
          <cell r="D316" t="str">
            <v>Electrical / Электрика</v>
          </cell>
          <cell r="E316" t="str">
            <v>Installation of lighting  / Установки освещения в аппартаментах</v>
          </cell>
          <cell r="F316">
            <v>94056</v>
          </cell>
          <cell r="G316" t="str">
            <v>m2</v>
          </cell>
          <cell r="H316">
            <v>70</v>
          </cell>
          <cell r="I316">
            <v>6583920</v>
          </cell>
        </row>
        <row r="317">
          <cell r="A317">
            <v>217</v>
          </cell>
          <cell r="B317" t="str">
            <v xml:space="preserve">Apartments / Апартаменты </v>
          </cell>
          <cell r="C317" t="str">
            <v>Electrical / Электрика</v>
          </cell>
          <cell r="D317" t="str">
            <v>Electrical / Электрика</v>
          </cell>
          <cell r="E317" t="str">
            <v>Installation of lighting Office Areas / Установки освещения в офисной зоне</v>
          </cell>
          <cell r="F317">
            <v>94056</v>
          </cell>
          <cell r="G317" t="str">
            <v>m2</v>
          </cell>
          <cell r="I317" t="str">
            <v>Excluded</v>
          </cell>
        </row>
        <row r="318">
          <cell r="A318">
            <v>219</v>
          </cell>
          <cell r="B318" t="str">
            <v xml:space="preserve">Apartments / Апартаменты </v>
          </cell>
          <cell r="C318" t="str">
            <v>Electrical / Электрика</v>
          </cell>
          <cell r="D318" t="str">
            <v>Electrical / Электрика</v>
          </cell>
          <cell r="E318" t="str">
            <v>Electrical installation (distribution system) / Электроустановки (распредустройства)</v>
          </cell>
          <cell r="F318">
            <v>94056</v>
          </cell>
          <cell r="G318" t="str">
            <v>m2</v>
          </cell>
          <cell r="H318">
            <v>35</v>
          </cell>
          <cell r="I318">
            <v>3291960</v>
          </cell>
        </row>
        <row r="319">
          <cell r="A319">
            <v>219</v>
          </cell>
          <cell r="B319" t="str">
            <v xml:space="preserve">Apartments / Апартаменты </v>
          </cell>
          <cell r="C319" t="str">
            <v>Electrical / Электрика</v>
          </cell>
          <cell r="D319" t="str">
            <v>Electrical / Электрика</v>
          </cell>
          <cell r="E319" t="str">
            <v>Electrical installation (lighting &amp; power) / Электроустановки (освещение и питание)</v>
          </cell>
          <cell r="F319">
            <v>94056</v>
          </cell>
          <cell r="G319" t="str">
            <v>m2</v>
          </cell>
          <cell r="H319">
            <v>34</v>
          </cell>
          <cell r="I319">
            <v>3197904</v>
          </cell>
        </row>
        <row r="320">
          <cell r="A320">
            <v>219</v>
          </cell>
          <cell r="B320" t="str">
            <v xml:space="preserve">Apartments / Апартаменты </v>
          </cell>
          <cell r="C320" t="str">
            <v>Electrical / Электрика</v>
          </cell>
          <cell r="D320" t="str">
            <v>Electrical / Электрика</v>
          </cell>
          <cell r="E320" t="str">
            <v>External lighting / Наружное освещение</v>
          </cell>
          <cell r="G320" t="str">
            <v>Item</v>
          </cell>
          <cell r="I320">
            <v>350000</v>
          </cell>
        </row>
        <row r="321">
          <cell r="A321">
            <v>219</v>
          </cell>
          <cell r="B321" t="str">
            <v xml:space="preserve">Apartments / Апартаменты </v>
          </cell>
          <cell r="C321" t="str">
            <v>Electrical / Электрика</v>
          </cell>
          <cell r="D321" t="str">
            <v>Electrical / Электрика</v>
          </cell>
          <cell r="E321" t="str">
            <v>Allowance for BWIC</v>
          </cell>
          <cell r="F321">
            <v>3</v>
          </cell>
          <cell r="G321" t="str">
            <v>%</v>
          </cell>
          <cell r="H321">
            <v>163395.20000000001</v>
          </cell>
          <cell r="I321">
            <v>490185.60000000003</v>
          </cell>
        </row>
        <row r="322">
          <cell r="C322" t="str">
            <v>Electrical - Suma</v>
          </cell>
          <cell r="I322">
            <v>16829705.600000001</v>
          </cell>
        </row>
        <row r="323">
          <cell r="A323">
            <v>219</v>
          </cell>
          <cell r="B323" t="str">
            <v xml:space="preserve">Apartments / Апартаменты </v>
          </cell>
          <cell r="C323" t="str">
            <v>Electrical LV / Слаботочные с-мы</v>
          </cell>
          <cell r="D323" t="str">
            <v>Electrical LV / Слаботочные с-мы</v>
          </cell>
          <cell r="E323" t="str">
            <v>Fire alarms / Пожарная сигнализация</v>
          </cell>
          <cell r="F323">
            <v>94056</v>
          </cell>
          <cell r="G323" t="str">
            <v>m2</v>
          </cell>
          <cell r="H323">
            <v>9.5</v>
          </cell>
          <cell r="I323">
            <v>893532</v>
          </cell>
        </row>
        <row r="324">
          <cell r="A324">
            <v>219</v>
          </cell>
          <cell r="B324" t="str">
            <v xml:space="preserve">Apartments / Апартаменты </v>
          </cell>
          <cell r="C324" t="str">
            <v>Electrical LV / Слаботочные с-мы</v>
          </cell>
          <cell r="D324" t="str">
            <v>Electrical LV / Слаботочные с-мы</v>
          </cell>
          <cell r="E324" t="str">
            <v>Data containment / Хранители информации</v>
          </cell>
          <cell r="F324">
            <v>94056</v>
          </cell>
          <cell r="G324" t="str">
            <v>m2</v>
          </cell>
          <cell r="H324">
            <v>0.9</v>
          </cell>
          <cell r="I324">
            <v>84650.400000000009</v>
          </cell>
        </row>
        <row r="325">
          <cell r="A325">
            <v>219</v>
          </cell>
          <cell r="B325" t="str">
            <v xml:space="preserve">Apartments / Апартаменты </v>
          </cell>
          <cell r="C325" t="str">
            <v>Electrical LV / Слаботочные с-мы</v>
          </cell>
          <cell r="D325" t="str">
            <v>Electrical LV / Слаботочные с-мы</v>
          </cell>
          <cell r="E325" t="str">
            <v>CCTV / Система видеонаблюдения</v>
          </cell>
          <cell r="F325">
            <v>94056</v>
          </cell>
          <cell r="G325" t="str">
            <v>m2</v>
          </cell>
          <cell r="H325">
            <v>9</v>
          </cell>
          <cell r="I325">
            <v>846504</v>
          </cell>
        </row>
        <row r="326">
          <cell r="A326">
            <v>219</v>
          </cell>
          <cell r="B326" t="str">
            <v xml:space="preserve">Apartments / Апартаменты </v>
          </cell>
          <cell r="C326" t="str">
            <v>Electrical LV / Слаботочные с-мы</v>
          </cell>
          <cell r="D326" t="str">
            <v>Electrical LV / Слаботочные с-мы</v>
          </cell>
          <cell r="E326" t="str">
            <v>Security alarm (Intruder) / Охранная сигнализация (вторжение)</v>
          </cell>
          <cell r="F326">
            <v>94056</v>
          </cell>
          <cell r="G326" t="str">
            <v>m2</v>
          </cell>
          <cell r="H326">
            <v>1.5</v>
          </cell>
          <cell r="I326">
            <v>141084</v>
          </cell>
        </row>
        <row r="327">
          <cell r="A327">
            <v>219</v>
          </cell>
          <cell r="B327" t="str">
            <v xml:space="preserve">Apartments / Апартаменты </v>
          </cell>
          <cell r="C327" t="str">
            <v>Electrical LV / Слаботочные с-мы</v>
          </cell>
          <cell r="D327" t="str">
            <v>Electrical LV / Слаботочные с-мы</v>
          </cell>
          <cell r="E327" t="str">
            <v>Access control system / Система контроля доступа</v>
          </cell>
          <cell r="F327">
            <v>94056</v>
          </cell>
          <cell r="G327" t="str">
            <v>m2</v>
          </cell>
          <cell r="H327">
            <v>5.5</v>
          </cell>
          <cell r="I327">
            <v>517308</v>
          </cell>
        </row>
        <row r="328">
          <cell r="A328">
            <v>220</v>
          </cell>
          <cell r="B328" t="str">
            <v xml:space="preserve">Apartments / Апартаменты </v>
          </cell>
          <cell r="C328" t="str">
            <v>Electrical LV / Слаботочные с-мы</v>
          </cell>
          <cell r="D328" t="str">
            <v>Electrical LV / Слаботочные с-мы</v>
          </cell>
          <cell r="E328" t="str">
            <v>Disabled toilet alarm / Сигнализация поломки туалета</v>
          </cell>
          <cell r="F328">
            <v>94056</v>
          </cell>
          <cell r="G328" t="str">
            <v>m2</v>
          </cell>
          <cell r="H328">
            <v>0.5</v>
          </cell>
          <cell r="I328">
            <v>47028</v>
          </cell>
        </row>
        <row r="329">
          <cell r="A329">
            <v>221</v>
          </cell>
          <cell r="B329" t="str">
            <v xml:space="preserve">Apartments / Апартаменты </v>
          </cell>
          <cell r="C329" t="str">
            <v>Electrical LV / Слаботочные с-мы</v>
          </cell>
          <cell r="D329" t="str">
            <v>Electrical LV / Слаботочные с-мы</v>
          </cell>
          <cell r="E329" t="str">
            <v>Public address systems / Система оповещения о пожаре</v>
          </cell>
          <cell r="F329">
            <v>94056</v>
          </cell>
          <cell r="G329" t="str">
            <v>m2</v>
          </cell>
          <cell r="H329">
            <v>4.5</v>
          </cell>
          <cell r="I329">
            <v>423252</v>
          </cell>
        </row>
        <row r="330">
          <cell r="A330">
            <v>220</v>
          </cell>
          <cell r="B330" t="str">
            <v xml:space="preserve">Apartments / Апартаменты </v>
          </cell>
          <cell r="C330" t="str">
            <v>Electrical LV / Слаботочные с-мы</v>
          </cell>
          <cell r="D330" t="str">
            <v>Electrical LV / Слаботочные с-мы</v>
          </cell>
          <cell r="E330" t="str">
            <v>RTV installations / Установка видеонаблюдения в режиме реального времени</v>
          </cell>
          <cell r="G330" t="str">
            <v>item</v>
          </cell>
          <cell r="I330">
            <v>500000</v>
          </cell>
        </row>
        <row r="331">
          <cell r="A331">
            <v>221</v>
          </cell>
          <cell r="B331" t="str">
            <v xml:space="preserve">Apartments / Апартаменты </v>
          </cell>
          <cell r="C331" t="str">
            <v>Electrical LV / Слаботочные с-мы</v>
          </cell>
          <cell r="D331" t="str">
            <v>Electrical LV / Слаботочные с-мы</v>
          </cell>
          <cell r="E331" t="str">
            <v>Telephone switchboard exchange / Телефонный коммутатор</v>
          </cell>
          <cell r="G331" t="str">
            <v>Item</v>
          </cell>
          <cell r="I331">
            <v>500000</v>
          </cell>
        </row>
        <row r="332">
          <cell r="A332">
            <v>222</v>
          </cell>
          <cell r="B332" t="str">
            <v xml:space="preserve">Apartments / Апартаменты </v>
          </cell>
          <cell r="C332" t="str">
            <v>Electrical LV / Слаботочные с-мы</v>
          </cell>
          <cell r="D332" t="str">
            <v>Electrical LV / Слаботочные с-мы</v>
          </cell>
          <cell r="E332" t="str">
            <v>Allowance for BWIC</v>
          </cell>
          <cell r="F332">
            <v>3</v>
          </cell>
          <cell r="G332" t="str">
            <v>%</v>
          </cell>
          <cell r="H332">
            <v>39533.584000000003</v>
          </cell>
          <cell r="I332">
            <v>118600.75200000001</v>
          </cell>
        </row>
        <row r="333">
          <cell r="C333" t="str">
            <v>Electrical LV - Suma</v>
          </cell>
          <cell r="I333">
            <v>4071959.1519999998</v>
          </cell>
        </row>
        <row r="334">
          <cell r="A334">
            <v>223</v>
          </cell>
          <cell r="B334" t="str">
            <v xml:space="preserve">Apartments / Апартаменты </v>
          </cell>
          <cell r="C334" t="str">
            <v>Mechanical / Механика</v>
          </cell>
          <cell r="D334" t="str">
            <v>Mechanical / Механика</v>
          </cell>
          <cell r="E334" t="str">
            <v>Boiler + Flues / Бойлер + Воздуховоды</v>
          </cell>
          <cell r="F334">
            <v>94056</v>
          </cell>
          <cell r="G334" t="str">
            <v>m2</v>
          </cell>
          <cell r="H334">
            <v>11</v>
          </cell>
          <cell r="I334">
            <v>1034616</v>
          </cell>
        </row>
        <row r="335">
          <cell r="A335">
            <v>217</v>
          </cell>
          <cell r="B335" t="str">
            <v xml:space="preserve">Apartments / Апартаменты </v>
          </cell>
          <cell r="C335" t="str">
            <v>Mechanical / Механика</v>
          </cell>
          <cell r="D335" t="str">
            <v>Mechanical / Механика</v>
          </cell>
          <cell r="E335" t="str">
            <v>Primary heating distribution / Предварительная теплопередача</v>
          </cell>
          <cell r="F335">
            <v>94056</v>
          </cell>
          <cell r="G335" t="str">
            <v>m2</v>
          </cell>
          <cell r="H335">
            <v>11</v>
          </cell>
          <cell r="I335">
            <v>1034616</v>
          </cell>
        </row>
        <row r="336">
          <cell r="A336">
            <v>218</v>
          </cell>
          <cell r="B336" t="str">
            <v xml:space="preserve">Apartments / Апартаменты </v>
          </cell>
          <cell r="C336" t="str">
            <v>Mechanical / Механика</v>
          </cell>
          <cell r="D336" t="str">
            <v>Mechanical / Механика</v>
          </cell>
          <cell r="E336" t="str">
            <v>Chiller installation / Чиллерная устновка</v>
          </cell>
          <cell r="F336">
            <v>94056</v>
          </cell>
          <cell r="G336" t="str">
            <v>m2</v>
          </cell>
          <cell r="H336">
            <v>28</v>
          </cell>
          <cell r="I336">
            <v>2633568</v>
          </cell>
        </row>
        <row r="337">
          <cell r="A337">
            <v>217</v>
          </cell>
          <cell r="B337" t="str">
            <v xml:space="preserve">Apartments / Апартаменты </v>
          </cell>
          <cell r="C337" t="str">
            <v>Mechanical / Механика</v>
          </cell>
          <cell r="D337" t="str">
            <v>Mechanical / Механика</v>
          </cell>
          <cell r="E337" t="str">
            <v xml:space="preserve">Prim Ch W distribution / Предварительное распределение </v>
          </cell>
          <cell r="F337">
            <v>94056</v>
          </cell>
          <cell r="G337" t="str">
            <v>m2</v>
          </cell>
          <cell r="H337">
            <v>41</v>
          </cell>
          <cell r="I337">
            <v>3856296</v>
          </cell>
        </row>
        <row r="338">
          <cell r="A338">
            <v>217</v>
          </cell>
          <cell r="B338" t="str">
            <v xml:space="preserve">Apartments / Апартаменты </v>
          </cell>
          <cell r="C338" t="str">
            <v>Mechanical / Механика</v>
          </cell>
          <cell r="D338" t="str">
            <v>Mechanical / Механика</v>
          </cell>
          <cell r="E338" t="str">
            <v>AHU's / Тепловентиляторы</v>
          </cell>
          <cell r="F338">
            <v>94056</v>
          </cell>
          <cell r="G338" t="str">
            <v>m2</v>
          </cell>
          <cell r="H338">
            <v>22.5</v>
          </cell>
          <cell r="I338">
            <v>2116260</v>
          </cell>
        </row>
        <row r="339">
          <cell r="A339">
            <v>219</v>
          </cell>
          <cell r="B339" t="str">
            <v xml:space="preserve">Apartments / Апартаменты </v>
          </cell>
          <cell r="C339" t="str">
            <v>Mechanical / Механика</v>
          </cell>
          <cell r="D339" t="str">
            <v>Mechanical / Механика</v>
          </cell>
          <cell r="E339" t="str">
            <v>Extract/Toilet / Вытяжка-туалет</v>
          </cell>
          <cell r="F339">
            <v>94056</v>
          </cell>
          <cell r="G339" t="str">
            <v>m2</v>
          </cell>
          <cell r="H339">
            <v>9</v>
          </cell>
          <cell r="I339">
            <v>846504</v>
          </cell>
        </row>
        <row r="340">
          <cell r="A340">
            <v>219</v>
          </cell>
          <cell r="B340" t="str">
            <v xml:space="preserve">Apartments / Апартаменты </v>
          </cell>
          <cell r="C340" t="str">
            <v>Mechanical / Механика</v>
          </cell>
          <cell r="D340" t="str">
            <v>Mechanical / Механика</v>
          </cell>
          <cell r="E340" t="str">
            <v>Ductwork primary distribution / Предварительное распределение воздуховодов</v>
          </cell>
          <cell r="F340">
            <v>94056</v>
          </cell>
          <cell r="G340" t="str">
            <v>m2</v>
          </cell>
          <cell r="H340">
            <v>22</v>
          </cell>
          <cell r="I340">
            <v>2069232</v>
          </cell>
        </row>
        <row r="341">
          <cell r="A341">
            <v>219</v>
          </cell>
          <cell r="B341" t="str">
            <v xml:space="preserve">Apartments / Апартаменты </v>
          </cell>
          <cell r="C341" t="str">
            <v>Mechanical / Механика</v>
          </cell>
          <cell r="D341" t="str">
            <v>Mechanical / Механика</v>
          </cell>
          <cell r="E341" t="str">
            <v>Conventional controls / Конвекционный контроль</v>
          </cell>
          <cell r="F341">
            <v>94056</v>
          </cell>
          <cell r="G341" t="str">
            <v>m2</v>
          </cell>
          <cell r="H341">
            <v>11.5</v>
          </cell>
          <cell r="I341">
            <v>1081644</v>
          </cell>
        </row>
        <row r="342">
          <cell r="A342">
            <v>219</v>
          </cell>
          <cell r="B342" t="str">
            <v xml:space="preserve">Apartments / Апартаменты </v>
          </cell>
          <cell r="C342" t="str">
            <v>Mechanical / Механика</v>
          </cell>
          <cell r="D342" t="str">
            <v>Mechanical / Механика</v>
          </cell>
          <cell r="E342" t="str">
            <v>Electrics to Mech plant / Электрика в механических техпомещениях</v>
          </cell>
          <cell r="F342">
            <v>94056</v>
          </cell>
          <cell r="G342" t="str">
            <v>m2</v>
          </cell>
          <cell r="H342">
            <v>6.5</v>
          </cell>
          <cell r="I342">
            <v>611364</v>
          </cell>
        </row>
        <row r="343">
          <cell r="A343">
            <v>219</v>
          </cell>
          <cell r="B343" t="str">
            <v xml:space="preserve">Apartments / Апартаменты </v>
          </cell>
          <cell r="C343" t="str">
            <v>Mechanical / Механика</v>
          </cell>
          <cell r="D343" t="str">
            <v>Mechanical / Механика</v>
          </cell>
          <cell r="E343" t="str">
            <v>Allowance for BWIC</v>
          </cell>
          <cell r="F343">
            <v>3</v>
          </cell>
          <cell r="G343" t="str">
            <v>%</v>
          </cell>
          <cell r="H343">
            <v>152841</v>
          </cell>
          <cell r="I343">
            <v>458523</v>
          </cell>
        </row>
        <row r="344">
          <cell r="C344" t="str">
            <v>Mechanical - Suma</v>
          </cell>
          <cell r="I344">
            <v>15742623</v>
          </cell>
        </row>
        <row r="345">
          <cell r="A345">
            <v>220</v>
          </cell>
          <cell r="B345" t="str">
            <v xml:space="preserve">Apartments / Апартаменты </v>
          </cell>
          <cell r="C345" t="str">
            <v>Plumbing / Водопровод</v>
          </cell>
          <cell r="D345" t="str">
            <v>Plumbing / Водопровод</v>
          </cell>
          <cell r="E345" t="str">
            <v>HWS</v>
          </cell>
          <cell r="F345">
            <v>94056</v>
          </cell>
          <cell r="G345" t="str">
            <v>m2</v>
          </cell>
          <cell r="H345">
            <v>8.5</v>
          </cell>
          <cell r="I345">
            <v>799476</v>
          </cell>
        </row>
        <row r="346">
          <cell r="A346">
            <v>221</v>
          </cell>
          <cell r="B346" t="str">
            <v xml:space="preserve">Apartments / Апартаменты </v>
          </cell>
          <cell r="C346" t="str">
            <v>Plumbing / Водопровод</v>
          </cell>
          <cell r="D346" t="str">
            <v>Plumbing / Водопровод</v>
          </cell>
          <cell r="E346" t="str">
            <v>CWS</v>
          </cell>
          <cell r="F346">
            <v>94056</v>
          </cell>
          <cell r="G346" t="str">
            <v>m2</v>
          </cell>
          <cell r="H346">
            <v>6.5</v>
          </cell>
          <cell r="I346">
            <v>611364</v>
          </cell>
        </row>
        <row r="347">
          <cell r="A347">
            <v>220</v>
          </cell>
          <cell r="B347" t="str">
            <v xml:space="preserve">Apartments / Апартаменты </v>
          </cell>
          <cell r="C347" t="str">
            <v>Plumbing / Водопровод</v>
          </cell>
          <cell r="D347" t="str">
            <v>Plumbing / Водопровод</v>
          </cell>
          <cell r="E347" t="str">
            <v>Sanitary (toilets) / Санузлы (туалеты)</v>
          </cell>
          <cell r="F347">
            <v>94056</v>
          </cell>
          <cell r="G347" t="str">
            <v>m2</v>
          </cell>
          <cell r="H347">
            <v>9</v>
          </cell>
          <cell r="I347">
            <v>846504</v>
          </cell>
        </row>
        <row r="348">
          <cell r="A348">
            <v>221</v>
          </cell>
          <cell r="B348" t="str">
            <v xml:space="preserve">Apartments / Апартаменты </v>
          </cell>
          <cell r="C348" t="str">
            <v>Plumbing / Водопровод</v>
          </cell>
          <cell r="D348" t="str">
            <v>Plumbing / Водопровод</v>
          </cell>
          <cell r="E348" t="str">
            <v>Soil &amp; Waste / Грунты и мусор</v>
          </cell>
          <cell r="F348">
            <v>94056</v>
          </cell>
          <cell r="G348" t="str">
            <v>m2</v>
          </cell>
          <cell r="H348">
            <v>7.5</v>
          </cell>
          <cell r="I348">
            <v>705420</v>
          </cell>
        </row>
        <row r="349">
          <cell r="A349">
            <v>222</v>
          </cell>
          <cell r="B349" t="str">
            <v xml:space="preserve">Apartments / Апартаменты </v>
          </cell>
          <cell r="C349" t="str">
            <v>Plumbing / Водопровод</v>
          </cell>
          <cell r="D349" t="str">
            <v>Plumbing / Водопровод</v>
          </cell>
          <cell r="E349" t="str">
            <v>Hose reel / Пожарный рукав</v>
          </cell>
          <cell r="F349">
            <v>94056</v>
          </cell>
          <cell r="G349" t="str">
            <v>m2</v>
          </cell>
          <cell r="H349">
            <v>5</v>
          </cell>
          <cell r="I349">
            <v>470280</v>
          </cell>
        </row>
        <row r="350">
          <cell r="A350">
            <v>223</v>
          </cell>
          <cell r="B350" t="str">
            <v xml:space="preserve">Apartments / Апартаменты </v>
          </cell>
          <cell r="C350" t="str">
            <v>Plumbing / Водопровод</v>
          </cell>
          <cell r="D350" t="str">
            <v>Plumbing / Водопровод</v>
          </cell>
          <cell r="E350" t="str">
            <v>Wet riser /  Пожарный стояк</v>
          </cell>
          <cell r="F350">
            <v>94056</v>
          </cell>
          <cell r="G350" t="str">
            <v>m2</v>
          </cell>
          <cell r="H350">
            <v>4</v>
          </cell>
          <cell r="I350">
            <v>376224</v>
          </cell>
        </row>
        <row r="351">
          <cell r="A351">
            <v>217</v>
          </cell>
          <cell r="B351" t="str">
            <v xml:space="preserve">Apartments / Апартаменты </v>
          </cell>
          <cell r="C351" t="str">
            <v>Plumbing / Водопровод</v>
          </cell>
          <cell r="D351" t="str">
            <v>Plumbing / Водопровод</v>
          </cell>
          <cell r="E351" t="str">
            <v>Sprinkler system / Спринклерная с-ма</v>
          </cell>
          <cell r="F351">
            <v>94056</v>
          </cell>
          <cell r="G351" t="str">
            <v>m2</v>
          </cell>
          <cell r="H351">
            <v>20</v>
          </cell>
          <cell r="I351">
            <v>1881120</v>
          </cell>
        </row>
        <row r="352">
          <cell r="A352">
            <v>218</v>
          </cell>
          <cell r="B352" t="str">
            <v xml:space="preserve">Apartments / Апартаменты </v>
          </cell>
          <cell r="C352" t="str">
            <v>Plumbing / Водопровод</v>
          </cell>
          <cell r="D352" t="str">
            <v>Plumbing / Водопровод</v>
          </cell>
          <cell r="E352" t="str">
            <v>Gas fire extinguishing system / С-ма газового пожаротушения</v>
          </cell>
          <cell r="G352" t="str">
            <v>Item</v>
          </cell>
          <cell r="I352" t="str">
            <v>Excluded</v>
          </cell>
        </row>
        <row r="353">
          <cell r="A353">
            <v>217</v>
          </cell>
          <cell r="B353" t="str">
            <v xml:space="preserve">Apartments / Апартаменты </v>
          </cell>
          <cell r="C353" t="str">
            <v>Plumbing / Водопровод</v>
          </cell>
          <cell r="D353" t="str">
            <v>Plumbing / Водопровод</v>
          </cell>
          <cell r="E353" t="str">
            <v>Fire Extinguisher / Огнетушители</v>
          </cell>
          <cell r="G353" t="str">
            <v>Item</v>
          </cell>
          <cell r="I353">
            <v>65000</v>
          </cell>
        </row>
        <row r="354">
          <cell r="A354">
            <v>217</v>
          </cell>
          <cell r="B354" t="str">
            <v xml:space="preserve">Apartments / Апартаменты </v>
          </cell>
          <cell r="C354" t="str">
            <v>Plumbing / Водопровод</v>
          </cell>
          <cell r="D354" t="str">
            <v>Plumbing / Водопровод</v>
          </cell>
          <cell r="E354" t="str">
            <v>Allowance for BWIC</v>
          </cell>
          <cell r="F354">
            <v>3</v>
          </cell>
          <cell r="G354" t="str">
            <v>%</v>
          </cell>
          <cell r="H354">
            <v>57553.880000000005</v>
          </cell>
          <cell r="I354">
            <v>172661.64</v>
          </cell>
        </row>
        <row r="355">
          <cell r="C355" t="str">
            <v>Plumbing - Suma</v>
          </cell>
          <cell r="I355">
            <v>5928049.6399999997</v>
          </cell>
        </row>
        <row r="356">
          <cell r="A356">
            <v>219</v>
          </cell>
          <cell r="B356" t="str">
            <v xml:space="preserve">Apartments / Апартаменты </v>
          </cell>
          <cell r="C356" t="str">
            <v>Feature, Furniture &amp; Signage / Отделка, мебель, вывески</v>
          </cell>
          <cell r="D356" t="str">
            <v>Feature, Furniture &amp; Signage / Отделка, мебель, вывески</v>
          </cell>
          <cell r="E356" t="str">
            <v>Allowance for Furniture / Затраты на мебель</v>
          </cell>
          <cell r="G356" t="str">
            <v>item</v>
          </cell>
          <cell r="H356">
            <v>0</v>
          </cell>
          <cell r="I356">
            <v>150000</v>
          </cell>
        </row>
        <row r="357">
          <cell r="A357">
            <v>219</v>
          </cell>
          <cell r="B357" t="str">
            <v xml:space="preserve">Apartments / Апартаменты </v>
          </cell>
          <cell r="C357" t="str">
            <v>Feature, Furniture &amp; Signage / Отделка, мебель, вывески</v>
          </cell>
          <cell r="D357" t="str">
            <v>Feature, Furniture &amp; Signage / Отделка, мебель, вывески</v>
          </cell>
          <cell r="E357" t="str">
            <v>Allowance for  Signage / Расходы на наружную рекламу</v>
          </cell>
          <cell r="G357" t="str">
            <v>item</v>
          </cell>
          <cell r="H357">
            <v>0</v>
          </cell>
          <cell r="I357">
            <v>65000</v>
          </cell>
        </row>
        <row r="358">
          <cell r="C358" t="str">
            <v>Feature, Furniture &amp; Signage - Suma</v>
          </cell>
          <cell r="I358">
            <v>215000</v>
          </cell>
        </row>
        <row r="359">
          <cell r="A359">
            <v>219</v>
          </cell>
          <cell r="B359" t="str">
            <v xml:space="preserve">Apartments / Апартаменты </v>
          </cell>
          <cell r="C359" t="str">
            <v>Lifts /Лифты</v>
          </cell>
          <cell r="D359" t="str">
            <v>Lifts / Лифты</v>
          </cell>
          <cell r="E359" t="str">
            <v>Lifts / Лифты</v>
          </cell>
          <cell r="F359">
            <v>10</v>
          </cell>
          <cell r="G359" t="str">
            <v>No</v>
          </cell>
          <cell r="H359">
            <v>220000</v>
          </cell>
          <cell r="I359">
            <v>2200000</v>
          </cell>
        </row>
        <row r="360">
          <cell r="C360" t="str">
            <v>Lifts - Suma</v>
          </cell>
          <cell r="I360">
            <v>2200000</v>
          </cell>
        </row>
        <row r="361">
          <cell r="B361" t="str">
            <v>Apartments - Suma</v>
          </cell>
          <cell r="I361">
            <v>119479689.392</v>
          </cell>
        </row>
        <row r="362">
          <cell r="A362">
            <v>225</v>
          </cell>
          <cell r="B362" t="str">
            <v>External Works / Наружные работы</v>
          </cell>
          <cell r="C362" t="str">
            <v>External Works /Наружные работы</v>
          </cell>
          <cell r="D362" t="str">
            <v>External Works / Наружные работы</v>
          </cell>
          <cell r="E362" t="str">
            <v>Internal Roads, pavings, landscaping / Внутренние дороги, переходы, озеленение</v>
          </cell>
          <cell r="G362" t="str">
            <v>Item</v>
          </cell>
          <cell r="I362">
            <v>3250000</v>
          </cell>
        </row>
        <row r="363">
          <cell r="C363" t="str">
            <v>External Works - Suma</v>
          </cell>
          <cell r="I363">
            <v>3250000</v>
          </cell>
        </row>
        <row r="364">
          <cell r="B364" t="str">
            <v>External Works - Suma</v>
          </cell>
          <cell r="I364">
            <v>3250000</v>
          </cell>
        </row>
        <row r="365">
          <cell r="A365">
            <v>226</v>
          </cell>
          <cell r="B365" t="str">
            <v>New incoming utilities / Новые присоединения</v>
          </cell>
          <cell r="C365" t="str">
            <v>New incoming utilities / Новые присоединения</v>
          </cell>
          <cell r="D365" t="str">
            <v>New incoming utilities / Новые присоединения</v>
          </cell>
          <cell r="E365" t="str">
            <v>New Incoming Utilities - Provisional Sum / Новые присоединения - приблизительная сумма</v>
          </cell>
          <cell r="G365" t="str">
            <v>Item</v>
          </cell>
          <cell r="I365">
            <v>7500000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BA"/>
      <sheetName val="Списки"/>
      <sheetName val="График строительства (макет)"/>
      <sheetName val="Своды реестров"/>
      <sheetName val="Инструкция"/>
      <sheetName val="Проект"/>
      <sheetName val="Объекты"/>
      <sheetName val="Свод ССР"/>
      <sheetName val="Проверки"/>
      <sheetName val="ВРР"/>
      <sheetName val="Реестр договоров"/>
      <sheetName val="Реестр платежей"/>
      <sheetName val="Реестр выполненных работ"/>
      <sheetName val="Отчет"/>
      <sheetName val="EXPORT"/>
      <sheetName val="ГС Жилой объект 1"/>
      <sheetName val="ГС Жилой объект 2"/>
      <sheetName val="ГС Нежилой объект 1"/>
      <sheetName val="ГС Нежилой объект 2"/>
      <sheetName val="ГС Все объекты"/>
      <sheetName val="Сочи-Парк пять плюс Гостиничный"/>
    </sheetNames>
    <sheetDataSet>
      <sheetData sheetId="0" refreshError="1"/>
      <sheetData sheetId="1">
        <row r="1">
          <cell r="BB1" t="str">
            <v>Названия строк</v>
          </cell>
        </row>
        <row r="2">
          <cell r="AY2" t="str">
            <v>2310170415</v>
          </cell>
        </row>
        <row r="3">
          <cell r="AY3" t="str">
            <v>2310170415</v>
          </cell>
        </row>
        <row r="4">
          <cell r="AY4" t="str">
            <v>2310170415</v>
          </cell>
        </row>
        <row r="5">
          <cell r="AY5" t="str">
            <v>2310170415</v>
          </cell>
        </row>
        <row r="6">
          <cell r="AY6" t="str">
            <v>2310170415</v>
          </cell>
        </row>
        <row r="7">
          <cell r="AY7" t="str">
            <v>2310170415</v>
          </cell>
        </row>
        <row r="8">
          <cell r="AY8" t="str">
            <v>2310179351</v>
          </cell>
        </row>
        <row r="9">
          <cell r="AY9" t="str">
            <v>2310179351</v>
          </cell>
        </row>
        <row r="10">
          <cell r="AY10" t="str">
            <v>2310179351</v>
          </cell>
        </row>
        <row r="11">
          <cell r="AY11" t="str">
            <v>2312192051</v>
          </cell>
        </row>
        <row r="12">
          <cell r="AY12" t="str">
            <v>2312192051</v>
          </cell>
        </row>
        <row r="13">
          <cell r="AY13" t="str">
            <v>231302750503</v>
          </cell>
        </row>
        <row r="14">
          <cell r="AY14" t="str">
            <v>2320179417</v>
          </cell>
        </row>
        <row r="15">
          <cell r="AY15" t="str">
            <v>2320179417</v>
          </cell>
        </row>
        <row r="16">
          <cell r="AY16" t="str">
            <v>2320229280</v>
          </cell>
        </row>
        <row r="17">
          <cell r="AY17" t="str">
            <v>2320229280</v>
          </cell>
        </row>
        <row r="18">
          <cell r="AY18" t="str">
            <v>2366010156</v>
          </cell>
        </row>
        <row r="19">
          <cell r="AY19" t="str">
            <v>2366010156</v>
          </cell>
        </row>
        <row r="20">
          <cell r="AY20" t="str">
            <v>2366010156</v>
          </cell>
        </row>
        <row r="21">
          <cell r="AY21" t="str">
            <v>2366010156</v>
          </cell>
        </row>
        <row r="22">
          <cell r="AY22" t="str">
            <v>2366010156</v>
          </cell>
        </row>
        <row r="23">
          <cell r="AY23" t="str">
            <v>2366010156</v>
          </cell>
        </row>
        <row r="24">
          <cell r="AY24" t="str">
            <v>2366029855</v>
          </cell>
        </row>
        <row r="25">
          <cell r="AY25" t="str">
            <v>2367001242</v>
          </cell>
        </row>
        <row r="26">
          <cell r="AY26" t="str">
            <v>2367001806</v>
          </cell>
        </row>
        <row r="27">
          <cell r="AY27" t="str">
            <v>2367006554</v>
          </cell>
        </row>
        <row r="28">
          <cell r="AY28" t="str">
            <v>2367006554</v>
          </cell>
        </row>
        <row r="29">
          <cell r="AY29" t="str">
            <v>2367010913</v>
          </cell>
        </row>
        <row r="30">
          <cell r="AY30" t="str">
            <v>2367017468</v>
          </cell>
        </row>
        <row r="31">
          <cell r="AY31" t="str">
            <v>2367017468</v>
          </cell>
        </row>
        <row r="32">
          <cell r="AY32" t="str">
            <v>2367017468</v>
          </cell>
        </row>
        <row r="33">
          <cell r="AY33" t="str">
            <v>2367017468</v>
          </cell>
        </row>
        <row r="34">
          <cell r="AY34" t="str">
            <v>2367017468</v>
          </cell>
        </row>
        <row r="35">
          <cell r="AY35" t="str">
            <v>2367017468</v>
          </cell>
        </row>
        <row r="36">
          <cell r="AY36" t="str">
            <v>2367017468</v>
          </cell>
        </row>
        <row r="37">
          <cell r="AY37" t="str">
            <v>2367017468</v>
          </cell>
        </row>
        <row r="38">
          <cell r="AY38" t="str">
            <v>2367017468</v>
          </cell>
        </row>
        <row r="39">
          <cell r="AY39" t="str">
            <v>2367017468</v>
          </cell>
        </row>
        <row r="40">
          <cell r="AY40" t="str">
            <v>2367017468</v>
          </cell>
        </row>
        <row r="41">
          <cell r="AY41" t="str">
            <v>2367017468</v>
          </cell>
        </row>
        <row r="42">
          <cell r="AY42" t="str">
            <v>2367017468</v>
          </cell>
        </row>
        <row r="43">
          <cell r="AY43" t="str">
            <v>2367017468</v>
          </cell>
        </row>
        <row r="44">
          <cell r="AY44" t="str">
            <v>2367017468</v>
          </cell>
        </row>
        <row r="45">
          <cell r="AY45" t="str">
            <v>2367017468</v>
          </cell>
        </row>
        <row r="46">
          <cell r="AY46" t="str">
            <v>2367017468</v>
          </cell>
        </row>
        <row r="47">
          <cell r="AY47" t="str">
            <v>2367017468</v>
          </cell>
        </row>
        <row r="48">
          <cell r="AY48" t="str">
            <v>2367017468</v>
          </cell>
        </row>
        <row r="49">
          <cell r="AY49" t="str">
            <v>2367017468</v>
          </cell>
        </row>
        <row r="50">
          <cell r="AY50" t="str">
            <v>2367017468</v>
          </cell>
        </row>
        <row r="51">
          <cell r="AY51" t="str">
            <v>2367017468</v>
          </cell>
        </row>
        <row r="52">
          <cell r="AY52" t="str">
            <v>2367017468</v>
          </cell>
        </row>
        <row r="53">
          <cell r="AY53" t="str">
            <v>2367017468</v>
          </cell>
        </row>
        <row r="54">
          <cell r="AY54" t="str">
            <v>2367017468</v>
          </cell>
        </row>
        <row r="55">
          <cell r="AY55" t="str">
            <v>2367017468</v>
          </cell>
        </row>
        <row r="56">
          <cell r="AY56" t="str">
            <v>2367017468</v>
          </cell>
        </row>
        <row r="57">
          <cell r="AY57" t="str">
            <v>2367017468</v>
          </cell>
        </row>
        <row r="58">
          <cell r="AY58" t="str">
            <v>2367017468</v>
          </cell>
        </row>
        <row r="59">
          <cell r="AY59" t="str">
            <v>2367017468</v>
          </cell>
        </row>
        <row r="60">
          <cell r="AY60" t="str">
            <v>2367017468</v>
          </cell>
        </row>
        <row r="61">
          <cell r="AY61" t="str">
            <v>2367017468</v>
          </cell>
        </row>
        <row r="62">
          <cell r="AY62" t="str">
            <v>2367017468</v>
          </cell>
        </row>
        <row r="63">
          <cell r="AY63" t="str">
            <v>2367017468</v>
          </cell>
        </row>
        <row r="64">
          <cell r="AY64" t="str">
            <v>2367017468</v>
          </cell>
        </row>
        <row r="65">
          <cell r="AY65" t="str">
            <v>2367017468</v>
          </cell>
        </row>
        <row r="66">
          <cell r="AY66" t="str">
            <v>2367017468</v>
          </cell>
        </row>
        <row r="67">
          <cell r="AY67" t="str">
            <v>2367017468</v>
          </cell>
        </row>
        <row r="68">
          <cell r="AY68" t="str">
            <v>2367017468</v>
          </cell>
        </row>
        <row r="69">
          <cell r="AY69" t="str">
            <v>2367017468</v>
          </cell>
        </row>
        <row r="70">
          <cell r="AY70" t="str">
            <v>2367017468</v>
          </cell>
        </row>
        <row r="71">
          <cell r="AY71" t="str">
            <v>2367017468</v>
          </cell>
        </row>
        <row r="72">
          <cell r="AY72" t="str">
            <v>2367017468</v>
          </cell>
        </row>
        <row r="73">
          <cell r="AY73" t="str">
            <v>2367017468</v>
          </cell>
        </row>
        <row r="74">
          <cell r="AY74" t="str">
            <v>2367017468</v>
          </cell>
        </row>
        <row r="75">
          <cell r="AY75" t="str">
            <v>2367017468</v>
          </cell>
        </row>
        <row r="76">
          <cell r="AY76" t="str">
            <v>2367017468</v>
          </cell>
        </row>
        <row r="77">
          <cell r="AY77" t="str">
            <v>2367017468</v>
          </cell>
        </row>
        <row r="78">
          <cell r="AY78" t="str">
            <v>2367017468</v>
          </cell>
        </row>
        <row r="79">
          <cell r="AY79" t="str">
            <v>2367017468</v>
          </cell>
        </row>
        <row r="80">
          <cell r="AY80" t="str">
            <v>2367017468</v>
          </cell>
        </row>
        <row r="81">
          <cell r="AY81" t="str">
            <v>2367017468</v>
          </cell>
        </row>
        <row r="82">
          <cell r="AY82" t="str">
            <v>2367017468</v>
          </cell>
        </row>
        <row r="83">
          <cell r="AY83" t="str">
            <v>2367017468</v>
          </cell>
        </row>
        <row r="84">
          <cell r="AY84" t="str">
            <v>2367017468</v>
          </cell>
        </row>
        <row r="85">
          <cell r="AY85" t="str">
            <v>2367017468</v>
          </cell>
        </row>
        <row r="86">
          <cell r="AY86" t="str">
            <v>2367017468</v>
          </cell>
        </row>
        <row r="87">
          <cell r="AY87" t="str">
            <v>2367017468</v>
          </cell>
        </row>
        <row r="88">
          <cell r="AY88" t="str">
            <v>2367017468</v>
          </cell>
        </row>
        <row r="89">
          <cell r="AY89" t="str">
            <v>2367017468</v>
          </cell>
        </row>
        <row r="90">
          <cell r="AY90" t="str">
            <v>2367017468</v>
          </cell>
        </row>
        <row r="91">
          <cell r="AY91" t="str">
            <v>2540167061</v>
          </cell>
        </row>
        <row r="92">
          <cell r="AY92" t="str">
            <v>561414171999</v>
          </cell>
        </row>
        <row r="93">
          <cell r="AY93" t="str">
            <v>561414171999</v>
          </cell>
        </row>
        <row r="94">
          <cell r="AY94" t="str">
            <v>561414171999</v>
          </cell>
        </row>
        <row r="95">
          <cell r="AY95" t="str">
            <v>561414171999</v>
          </cell>
        </row>
        <row r="96">
          <cell r="AY96" t="str">
            <v>6162054610</v>
          </cell>
        </row>
        <row r="97">
          <cell r="AY97" t="str">
            <v>6162054610</v>
          </cell>
        </row>
        <row r="98">
          <cell r="AY98" t="str">
            <v>6163092640</v>
          </cell>
        </row>
        <row r="99">
          <cell r="AY99" t="str">
            <v>6163092640</v>
          </cell>
        </row>
        <row r="100">
          <cell r="AY100" t="str">
            <v>6163092640</v>
          </cell>
        </row>
        <row r="101">
          <cell r="AY101" t="str">
            <v>6163092640</v>
          </cell>
        </row>
        <row r="102">
          <cell r="AY102" t="str">
            <v>6167084305</v>
          </cell>
        </row>
        <row r="103">
          <cell r="AY103" t="str">
            <v>6167084305</v>
          </cell>
        </row>
        <row r="104">
          <cell r="AY104" t="str">
            <v>745100797087</v>
          </cell>
        </row>
        <row r="105">
          <cell r="AY105" t="str">
            <v>7701772640</v>
          </cell>
        </row>
        <row r="106">
          <cell r="AY106" t="str">
            <v>7710764839</v>
          </cell>
        </row>
        <row r="107">
          <cell r="AY107" t="str">
            <v>7716703166</v>
          </cell>
        </row>
        <row r="108">
          <cell r="AY108" t="str">
            <v>7721793895</v>
          </cell>
        </row>
        <row r="109">
          <cell r="AY109" t="str">
            <v>7721793895</v>
          </cell>
        </row>
        <row r="110">
          <cell r="AY110" t="str">
            <v>7723917708</v>
          </cell>
        </row>
        <row r="111">
          <cell r="AY111" t="str">
            <v>7723917708</v>
          </cell>
        </row>
        <row r="112">
          <cell r="AY112" t="str">
            <v>7723917708</v>
          </cell>
        </row>
        <row r="113">
          <cell r="AY113" t="str">
            <v>772811749849</v>
          </cell>
        </row>
        <row r="114">
          <cell r="AY114" t="str">
            <v>7735184452</v>
          </cell>
        </row>
        <row r="115">
          <cell r="AY115" t="str">
            <v>7735184452</v>
          </cell>
        </row>
        <row r="116">
          <cell r="AY116" t="str">
            <v>7735184452</v>
          </cell>
        </row>
        <row r="117">
          <cell r="AY117" t="str">
            <v>7735184452</v>
          </cell>
        </row>
        <row r="118">
          <cell r="AY118" t="str">
            <v>7735184452</v>
          </cell>
        </row>
        <row r="119">
          <cell r="AY119" t="str">
            <v>7735184452</v>
          </cell>
        </row>
        <row r="120">
          <cell r="AY120" t="str">
            <v>7735184452</v>
          </cell>
        </row>
        <row r="121">
          <cell r="AY121" t="str">
            <v>7735184452</v>
          </cell>
        </row>
        <row r="122">
          <cell r="AY122" t="str">
            <v>7735184452</v>
          </cell>
        </row>
        <row r="123">
          <cell r="AY123" t="str">
            <v>7736679313</v>
          </cell>
        </row>
        <row r="124">
          <cell r="AY124" t="str">
            <v>7736679313</v>
          </cell>
        </row>
        <row r="125">
          <cell r="AY125" t="str">
            <v>7802169879</v>
          </cell>
        </row>
        <row r="126">
          <cell r="AY126" t="str">
            <v>9709049997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иски"/>
      <sheetName val="График строительства (макет)"/>
      <sheetName val="Своды реестров"/>
      <sheetName val="Инструкция"/>
      <sheetName val="Проект"/>
      <sheetName val="Объекты"/>
      <sheetName val="Свод ССР"/>
      <sheetName val="Проверки"/>
      <sheetName val="Реестр договоров"/>
      <sheetName val="Реестр платежей"/>
      <sheetName val="Реестр выполненных работ"/>
      <sheetName val="Опыт участников"/>
      <sheetName val="Отчет"/>
      <sheetName val="EXPORT"/>
      <sheetName val="ГС Жилой объект 1"/>
      <sheetName val="ГС Жилой объект 2"/>
      <sheetName val="ГС Нежилой объект 1"/>
      <sheetName val="ГС Нежилой объект 2"/>
      <sheetName val="ГС Все объекты"/>
      <sheetName val="ССР ВИЛЛЫ на 10.06.202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"/>
      <sheetName val="Assumptions"/>
      <sheetName val="Assumption 2"/>
      <sheetName val="Fee Overview EUROPE"/>
      <sheetName val="Trend"/>
      <sheetName val="Board Summary"/>
      <sheetName val="Key Numbers GE"/>
      <sheetName val="Monthly Results"/>
      <sheetName val="AGP"/>
      <sheetName val="AYT"/>
      <sheetName val="BNX"/>
      <sheetName val="BUD"/>
      <sheetName val="FUE"/>
      <sheetName val="GVA"/>
      <sheetName val="IST"/>
      <sheetName val="LED2"/>
      <sheetName val="MLA"/>
      <sheetName val="MOS"/>
      <sheetName val="PAR"/>
      <sheetName val="PMO"/>
      <sheetName val="SMV"/>
      <sheetName val="SOF1"/>
      <sheetName val="SOF2"/>
      <sheetName val="VAR"/>
      <sheetName val="ZJP"/>
      <sheetName val="Europe et al_June07_Mthly Repor"/>
    </sheetNames>
    <sheetDataSet>
      <sheetData sheetId="0"/>
      <sheetData sheetId="1">
        <row r="3">
          <cell r="E3" t="str">
            <v>Local Currency</v>
          </cell>
        </row>
        <row r="4">
          <cell r="E4" t="str">
            <v>EUR</v>
          </cell>
        </row>
        <row r="8">
          <cell r="B8" t="str">
            <v>AGP</v>
          </cell>
        </row>
        <row r="9">
          <cell r="B9" t="str">
            <v>AYT</v>
          </cell>
        </row>
        <row r="10">
          <cell r="B10" t="str">
            <v>BNX</v>
          </cell>
        </row>
        <row r="11">
          <cell r="B11" t="str">
            <v>BUD</v>
          </cell>
        </row>
        <row r="12">
          <cell r="B12" t="str">
            <v>FUE</v>
          </cell>
        </row>
        <row r="13">
          <cell r="B13" t="str">
            <v>GVA</v>
          </cell>
        </row>
        <row r="14">
          <cell r="B14" t="str">
            <v>IST</v>
          </cell>
        </row>
        <row r="15">
          <cell r="B15" t="str">
            <v>LED2</v>
          </cell>
        </row>
        <row r="16">
          <cell r="B16" t="str">
            <v>MLA</v>
          </cell>
        </row>
        <row r="17">
          <cell r="B17" t="str">
            <v>MOS</v>
          </cell>
        </row>
        <row r="18">
          <cell r="B18" t="str">
            <v>PAR</v>
          </cell>
        </row>
        <row r="19">
          <cell r="B19" t="str">
            <v>PMO</v>
          </cell>
        </row>
        <row r="20">
          <cell r="B20" t="str">
            <v>SMV</v>
          </cell>
        </row>
        <row r="21">
          <cell r="B21" t="str">
            <v>SOF1</v>
          </cell>
        </row>
        <row r="22">
          <cell r="B22" t="str">
            <v>SOF2</v>
          </cell>
        </row>
        <row r="23">
          <cell r="B23" t="str">
            <v>VAR</v>
          </cell>
        </row>
        <row r="24">
          <cell r="B24" t="str">
            <v>ZJP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 for report"/>
      <sheetName val="ERO"/>
      <sheetName val="ER50 BD reserve"/>
      <sheetName val="E 2 AR selection"/>
      <sheetName val="EN1 Lead"/>
      <sheetName val="EN O"/>
      <sheetName val="EN3 Confirmation schedule"/>
      <sheetName val="EN3.4 alternative pr"/>
      <sheetName val="E30 62.1 колбаса"/>
      <sheetName val="EN15 60_meat "/>
      <sheetName val="E10 60.2_материалы"/>
      <sheetName val="E5 60.2 осн"/>
      <sheetName val="E12 60.2 Даваль"/>
      <sheetName val="E6 60.2 Ст зак"/>
      <sheetName val="E7 60.2 Ст зак_усл"/>
      <sheetName val="E8 60.2 Canteen"/>
      <sheetName val="E11 60.2_Улуги"/>
      <sheetName val="E30.1 Clients Brd"/>
      <sheetName val="E41 FA sales"/>
      <sheetName val="E42 Others"/>
      <sheetName val="E43 Other services"/>
      <sheetName val="E44 TMC&amp;GSM"/>
      <sheetName val="62.1 E45 Processing"/>
      <sheetName val="EN16 76 6acc"/>
      <sheetName val="N31 62.2"/>
      <sheetName val="E30.3 62.1 GL recons"/>
      <sheetName val="N6 60.1 осн"/>
      <sheetName val="N7 60.1 Ст зак"/>
      <sheetName val="N8 60.1 Ст зак_усл"/>
      <sheetName val="N9 60.1 Canteen"/>
      <sheetName val="N10 60.1 субаренда"/>
      <sheetName val="N11 60.1 Даваль"/>
      <sheetName val="N12 60.1 Опт склад 7"/>
      <sheetName val="N13 60.6_Опт"/>
      <sheetName val="N14 60.10 Агент"/>
      <sheetName val="N20 60.1_Услуги"/>
      <sheetName val="N21 60.1_Материалы"/>
      <sheetName val="E4_AR_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s"/>
      <sheetName val="datastream"/>
      <sheetName val="Sheet2"/>
      <sheetName val="Sheet3"/>
      <sheetName val="#REF"/>
      <sheetName val="Inf"/>
      <sheetName val="PagD"/>
      <sheetName val="Presentation Output"/>
      <sheetName val="Лист3"/>
      <sheetName val="NASE Oil-Revenue"/>
      <sheetName val="Balance Sh+Indices"/>
      <sheetName val="CrYrAssumptions"/>
      <sheetName val="Исходные данные"/>
      <sheetName val="БДР, БДДС по месяцам (прям)"/>
      <sheetName val="БДР, БДДС по месяцам (косв)"/>
      <sheetName val="Титул"/>
      <sheetName val="Капитальные затраты"/>
      <sheetName val="Анализ Монте-Карло"/>
      <sheetName val="Исходное"/>
      <sheetName val="LFA 2001"/>
      <sheetName val="Controls"/>
      <sheetName val="cfg"/>
      <sheetName val="ф1"/>
      <sheetName val="TА7"/>
      <sheetName val="DCF"/>
      <sheetName val="Siltronic"/>
      <sheetName val="Natl Consult Reg."/>
      <sheetName val="Inputs"/>
      <sheetName val="cus_HK1033"/>
      <sheetName val="Input"/>
      <sheetName val="Cost Allocation"/>
      <sheetName val="XLR_NoRangeSheet"/>
      <sheetName val="U2.60_Capital repairs"/>
      <sheetName val="Comps analysis (spare)"/>
      <sheetName val="Detailed_OS"/>
      <sheetName val="Report_OS"/>
      <sheetName val="Баланс"/>
      <sheetName val="Scenar"/>
      <sheetName val="1996 год"/>
      <sheetName val="Cтавка"/>
      <sheetName val="Макро"/>
      <sheetName val="ОФ"/>
      <sheetName val="Производ"/>
      <sheetName val="Газ и э-э"/>
      <sheetName val="БДР кв"/>
      <sheetName val="Персонал"/>
      <sheetName val="Затраты"/>
      <sheetName val="Текущие"/>
      <sheetName val="ФормыКонс"/>
      <sheetName val="CashFlow"/>
      <sheetName val="VCost"/>
      <sheetName val="VCost, usl"/>
      <sheetName val="Проект"/>
      <sheetName val="Анализ"/>
      <sheetName val="Rev"/>
      <sheetName val="Currency"/>
      <sheetName val="Presentation_Output"/>
      <sheetName val="NASE_Oil-Revenue"/>
      <sheetName val="Balance_Sh+Indices"/>
      <sheetName val="Исходные_данные"/>
      <sheetName val="БДР,_БДДС_по_месяцам_(прям)"/>
      <sheetName val="БДР,_БДДС_по_месяцам_(косв)"/>
      <sheetName val="Капитальные_затраты"/>
      <sheetName val="Анализ_Монте-Карло"/>
      <sheetName val="LFA_2001"/>
      <sheetName val="Natl_Consult_Reg_"/>
      <sheetName val="Dates"/>
      <sheetName val="К3_инфл"/>
      <sheetName val="Cost_Allocation"/>
      <sheetName val="Таблица рассрочки"/>
      <sheetName val="temp_for_sw"/>
      <sheetName val="rates_for_sw"/>
      <sheetName val="G"/>
      <sheetName val="costs_whole_for_sw"/>
      <sheetName val="Местопол_область,город"/>
      <sheetName val="AGBR"/>
      <sheetName val="Financials"/>
      <sheetName val="INFLOW"/>
      <sheetName val="ПРОГНОЗ_1"/>
      <sheetName val="Ratios"/>
      <sheetName val="Common-Size"/>
      <sheetName val="FCF"/>
      <sheetName val="Schedules"/>
      <sheetName val="Proj. Bal."/>
      <sheetName val="codes"/>
      <sheetName val="Income Statement"/>
      <sheetName val="GLC_ratios_Jun"/>
      <sheetName val="Общее"/>
      <sheetName val="Газ_и_э-э"/>
      <sheetName val="БДР_кв"/>
      <sheetName val="Plan_acc_"/>
      <sheetName val="GEN_INFO"/>
      <sheetName val="Списки"/>
      <sheetName val="control"/>
      <sheetName val="GAAP 0302"/>
      <sheetName val="sheet0"/>
      <sheetName val="KeyStats"/>
      <sheetName val="Riders for Info Pack"/>
      <sheetName val="Номенклатура"/>
      <sheetName val="data"/>
      <sheetName val="Breakdown CAPEX (PBC)"/>
      <sheetName val="Presentation_Output1"/>
      <sheetName val="NASE_Oil-Revenue1"/>
      <sheetName val="Balance_Sh+Indices1"/>
      <sheetName val="Исходные_данные1"/>
      <sheetName val="БДР,_БДДС_по_месяцам_(прям)1"/>
      <sheetName val="БДР,_БДДС_по_месяцам_(косв)1"/>
      <sheetName val="Капитальные_затраты1"/>
      <sheetName val="Анализ_Монте-Карло1"/>
      <sheetName val="LFA_20011"/>
      <sheetName val="Natl_Consult_Reg_1"/>
      <sheetName val="Cost_Allocation1"/>
      <sheetName val="1996_год"/>
      <sheetName val="VCost,_usl"/>
      <sheetName val="U2_60_Capital_repairs"/>
      <sheetName val="Comps_analysis_(spare)"/>
      <sheetName val="Proj__Bal_"/>
      <sheetName val="Income_Statement"/>
      <sheetName val="курс"/>
      <sheetName val="kesif"/>
      <sheetName val="Sheet1"/>
      <sheetName val="неделя"/>
      <sheetName val="Параметры"/>
      <sheetName val="balance_sheet"/>
      <sheetName val="отчетность (радиоволна)"/>
      <sheetName val="KUR"/>
      <sheetName val="константы"/>
      <sheetName val="siva"/>
      <sheetName val="C.1.D.1.РСП"/>
      <sheetName val="свед"/>
      <sheetName val=""/>
      <sheetName val="Setup"/>
      <sheetName val="Generators"/>
      <sheetName val="Transmission"/>
      <sheetName val="Demand"/>
      <sheetName val="Scenarios"/>
      <sheetName val="Flow summary"/>
      <sheetName val="Flows"/>
      <sheetName val="Generator summary"/>
      <sheetName val="Read me first"/>
      <sheetName val="oil "/>
      <sheetName val="beer"/>
      <sheetName val="mobile "/>
      <sheetName val="energy "/>
      <sheetName val="metal "/>
      <sheetName val="telecom "/>
      <sheetName val="airlines"/>
      <sheetName val="oil-shipping"/>
      <sheetName val="banking"/>
      <sheetName val="consumer&amp;retail"/>
      <sheetName val="A"/>
      <sheetName val="FORM B; FORM B1"/>
      <sheetName val="GSChartLabels"/>
      <sheetName val="Grouplist"/>
      <sheetName val="segments"/>
      <sheetName val="BEF_2009"/>
      <sheetName val="FX"/>
      <sheetName val="INVESTISSEMENTS"/>
      <sheetName val="итог"/>
      <sheetName val="TESİSAT"/>
      <sheetName val="UPS SI System DDP Moscow"/>
      <sheetName val="Projections"/>
      <sheetName val="GENERAL INFO"/>
      <sheetName val="open3200"/>
      <sheetName val="Tabla"/>
      <sheetName val="ВКЗ"/>
      <sheetName val="12 кред ф баланс"/>
      <sheetName val="Авансы полученные"/>
      <sheetName val="Авансы уплаченные"/>
      <sheetName val="Brdwn"/>
      <sheetName val="Proforma"/>
      <sheetName val="Options"/>
      <sheetName val="master cashflows - contractual"/>
      <sheetName val="ИСХ_ИНФ"/>
      <sheetName val="Presentation income statement"/>
      <sheetName val="FST5"/>
      <sheetName val="Справочники таблиц"/>
      <sheetName val="себ-сть Б"/>
      <sheetName val="Data BURKOL"/>
      <sheetName val="Титульный лист"/>
      <sheetName val="44"/>
      <sheetName val="tickmarks"/>
      <sheetName val="ex-rates"/>
      <sheetName val="B inputs"/>
      <sheetName val="справочники"/>
      <sheetName val="KrasInputs"/>
      <sheetName val="OMinputs"/>
      <sheetName val="TVinputs"/>
      <sheetName val="Variables"/>
      <sheetName val="rje"/>
      <sheetName val="REESTR_MO"/>
      <sheetName val="TEHSHEET"/>
      <sheetName val="Титульный"/>
      <sheetName val="Globals"/>
      <sheetName val="Kr"/>
      <sheetName val="Assumptions"/>
      <sheetName val="kpi"/>
      <sheetName val="BS _RAS_"/>
      <sheetName val="data ofa"/>
      <sheetName val="SWBD-CB"/>
      <sheetName val="холдинг"/>
      <sheetName val="Админ"/>
      <sheetName val="инжиниринг"/>
      <sheetName val="Inventories as of 03.20"/>
      <sheetName val="Riders_for_Info_Pack"/>
      <sheetName val="Flow_summary"/>
      <sheetName val="Generator_summary"/>
      <sheetName val="Таблица_рассрочки"/>
      <sheetName val="Inventories_as_of_03_20"/>
      <sheetName val="#¡REF"/>
      <sheetName val="1999-veca"/>
      <sheetName val="Справочник статей"/>
      <sheetName val="Станд.кор"/>
      <sheetName val="Нестанд.кор"/>
      <sheetName val="НМА"/>
      <sheetName val="ОС"/>
      <sheetName val="лимиты"/>
      <sheetName val="каменских и.м."/>
      <sheetName val="Risk-Free Rate"/>
      <sheetName val="Data Sheet"/>
      <sheetName val="бюджет ремонтов"/>
      <sheetName val="формат_бухг_разбивка сотруднико"/>
      <sheetName val="1"/>
      <sheetName val="2"/>
      <sheetName val="2.1"/>
      <sheetName val="2.2"/>
      <sheetName val="2.3"/>
      <sheetName val="РчСтЭЭ (УП)"/>
      <sheetName val="РчСтЭЭ (Ф)"/>
      <sheetName val="РчСтГМ (УП)"/>
      <sheetName val="РчСтГМ (Ф)"/>
      <sheetName val="Ìàêðî"/>
      <sheetName val="Газ_и_э-э1"/>
      <sheetName val="БДР_кв1"/>
      <sheetName val="GAAP_0302"/>
      <sheetName val="5"/>
      <sheetName val="Ââîä"/>
      <sheetName val="Transmittal_In"/>
      <sheetName val="Fin.result"/>
      <sheetName val="Monte-Carlo"/>
      <sheetName val="УПР"/>
      <sheetName val="Бпроектов и расх.для БДР 2009"/>
      <sheetName val="МАТРИЦА"/>
      <sheetName val="Forecast Drivers"/>
      <sheetName val="Cover _ Parameters"/>
      <sheetName val="Итого М. (2)"/>
      <sheetName val="График экск."/>
      <sheetName val="TimeLine"/>
      <sheetName val="Cash in"/>
      <sheetName val="доходы"/>
      <sheetName val="свод бддс "/>
      <sheetName val="HUD YOLU DUVAR 8 MT"/>
      <sheetName val="версия 1"/>
      <sheetName val="#ССЫЛКА"/>
    </sheetNames>
    <sheetDataSet>
      <sheetData sheetId="0" refreshError="1">
        <row r="47">
          <cell r="A47" t="str">
            <v>WIRENYPROD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ea occupancy projection"/>
      <sheetName val="Rent payment projection"/>
      <sheetName val="Summary"/>
      <sheetName val="wip"/>
      <sheetName val="ISTRA"/>
      <sheetName val="NOGINSK"/>
      <sheetName val="KLIMOVSK"/>
      <sheetName val="BALTIYA"/>
      <sheetName val="LOBNYA"/>
      <sheetName val="KREKSHINO"/>
      <sheetName val="SOUTHERN"/>
      <sheetName val="MGX SPB"/>
      <sheetName val="PULKOVO I"/>
      <sheetName val="PULKOVO II"/>
      <sheetName val="AKM"/>
      <sheetName val="MGX ROSTOV"/>
      <sheetName val="MGX NOVOSIB"/>
      <sheetName val="Terminal Vostok"/>
      <sheetName val="Bacardi"/>
      <sheetName val="DSV_ph2"/>
      <sheetName val="DSV_ph3"/>
      <sheetName val="DSV_ph5"/>
      <sheetName val="Seacontinental"/>
      <sheetName val="Major"/>
      <sheetName val="Pragmatic"/>
      <sheetName val="For Rent_Istra_ph4_bld1"/>
      <sheetName val="For Rent_Istra_ph2_blc2"/>
      <sheetName val="For Rent_Istra_ph5_blc1"/>
      <sheetName val="Ontex"/>
      <sheetName val="X5_Noginsk"/>
      <sheetName val="For Rent_Noginsk_ph1_bld1"/>
      <sheetName val="For Rent_Noginsk_ph1_Bld2"/>
      <sheetName val="Roto Frank"/>
      <sheetName val="Sanitec"/>
      <sheetName val="Alkon"/>
      <sheetName val="For Rent_Noginsk_ph1_bld3"/>
      <sheetName val="Gradient"/>
      <sheetName val="Gates"/>
      <sheetName val="FCS"/>
      <sheetName val="Alliance"/>
      <sheetName val="For Rent_SLT_bld3"/>
      <sheetName val="Nippon_blc3"/>
      <sheetName val="Nippon_blc4"/>
      <sheetName val="Avalon_Lobnya"/>
      <sheetName val="NLC_1A"/>
      <sheetName val="NLC_1B"/>
      <sheetName val="NLC_1C"/>
      <sheetName val="Monblan"/>
      <sheetName val="Regent-Art"/>
      <sheetName val="Gorenje"/>
      <sheetName val="Avalon_Neva"/>
      <sheetName val="Bbraun"/>
      <sheetName val="Okey"/>
      <sheetName val="For Rent_Mgx_Spb_ph1"/>
      <sheetName val="TVI"/>
      <sheetName val="For Rent_Mgx_Spb_ph2"/>
      <sheetName val="Dixy"/>
      <sheetName val="Johnson Controls"/>
      <sheetName val="For rent_Mgx_Spb_ph3"/>
      <sheetName val="WeMaTec"/>
      <sheetName val="Moron_Spb"/>
      <sheetName val="OSG"/>
      <sheetName val="Iddis"/>
      <sheetName val="Imperia Pharma"/>
      <sheetName val="For Rent_PulkovoI"/>
      <sheetName val="For Rent_PulkovoII"/>
      <sheetName val="Krupskaya"/>
      <sheetName val="Krupskaya_2"/>
      <sheetName val="Scania"/>
      <sheetName val="For Rent_AKM"/>
      <sheetName val="Avalon_Don"/>
      <sheetName val="Auchan"/>
      <sheetName val="X5"/>
      <sheetName val="X5_p2"/>
      <sheetName val="Russvet_R"/>
      <sheetName val="For Rent_Mgx_Rostov_ph1"/>
      <sheetName val="For Rent_Mgx_Rostov_ph2"/>
      <sheetName val="Avalon_Ob"/>
      <sheetName val="Oriflame"/>
      <sheetName val="FM"/>
      <sheetName val="Moron_Novosib"/>
      <sheetName val="Russvet_N"/>
      <sheetName val="Pepsi"/>
      <sheetName val="For Rent_Mgx_Novosib_ph1"/>
      <sheetName val="Espro-Archives"/>
      <sheetName val="A&amp;D"/>
      <sheetName val="L'Occitane"/>
      <sheetName val="Masalt"/>
      <sheetName val="Masalt_office"/>
      <sheetName val="For Rent_Southern"/>
      <sheetName val="Schneider"/>
      <sheetName val="Baltiya_leased"/>
      <sheetName val="Deals details_Fin projection_20"/>
      <sheetName val="Параметры"/>
      <sheetName val="Breakdown CAPEX (PBC)"/>
      <sheetName val="Scenar"/>
      <sheetName val="Сводный-затраты"/>
      <sheetName val="Таблица"/>
      <sheetName val="inputs"/>
      <sheetName val="Summary GA"/>
      <sheetName val="Pulkovo"/>
      <sheetName val="Kalinovka"/>
      <sheetName val="Constanta"/>
      <sheetName val="Shushary"/>
      <sheetName val="Ob"/>
      <sheetName val="Don"/>
      <sheetName val="Pulkovo_"/>
      <sheetName val="Kalinovka_"/>
      <sheetName val="списки"/>
      <sheetName val="p147 63 gantoper"/>
      <sheetName val="Форма-3А(реестр платежей)"/>
      <sheetName val="Форма-2 (реестр-договоров)"/>
      <sheetName val="Read me first"/>
      <sheetName val="GLC_ratios_Jun"/>
      <sheetName val="Итог по НПО "/>
      <sheetName val="топография"/>
      <sheetName val="REITs &amp; S&amp;P"/>
      <sheetName val="исходник"/>
      <sheetName val="oil "/>
      <sheetName val="beer"/>
      <sheetName val="mobile "/>
      <sheetName val="energy "/>
      <sheetName val="metal "/>
      <sheetName val="telecom "/>
      <sheetName val="airlines"/>
      <sheetName val="oil-shipping"/>
      <sheetName val="banking"/>
      <sheetName val="consumer&amp;retail"/>
      <sheetName val="cus_HK1033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mex95ib"/>
      <sheetName val="Area_occupancy_projection"/>
      <sheetName val="Rent_payment_projection"/>
      <sheetName val="MGX_SPB"/>
      <sheetName val="PULKOVO_I"/>
      <sheetName val="PULKOVO_II"/>
      <sheetName val="MGX_ROSTOV"/>
      <sheetName val="MGX_NOVOSIB"/>
      <sheetName val="Terminal_Vostok"/>
      <sheetName val="For_Rent_Istra_ph4_bld1"/>
      <sheetName val="For_Rent_Istra_ph2_blc2"/>
      <sheetName val="For_Rent_Istra_ph5_blc1"/>
      <sheetName val="For_Rent_Noginsk_ph1_bld1"/>
      <sheetName val="For_Rent_Noginsk_ph1_Bld2"/>
      <sheetName val="Roto_Frank"/>
      <sheetName val="For_Rent_Noginsk_ph1_bld3"/>
      <sheetName val="For_Rent_SLT_bld3"/>
      <sheetName val="For_Rent_Mgx_Spb_ph1"/>
      <sheetName val="For_Rent_Mgx_Spb_ph2"/>
      <sheetName val="Johnson_Controls"/>
      <sheetName val="For_rent_Mgx_Spb_ph3"/>
      <sheetName val="Imperia_Pharma"/>
      <sheetName val="For_Rent_PulkovoI"/>
      <sheetName val="For_Rent_PulkovoII"/>
      <sheetName val="For_Rent_AKM"/>
      <sheetName val="For_Rent_Mgx_Rostov_ph1"/>
      <sheetName val="For_Rent_Mgx_Rostov_ph2"/>
      <sheetName val="For_Rent_Mgx_Novosib_ph1"/>
      <sheetName val="For_Rent_Southern"/>
      <sheetName val="Deals_details_Fin_projection_20"/>
      <sheetName val="Затраты"/>
      <sheetName val="C.1.D.1.РСП"/>
    </sheetNames>
    <sheetDataSet>
      <sheetData sheetId="0">
        <row r="1">
          <cell r="I1">
            <v>40634</v>
          </cell>
        </row>
      </sheetData>
      <sheetData sheetId="1">
        <row r="109">
          <cell r="D109">
            <v>1.2899008631545208</v>
          </cell>
        </row>
      </sheetData>
      <sheetData sheetId="2" refreshError="1">
        <row r="109">
          <cell r="D109">
            <v>1.2899008631545208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ror Check"/>
      <sheetName val="Cover"/>
      <sheetName val="START"/>
      <sheetName val="DATA GPC"/>
      <sheetName val="Conclusion of Value"/>
      <sheetName val="Market Cap Reconciliation"/>
      <sheetName val="INC STAT Hist Input"/>
      <sheetName val="PFI Inputs"/>
      <sheetName val="BAL SHEET Hist Input"/>
      <sheetName val="NOL Tax Benefit"/>
      <sheetName val="WACC and TIC Inputs"/>
      <sheetName val="DCF"/>
      <sheetName val="WACC"/>
      <sheetName val="PFI Inc Stat"/>
      <sheetName val="PFI Inc Stat Common Size"/>
      <sheetName val="PFI Balance Sheet"/>
      <sheetName val="PFI Cash Flow"/>
      <sheetName val="TIC"/>
      <sheetName val="TIC Multiples"/>
      <sheetName val="Growth&amp;Margins"/>
      <sheetName val="Equity Multiples"/>
      <sheetName val="Guideline Public Company Method"/>
      <sheetName val="Guideline Transactions Input"/>
      <sheetName val="Guideline Transactions Method"/>
      <sheetName val="TOC Print from here&gt;&gt;"/>
      <sheetName val="&lt;&lt;to this bookend"/>
      <sheetName val="Workpapers-&gt;&gt;"/>
      <sheetName val="Tax Amortization Benefit"/>
      <sheetName val="Depreciation and Tax Benefit"/>
      <sheetName val="Depreciation%Sales"/>
      <sheetName val="Working Capital"/>
      <sheetName val="GPC WACC"/>
      <sheetName val="Segment Information"/>
      <sheetName val="GPC Business Descriptions"/>
      <sheetName val="Ranking"/>
      <sheetName val="EBIT Reconciliation"/>
      <sheetName val="Hist Debt Mkt Equity"/>
      <sheetName val="DuPont ROA"/>
      <sheetName val="DuPont ROE"/>
      <sheetName val="Guideline Public Co Estimates"/>
      <sheetName val="Other tools-&gt;&gt;"/>
      <sheetName val="ValueBridge"/>
      <sheetName val="Reference"/>
      <sheetName val="BarChart"/>
      <sheetName val="PieChart"/>
      <sheetName val="User's Guide"/>
      <sheetName val="Notes"/>
      <sheetName val="Blank Template"/>
      <sheetName val="Settings"/>
      <sheetName val="Update 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3">
          <cell r="J43" t="str">
            <v>Total debt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48">
          <cell r="M48" t="str">
            <v>ERROR</v>
          </cell>
        </row>
      </sheetData>
      <sheetData sheetId="49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иски"/>
      <sheetName val="Period"/>
      <sheetName val="база"/>
      <sheetName val="Forecast"/>
      <sheetName val="Hotel_1"/>
      <sheetName val="Corrections_for_period"/>
      <sheetName val="Hotel_2"/>
      <sheetName val="PL"/>
      <sheetName val="PL_per_month"/>
      <sheetName val="CF"/>
      <sheetName val="Corrections_Actual"/>
      <sheetName val="Corrections_Budget"/>
      <sheetName val="Ico"/>
      <sheetName val="Corrections_Actual_LY"/>
      <sheetName val="Quantitative_indicators"/>
      <sheetName val="коэф_изменения_расх_2013vs2012"/>
      <sheetName val="Room"/>
      <sheetName val="FB"/>
      <sheetName val="Admin"/>
      <sheetName val="Sales_Marketing"/>
      <sheetName val="Other_Operated_accumul"/>
      <sheetName val="Other_Operated_detailed"/>
      <sheetName val="Maint_Utilits_Fees"/>
      <sheetName val="Laundry_Cafeteria"/>
      <sheetName val="Fixed_charges"/>
      <sheetName val="Below_EBITDA"/>
      <sheetName val="Payroll"/>
      <sheetName val="USALI_new_form2013_BBI"/>
      <sheetName val="cus_HK1033"/>
    </sheetNames>
    <sheetDataSet>
      <sheetData sheetId="0">
        <row r="2">
          <cell r="A2" t="str">
            <v>ЛОТОС ГК, ООО</v>
          </cell>
        </row>
      </sheetData>
      <sheetData sheetId="1">
        <row r="3">
          <cell r="B3" t="str">
            <v>Actual/Budget 2013</v>
          </cell>
        </row>
      </sheetData>
      <sheetData sheetId="2">
        <row r="3">
          <cell r="A3" t="str">
            <v xml:space="preserve"> 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1</v>
          </cell>
          <cell r="E56">
            <v>1</v>
          </cell>
          <cell r="F56">
            <v>1</v>
          </cell>
          <cell r="G56">
            <v>1</v>
          </cell>
          <cell r="H56">
            <v>1</v>
          </cell>
          <cell r="I56">
            <v>1</v>
          </cell>
          <cell r="J56">
            <v>1</v>
          </cell>
          <cell r="K56">
            <v>0</v>
          </cell>
          <cell r="L56">
            <v>0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рафик погашения"/>
      <sheetName val="Лист1"/>
      <sheetName val="График погашения займа учредите"/>
    </sheetNames>
    <definedNames>
      <definedName name="Header1" refersTo="#ССЫЛКА!"/>
      <definedName name="P1_T12?L3.1.x" refersTo="#ССЫЛКА!"/>
      <definedName name="P1_T12?L3.x" refersTo="#ССЫЛКА!"/>
      <definedName name="P10_T1_Protect" refersTo="#ССЫЛКА!"/>
      <definedName name="P11_T1_Protect" refersTo="#ССЫЛКА!"/>
      <definedName name="P12_T1_Protect" refersTo="#ССЫЛКА!"/>
      <definedName name="P13_T1_Protect" refersTo="#ССЫЛКА!"/>
      <definedName name="P14_T1_Protect" refersTo="#ССЫЛКА!"/>
      <definedName name="P5_T1_Protect" refersTo="#ССЫЛКА!"/>
      <definedName name="P6_T1_Protect" refersTo="#ССЫЛКА!"/>
      <definedName name="P7_T1_Protect" refersTo="#ССЫЛКА!"/>
      <definedName name="P8_T1_Protect" refersTo="#ССЫЛКА!"/>
      <definedName name="P9_T1_Protect" refersTo="#ССЫЛКА!"/>
    </definedNames>
    <sheetDataSet>
      <sheetData sheetId="0"/>
      <sheetData sheetId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EDIT STATS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1 - Index"/>
      <sheetName val="2"/>
      <sheetName val="3.1"/>
      <sheetName val="3.2"/>
      <sheetName val="3.3"/>
      <sheetName val="4.1"/>
      <sheetName val="4.2"/>
      <sheetName val="5.1.1"/>
      <sheetName val="5.1.2"/>
      <sheetName val="5.1.3"/>
      <sheetName val="5.1.4"/>
      <sheetName val="5.1.5"/>
      <sheetName val="5.2"/>
      <sheetName val="6.1.1"/>
      <sheetName val="6.1.1 (2)"/>
      <sheetName val="6.1.2"/>
      <sheetName val="6.1.3"/>
      <sheetName val="6.1.4"/>
      <sheetName val="6.3"/>
      <sheetName val="6.2"/>
      <sheetName val="6.4"/>
      <sheetName val="6.4.1"/>
      <sheetName val="7.1"/>
      <sheetName val="7.2"/>
      <sheetName val="9.1"/>
      <sheetName val="8"/>
      <sheetName val="9.2"/>
      <sheetName val="10"/>
      <sheetName val="11.1"/>
      <sheetName val="11.2"/>
      <sheetName val="11.3"/>
      <sheetName val="11.4"/>
      <sheetName val="11.5"/>
      <sheetName val="11.6"/>
      <sheetName val="12.1"/>
      <sheetName val="12.2"/>
      <sheetName val="12.3"/>
      <sheetName val="13"/>
      <sheetName val="14.1"/>
      <sheetName val="14.2"/>
      <sheetName val="15"/>
      <sheetName val="16.1"/>
      <sheetName val="16.2"/>
      <sheetName val="17"/>
      <sheetName val="Currency"/>
      <sheetName val="Appendix A"/>
      <sheetName val="Списки"/>
      <sheetName val="Период"/>
      <sheetName val="база"/>
      <sheetName val="финансовая модель авиашоу (2)"/>
      <sheetName val="cus_HK1033"/>
      <sheetName val="const"/>
      <sheetName val="Read me first"/>
      <sheetName val="GLC_ratios_Jun"/>
      <sheetName val="proforma"/>
      <sheetName val="Справочник"/>
      <sheetName val="General"/>
    </sheetNames>
    <sheetDataSet>
      <sheetData sheetId="0">
        <row r="15">
          <cell r="B15" t="str">
            <v>Swissôtel Swissotel Krasnye Holmy Moscow</v>
          </cell>
        </row>
        <row r="19">
          <cell r="D19">
            <v>2010</v>
          </cell>
        </row>
      </sheetData>
      <sheetData sheetId="1">
        <row r="3">
          <cell r="A3" t="str">
            <v>Annual Sales &amp; Marketing Plan 2010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52">
          <cell r="E52">
            <v>-0.11110528475937553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Statistics Details"/>
      <sheetName val="P&amp;L Month"/>
      <sheetName val="P&amp;L Y"/>
      <sheetName val="P&amp;L BUD"/>
      <sheetName val="Base"/>
      <sheetName val="Code"/>
      <sheetName val="FTE Synthesis"/>
      <sheetName val="2013"/>
      <sheetName val="2014"/>
      <sheetName val="Traduction"/>
      <sheetName val="Traduction 1"/>
      <sheetName val="Sheet1"/>
      <sheetName val="Statistics Details Y-1"/>
      <sheetName val="P&amp;L Y-1"/>
      <sheetName val="workshop"/>
      <sheetName val="workshop Y-1"/>
      <sheetName val="revenue (Natalya)"/>
    </sheetNames>
    <sheetDataSet>
      <sheetData sheetId="0"/>
      <sheetData sheetId="1"/>
      <sheetData sheetId="2">
        <row r="2">
          <cell r="E2">
            <v>1</v>
          </cell>
        </row>
      </sheetData>
      <sheetData sheetId="3"/>
      <sheetData sheetId="4">
        <row r="9">
          <cell r="B9">
            <v>3844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равка"/>
      <sheetName val="Резюме"/>
      <sheetName val="МЭР_Таблицы"/>
      <sheetName val="Проект"/>
      <sheetName val="Таб10_Налоги"/>
      <sheetName val="График финансирования"/>
      <sheetName val="Таблицы"/>
      <sheetName val="СМРиОборудование"/>
      <sheetName val="Расход материалов на секцию"/>
      <sheetName val="Результаты"/>
      <sheetName val="Анализ"/>
      <sheetName val="Графики"/>
      <sheetName val="Анализ чувствительности"/>
      <sheetName val="График финансированияБДР"/>
      <sheetName val="ФОТ"/>
      <sheetName val="Обоснование ПостоянныхРасходов"/>
      <sheetName val="Ставка дисконтирования"/>
      <sheetName val="Расчет платы за негатив. возд."/>
      <sheetName val="КП_Vollert"/>
      <sheetName val="Параметры"/>
      <sheetName val="Сценарии"/>
      <sheetName val="Breakdown CAPEX (PBC)"/>
      <sheetName val="Summary"/>
      <sheetName val="Лист1-ЛССМУ"/>
      <sheetName val="ГПР ОРЛЕНОК 2016"/>
      <sheetName val="inputs"/>
      <sheetName val="oil "/>
      <sheetName val="beer"/>
      <sheetName val="mobile "/>
      <sheetName val="energy "/>
      <sheetName val="metal "/>
      <sheetName val="telecom "/>
      <sheetName val="airlines"/>
      <sheetName val="oil-shipping"/>
      <sheetName val="banking"/>
      <sheetName val="consumer&amp;retail"/>
      <sheetName val="График_финансирования"/>
      <sheetName val="Расход_материалов_на_секцию"/>
      <sheetName val="Анализ_чувствительности"/>
      <sheetName val="График_финансированияБДР"/>
      <sheetName val="Обоснование_ПостоянныхРасходов"/>
      <sheetName val="Ставка_дисконтирования"/>
      <sheetName val="Расчет_платы_за_негатив__возд_"/>
      <sheetName val="Breakdown_CAPEX_(PBC)"/>
      <sheetName val="oil_"/>
      <sheetName val="mobile_"/>
      <sheetName val="energy_"/>
      <sheetName val="metal_"/>
      <sheetName val="telecom_"/>
      <sheetName val="ГПР_ОРЛЕНОК_2016"/>
      <sheetName val="оплата по графикам"/>
      <sheetName val="Черновик"/>
      <sheetName val="Таблица"/>
      <sheetName val="_Т1"/>
      <sheetName val="_Т10"/>
      <sheetName val="_Т2"/>
      <sheetName val="_Т4"/>
      <sheetName val="_Т5"/>
      <sheetName val="_Т6"/>
      <sheetName val="_Т7"/>
      <sheetName val="_Т8"/>
      <sheetName val="_Т9"/>
      <sheetName val="C.1.D.1.РСП"/>
      <sheetName val="Narratives-Subsidiarie"/>
      <sheetName val="cur_projects pl"/>
      <sheetName val="В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1">
          <cell r="C11" t="str">
            <v>руб.</v>
          </cell>
        </row>
      </sheetData>
      <sheetData sheetId="19">
        <row r="11">
          <cell r="C11" t="str">
            <v>руб.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Comments"/>
      <sheetName val="NUL_ASA"/>
      <sheetName val="Lib"/>
      <sheetName val="Calculation"/>
      <sheetName val="SystemValues"/>
      <sheetName val="Index"/>
      <sheetName val="Exch_rates"/>
      <sheetName val="Scrap"/>
      <sheetName val="Notes"/>
      <sheetName val="#REF"/>
    </sheetNames>
    <sheetDataSet>
      <sheetData sheetId="0">
        <row r="5">
          <cell r="D5">
            <v>43708</v>
          </cell>
        </row>
      </sheetData>
      <sheetData sheetId="1"/>
      <sheetData sheetId="2"/>
      <sheetData sheetId="3">
        <row r="2">
          <cell r="B2" t="str">
            <v xml:space="preserve">mark_name </v>
          </cell>
          <cell r="C2" t="str">
            <v xml:space="preserve">mark_rus </v>
          </cell>
          <cell r="D2">
            <v>0</v>
          </cell>
          <cell r="E2" t="str">
            <v>Method for calc</v>
          </cell>
          <cell r="F2" t="str">
            <v>Unit Price</v>
          </cell>
          <cell r="G2" t="str">
            <v>CostsInBalanceCurrency</v>
          </cell>
          <cell r="H2" t="str">
            <v>TotalIndexID</v>
          </cell>
          <cell r="I2" t="str">
            <v>IndexID</v>
          </cell>
          <cell r="J2" t="str">
            <v xml:space="preserve"> </v>
          </cell>
          <cell r="K2" t="str">
            <v>DirectCosts</v>
          </cell>
          <cell r="L2" t="str">
            <v>IndirectCosts</v>
          </cell>
          <cell r="M2" t="str">
            <v xml:space="preserve"> </v>
          </cell>
          <cell r="N2" t="str">
            <v>RUB</v>
          </cell>
          <cell r="O2" t="str">
            <v>USD</v>
          </cell>
          <cell r="P2" t="str">
            <v>EURO</v>
          </cell>
          <cell r="Q2" t="str">
            <v>KZT</v>
          </cell>
          <cell r="R2" t="str">
            <v xml:space="preserve"> </v>
          </cell>
          <cell r="S2" t="str">
            <v>Max_depr</v>
          </cell>
          <cell r="T2" t="str">
            <v>Scrap ratio</v>
          </cell>
          <cell r="U2" t="str">
            <v>NUL</v>
          </cell>
          <cell r="V2">
            <v>0</v>
          </cell>
          <cell r="W2">
            <v>0</v>
          </cell>
          <cell r="X2" t="str">
            <v>DateBid</v>
          </cell>
          <cell r="Y2" t="str">
            <v>OriginMarket</v>
          </cell>
          <cell r="Z2" t="str">
            <v>NDS</v>
          </cell>
          <cell r="AA2" t="str">
            <v>OfferPriceInOriginCountryCurrency</v>
          </cell>
          <cell r="AB2" t="str">
            <v>Source</v>
          </cell>
          <cell r="AC2" t="str">
            <v>Source comment</v>
          </cell>
          <cell r="AD2" t="str">
            <v xml:space="preserve"> </v>
          </cell>
          <cell r="AE2" t="str">
            <v>Коэфф. (А)</v>
          </cell>
          <cell r="AF2" t="str">
            <v>Функция (Ln, e)</v>
          </cell>
          <cell r="AG2" t="str">
            <v>Коэфф. (B)</v>
          </cell>
          <cell r="AH2" t="str">
            <v>Adjust</v>
          </cell>
          <cell r="AI2" t="str">
            <v xml:space="preserve"> </v>
          </cell>
          <cell r="AJ2" t="str">
            <v>Коэфф - (А)</v>
          </cell>
          <cell r="AK2" t="str">
            <v>Функция - (Ln, e)</v>
          </cell>
          <cell r="AL2" t="str">
            <v>Коэфф. - (B)</v>
          </cell>
          <cell r="AM2" t="str">
            <v>Adjust_FV</v>
          </cell>
          <cell r="AN2" t="str">
            <v xml:space="preserve"> </v>
          </cell>
          <cell r="AO2" t="str">
            <v>Weight</v>
          </cell>
          <cell r="AP2" t="str">
            <v>Vol</v>
          </cell>
          <cell r="AQ2" t="str">
            <v>Capacity</v>
          </cell>
          <cell r="AR2" t="str">
            <v>Measure</v>
          </cell>
          <cell r="AS2" t="str">
            <v>Pressure</v>
          </cell>
          <cell r="AT2" t="str">
            <v>O_Char</v>
          </cell>
        </row>
        <row r="3">
          <cell r="B3" t="str">
            <v>Флексографические печатные машины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 t="str">
            <v xml:space="preserve"> </v>
          </cell>
          <cell r="K3">
            <v>0</v>
          </cell>
          <cell r="L3">
            <v>0</v>
          </cell>
          <cell r="M3" t="str">
            <v xml:space="preserve"> 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 t="str">
            <v xml:space="preserve"> 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 t="str">
            <v xml:space="preserve"> 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 t="str">
            <v xml:space="preserve"> 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 t="str">
            <v xml:space="preserve"> 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</row>
        <row r="4">
          <cell r="B4" t="str">
            <v>4_FLEX_PRINT_MARK ANDY_7</v>
          </cell>
          <cell r="C4" t="str">
            <v>Флексографическая печатная машина 7 секций Mark Andy Performance P5-17</v>
          </cell>
          <cell r="D4" t="str">
            <v>Нет</v>
          </cell>
          <cell r="E4" t="str">
            <v>unit</v>
          </cell>
          <cell r="F4">
            <v>42100000</v>
          </cell>
          <cell r="G4">
            <v>66.489699999999999</v>
          </cell>
          <cell r="H4">
            <v>221</v>
          </cell>
          <cell r="I4">
            <v>1.055210918114144</v>
          </cell>
          <cell r="J4" t="str">
            <v xml:space="preserve"> </v>
          </cell>
          <cell r="K4">
            <v>1</v>
          </cell>
          <cell r="L4">
            <v>1</v>
          </cell>
          <cell r="M4" t="str">
            <v xml:space="preserve"> </v>
          </cell>
          <cell r="N4">
            <v>110</v>
          </cell>
          <cell r="O4">
            <v>221</v>
          </cell>
          <cell r="P4">
            <v>306</v>
          </cell>
          <cell r="Q4">
            <v>0</v>
          </cell>
          <cell r="R4" t="str">
            <v xml:space="preserve"> </v>
          </cell>
          <cell r="S4">
            <v>0.9</v>
          </cell>
          <cell r="T4">
            <v>0</v>
          </cell>
          <cell r="U4">
            <v>20</v>
          </cell>
          <cell r="V4">
            <v>104327</v>
          </cell>
          <cell r="W4">
            <v>15</v>
          </cell>
          <cell r="X4" t="str">
            <v>7 2011</v>
          </cell>
          <cell r="Y4" t="str">
            <v>usd</v>
          </cell>
          <cell r="Z4">
            <v>0</v>
          </cell>
          <cell r="AA4">
            <v>600423.7288135594</v>
          </cell>
          <cell r="AB4" t="str">
            <v>\\RUMSKFSR06\Departments\Deal Advisory\Projects\VMAF\FY19\Rhea Val\05 Working papers\04 Cost approach\FA prices\Contracts\NEW\1003_Вариант Флексо 7-ми секц. печатная машина.pdf</v>
          </cell>
          <cell r="AC4" t="str">
            <v>Со слов консультанта ВИП-Системы www.vipsys.ru (единственный поставщик Mark Andy в РФ) цена на ДО 500-600 тыс. $ без НДС DDU. 
Условия по контракту: DDP (Инкотермс 2000) склад Покупателя в Московской области и включает в себя также стоимость тары , упаковки, маркировки Товаров, пусконаладочных работ, начального обучения и гарантийного обслуживания.</v>
          </cell>
          <cell r="AD4" t="str">
            <v xml:space="preserve"> 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 t="str">
            <v xml:space="preserve"> 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 t="str">
            <v xml:space="preserve"> 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</row>
        <row r="5">
          <cell r="B5" t="str">
            <v>4_FLEX_PRINT_MARK ANDY_8</v>
          </cell>
          <cell r="C5" t="str">
            <v>Флексографическая печатная машина 8 секций Mark Andy Performance P5-17</v>
          </cell>
          <cell r="D5" t="str">
            <v>Нет</v>
          </cell>
          <cell r="E5" t="str">
            <v>unit</v>
          </cell>
          <cell r="F5">
            <v>45700000</v>
          </cell>
          <cell r="G5">
            <v>66.489699999999999</v>
          </cell>
          <cell r="H5">
            <v>221</v>
          </cell>
          <cell r="I5">
            <v>1.0041322314049586</v>
          </cell>
          <cell r="J5" t="str">
            <v xml:space="preserve"> </v>
          </cell>
          <cell r="K5">
            <v>1</v>
          </cell>
          <cell r="L5">
            <v>1</v>
          </cell>
          <cell r="M5" t="str">
            <v xml:space="preserve"> </v>
          </cell>
          <cell r="N5">
            <v>110</v>
          </cell>
          <cell r="O5">
            <v>221</v>
          </cell>
          <cell r="P5">
            <v>306</v>
          </cell>
          <cell r="Q5">
            <v>0</v>
          </cell>
          <cell r="R5" t="str">
            <v xml:space="preserve"> </v>
          </cell>
          <cell r="S5">
            <v>0.9</v>
          </cell>
          <cell r="T5">
            <v>0</v>
          </cell>
          <cell r="U5">
            <v>20</v>
          </cell>
          <cell r="V5">
            <v>104327</v>
          </cell>
          <cell r="W5">
            <v>15</v>
          </cell>
          <cell r="X5" t="str">
            <v>7 2016</v>
          </cell>
          <cell r="Y5" t="str">
            <v>usd</v>
          </cell>
          <cell r="Z5">
            <v>0</v>
          </cell>
          <cell r="AA5">
            <v>685000</v>
          </cell>
          <cell r="AB5" t="str">
            <v>\\RUMSKFSR06\Departments\Deal Advisory\Projects\VMAF\FY19\Rhea Val\05 Working papers\04 Cost approach\FA prices\Price offers\Technotroid МА Р5 440 мм 8 colours 12 07 16_.pdf</v>
          </cell>
          <cell r="AC5" t="str">
            <v>Со слов консультанта ВИП-Системы www.vipsys.ru (единственный поставщик Mark Andy в РФ) цена на ДО 500-600 тыс. $ без НДС DDU</v>
          </cell>
          <cell r="AD5" t="str">
            <v xml:space="preserve"> 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 t="str">
            <v xml:space="preserve"> 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 t="str">
            <v xml:space="preserve"> 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</row>
        <row r="6">
          <cell r="B6" t="str">
            <v>4_FLEX_PRINT_MARK ANDY_SECTION</v>
          </cell>
          <cell r="C6" t="str">
            <v>Флексографическая печатная машина Mark Andy стоимость 1 секции</v>
          </cell>
          <cell r="D6" t="str">
            <v>Нет</v>
          </cell>
          <cell r="E6" t="str">
            <v>unit</v>
          </cell>
          <cell r="F6">
            <v>3600000</v>
          </cell>
          <cell r="G6">
            <v>66.489699999999999</v>
          </cell>
          <cell r="H6">
            <v>221</v>
          </cell>
          <cell r="I6">
            <v>1</v>
          </cell>
          <cell r="J6" t="str">
            <v xml:space="preserve"> </v>
          </cell>
          <cell r="K6">
            <v>1</v>
          </cell>
          <cell r="L6">
            <v>1</v>
          </cell>
          <cell r="M6" t="str">
            <v xml:space="preserve"> </v>
          </cell>
          <cell r="N6">
            <v>110</v>
          </cell>
          <cell r="O6">
            <v>221</v>
          </cell>
          <cell r="P6">
            <v>306</v>
          </cell>
          <cell r="Q6">
            <v>0</v>
          </cell>
          <cell r="R6" t="str">
            <v xml:space="preserve"> </v>
          </cell>
          <cell r="S6">
            <v>0.9</v>
          </cell>
          <cell r="T6">
            <v>0</v>
          </cell>
          <cell r="U6">
            <v>20</v>
          </cell>
          <cell r="V6">
            <v>104327</v>
          </cell>
          <cell r="W6">
            <v>15</v>
          </cell>
          <cell r="X6" t="str">
            <v>8 2019</v>
          </cell>
          <cell r="Y6" t="str">
            <v>usd</v>
          </cell>
          <cell r="Z6">
            <v>0</v>
          </cell>
          <cell r="AA6">
            <v>0</v>
          </cell>
          <cell r="AB6">
            <v>0</v>
          </cell>
          <cell r="AC6" t="str">
            <v>Расчет стоимости одной секции флексопечатной машины</v>
          </cell>
          <cell r="AD6" t="str">
            <v xml:space="preserve"> 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 t="str">
            <v xml:space="preserve"> 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 t="str">
            <v xml:space="preserve"> 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</row>
        <row r="7">
          <cell r="B7" t="str">
            <v>4_FLEX_PRINT_MARK ANDY_7_US</v>
          </cell>
          <cell r="C7" t="str">
            <v>Цена в США. Флексографическая печатная машина 7 секций Mark Andy Performance P5-17</v>
          </cell>
          <cell r="D7" t="str">
            <v>Нет</v>
          </cell>
          <cell r="E7" t="str">
            <v>unit</v>
          </cell>
          <cell r="F7">
            <v>37950000</v>
          </cell>
          <cell r="G7">
            <v>66.489699999999999</v>
          </cell>
          <cell r="H7">
            <v>221</v>
          </cell>
          <cell r="I7">
            <v>1</v>
          </cell>
          <cell r="J7" t="str">
            <v xml:space="preserve"> </v>
          </cell>
          <cell r="K7">
            <v>1</v>
          </cell>
          <cell r="L7">
            <v>1</v>
          </cell>
          <cell r="M7" t="str">
            <v xml:space="preserve"> </v>
          </cell>
          <cell r="N7">
            <v>110</v>
          </cell>
          <cell r="O7">
            <v>221</v>
          </cell>
          <cell r="P7">
            <v>306</v>
          </cell>
          <cell r="Q7">
            <v>0</v>
          </cell>
          <cell r="R7" t="str">
            <v xml:space="preserve"> </v>
          </cell>
          <cell r="S7">
            <v>0.9</v>
          </cell>
          <cell r="T7">
            <v>0</v>
          </cell>
          <cell r="U7">
            <v>20</v>
          </cell>
          <cell r="V7">
            <v>104327</v>
          </cell>
          <cell r="W7">
            <v>15</v>
          </cell>
          <cell r="X7" t="str">
            <v>8 2019</v>
          </cell>
          <cell r="Y7" t="str">
            <v>usd</v>
          </cell>
          <cell r="Z7">
            <v>0</v>
          </cell>
          <cell r="AA7">
            <v>570802</v>
          </cell>
          <cell r="AB7" t="str">
            <v>\\RUMSKFSR06\Departments\Deal Advisory\Projects\VMAF\FY19\Rhea Val\05 Working papers\04 Cost approach\FA prices\Price offers\Q-09304-20191125-1120.pdf</v>
          </cell>
          <cell r="AC7">
            <v>0</v>
          </cell>
          <cell r="AD7" t="str">
            <v xml:space="preserve"> 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 t="str">
            <v xml:space="preserve"> 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 t="str">
            <v xml:space="preserve"> 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</row>
        <row r="8">
          <cell r="B8" t="str">
            <v>4_FLEX_PRINT_DELIVERYCOST</v>
          </cell>
          <cell r="C8" t="str">
            <v>Стоимость доставки флексопечатного станка из США в РФ</v>
          </cell>
          <cell r="D8" t="str">
            <v>Нет</v>
          </cell>
          <cell r="E8" t="str">
            <v>unit</v>
          </cell>
          <cell r="F8">
            <v>7750000</v>
          </cell>
          <cell r="G8">
            <v>66.489699999999999</v>
          </cell>
          <cell r="H8">
            <v>221</v>
          </cell>
          <cell r="I8">
            <v>1</v>
          </cell>
          <cell r="J8" t="str">
            <v xml:space="preserve"> </v>
          </cell>
          <cell r="K8">
            <v>1</v>
          </cell>
          <cell r="L8">
            <v>1</v>
          </cell>
          <cell r="M8" t="str">
            <v xml:space="preserve"> </v>
          </cell>
          <cell r="N8">
            <v>110</v>
          </cell>
          <cell r="O8">
            <v>221</v>
          </cell>
          <cell r="P8">
            <v>306</v>
          </cell>
          <cell r="Q8">
            <v>0</v>
          </cell>
          <cell r="R8" t="str">
            <v xml:space="preserve"> </v>
          </cell>
          <cell r="S8">
            <v>0.9</v>
          </cell>
          <cell r="T8">
            <v>0</v>
          </cell>
          <cell r="U8">
            <v>20</v>
          </cell>
          <cell r="V8">
            <v>104327</v>
          </cell>
          <cell r="W8">
            <v>15</v>
          </cell>
          <cell r="X8" t="str">
            <v>8 2019</v>
          </cell>
          <cell r="Y8" t="str">
            <v>usd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 t="str">
            <v xml:space="preserve"> 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 t="str">
            <v xml:space="preserve"> 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 t="str">
            <v xml:space="preserve"> 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B9" t="str">
            <v>4_FLEX_PRINT_UF_DRY</v>
          </cell>
          <cell r="C9" t="str">
            <v>Стоимость УФ сушки</v>
          </cell>
          <cell r="D9" t="str">
            <v>Нет</v>
          </cell>
          <cell r="E9" t="str">
            <v>unit</v>
          </cell>
          <cell r="F9">
            <v>507000</v>
          </cell>
          <cell r="G9">
            <v>73.384699999999995</v>
          </cell>
          <cell r="H9">
            <v>306</v>
          </cell>
          <cell r="I9">
            <v>1</v>
          </cell>
          <cell r="J9" t="str">
            <v xml:space="preserve"> </v>
          </cell>
          <cell r="K9">
            <v>1</v>
          </cell>
          <cell r="L9">
            <v>1</v>
          </cell>
          <cell r="M9" t="str">
            <v xml:space="preserve"> </v>
          </cell>
          <cell r="N9">
            <v>110</v>
          </cell>
          <cell r="O9">
            <v>221</v>
          </cell>
          <cell r="P9">
            <v>306</v>
          </cell>
          <cell r="Q9">
            <v>0</v>
          </cell>
          <cell r="R9" t="str">
            <v xml:space="preserve"> </v>
          </cell>
          <cell r="S9">
            <v>0.9</v>
          </cell>
          <cell r="T9">
            <v>0</v>
          </cell>
          <cell r="U9">
            <v>20</v>
          </cell>
          <cell r="V9">
            <v>104327</v>
          </cell>
          <cell r="W9">
            <v>15</v>
          </cell>
          <cell r="X9" t="str">
            <v>8 2019</v>
          </cell>
          <cell r="Y9" t="str">
            <v>euro</v>
          </cell>
          <cell r="Z9">
            <v>0.2</v>
          </cell>
          <cell r="AA9">
            <v>8285.7142857142862</v>
          </cell>
          <cell r="AB9">
            <v>0</v>
          </cell>
          <cell r="AC9" t="str">
            <v>\\RUMSKFSR06\Departments\Deal Advisory\Projects\VMAF\FY19\Rhea Val\05 Working papers\04 Cost approach\FA prices\Price offers\УФ сушки\ТЕРЕМ UV-RAY i Power-D_MAP5_430_090919.pdf</v>
          </cell>
          <cell r="AD9" t="str">
            <v xml:space="preserve"> 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 t="str">
            <v xml:space="preserve"> 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 t="str">
            <v xml:space="preserve"> 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B10" t="str">
            <v>4_FLEX_PRINT_MARK ANDY_5</v>
          </cell>
          <cell r="C10" t="str">
            <v>Флексографическая печатная машина 5 секций Mark Andy</v>
          </cell>
          <cell r="D10" t="str">
            <v>Да</v>
          </cell>
          <cell r="E10" t="str">
            <v>unit</v>
          </cell>
          <cell r="F10">
            <v>51300000</v>
          </cell>
          <cell r="G10">
            <v>66.489699999999999</v>
          </cell>
          <cell r="H10">
            <v>221</v>
          </cell>
          <cell r="I10">
            <v>1</v>
          </cell>
          <cell r="J10" t="str">
            <v xml:space="preserve"> </v>
          </cell>
          <cell r="K10">
            <v>1</v>
          </cell>
          <cell r="L10">
            <v>1</v>
          </cell>
          <cell r="M10" t="str">
            <v xml:space="preserve"> </v>
          </cell>
          <cell r="N10">
            <v>110</v>
          </cell>
          <cell r="O10">
            <v>221</v>
          </cell>
          <cell r="P10">
            <v>306</v>
          </cell>
          <cell r="Q10">
            <v>0</v>
          </cell>
          <cell r="R10" t="str">
            <v xml:space="preserve"> </v>
          </cell>
          <cell r="S10">
            <v>0.9</v>
          </cell>
          <cell r="T10">
            <v>0</v>
          </cell>
          <cell r="U10">
            <v>20</v>
          </cell>
          <cell r="V10">
            <v>104327</v>
          </cell>
          <cell r="W10">
            <v>15</v>
          </cell>
          <cell r="X10" t="str">
            <v>8 2019</v>
          </cell>
          <cell r="Y10" t="str">
            <v>usd</v>
          </cell>
          <cell r="Z10">
            <v>0</v>
          </cell>
          <cell r="AA10">
            <v>655714</v>
          </cell>
          <cell r="AB10" t="str">
            <v>\\RUMSKFSR06\Departments\Deal Advisory\Projects\VMAF\FY19\Rhea Val\05 Working papers\04 Cost approach\FA prices\Price offers\Q-09306-20191125-1509.pdf</v>
          </cell>
          <cell r="AC10" t="str">
            <v>Добавлена стоимость доставки и прямые расходы по монтажу через пересчет предложения в США и контракта в РФ</v>
          </cell>
          <cell r="AD10" t="str">
            <v xml:space="preserve"> 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 t="str">
            <v xml:space="preserve"> 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 t="str">
            <v xml:space="preserve"> 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B11" t="str">
            <v>4_FLEX_PRINT_MARK ANDY_7_2UFD</v>
          </cell>
          <cell r="C11" t="str">
            <v>Флексографическая печатная машина 7 секций Mark Andy Performance P5-17 + 2 УФ сушки</v>
          </cell>
          <cell r="D11" t="str">
            <v>Да</v>
          </cell>
          <cell r="E11" t="str">
            <v>unit</v>
          </cell>
          <cell r="F11">
            <v>43100000</v>
          </cell>
          <cell r="G11">
            <v>66.489699999999999</v>
          </cell>
          <cell r="H11">
            <v>221</v>
          </cell>
          <cell r="I11">
            <v>1.055210918114144</v>
          </cell>
          <cell r="J11" t="str">
            <v xml:space="preserve"> </v>
          </cell>
          <cell r="K11">
            <v>1</v>
          </cell>
          <cell r="L11">
            <v>1</v>
          </cell>
          <cell r="M11" t="str">
            <v xml:space="preserve"> </v>
          </cell>
          <cell r="N11">
            <v>110</v>
          </cell>
          <cell r="O11">
            <v>221</v>
          </cell>
          <cell r="P11">
            <v>306</v>
          </cell>
          <cell r="Q11">
            <v>0</v>
          </cell>
          <cell r="R11" t="str">
            <v xml:space="preserve"> </v>
          </cell>
          <cell r="S11">
            <v>0.9</v>
          </cell>
          <cell r="T11">
            <v>0</v>
          </cell>
          <cell r="U11">
            <v>20</v>
          </cell>
          <cell r="V11">
            <v>104327</v>
          </cell>
          <cell r="W11">
            <v>15</v>
          </cell>
          <cell r="X11" t="str">
            <v>7 2011</v>
          </cell>
          <cell r="Y11" t="str">
            <v>usd</v>
          </cell>
          <cell r="Z11">
            <v>0</v>
          </cell>
          <cell r="AA11">
            <v>600423.7288135594</v>
          </cell>
          <cell r="AB11" t="str">
            <v>\\RUMSKFSR06\Departments\Deal Advisory\Projects\VMAF\FY19\Rhea Val\05 Working papers\04 Cost approach\FA prices\Contracts\NEW\1003_Вариант Флексо 7-ми секц. печатная машина.pdf</v>
          </cell>
          <cell r="AC11" t="str">
            <v>Со слов консультанта ВИП-Системы www.vipsys.ru (единственный поставщик Mark Andy в РФ) цена на ДО 500-600 тыс. $ без НДС DDU. 
Условия по контракту: DDP (Инкотермс 2000) склад Покупателя в Московской области и включает в себя также стоимость тары , упаковки, маркировки Товаров, пусконаладочных работ, начального обучения и гарантийного обслуживания. Добавлены стоимости 2 УФ сушек</v>
          </cell>
          <cell r="AD11" t="str">
            <v xml:space="preserve"> 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 t="str">
            <v xml:space="preserve"> 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 t="str">
            <v xml:space="preserve"> 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B12" t="str">
            <v>4_FLEX_PRINT_EDALE_430I</v>
          </cell>
          <cell r="C12" t="str">
            <v>Флексографическая печатная машина 7 секций Edale 430i</v>
          </cell>
          <cell r="D12" t="str">
            <v>Да</v>
          </cell>
          <cell r="E12" t="str">
            <v>unit</v>
          </cell>
          <cell r="F12">
            <v>42100000</v>
          </cell>
          <cell r="G12">
            <v>66.489699999999999</v>
          </cell>
          <cell r="H12">
            <v>221</v>
          </cell>
          <cell r="I12">
            <v>1.055210918114144</v>
          </cell>
          <cell r="J12" t="str">
            <v xml:space="preserve"> </v>
          </cell>
          <cell r="K12">
            <v>1</v>
          </cell>
          <cell r="L12">
            <v>1</v>
          </cell>
          <cell r="M12" t="str">
            <v xml:space="preserve"> </v>
          </cell>
          <cell r="N12">
            <v>110</v>
          </cell>
          <cell r="O12">
            <v>221</v>
          </cell>
          <cell r="P12">
            <v>306</v>
          </cell>
          <cell r="Q12">
            <v>0</v>
          </cell>
          <cell r="R12" t="str">
            <v xml:space="preserve"> </v>
          </cell>
          <cell r="S12">
            <v>0.9</v>
          </cell>
          <cell r="T12">
            <v>0</v>
          </cell>
          <cell r="U12">
            <v>20</v>
          </cell>
          <cell r="V12">
            <v>104327</v>
          </cell>
          <cell r="W12">
            <v>15</v>
          </cell>
          <cell r="X12" t="str">
            <v>7 2011</v>
          </cell>
          <cell r="Y12" t="str">
            <v>usd</v>
          </cell>
          <cell r="Z12">
            <v>0</v>
          </cell>
          <cell r="AA12">
            <v>600423.7288135594</v>
          </cell>
          <cell r="AB12">
            <v>0</v>
          </cell>
          <cell r="AC12" t="str">
            <v xml:space="preserve">Примерно такие же параметры, как у Mark Andy Performance P5-17, 7 секций. </v>
          </cell>
          <cell r="AD12" t="str">
            <v xml:space="preserve"> 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 t="str">
            <v xml:space="preserve"> 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 t="str">
            <v xml:space="preserve"> 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B13" t="str">
            <v>4_FLEX_PRINT_PROPHETEER_1800L</v>
          </cell>
          <cell r="C13" t="str">
            <v xml:space="preserve">Флексографическая печатная машина 6 секций Propheteer 1800 L </v>
          </cell>
          <cell r="D13" t="str">
            <v>Да</v>
          </cell>
          <cell r="E13" t="str">
            <v>unit</v>
          </cell>
          <cell r="F13">
            <v>38500000</v>
          </cell>
          <cell r="G13">
            <v>66.489699999999999</v>
          </cell>
          <cell r="H13">
            <v>221</v>
          </cell>
          <cell r="I13">
            <v>1</v>
          </cell>
          <cell r="J13" t="str">
            <v xml:space="preserve"> </v>
          </cell>
          <cell r="K13">
            <v>1</v>
          </cell>
          <cell r="L13">
            <v>1</v>
          </cell>
          <cell r="M13" t="str">
            <v xml:space="preserve"> </v>
          </cell>
          <cell r="N13">
            <v>110</v>
          </cell>
          <cell r="O13">
            <v>221</v>
          </cell>
          <cell r="P13">
            <v>306</v>
          </cell>
          <cell r="Q13">
            <v>0</v>
          </cell>
          <cell r="R13" t="str">
            <v xml:space="preserve"> </v>
          </cell>
          <cell r="S13">
            <v>0.9</v>
          </cell>
          <cell r="T13">
            <v>0</v>
          </cell>
          <cell r="U13">
            <v>20</v>
          </cell>
          <cell r="V13">
            <v>104327</v>
          </cell>
          <cell r="W13">
            <v>15</v>
          </cell>
          <cell r="X13" t="str">
            <v>8 2019</v>
          </cell>
          <cell r="Y13" t="str">
            <v>usd</v>
          </cell>
          <cell r="Z13">
            <v>0</v>
          </cell>
          <cell r="AA13">
            <v>0</v>
          </cell>
          <cell r="AB13">
            <v>0</v>
          </cell>
          <cell r="AC13" t="str">
            <v>Пересчет через количество секций (6 шт.)</v>
          </cell>
          <cell r="AD13" t="str">
            <v xml:space="preserve"> 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 t="str">
            <v xml:space="preserve"> 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 t="str">
            <v xml:space="preserve"> 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</row>
        <row r="14">
          <cell r="B14" t="str">
            <v>4_FLEX_PRINT_FLEXORAMA</v>
          </cell>
          <cell r="C14" t="str">
            <v>Флексографическая печатная машина Flexorama</v>
          </cell>
          <cell r="D14" t="str">
            <v>Да</v>
          </cell>
          <cell r="E14" t="str">
            <v>unit</v>
          </cell>
          <cell r="F14">
            <v>0</v>
          </cell>
          <cell r="G14">
            <v>66.489699999999999</v>
          </cell>
          <cell r="H14">
            <v>221</v>
          </cell>
          <cell r="I14" t="str">
            <v/>
          </cell>
          <cell r="J14" t="str">
            <v xml:space="preserve"> </v>
          </cell>
          <cell r="K14">
            <v>1</v>
          </cell>
          <cell r="L14">
            <v>1</v>
          </cell>
          <cell r="M14" t="str">
            <v xml:space="preserve"> </v>
          </cell>
          <cell r="N14">
            <v>110</v>
          </cell>
          <cell r="O14">
            <v>221</v>
          </cell>
          <cell r="P14">
            <v>306</v>
          </cell>
          <cell r="Q14">
            <v>0</v>
          </cell>
          <cell r="R14" t="str">
            <v xml:space="preserve"> </v>
          </cell>
          <cell r="S14">
            <v>0.9</v>
          </cell>
          <cell r="T14">
            <v>0</v>
          </cell>
          <cell r="U14">
            <v>20</v>
          </cell>
          <cell r="V14">
            <v>104327</v>
          </cell>
          <cell r="W14">
            <v>15</v>
          </cell>
          <cell r="X14">
            <v>0</v>
          </cell>
          <cell r="Y14" t="str">
            <v>usd</v>
          </cell>
          <cell r="Z14">
            <v>0</v>
          </cell>
          <cell r="AA14">
            <v>0</v>
          </cell>
          <cell r="AB14">
            <v>0</v>
          </cell>
          <cell r="AC14" t="str">
            <v>Расчитывается в рамках сравнительного подхода</v>
          </cell>
          <cell r="AD14" t="str">
            <v xml:space="preserve"> 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 t="str">
            <v xml:space="preserve"> 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 t="str">
            <v xml:space="preserve"> 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B15" t="str">
            <v>Перемоточно-резальные машины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 t="str">
            <v xml:space="preserve"> </v>
          </cell>
          <cell r="K15">
            <v>0</v>
          </cell>
          <cell r="L15">
            <v>0</v>
          </cell>
          <cell r="M15" t="str">
            <v xml:space="preserve"> 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 t="str">
            <v xml:space="preserve"> 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 t="str">
            <v xml:space="preserve"> 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 t="str">
            <v xml:space="preserve"> 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 t="str">
            <v xml:space="preserve"> 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B16" t="str">
            <v>4_REWINDER_ROTOFLEX_VSI-400е</v>
          </cell>
          <cell r="C16" t="str">
            <v>Перемоточно-резальная машина Rotoflex Slitter Inspector Rewinder VSI-400Е</v>
          </cell>
          <cell r="D16" t="str">
            <v>Да</v>
          </cell>
          <cell r="E16" t="str">
            <v>unit</v>
          </cell>
          <cell r="F16">
            <v>6650000</v>
          </cell>
          <cell r="G16">
            <v>66.489699999999999</v>
          </cell>
          <cell r="H16">
            <v>221</v>
          </cell>
          <cell r="I16">
            <v>1</v>
          </cell>
          <cell r="J16" t="str">
            <v xml:space="preserve"> </v>
          </cell>
          <cell r="K16">
            <v>1</v>
          </cell>
          <cell r="L16">
            <v>1</v>
          </cell>
          <cell r="M16" t="str">
            <v xml:space="preserve"> </v>
          </cell>
          <cell r="N16">
            <v>110</v>
          </cell>
          <cell r="O16">
            <v>221</v>
          </cell>
          <cell r="P16">
            <v>306</v>
          </cell>
          <cell r="Q16">
            <v>0</v>
          </cell>
          <cell r="R16" t="str">
            <v xml:space="preserve"> </v>
          </cell>
          <cell r="S16">
            <v>0.9</v>
          </cell>
          <cell r="T16">
            <v>0</v>
          </cell>
          <cell r="U16">
            <v>20</v>
          </cell>
          <cell r="V16">
            <v>104336</v>
          </cell>
          <cell r="W16">
            <v>15</v>
          </cell>
          <cell r="X16" t="str">
            <v>8 2019</v>
          </cell>
          <cell r="Y16" t="str">
            <v>usd</v>
          </cell>
          <cell r="Z16">
            <v>0</v>
          </cell>
          <cell r="AA16">
            <v>100000</v>
          </cell>
          <cell r="AB16" t="str">
            <v>Стоимость со слов консультанта ВИП-Системы www.vipsys.ru (единственный поставщик Mark Andy (Владелец Rotoflex)в РФ)</v>
          </cell>
          <cell r="AC16" t="str">
            <v>Стоимость без НДС, DDU. Других источников нет</v>
          </cell>
          <cell r="AD16" t="str">
            <v xml:space="preserve"> 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 t="str">
            <v xml:space="preserve"> 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 t="str">
            <v xml:space="preserve"> 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B17" t="str">
            <v>4_REWINDER_HGL650D</v>
          </cell>
          <cell r="C17" t="str">
            <v>Станок для перемотки фольги HGL650D</v>
          </cell>
          <cell r="D17" t="str">
            <v>Да</v>
          </cell>
          <cell r="E17" t="str">
            <v>unit</v>
          </cell>
          <cell r="F17">
            <v>6570000</v>
          </cell>
          <cell r="G17">
            <v>66.489699999999999</v>
          </cell>
          <cell r="H17">
            <v>221</v>
          </cell>
          <cell r="I17">
            <v>1</v>
          </cell>
          <cell r="J17" t="str">
            <v xml:space="preserve"> </v>
          </cell>
          <cell r="K17">
            <v>1</v>
          </cell>
          <cell r="L17">
            <v>1</v>
          </cell>
          <cell r="M17" t="str">
            <v xml:space="preserve"> </v>
          </cell>
          <cell r="N17">
            <v>110</v>
          </cell>
          <cell r="O17">
            <v>221</v>
          </cell>
          <cell r="P17">
            <v>306</v>
          </cell>
          <cell r="Q17">
            <v>0</v>
          </cell>
          <cell r="R17" t="str">
            <v xml:space="preserve"> </v>
          </cell>
          <cell r="S17">
            <v>0.9</v>
          </cell>
          <cell r="T17">
            <v>0</v>
          </cell>
          <cell r="U17">
            <v>20</v>
          </cell>
          <cell r="V17">
            <v>104336</v>
          </cell>
          <cell r="W17">
            <v>15</v>
          </cell>
          <cell r="X17" t="str">
            <v>8 2019</v>
          </cell>
          <cell r="Y17" t="str">
            <v>usd</v>
          </cell>
          <cell r="Z17">
            <v>0</v>
          </cell>
          <cell r="AA17">
            <v>98800</v>
          </cell>
          <cell r="AB17" t="str">
            <v>https://myprom.ru/board/avtomaticheskiy-peremotchik-pishhevoy-folgi-ah-6s-91706.html</v>
          </cell>
          <cell r="AC17" t="str">
            <v>Точных данных по оцениваемой модели и дате постройки нет. Подобрал новый перемотчик зарубежного производства</v>
          </cell>
          <cell r="AD17" t="str">
            <v xml:space="preserve"> 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 t="str">
            <v xml:space="preserve"> 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 t="str">
            <v xml:space="preserve"> 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B18" t="str">
            <v>Бобинорезательные машины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str">
            <v xml:space="preserve"> </v>
          </cell>
          <cell r="K18">
            <v>0</v>
          </cell>
          <cell r="L18">
            <v>0</v>
          </cell>
          <cell r="M18" t="str">
            <v xml:space="preserve"> 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 t="str">
            <v xml:space="preserve"> 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 t="str">
            <v xml:space="preserve"> 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 t="str">
            <v xml:space="preserve"> 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 t="str">
            <v xml:space="preserve"> 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B19" t="str">
            <v>4_SLITTER WINDER_FSL-K1300</v>
          </cell>
          <cell r="C19" t="str">
            <v>Бобинорезательная машина HCI FSL-K1300</v>
          </cell>
          <cell r="D19" t="str">
            <v>Да</v>
          </cell>
          <cell r="E19" t="str">
            <v>unit</v>
          </cell>
          <cell r="F19">
            <v>6280000</v>
          </cell>
          <cell r="G19">
            <v>66.489699999999999</v>
          </cell>
          <cell r="H19">
            <v>221</v>
          </cell>
          <cell r="I19">
            <v>1</v>
          </cell>
          <cell r="J19" t="str">
            <v xml:space="preserve"> </v>
          </cell>
          <cell r="K19">
            <v>1</v>
          </cell>
          <cell r="L19">
            <v>1</v>
          </cell>
          <cell r="M19" t="str">
            <v xml:space="preserve"> </v>
          </cell>
          <cell r="N19">
            <v>110</v>
          </cell>
          <cell r="O19">
            <v>221</v>
          </cell>
          <cell r="P19">
            <v>306</v>
          </cell>
          <cell r="Q19">
            <v>0</v>
          </cell>
          <cell r="R19" t="str">
            <v xml:space="preserve"> </v>
          </cell>
          <cell r="S19">
            <v>0.9</v>
          </cell>
          <cell r="T19">
            <v>0</v>
          </cell>
          <cell r="U19">
            <v>20</v>
          </cell>
          <cell r="V19">
            <v>104306</v>
          </cell>
          <cell r="W19">
            <v>20</v>
          </cell>
          <cell r="X19" t="str">
            <v>8 2019</v>
          </cell>
          <cell r="Y19" t="str">
            <v>usd</v>
          </cell>
          <cell r="Z19">
            <v>0</v>
          </cell>
          <cell r="AA19">
            <v>94413.40380419312</v>
          </cell>
          <cell r="AB19" t="str">
            <v>\\RUMSKFSR06\Departments\Deal Advisory\Projects\VMAF\FY19\Rhea Val\05 Working papers\04 Cost approach\FA prices\Price offers\FSL-T 1300 (СПБ НОВ ДВ).pdf</v>
          </cell>
          <cell r="AC19" t="str">
            <v>Механическая скорость: 0-200 м/мин. Пересчет T1300 через коэф. Чилтона. Также, по словам ТТ-Принт, модель FSL-K1300 на 20% дешевле FSL-T1300</v>
          </cell>
          <cell r="AD19" t="str">
            <v xml:space="preserve"> 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 t="str">
            <v xml:space="preserve"> 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 t="str">
            <v xml:space="preserve"> 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B20" t="str">
            <v>4_SLITTER WINDER_FSL-T1300</v>
          </cell>
          <cell r="C20" t="str">
            <v>Бобинорезательная машина HCI FSL-T1300</v>
          </cell>
          <cell r="D20" t="str">
            <v>Да</v>
          </cell>
          <cell r="E20" t="str">
            <v>unit</v>
          </cell>
          <cell r="F20">
            <v>8340000</v>
          </cell>
          <cell r="G20">
            <v>66.489699999999999</v>
          </cell>
          <cell r="H20">
            <v>221</v>
          </cell>
          <cell r="I20">
            <v>1</v>
          </cell>
          <cell r="J20" t="str">
            <v xml:space="preserve"> </v>
          </cell>
          <cell r="K20">
            <v>1</v>
          </cell>
          <cell r="L20">
            <v>1</v>
          </cell>
          <cell r="M20" t="str">
            <v xml:space="preserve"> </v>
          </cell>
          <cell r="N20">
            <v>110</v>
          </cell>
          <cell r="O20">
            <v>221</v>
          </cell>
          <cell r="P20">
            <v>306</v>
          </cell>
          <cell r="Q20">
            <v>0</v>
          </cell>
          <cell r="R20" t="str">
            <v xml:space="preserve"> </v>
          </cell>
          <cell r="S20">
            <v>0.9</v>
          </cell>
          <cell r="T20">
            <v>0</v>
          </cell>
          <cell r="U20">
            <v>20</v>
          </cell>
          <cell r="V20">
            <v>104306</v>
          </cell>
          <cell r="W20">
            <v>20</v>
          </cell>
          <cell r="X20" t="str">
            <v>8 2019</v>
          </cell>
          <cell r="Y20" t="str">
            <v>usd</v>
          </cell>
          <cell r="Z20">
            <v>0</v>
          </cell>
          <cell r="AA20">
            <v>125400</v>
          </cell>
          <cell r="AB20" t="str">
            <v>\\RUMSKFSR06\Departments\Deal Advisory\Projects\VMAF\FY19\Rhea Val\05 Working papers\04 Cost approach\FA prices\Price offers\FSL-T 1300 (СПБ НОВ ДВ).pdf</v>
          </cell>
          <cell r="AC20" t="str">
            <v>Механическая скорость: 0-300 м/мин</v>
          </cell>
          <cell r="AD20" t="str">
            <v xml:space="preserve"> 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 t="str">
            <v xml:space="preserve"> 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 t="str">
            <v xml:space="preserve"> 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B21" t="str">
            <v>Установки производства флексографических форм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str">
            <v xml:space="preserve"> </v>
          </cell>
          <cell r="K21">
            <v>0</v>
          </cell>
          <cell r="L21">
            <v>0</v>
          </cell>
          <cell r="M21" t="str">
            <v xml:space="preserve"> 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 t="str">
            <v xml:space="preserve"> 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 t="str">
            <v xml:space="preserve"> 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 t="str">
            <v xml:space="preserve"> 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 t="str">
            <v xml:space="preserve"> 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B22" t="str">
            <v>4_FLEX_FORM_EVO2А</v>
          </cell>
          <cell r="C22" t="str">
            <v>Установка производства флексографических форм EVO 2А</v>
          </cell>
          <cell r="D22" t="str">
            <v>Да</v>
          </cell>
          <cell r="E22" t="str">
            <v>unit</v>
          </cell>
          <cell r="F22">
            <v>2950000</v>
          </cell>
          <cell r="G22">
            <v>66.489699999999999</v>
          </cell>
          <cell r="H22">
            <v>221</v>
          </cell>
          <cell r="I22">
            <v>1.0315342631898119</v>
          </cell>
          <cell r="J22" t="str">
            <v xml:space="preserve"> </v>
          </cell>
          <cell r="K22">
            <v>1</v>
          </cell>
          <cell r="L22">
            <v>1</v>
          </cell>
          <cell r="M22" t="str">
            <v xml:space="preserve"> </v>
          </cell>
          <cell r="N22">
            <v>110</v>
          </cell>
          <cell r="O22">
            <v>221</v>
          </cell>
          <cell r="P22">
            <v>306</v>
          </cell>
          <cell r="Q22">
            <v>0</v>
          </cell>
          <cell r="R22" t="str">
            <v xml:space="preserve"> </v>
          </cell>
          <cell r="S22">
            <v>0.9</v>
          </cell>
          <cell r="T22">
            <v>0</v>
          </cell>
          <cell r="U22">
            <v>20</v>
          </cell>
          <cell r="V22">
            <v>104313</v>
          </cell>
          <cell r="W22">
            <v>20</v>
          </cell>
          <cell r="X22" t="str">
            <v>8 2013</v>
          </cell>
          <cell r="Y22" t="str">
            <v>usd</v>
          </cell>
          <cell r="Z22">
            <v>0</v>
          </cell>
          <cell r="AA22">
            <v>43030</v>
          </cell>
          <cell r="AB22" t="str">
            <v>\\RUMSKFSR06\Departments\Deal Advisory\Projects\VMAF\FY19\Rhea Val\05 Working papers\04 Cost approach\FA prices\Contracts\NEW\1014_Appendix  пр-во флексоформ.jpg</v>
          </cell>
          <cell r="AC22" t="str">
            <v>Думаю, что договор без НДС</v>
          </cell>
          <cell r="AD22" t="str">
            <v xml:space="preserve"> 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 t="str">
            <v xml:space="preserve"> 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 t="str">
            <v xml:space="preserve"> 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B23" t="str">
            <v>Лазерные граверы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 t="str">
            <v xml:space="preserve"> </v>
          </cell>
          <cell r="K23">
            <v>0</v>
          </cell>
          <cell r="L23">
            <v>0</v>
          </cell>
          <cell r="M23" t="str">
            <v xml:space="preserve"> 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 t="str">
            <v xml:space="preserve"> 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 t="str">
            <v xml:space="preserve"> 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 t="str">
            <v xml:space="preserve"> 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 t="str">
            <v xml:space="preserve"> 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B24" t="str">
            <v>4_CHASER_SDI_SPARK_4835</v>
          </cell>
          <cell r="C24" t="str">
            <v>Лазерный гравер SDI Esko Graphics Spark 4835</v>
          </cell>
          <cell r="D24" t="str">
            <v>Да</v>
          </cell>
          <cell r="E24" t="str">
            <v>unit</v>
          </cell>
          <cell r="F24">
            <v>9970000</v>
          </cell>
          <cell r="G24">
            <v>66.489699999999999</v>
          </cell>
          <cell r="H24">
            <v>221</v>
          </cell>
          <cell r="I24">
            <v>1</v>
          </cell>
          <cell r="J24" t="str">
            <v xml:space="preserve"> </v>
          </cell>
          <cell r="K24">
            <v>1</v>
          </cell>
          <cell r="L24">
            <v>1</v>
          </cell>
          <cell r="M24" t="str">
            <v xml:space="preserve"> </v>
          </cell>
          <cell r="N24">
            <v>110</v>
          </cell>
          <cell r="O24">
            <v>221</v>
          </cell>
          <cell r="P24">
            <v>306</v>
          </cell>
          <cell r="Q24">
            <v>0</v>
          </cell>
          <cell r="R24" t="str">
            <v xml:space="preserve"> </v>
          </cell>
          <cell r="S24">
            <v>0.9</v>
          </cell>
          <cell r="T24">
            <v>0</v>
          </cell>
          <cell r="U24">
            <v>20</v>
          </cell>
          <cell r="V24">
            <v>104328</v>
          </cell>
          <cell r="W24">
            <v>20</v>
          </cell>
          <cell r="X24" t="str">
            <v>8 2019</v>
          </cell>
          <cell r="Y24" t="str">
            <v>usd</v>
          </cell>
          <cell r="Z24">
            <v>0</v>
          </cell>
          <cell r="AA24">
            <v>150000</v>
          </cell>
          <cell r="AB24" t="str">
            <v>Стоимость со слов консультанта ВИП-Системы www.vipsys.ru (единственный поставщик Mark Andy (Владелец Rotoflex)в РФ)</v>
          </cell>
          <cell r="AC24">
            <v>0</v>
          </cell>
          <cell r="AD24" t="str">
            <v xml:space="preserve"> 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 t="str">
            <v xml:space="preserve"> 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 t="str">
            <v xml:space="preserve"> 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B25" t="str">
            <v>Машины мойки флексографических форм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str">
            <v xml:space="preserve"> </v>
          </cell>
          <cell r="K25">
            <v>0</v>
          </cell>
          <cell r="L25">
            <v>0</v>
          </cell>
          <cell r="M25" t="str">
            <v xml:space="preserve"> 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 t="str">
            <v xml:space="preserve"> 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 t="str">
            <v xml:space="preserve"> 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 t="str">
            <v xml:space="preserve"> 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 t="str">
            <v xml:space="preserve"> 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B26" t="str">
            <v>4_FLEX_WASH</v>
          </cell>
          <cell r="C26" t="str">
            <v>Машина мойки флексографических форм FlexoWash PW 45 WRO</v>
          </cell>
          <cell r="D26" t="str">
            <v>Да</v>
          </cell>
          <cell r="E26" t="str">
            <v>index</v>
          </cell>
          <cell r="F26">
            <v>0</v>
          </cell>
          <cell r="G26">
            <v>66.489699999999999</v>
          </cell>
          <cell r="H26">
            <v>221</v>
          </cell>
          <cell r="I26" t="str">
            <v/>
          </cell>
          <cell r="J26" t="str">
            <v xml:space="preserve"> </v>
          </cell>
          <cell r="K26">
            <v>1</v>
          </cell>
          <cell r="L26">
            <v>1</v>
          </cell>
          <cell r="M26" t="str">
            <v xml:space="preserve"> </v>
          </cell>
          <cell r="N26">
            <v>110</v>
          </cell>
          <cell r="O26">
            <v>221</v>
          </cell>
          <cell r="P26">
            <v>306</v>
          </cell>
          <cell r="Q26">
            <v>0</v>
          </cell>
          <cell r="R26" t="str">
            <v xml:space="preserve"> </v>
          </cell>
          <cell r="S26">
            <v>0.9</v>
          </cell>
          <cell r="T26">
            <v>0</v>
          </cell>
          <cell r="U26">
            <v>20</v>
          </cell>
          <cell r="V26">
            <v>104328</v>
          </cell>
          <cell r="W26">
            <v>20</v>
          </cell>
          <cell r="X26">
            <v>0</v>
          </cell>
          <cell r="Y26" t="str">
            <v>usd</v>
          </cell>
          <cell r="Z26">
            <v>0</v>
          </cell>
          <cell r="AA26">
            <v>0</v>
          </cell>
          <cell r="AB26">
            <v>0</v>
          </cell>
          <cell r="AC26" t="str">
            <v>Оценена индексацией, куплена недавно в новом состоянии</v>
          </cell>
          <cell r="AD26" t="str">
            <v xml:space="preserve"> 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 t="str">
            <v xml:space="preserve"> 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 t="str">
            <v xml:space="preserve"> 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B27" t="str">
            <v>Вырубные автоматы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 t="str">
            <v xml:space="preserve"> </v>
          </cell>
          <cell r="K27">
            <v>0</v>
          </cell>
          <cell r="L27">
            <v>0</v>
          </cell>
          <cell r="M27" t="str">
            <v xml:space="preserve"> 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str">
            <v xml:space="preserve"> 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 t="str">
            <v xml:space="preserve"> 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 t="str">
            <v xml:space="preserve"> 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 t="str">
            <v xml:space="preserve"> 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B28" t="str">
            <v>4_CUTTING_MACHINE_SOMA_K3505B</v>
          </cell>
          <cell r="C28" t="str">
            <v>Вырубной автомат SOMA K3505B</v>
          </cell>
          <cell r="D28" t="str">
            <v>Да</v>
          </cell>
          <cell r="E28" t="str">
            <v>unit</v>
          </cell>
          <cell r="F28">
            <v>6170000</v>
          </cell>
          <cell r="G28">
            <v>73.384699999999995</v>
          </cell>
          <cell r="H28">
            <v>306</v>
          </cell>
          <cell r="I28">
            <v>1</v>
          </cell>
          <cell r="J28" t="str">
            <v xml:space="preserve"> </v>
          </cell>
          <cell r="K28">
            <v>1</v>
          </cell>
          <cell r="L28">
            <v>1</v>
          </cell>
          <cell r="M28" t="str">
            <v xml:space="preserve"> </v>
          </cell>
          <cell r="N28">
            <v>110</v>
          </cell>
          <cell r="O28">
            <v>221</v>
          </cell>
          <cell r="P28">
            <v>306</v>
          </cell>
          <cell r="Q28">
            <v>0</v>
          </cell>
          <cell r="R28" t="str">
            <v xml:space="preserve"> </v>
          </cell>
          <cell r="S28">
            <v>0.9</v>
          </cell>
          <cell r="T28">
            <v>0</v>
          </cell>
          <cell r="U28">
            <v>20</v>
          </cell>
          <cell r="V28">
            <v>104306</v>
          </cell>
          <cell r="W28">
            <v>20</v>
          </cell>
          <cell r="X28" t="str">
            <v>8 2019</v>
          </cell>
          <cell r="Y28" t="str">
            <v>euro</v>
          </cell>
          <cell r="Z28">
            <v>0</v>
          </cell>
          <cell r="AA28">
            <v>84067.046673216624</v>
          </cell>
          <cell r="AB28" t="str">
            <v>1. https://soma-eng.com/ru/vyrubnye-avtomaty/bulldog 2. https://pmachine.ru/p301371123-soma-buldog-rotatsionnaya.html</v>
          </cell>
          <cell r="AC28" t="str">
            <v>1. Стоимость со слов консультанта Soma  в РФ 2. Стоимость со слов консультанта "Полиграфические машины"</v>
          </cell>
          <cell r="AD28" t="str">
            <v xml:space="preserve"> 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 t="str">
            <v xml:space="preserve"> 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 t="str">
            <v xml:space="preserve"> 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B29" t="str">
            <v>Установки регенерации растворов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 t="str">
            <v xml:space="preserve"> </v>
          </cell>
          <cell r="K29">
            <v>0</v>
          </cell>
          <cell r="L29">
            <v>0</v>
          </cell>
          <cell r="M29" t="str">
            <v xml:space="preserve"> 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str">
            <v xml:space="preserve"> 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 t="str">
            <v xml:space="preserve"> 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 t="str">
            <v xml:space="preserve"> 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 t="str">
            <v xml:space="preserve"> 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B30" t="str">
            <v>4_SOLVENT_REGENERATION_100</v>
          </cell>
          <cell r="C30" t="str">
            <v>Установка регенерации растворителей 100 л</v>
          </cell>
          <cell r="D30" t="str">
            <v>Да</v>
          </cell>
          <cell r="E30" t="str">
            <v>unit</v>
          </cell>
          <cell r="F30">
            <v>2200000</v>
          </cell>
          <cell r="G30">
            <v>73.384699999999995</v>
          </cell>
          <cell r="H30">
            <v>306</v>
          </cell>
          <cell r="I30">
            <v>1</v>
          </cell>
          <cell r="J30" t="str">
            <v xml:space="preserve"> </v>
          </cell>
          <cell r="K30">
            <v>1</v>
          </cell>
          <cell r="L30">
            <v>1</v>
          </cell>
          <cell r="M30" t="str">
            <v xml:space="preserve"> </v>
          </cell>
          <cell r="N30">
            <v>110</v>
          </cell>
          <cell r="O30">
            <v>221</v>
          </cell>
          <cell r="P30">
            <v>306</v>
          </cell>
          <cell r="Q30">
            <v>0</v>
          </cell>
          <cell r="R30" t="str">
            <v xml:space="preserve"> </v>
          </cell>
          <cell r="S30">
            <v>0.9</v>
          </cell>
          <cell r="T30">
            <v>0</v>
          </cell>
          <cell r="U30">
            <v>15</v>
          </cell>
          <cell r="V30">
            <v>102802</v>
          </cell>
          <cell r="W30">
            <v>15</v>
          </cell>
          <cell r="X30" t="str">
            <v>8 2019</v>
          </cell>
          <cell r="Y30" t="str">
            <v>euro</v>
          </cell>
          <cell r="Z30">
            <v>0</v>
          </cell>
          <cell r="AA30">
            <v>30000</v>
          </cell>
          <cell r="AB30" t="str">
            <v>https://holliday-instruments.ru/ru/catalog/renzmann/distillyaciya_rastvoritelej/dw</v>
          </cell>
          <cell r="AC30" t="str">
            <v>Стоимость со слов консультанта "Холидей  Инструментс"</v>
          </cell>
          <cell r="AD30" t="str">
            <v xml:space="preserve"> 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 t="str">
            <v xml:space="preserve"> 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 t="str">
            <v xml:space="preserve"> 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B31" t="str">
            <v>4_SOLVENT_REGENERATION_20</v>
          </cell>
          <cell r="C31" t="str">
            <v>Установка регенерации растворителей 20 л</v>
          </cell>
          <cell r="D31" t="str">
            <v>Да</v>
          </cell>
          <cell r="E31" t="str">
            <v>unit</v>
          </cell>
          <cell r="F31">
            <v>714000</v>
          </cell>
          <cell r="G31">
            <v>73.384699999999995</v>
          </cell>
          <cell r="H31">
            <v>306</v>
          </cell>
          <cell r="I31">
            <v>1</v>
          </cell>
          <cell r="J31" t="str">
            <v xml:space="preserve"> </v>
          </cell>
          <cell r="K31">
            <v>1</v>
          </cell>
          <cell r="L31">
            <v>1</v>
          </cell>
          <cell r="M31" t="str">
            <v xml:space="preserve"> </v>
          </cell>
          <cell r="N31">
            <v>110</v>
          </cell>
          <cell r="O31">
            <v>221</v>
          </cell>
          <cell r="P31">
            <v>306</v>
          </cell>
          <cell r="Q31">
            <v>0</v>
          </cell>
          <cell r="R31" t="str">
            <v xml:space="preserve"> </v>
          </cell>
          <cell r="S31">
            <v>0.9</v>
          </cell>
          <cell r="T31">
            <v>0</v>
          </cell>
          <cell r="U31">
            <v>15</v>
          </cell>
          <cell r="V31">
            <v>102802</v>
          </cell>
          <cell r="W31">
            <v>15</v>
          </cell>
          <cell r="X31" t="str">
            <v>8 2019</v>
          </cell>
          <cell r="Y31" t="str">
            <v>euro</v>
          </cell>
          <cell r="Z31">
            <v>0</v>
          </cell>
          <cell r="AA31">
            <v>9723.9395801565752</v>
          </cell>
          <cell r="AB31" t="str">
            <v>https://www.equipnet.ru/equip/equip_15067.html</v>
          </cell>
          <cell r="AC31" t="str">
            <v>Расчет коэф торможения по данным стоимости дистилляторов IST 90 и 22 л</v>
          </cell>
          <cell r="AD31" t="str">
            <v xml:space="preserve"> 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 t="str">
            <v xml:space="preserve"> 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 t="str">
            <v xml:space="preserve"> 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B32" t="str">
            <v>Вспомогательное оборудование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str">
            <v xml:space="preserve"> </v>
          </cell>
          <cell r="K32">
            <v>0</v>
          </cell>
          <cell r="L32">
            <v>0</v>
          </cell>
          <cell r="M32" t="str">
            <v xml:space="preserve"> 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 t="str">
            <v xml:space="preserve"> 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 t="str">
            <v xml:space="preserve"> 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 t="str">
            <v xml:space="preserve"> 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 t="str">
            <v xml:space="preserve"> 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B33" t="str">
            <v>4_FAN_BP_86-77-10B</v>
          </cell>
          <cell r="C33" t="str">
            <v>Вентилятор ВР 86-77-10</v>
          </cell>
          <cell r="D33" t="str">
            <v>Да</v>
          </cell>
          <cell r="E33" t="str">
            <v>unit</v>
          </cell>
          <cell r="F33">
            <v>83500</v>
          </cell>
          <cell r="G33">
            <v>1</v>
          </cell>
          <cell r="H33">
            <v>120</v>
          </cell>
          <cell r="I33">
            <v>1</v>
          </cell>
          <cell r="J33" t="str">
            <v xml:space="preserve"> </v>
          </cell>
          <cell r="K33">
            <v>1.1299999999999999</v>
          </cell>
          <cell r="L33">
            <v>1</v>
          </cell>
          <cell r="M33" t="str">
            <v xml:space="preserve"> </v>
          </cell>
          <cell r="N33">
            <v>120</v>
          </cell>
          <cell r="O33">
            <v>206</v>
          </cell>
          <cell r="P33">
            <v>315</v>
          </cell>
          <cell r="Q33">
            <v>0</v>
          </cell>
          <cell r="R33" t="str">
            <v xml:space="preserve"> </v>
          </cell>
          <cell r="S33">
            <v>0.9</v>
          </cell>
          <cell r="T33">
            <v>0</v>
          </cell>
          <cell r="U33">
            <v>15</v>
          </cell>
          <cell r="V33">
            <v>104299</v>
          </cell>
          <cell r="W33">
            <v>15</v>
          </cell>
          <cell r="X33" t="str">
            <v>8 2019</v>
          </cell>
          <cell r="Y33" t="str">
            <v>rub</v>
          </cell>
          <cell r="Z33">
            <v>0.2</v>
          </cell>
          <cell r="AA33">
            <v>100294</v>
          </cell>
          <cell r="AB33" t="str">
            <v>https://moskva.tiu.ru/p393975305-ventilyator-110750.html?_openstat=tiu_prosale%3B%D0%B2%D0%B5%D0%BD%D1%82%D0%B8%D0%BB%D1%8F%D1%82%D0%BE%D1%80%D1%8B+%D0%BF%D1%80%D0%BE%D0%BC%D1%8B%D1%88%D0%BB%D0%B5%D0%BD%D0%BD%D1%8B%D0%B5%3B%D0%92%D0%B5%D0%BD%D1%82%D0%B8%D0%BB%D1%8F%D1%82%D0%BE%D1%80+%D0%92%D0%A0+86-77-10+%2811%2C0%2F750%29%3Btag</v>
          </cell>
          <cell r="AC33">
            <v>0</v>
          </cell>
          <cell r="AD33" t="str">
            <v xml:space="preserve"> 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 t="str">
            <v xml:space="preserve"> 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 t="str">
            <v xml:space="preserve"> 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B34" t="str">
            <v>4_SCALES_ANALYT</v>
          </cell>
          <cell r="C34" t="str">
            <v>Весы аналитические</v>
          </cell>
          <cell r="D34" t="str">
            <v>Да</v>
          </cell>
          <cell r="E34" t="str">
            <v>unit</v>
          </cell>
          <cell r="F34">
            <v>75000</v>
          </cell>
          <cell r="G34">
            <v>66.489699999999999</v>
          </cell>
          <cell r="H34">
            <v>201</v>
          </cell>
          <cell r="I34">
            <v>1</v>
          </cell>
          <cell r="J34" t="str">
            <v xml:space="preserve"> </v>
          </cell>
          <cell r="K34">
            <v>1</v>
          </cell>
          <cell r="L34">
            <v>1</v>
          </cell>
          <cell r="M34" t="str">
            <v xml:space="preserve"> </v>
          </cell>
          <cell r="N34">
            <v>109</v>
          </cell>
          <cell r="O34">
            <v>201</v>
          </cell>
          <cell r="P34">
            <v>305</v>
          </cell>
          <cell r="Q34">
            <v>0</v>
          </cell>
          <cell r="R34" t="str">
            <v xml:space="preserve"> </v>
          </cell>
          <cell r="S34">
            <v>0.9</v>
          </cell>
          <cell r="T34">
            <v>0</v>
          </cell>
          <cell r="U34">
            <v>15</v>
          </cell>
          <cell r="V34">
            <v>104340</v>
          </cell>
          <cell r="W34">
            <v>15</v>
          </cell>
          <cell r="X34" t="str">
            <v>8 2019</v>
          </cell>
          <cell r="Y34" t="str">
            <v>usd</v>
          </cell>
          <cell r="Z34">
            <v>0.2</v>
          </cell>
          <cell r="AA34">
            <v>1352.2545597288001</v>
          </cell>
          <cell r="AB34" t="str">
            <v>https://www.nv-lab.ru/catalog_info.php?ID=3075&amp;Full=1&amp;yclid=7167172181347294462&amp;utm_medium=cpc&amp;utm_source=yandex.search&amp;utm_campaign=Dinamicheskie_obyavleniya_poisk_vesi.40561370&amp;utm_content=Vse_tovary_iz_fida_vesi_var.6965286827.premium.1.&amp;utm_term=</v>
          </cell>
          <cell r="AC34">
            <v>0</v>
          </cell>
          <cell r="AD34" t="str">
            <v xml:space="preserve"> 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 t="str">
            <v xml:space="preserve"> 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 t="str">
            <v xml:space="preserve"> 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B35" t="str">
            <v>4_SCALES_TB-M</v>
          </cell>
          <cell r="C35" t="str">
            <v>Платформа для весов печатающих ТВ-М</v>
          </cell>
          <cell r="D35" t="str">
            <v>Да</v>
          </cell>
          <cell r="E35" t="str">
            <v>unit</v>
          </cell>
          <cell r="F35">
            <v>13300</v>
          </cell>
          <cell r="G35">
            <v>1</v>
          </cell>
          <cell r="H35">
            <v>109</v>
          </cell>
          <cell r="I35">
            <v>1</v>
          </cell>
          <cell r="J35" t="str">
            <v xml:space="preserve"> </v>
          </cell>
          <cell r="K35">
            <v>1</v>
          </cell>
          <cell r="L35">
            <v>1</v>
          </cell>
          <cell r="M35" t="str">
            <v xml:space="preserve"> </v>
          </cell>
          <cell r="N35">
            <v>109</v>
          </cell>
          <cell r="O35">
            <v>221</v>
          </cell>
          <cell r="P35">
            <v>305</v>
          </cell>
          <cell r="Q35">
            <v>0</v>
          </cell>
          <cell r="R35" t="str">
            <v xml:space="preserve"> </v>
          </cell>
          <cell r="S35">
            <v>0.9</v>
          </cell>
          <cell r="T35">
            <v>0</v>
          </cell>
          <cell r="U35">
            <v>15</v>
          </cell>
          <cell r="V35">
            <v>104340</v>
          </cell>
          <cell r="W35">
            <v>15</v>
          </cell>
          <cell r="X35" t="str">
            <v>8 2019</v>
          </cell>
          <cell r="Y35" t="str">
            <v>rub</v>
          </cell>
          <cell r="Z35">
            <v>0.2</v>
          </cell>
          <cell r="AA35">
            <v>15978</v>
          </cell>
          <cell r="AB35" t="str">
            <v>https://www.mirvesov.ru/vesovie-platformy/6107.htm#ttt</v>
          </cell>
          <cell r="AC35">
            <v>0</v>
          </cell>
          <cell r="AD35" t="str">
            <v xml:space="preserve"> 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 t="str">
            <v xml:space="preserve"> 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 t="str">
            <v xml:space="preserve"> 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B36" t="str">
            <v>4_COUNTER_RVG_G40</v>
          </cell>
          <cell r="C36" t="str">
            <v>Счетчик газа RVG G40</v>
          </cell>
          <cell r="D36" t="str">
            <v>Да</v>
          </cell>
          <cell r="E36" t="str">
            <v>unit</v>
          </cell>
          <cell r="F36">
            <v>60000</v>
          </cell>
          <cell r="G36">
            <v>66.489699999999999</v>
          </cell>
          <cell r="H36">
            <v>201</v>
          </cell>
          <cell r="I36">
            <v>1</v>
          </cell>
          <cell r="J36" t="str">
            <v xml:space="preserve"> </v>
          </cell>
          <cell r="K36">
            <v>1.448</v>
          </cell>
          <cell r="L36">
            <v>1</v>
          </cell>
          <cell r="M36" t="str">
            <v xml:space="preserve"> </v>
          </cell>
          <cell r="N36">
            <v>109</v>
          </cell>
          <cell r="O36">
            <v>201</v>
          </cell>
          <cell r="P36">
            <v>305</v>
          </cell>
          <cell r="Q36">
            <v>0</v>
          </cell>
          <cell r="R36" t="str">
            <v xml:space="preserve"> </v>
          </cell>
          <cell r="S36">
            <v>0.9</v>
          </cell>
          <cell r="T36">
            <v>0</v>
          </cell>
          <cell r="U36">
            <v>15</v>
          </cell>
          <cell r="V36">
            <v>0</v>
          </cell>
          <cell r="W36" t="str">
            <v/>
          </cell>
          <cell r="X36" t="str">
            <v>8 2019</v>
          </cell>
          <cell r="Y36" t="str">
            <v>usd</v>
          </cell>
          <cell r="Z36">
            <v>0.2</v>
          </cell>
          <cell r="AA36">
            <v>1086.5442316629494</v>
          </cell>
          <cell r="AB36" t="str">
            <v>https://moskva.tgv-alians.ru/catalog-tovarov/gazovoe-oborudovanie/schetchiki-gaza/promyshlennye-schetchiki-gaza/schetchik-gaza-rvg-g40</v>
          </cell>
          <cell r="AC36">
            <v>0</v>
          </cell>
          <cell r="AD36" t="str">
            <v xml:space="preserve"> 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 t="str">
            <v xml:space="preserve"> 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 t="str">
            <v xml:space="preserve"> 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B37" t="str">
            <v>4_POLISH_MACHINE_МТ-36-4</v>
          </cell>
          <cell r="C37" t="str">
            <v>Затирочная машина по бетону Masalta МТ36-4</v>
          </cell>
          <cell r="D37" t="str">
            <v>Да</v>
          </cell>
          <cell r="E37" t="str">
            <v>unit</v>
          </cell>
          <cell r="F37">
            <v>74000</v>
          </cell>
          <cell r="G37">
            <v>66.489699999999999</v>
          </cell>
          <cell r="H37">
            <v>201</v>
          </cell>
          <cell r="I37">
            <v>1</v>
          </cell>
          <cell r="J37" t="str">
            <v xml:space="preserve"> </v>
          </cell>
          <cell r="K37">
            <v>1</v>
          </cell>
          <cell r="L37">
            <v>1</v>
          </cell>
          <cell r="M37" t="str">
            <v xml:space="preserve"> </v>
          </cell>
          <cell r="N37">
            <v>109</v>
          </cell>
          <cell r="O37">
            <v>201</v>
          </cell>
          <cell r="P37">
            <v>305</v>
          </cell>
          <cell r="Q37">
            <v>0</v>
          </cell>
          <cell r="R37" t="str">
            <v xml:space="preserve"> </v>
          </cell>
          <cell r="S37">
            <v>0.9</v>
          </cell>
          <cell r="T37">
            <v>0</v>
          </cell>
          <cell r="U37">
            <v>15</v>
          </cell>
          <cell r="V37">
            <v>102158</v>
          </cell>
          <cell r="W37">
            <v>15</v>
          </cell>
          <cell r="X37" t="str">
            <v>8 2019</v>
          </cell>
          <cell r="Y37" t="str">
            <v>usd</v>
          </cell>
          <cell r="Z37">
            <v>0.2</v>
          </cell>
          <cell r="AA37">
            <v>1334.0412123983112</v>
          </cell>
          <cell r="AB37" t="str">
            <v>https://www.vseinstrumenti.ru/stroitelnaya-tehnika-i-oborudovanie/dlya-betonnyh-rabot/zatirochnye-mashiny/masalta/masalta-zatirochnaya-mashina-po-betonu-mt36-4-benzinovaya-honda-gx-160-5-5-l-s-900-mm-zat005/</v>
          </cell>
          <cell r="AC37">
            <v>0</v>
          </cell>
          <cell r="AD37" t="str">
            <v xml:space="preserve"> 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 t="str">
            <v xml:space="preserve"> 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 t="str">
            <v xml:space="preserve"> 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B38" t="str">
            <v>4_U_FIRE</v>
          </cell>
          <cell r="C38" t="str">
            <v>Установка пожаротушения</v>
          </cell>
          <cell r="D38" t="str">
            <v>Да</v>
          </cell>
          <cell r="E38" t="str">
            <v>index</v>
          </cell>
          <cell r="F38">
            <v>0</v>
          </cell>
          <cell r="G38">
            <v>1</v>
          </cell>
          <cell r="H38">
            <v>110</v>
          </cell>
          <cell r="I38" t="str">
            <v/>
          </cell>
          <cell r="J38" t="str">
            <v xml:space="preserve"> </v>
          </cell>
          <cell r="K38">
            <v>1</v>
          </cell>
          <cell r="L38">
            <v>1</v>
          </cell>
          <cell r="M38" t="str">
            <v xml:space="preserve"> </v>
          </cell>
          <cell r="N38">
            <v>110</v>
          </cell>
          <cell r="O38">
            <v>210</v>
          </cell>
          <cell r="P38">
            <v>306</v>
          </cell>
          <cell r="Q38">
            <v>0</v>
          </cell>
          <cell r="R38" t="str">
            <v xml:space="preserve"> </v>
          </cell>
          <cell r="S38">
            <v>0.9</v>
          </cell>
          <cell r="T38">
            <v>0</v>
          </cell>
          <cell r="U38">
            <v>20</v>
          </cell>
          <cell r="V38">
            <v>102305</v>
          </cell>
          <cell r="W38">
            <v>20</v>
          </cell>
          <cell r="X38">
            <v>0</v>
          </cell>
          <cell r="Y38" t="str">
            <v>rub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 t="str">
            <v xml:space="preserve"> 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 t="str">
            <v xml:space="preserve"> 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 t="str">
            <v xml:space="preserve"> 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B39" t="str">
            <v>4_U</v>
          </cell>
          <cell r="C39" t="str">
            <v>Установка</v>
          </cell>
          <cell r="D39" t="str">
            <v>Да</v>
          </cell>
          <cell r="E39" t="str">
            <v>index</v>
          </cell>
          <cell r="F39">
            <v>0</v>
          </cell>
          <cell r="G39">
            <v>1</v>
          </cell>
          <cell r="H39">
            <v>110</v>
          </cell>
          <cell r="I39" t="str">
            <v/>
          </cell>
          <cell r="J39" t="str">
            <v xml:space="preserve"> </v>
          </cell>
          <cell r="K39">
            <v>1</v>
          </cell>
          <cell r="L39">
            <v>1</v>
          </cell>
          <cell r="M39" t="str">
            <v xml:space="preserve"> </v>
          </cell>
          <cell r="N39">
            <v>110</v>
          </cell>
          <cell r="O39">
            <v>210</v>
          </cell>
          <cell r="P39">
            <v>306</v>
          </cell>
          <cell r="Q39">
            <v>0</v>
          </cell>
          <cell r="R39" t="str">
            <v xml:space="preserve"> </v>
          </cell>
          <cell r="S39">
            <v>0.9</v>
          </cell>
          <cell r="T39">
            <v>0</v>
          </cell>
          <cell r="U39">
            <v>15</v>
          </cell>
          <cell r="V39">
            <v>0</v>
          </cell>
          <cell r="W39" t="str">
            <v/>
          </cell>
          <cell r="X39">
            <v>0</v>
          </cell>
          <cell r="Y39" t="str">
            <v>rub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 t="str">
            <v xml:space="preserve"> 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 t="str">
            <v xml:space="preserve"> 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 t="str">
            <v xml:space="preserve"> 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B40" t="str">
            <v>4_LABELING_MACHINE</v>
          </cell>
          <cell r="C40" t="str">
            <v>Наклейщик форм</v>
          </cell>
          <cell r="D40" t="str">
            <v>Да</v>
          </cell>
          <cell r="E40" t="str">
            <v>index</v>
          </cell>
          <cell r="F40">
            <v>0</v>
          </cell>
          <cell r="G40">
            <v>66.489699999999999</v>
          </cell>
          <cell r="H40">
            <v>221</v>
          </cell>
          <cell r="I40" t="str">
            <v/>
          </cell>
          <cell r="J40" t="str">
            <v xml:space="preserve"> </v>
          </cell>
          <cell r="K40">
            <v>1</v>
          </cell>
          <cell r="L40">
            <v>1</v>
          </cell>
          <cell r="M40" t="str">
            <v xml:space="preserve"> </v>
          </cell>
          <cell r="N40">
            <v>110</v>
          </cell>
          <cell r="O40">
            <v>221</v>
          </cell>
          <cell r="P40">
            <v>306</v>
          </cell>
          <cell r="Q40">
            <v>0</v>
          </cell>
          <cell r="R40" t="str">
            <v xml:space="preserve"> </v>
          </cell>
          <cell r="S40">
            <v>0.9</v>
          </cell>
          <cell r="T40">
            <v>0</v>
          </cell>
          <cell r="U40">
            <v>15</v>
          </cell>
          <cell r="V40">
            <v>104173</v>
          </cell>
          <cell r="W40">
            <v>15</v>
          </cell>
          <cell r="X40">
            <v>0</v>
          </cell>
          <cell r="Y40" t="str">
            <v>usd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 t="str">
            <v xml:space="preserve"> 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 t="str">
            <v xml:space="preserve"> 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 t="str">
            <v xml:space="preserve"> 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B41" t="str">
            <v>4_LIFT_MACHINE</v>
          </cell>
          <cell r="C41" t="str">
            <v>Подъемник - кантователь для рулонов</v>
          </cell>
          <cell r="D41" t="str">
            <v>Да</v>
          </cell>
          <cell r="E41" t="str">
            <v>index</v>
          </cell>
          <cell r="F41">
            <v>0</v>
          </cell>
          <cell r="G41">
            <v>66.489699999999999</v>
          </cell>
          <cell r="H41">
            <v>215</v>
          </cell>
          <cell r="I41" t="str">
            <v/>
          </cell>
          <cell r="J41" t="str">
            <v xml:space="preserve"> </v>
          </cell>
          <cell r="K41">
            <v>1</v>
          </cell>
          <cell r="L41">
            <v>1</v>
          </cell>
          <cell r="M41" t="str">
            <v xml:space="preserve"> </v>
          </cell>
          <cell r="N41">
            <v>119</v>
          </cell>
          <cell r="O41">
            <v>215</v>
          </cell>
          <cell r="P41">
            <v>312</v>
          </cell>
          <cell r="Q41">
            <v>0</v>
          </cell>
          <cell r="R41" t="str">
            <v xml:space="preserve"> </v>
          </cell>
          <cell r="S41">
            <v>0.9</v>
          </cell>
          <cell r="T41">
            <v>0</v>
          </cell>
          <cell r="U41">
            <v>15</v>
          </cell>
          <cell r="V41">
            <v>104308</v>
          </cell>
          <cell r="W41">
            <v>20</v>
          </cell>
          <cell r="X41">
            <v>0</v>
          </cell>
          <cell r="Y41" t="str">
            <v>usd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 t="str">
            <v xml:space="preserve"> 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 t="str">
            <v xml:space="preserve"> 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 t="str">
            <v xml:space="preserve"> 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B42" t="str">
            <v>4_TEST_M</v>
          </cell>
          <cell r="C42" t="str">
            <v>Машина испытательная универсальная МСТ-2150</v>
          </cell>
          <cell r="D42" t="str">
            <v>Да</v>
          </cell>
          <cell r="E42" t="str">
            <v>index</v>
          </cell>
          <cell r="F42">
            <v>0</v>
          </cell>
          <cell r="G42">
            <v>1</v>
          </cell>
          <cell r="H42">
            <v>109</v>
          </cell>
          <cell r="I42" t="str">
            <v/>
          </cell>
          <cell r="J42" t="str">
            <v xml:space="preserve"> </v>
          </cell>
          <cell r="K42">
            <v>1</v>
          </cell>
          <cell r="L42">
            <v>1</v>
          </cell>
          <cell r="M42" t="str">
            <v xml:space="preserve"> </v>
          </cell>
          <cell r="N42">
            <v>109</v>
          </cell>
          <cell r="O42">
            <v>201</v>
          </cell>
          <cell r="P42">
            <v>305</v>
          </cell>
          <cell r="Q42">
            <v>0</v>
          </cell>
          <cell r="R42" t="str">
            <v xml:space="preserve"> </v>
          </cell>
          <cell r="S42">
            <v>0.9</v>
          </cell>
          <cell r="T42">
            <v>0</v>
          </cell>
          <cell r="U42">
            <v>12</v>
          </cell>
          <cell r="V42">
            <v>102954</v>
          </cell>
          <cell r="W42">
            <v>12</v>
          </cell>
          <cell r="X42">
            <v>0</v>
          </cell>
          <cell r="Y42" t="str">
            <v>rub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 t="str">
            <v xml:space="preserve"> 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 t="str">
            <v xml:space="preserve"> 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 t="str">
            <v xml:space="preserve"> 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B43" t="str">
            <v>4_COMPR</v>
          </cell>
          <cell r="C43" t="str">
            <v>Компрессор</v>
          </cell>
          <cell r="D43" t="str">
            <v>Да</v>
          </cell>
          <cell r="E43" t="str">
            <v>unit</v>
          </cell>
          <cell r="F43">
            <v>0</v>
          </cell>
          <cell r="G43">
            <v>66.489699999999999</v>
          </cell>
          <cell r="H43">
            <v>216</v>
          </cell>
          <cell r="I43">
            <v>1</v>
          </cell>
          <cell r="J43" t="str">
            <v xml:space="preserve"> </v>
          </cell>
          <cell r="K43">
            <v>1.27</v>
          </cell>
          <cell r="L43">
            <v>1</v>
          </cell>
          <cell r="M43" t="str">
            <v xml:space="preserve"> </v>
          </cell>
          <cell r="N43">
            <v>117</v>
          </cell>
          <cell r="O43">
            <v>216</v>
          </cell>
          <cell r="P43">
            <v>316</v>
          </cell>
          <cell r="Q43">
            <v>0</v>
          </cell>
          <cell r="R43" t="str">
            <v xml:space="preserve"> </v>
          </cell>
          <cell r="S43">
            <v>0.9</v>
          </cell>
          <cell r="T43">
            <v>0</v>
          </cell>
          <cell r="U43">
            <v>15</v>
          </cell>
          <cell r="V43">
            <v>100243</v>
          </cell>
          <cell r="W43">
            <v>15</v>
          </cell>
          <cell r="X43" t="str">
            <v>8 2019</v>
          </cell>
          <cell r="Y43" t="str">
            <v>usd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 t="str">
            <v xml:space="preserve"> 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 t="str">
            <v xml:space="preserve"> 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 t="str">
            <v xml:space="preserve"> 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B44" t="str">
            <v>4_COMPR_ SPINN_11_08</v>
          </cell>
          <cell r="C44" t="str">
            <v>Винтовая компрессорная установка SPINN 11 08</v>
          </cell>
          <cell r="D44" t="str">
            <v>Да</v>
          </cell>
          <cell r="E44" t="str">
            <v>unit</v>
          </cell>
          <cell r="F44">
            <v>289000</v>
          </cell>
          <cell r="G44">
            <v>66.489699999999999</v>
          </cell>
          <cell r="H44">
            <v>216</v>
          </cell>
          <cell r="I44">
            <v>1</v>
          </cell>
          <cell r="J44" t="str">
            <v xml:space="preserve"> </v>
          </cell>
          <cell r="K44">
            <v>1.27</v>
          </cell>
          <cell r="L44">
            <v>1</v>
          </cell>
          <cell r="M44" t="str">
            <v xml:space="preserve"> </v>
          </cell>
          <cell r="N44">
            <v>117</v>
          </cell>
          <cell r="O44">
            <v>216</v>
          </cell>
          <cell r="P44">
            <v>316</v>
          </cell>
          <cell r="Q44">
            <v>0</v>
          </cell>
          <cell r="R44" t="str">
            <v xml:space="preserve"> </v>
          </cell>
          <cell r="S44">
            <v>0.9</v>
          </cell>
          <cell r="T44">
            <v>0</v>
          </cell>
          <cell r="U44">
            <v>15</v>
          </cell>
          <cell r="V44">
            <v>100243</v>
          </cell>
          <cell r="W44">
            <v>15</v>
          </cell>
          <cell r="X44" t="str">
            <v>8 2019</v>
          </cell>
          <cell r="Y44" t="str">
            <v>usd</v>
          </cell>
          <cell r="Z44">
            <v>0.2</v>
          </cell>
          <cell r="AA44">
            <v>5217.439693666839</v>
          </cell>
          <cell r="AB44" t="str">
            <v>https://indstr.ru/kompressornoe-oborudovanie/vintovye-kompressory/abac/seriya-spinn/abac-spinn-11-8-40050-tm270-ce/</v>
          </cell>
          <cell r="AC44">
            <v>0</v>
          </cell>
          <cell r="AD44" t="str">
            <v xml:space="preserve"> 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 t="str">
            <v xml:space="preserve"> 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 t="str">
            <v xml:space="preserve"> 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B45" t="str">
            <v>4_ANILOX_CERAMIC_CYLINDER</v>
          </cell>
          <cell r="C45" t="str">
            <v>Анилоксовый  керамический цилиндр</v>
          </cell>
          <cell r="D45" t="str">
            <v>Да</v>
          </cell>
          <cell r="E45" t="str">
            <v>index</v>
          </cell>
          <cell r="F45">
            <v>0</v>
          </cell>
          <cell r="G45">
            <v>66.489699999999999</v>
          </cell>
          <cell r="H45">
            <v>221</v>
          </cell>
          <cell r="I45" t="str">
            <v/>
          </cell>
          <cell r="J45" t="str">
            <v xml:space="preserve"> </v>
          </cell>
          <cell r="K45">
            <v>1</v>
          </cell>
          <cell r="L45">
            <v>1</v>
          </cell>
          <cell r="M45" t="str">
            <v xml:space="preserve"> </v>
          </cell>
          <cell r="N45">
            <v>102</v>
          </cell>
          <cell r="O45">
            <v>221</v>
          </cell>
          <cell r="P45">
            <v>319</v>
          </cell>
          <cell r="Q45">
            <v>0</v>
          </cell>
          <cell r="R45" t="str">
            <v xml:space="preserve"> </v>
          </cell>
          <cell r="S45">
            <v>0.9</v>
          </cell>
          <cell r="T45">
            <v>0</v>
          </cell>
          <cell r="U45">
            <v>20</v>
          </cell>
          <cell r="V45">
            <v>104307</v>
          </cell>
          <cell r="W45">
            <v>20</v>
          </cell>
          <cell r="X45">
            <v>0</v>
          </cell>
          <cell r="Y45" t="str">
            <v>usd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 t="str">
            <v xml:space="preserve"> 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 t="str">
            <v xml:space="preserve"> 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 t="str">
            <v xml:space="preserve"> 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B46" t="str">
            <v>4_GENERATOR_FUEL</v>
          </cell>
          <cell r="C46" t="str">
            <v>Бензогенератор</v>
          </cell>
          <cell r="D46" t="str">
            <v>Да</v>
          </cell>
          <cell r="E46" t="str">
            <v>unit</v>
          </cell>
          <cell r="F46">
            <v>46500</v>
          </cell>
          <cell r="G46">
            <v>66.489699999999999</v>
          </cell>
          <cell r="H46">
            <v>201</v>
          </cell>
          <cell r="I46">
            <v>1</v>
          </cell>
          <cell r="J46" t="str">
            <v xml:space="preserve"> </v>
          </cell>
          <cell r="K46">
            <v>1</v>
          </cell>
          <cell r="L46">
            <v>1</v>
          </cell>
          <cell r="M46" t="str">
            <v xml:space="preserve"> </v>
          </cell>
          <cell r="N46">
            <v>102</v>
          </cell>
          <cell r="O46">
            <v>201</v>
          </cell>
          <cell r="P46">
            <v>319</v>
          </cell>
          <cell r="Q46">
            <v>0</v>
          </cell>
          <cell r="R46" t="str">
            <v xml:space="preserve"> </v>
          </cell>
          <cell r="S46">
            <v>0.9</v>
          </cell>
          <cell r="T46">
            <v>0</v>
          </cell>
          <cell r="U46">
            <v>15</v>
          </cell>
          <cell r="V46">
            <v>100703</v>
          </cell>
          <cell r="W46">
            <v>15</v>
          </cell>
          <cell r="X46" t="str">
            <v>8 2019</v>
          </cell>
          <cell r="Y46" t="str">
            <v>usd</v>
          </cell>
          <cell r="Z46">
            <v>0.2</v>
          </cell>
          <cell r="AA46">
            <v>842.08531546991492</v>
          </cell>
          <cell r="AB46" t="str">
            <v>https://www.vseinstrumenti.ru/silovaya-tehnika/generatory-elektrostantsii/benzinovye/dde/benzinovyj-generator-dde-dpg10551e/</v>
          </cell>
          <cell r="AC46">
            <v>0</v>
          </cell>
          <cell r="AD46" t="str">
            <v xml:space="preserve"> 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 t="str">
            <v xml:space="preserve"> 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 t="str">
            <v xml:space="preserve"> 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B47" t="str">
            <v>4_LINEN_ALIGNMENT_SYS</v>
          </cell>
          <cell r="C47" t="str">
            <v>Система равнения полотна</v>
          </cell>
          <cell r="D47" t="str">
            <v>Да</v>
          </cell>
          <cell r="E47" t="str">
            <v>index</v>
          </cell>
          <cell r="F47">
            <v>0</v>
          </cell>
          <cell r="G47">
            <v>66.489699999999999</v>
          </cell>
          <cell r="H47">
            <v>221</v>
          </cell>
          <cell r="I47" t="str">
            <v/>
          </cell>
          <cell r="J47" t="str">
            <v xml:space="preserve"> </v>
          </cell>
          <cell r="K47">
            <v>1</v>
          </cell>
          <cell r="L47">
            <v>1</v>
          </cell>
          <cell r="M47" t="str">
            <v xml:space="preserve"> </v>
          </cell>
          <cell r="N47">
            <v>102</v>
          </cell>
          <cell r="O47">
            <v>221</v>
          </cell>
          <cell r="P47">
            <v>319</v>
          </cell>
          <cell r="Q47">
            <v>0</v>
          </cell>
          <cell r="R47" t="str">
            <v xml:space="preserve"> </v>
          </cell>
          <cell r="S47">
            <v>0.9</v>
          </cell>
          <cell r="T47">
            <v>0</v>
          </cell>
          <cell r="U47">
            <v>15</v>
          </cell>
          <cell r="V47">
            <v>104344</v>
          </cell>
          <cell r="W47">
            <v>15</v>
          </cell>
          <cell r="X47">
            <v>0</v>
          </cell>
          <cell r="Y47" t="str">
            <v>usd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 t="str">
            <v xml:space="preserve"> 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 t="str">
            <v xml:space="preserve"> 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 t="str">
            <v xml:space="preserve"> 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B48" t="str">
            <v>4_BOILER</v>
          </cell>
          <cell r="C48" t="str">
            <v>Котел</v>
          </cell>
          <cell r="D48" t="str">
            <v>Да</v>
          </cell>
          <cell r="E48" t="str">
            <v>index</v>
          </cell>
          <cell r="F48">
            <v>0</v>
          </cell>
          <cell r="G48">
            <v>1</v>
          </cell>
          <cell r="H48">
            <v>116</v>
          </cell>
          <cell r="I48" t="str">
            <v/>
          </cell>
          <cell r="J48" t="str">
            <v xml:space="preserve"> </v>
          </cell>
          <cell r="K48">
            <v>1</v>
          </cell>
          <cell r="L48">
            <v>1</v>
          </cell>
          <cell r="M48" t="str">
            <v xml:space="preserve"> </v>
          </cell>
          <cell r="N48">
            <v>116</v>
          </cell>
          <cell r="O48">
            <v>212</v>
          </cell>
          <cell r="P48">
            <v>301</v>
          </cell>
          <cell r="Q48">
            <v>0</v>
          </cell>
          <cell r="R48" t="str">
            <v xml:space="preserve"> </v>
          </cell>
          <cell r="S48">
            <v>0.9</v>
          </cell>
          <cell r="T48">
            <v>0</v>
          </cell>
          <cell r="U48">
            <v>25</v>
          </cell>
          <cell r="V48">
            <v>100537</v>
          </cell>
          <cell r="W48">
            <v>25</v>
          </cell>
          <cell r="X48">
            <v>0</v>
          </cell>
          <cell r="Y48" t="str">
            <v>rub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 t="str">
            <v xml:space="preserve"> 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 t="str">
            <v xml:space="preserve"> 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 t="str">
            <v xml:space="preserve"> 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B49" t="str">
            <v>4_M_TOOL_LATHE_1M_63</v>
          </cell>
          <cell r="C49" t="str">
            <v>Станок токарно-винторезный 1М 63</v>
          </cell>
          <cell r="D49" t="str">
            <v>Да</v>
          </cell>
          <cell r="E49" t="str">
            <v>unit</v>
          </cell>
          <cell r="F49">
            <v>0</v>
          </cell>
          <cell r="G49">
            <v>1</v>
          </cell>
          <cell r="H49">
            <v>121</v>
          </cell>
          <cell r="I49" t="str">
            <v/>
          </cell>
          <cell r="J49" t="str">
            <v xml:space="preserve"> </v>
          </cell>
          <cell r="K49">
            <v>1.077</v>
          </cell>
          <cell r="L49">
            <v>1</v>
          </cell>
          <cell r="M49" t="str">
            <v xml:space="preserve"> </v>
          </cell>
          <cell r="N49">
            <v>121</v>
          </cell>
          <cell r="O49">
            <v>208</v>
          </cell>
          <cell r="P49">
            <v>314</v>
          </cell>
          <cell r="Q49">
            <v>0</v>
          </cell>
          <cell r="R49" t="str">
            <v xml:space="preserve"> </v>
          </cell>
          <cell r="S49">
            <v>0.9</v>
          </cell>
          <cell r="T49">
            <v>0</v>
          </cell>
          <cell r="U49">
            <v>25</v>
          </cell>
          <cell r="V49">
            <v>102872</v>
          </cell>
          <cell r="W49">
            <v>25</v>
          </cell>
          <cell r="X49">
            <v>0</v>
          </cell>
          <cell r="Y49" t="str">
            <v>rub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 t="str">
            <v xml:space="preserve"> </v>
          </cell>
          <cell r="AE49">
            <v>-308.24442147457142</v>
          </cell>
          <cell r="AF49" t="str">
            <v>Ln</v>
          </cell>
          <cell r="AG49">
            <v>3059.968180626915</v>
          </cell>
          <cell r="AH49">
            <v>214.192587073943</v>
          </cell>
          <cell r="AI49" t="str">
            <v xml:space="preserve"> </v>
          </cell>
          <cell r="AJ49">
            <v>-308.24442147457142</v>
          </cell>
          <cell r="AK49" t="str">
            <v>Ln</v>
          </cell>
          <cell r="AL49">
            <v>3059.968180626915</v>
          </cell>
          <cell r="AM49">
            <v>214.192587073943</v>
          </cell>
          <cell r="AN49" t="str">
            <v xml:space="preserve"> 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B50" t="str">
            <v>4_M_TOOL_GRINDER</v>
          </cell>
          <cell r="C50" t="str">
            <v>Станок точильный</v>
          </cell>
          <cell r="D50" t="str">
            <v>Да</v>
          </cell>
          <cell r="E50" t="str">
            <v>unit</v>
          </cell>
          <cell r="F50">
            <v>81000</v>
          </cell>
          <cell r="G50">
            <v>73.384699999999995</v>
          </cell>
          <cell r="H50">
            <v>314</v>
          </cell>
          <cell r="I50">
            <v>1</v>
          </cell>
          <cell r="J50" t="str">
            <v xml:space="preserve"> </v>
          </cell>
          <cell r="K50">
            <v>1.077</v>
          </cell>
          <cell r="L50">
            <v>1</v>
          </cell>
          <cell r="M50" t="str">
            <v xml:space="preserve"> </v>
          </cell>
          <cell r="N50">
            <v>121</v>
          </cell>
          <cell r="O50">
            <v>208</v>
          </cell>
          <cell r="P50">
            <v>314</v>
          </cell>
          <cell r="Q50">
            <v>0</v>
          </cell>
          <cell r="R50" t="str">
            <v xml:space="preserve"> </v>
          </cell>
          <cell r="S50">
            <v>0.9</v>
          </cell>
          <cell r="T50">
            <v>0</v>
          </cell>
          <cell r="U50">
            <v>25</v>
          </cell>
          <cell r="V50">
            <v>102846</v>
          </cell>
          <cell r="W50">
            <v>25</v>
          </cell>
          <cell r="X50" t="str">
            <v>8 2019</v>
          </cell>
          <cell r="Y50" t="str">
            <v>euro</v>
          </cell>
          <cell r="Z50">
            <v>0.2</v>
          </cell>
          <cell r="AA50">
            <v>1328.9827443595193</v>
          </cell>
          <cell r="AB50" t="str">
            <v>https://rustan.ru/tochilno-shlifovalnyy-stanok-optimum-gu20-vario-380v</v>
          </cell>
          <cell r="AC50">
            <v>0</v>
          </cell>
          <cell r="AD50" t="str">
            <v xml:space="preserve"> 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 t="str">
            <v xml:space="preserve"> </v>
          </cell>
          <cell r="AJ50">
            <v>0</v>
          </cell>
          <cell r="AK50" t="str">
            <v>Ln</v>
          </cell>
          <cell r="AL50">
            <v>600</v>
          </cell>
          <cell r="AM50">
            <v>600</v>
          </cell>
          <cell r="AN50" t="str">
            <v xml:space="preserve"> 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B51" t="str">
            <v>4_TEST_PRINT</v>
          </cell>
          <cell r="C51" t="str">
            <v>Устройство пробопечатное</v>
          </cell>
          <cell r="D51" t="str">
            <v>Да</v>
          </cell>
          <cell r="E51" t="str">
            <v>index</v>
          </cell>
          <cell r="F51">
            <v>0</v>
          </cell>
          <cell r="G51">
            <v>66.489699999999999</v>
          </cell>
          <cell r="H51">
            <v>221</v>
          </cell>
          <cell r="I51" t="str">
            <v/>
          </cell>
          <cell r="J51" t="str">
            <v xml:space="preserve"> </v>
          </cell>
          <cell r="K51">
            <v>1</v>
          </cell>
          <cell r="L51">
            <v>1</v>
          </cell>
          <cell r="M51" t="str">
            <v xml:space="preserve"> </v>
          </cell>
          <cell r="N51">
            <v>109</v>
          </cell>
          <cell r="O51">
            <v>221</v>
          </cell>
          <cell r="P51">
            <v>305</v>
          </cell>
          <cell r="Q51">
            <v>0</v>
          </cell>
          <cell r="R51" t="str">
            <v xml:space="preserve"> </v>
          </cell>
          <cell r="S51">
            <v>0.9</v>
          </cell>
          <cell r="T51">
            <v>0</v>
          </cell>
          <cell r="U51">
            <v>8</v>
          </cell>
          <cell r="V51">
            <v>0</v>
          </cell>
          <cell r="W51" t="str">
            <v/>
          </cell>
          <cell r="X51">
            <v>0</v>
          </cell>
          <cell r="Y51" t="str">
            <v>usd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 t="str">
            <v xml:space="preserve"> 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 t="str">
            <v xml:space="preserve"> 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 t="str">
            <v xml:space="preserve"> 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B52" t="str">
            <v>4_EQ_W</v>
          </cell>
          <cell r="C52" t="str">
            <v>Стеллаж складского хранения</v>
          </cell>
          <cell r="D52" t="str">
            <v>Да</v>
          </cell>
          <cell r="E52" t="str">
            <v>index</v>
          </cell>
          <cell r="F52">
            <v>0</v>
          </cell>
          <cell r="G52">
            <v>1</v>
          </cell>
          <cell r="H52">
            <v>106</v>
          </cell>
          <cell r="I52" t="str">
            <v/>
          </cell>
          <cell r="J52" t="str">
            <v xml:space="preserve"> </v>
          </cell>
          <cell r="K52">
            <v>1</v>
          </cell>
          <cell r="L52">
            <v>1</v>
          </cell>
          <cell r="M52" t="str">
            <v xml:space="preserve"> </v>
          </cell>
          <cell r="N52">
            <v>106</v>
          </cell>
          <cell r="O52">
            <v>221</v>
          </cell>
          <cell r="P52">
            <v>319</v>
          </cell>
          <cell r="Q52">
            <v>0</v>
          </cell>
          <cell r="R52" t="str">
            <v xml:space="preserve"> </v>
          </cell>
          <cell r="S52">
            <v>0.9</v>
          </cell>
          <cell r="T52">
            <v>0</v>
          </cell>
          <cell r="U52">
            <v>15</v>
          </cell>
          <cell r="V52">
            <v>102049</v>
          </cell>
          <cell r="W52">
            <v>15</v>
          </cell>
          <cell r="X52">
            <v>0</v>
          </cell>
          <cell r="Y52" t="str">
            <v>rub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 t="str">
            <v xml:space="preserve"> 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 t="str">
            <v xml:space="preserve"> 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 t="str">
            <v xml:space="preserve"> 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B53" t="str">
            <v>4_FIRE_ALARM</v>
          </cell>
          <cell r="C53" t="str">
            <v>Пожарная сигнализация</v>
          </cell>
          <cell r="D53" t="str">
            <v>Да</v>
          </cell>
          <cell r="E53" t="str">
            <v>index</v>
          </cell>
          <cell r="F53">
            <v>0</v>
          </cell>
          <cell r="G53">
            <v>1</v>
          </cell>
          <cell r="H53">
            <v>109</v>
          </cell>
          <cell r="I53" t="str">
            <v/>
          </cell>
          <cell r="J53" t="str">
            <v xml:space="preserve"> </v>
          </cell>
          <cell r="K53">
            <v>1</v>
          </cell>
          <cell r="L53">
            <v>1</v>
          </cell>
          <cell r="M53" t="str">
            <v xml:space="preserve"> </v>
          </cell>
          <cell r="N53">
            <v>109</v>
          </cell>
          <cell r="O53">
            <v>201</v>
          </cell>
          <cell r="P53">
            <v>305</v>
          </cell>
          <cell r="Q53">
            <v>0</v>
          </cell>
          <cell r="R53" t="str">
            <v xml:space="preserve"> </v>
          </cell>
          <cell r="S53">
            <v>0.9</v>
          </cell>
          <cell r="T53">
            <v>0</v>
          </cell>
          <cell r="U53">
            <v>20</v>
          </cell>
          <cell r="V53">
            <v>102305</v>
          </cell>
          <cell r="W53">
            <v>20</v>
          </cell>
          <cell r="X53">
            <v>0</v>
          </cell>
          <cell r="Y53" t="str">
            <v>rub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 t="str">
            <v xml:space="preserve"> 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 t="str">
            <v xml:space="preserve"> 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 t="str">
            <v xml:space="preserve"> 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B54" t="str">
            <v>4_KIPIA</v>
          </cell>
          <cell r="C54" t="str">
            <v>Автоматизированные системы управления</v>
          </cell>
          <cell r="D54" t="str">
            <v>Да</v>
          </cell>
          <cell r="E54" t="str">
            <v>index</v>
          </cell>
          <cell r="F54">
            <v>0</v>
          </cell>
          <cell r="G54">
            <v>66.489699999999999</v>
          </cell>
          <cell r="H54">
            <v>201</v>
          </cell>
          <cell r="I54" t="str">
            <v/>
          </cell>
          <cell r="J54" t="str">
            <v xml:space="preserve"> </v>
          </cell>
          <cell r="K54">
            <v>1</v>
          </cell>
          <cell r="L54">
            <v>1</v>
          </cell>
          <cell r="M54" t="str">
            <v xml:space="preserve"> </v>
          </cell>
          <cell r="N54">
            <v>109</v>
          </cell>
          <cell r="O54">
            <v>201</v>
          </cell>
          <cell r="P54">
            <v>305</v>
          </cell>
          <cell r="Q54">
            <v>0</v>
          </cell>
          <cell r="R54" t="str">
            <v xml:space="preserve"> </v>
          </cell>
          <cell r="S54">
            <v>0.9</v>
          </cell>
          <cell r="T54">
            <v>0</v>
          </cell>
          <cell r="U54">
            <v>10</v>
          </cell>
          <cell r="V54">
            <v>104730</v>
          </cell>
          <cell r="W54">
            <v>10</v>
          </cell>
          <cell r="X54">
            <v>0</v>
          </cell>
          <cell r="Y54" t="str">
            <v>usd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 t="str">
            <v xml:space="preserve"> 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 t="str">
            <v xml:space="preserve"> 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 t="str">
            <v xml:space="preserve"> 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B55" t="str">
            <v>4_WELDING_EQ_COMPL_20-63</v>
          </cell>
          <cell r="C55" t="str">
            <v>Комплект сварочного оборудования, 20-63 мм, 2000 Вт</v>
          </cell>
          <cell r="D55" t="str">
            <v>Да</v>
          </cell>
          <cell r="E55" t="str">
            <v>unit</v>
          </cell>
          <cell r="F55">
            <v>1400</v>
          </cell>
          <cell r="G55">
            <v>1</v>
          </cell>
          <cell r="H55">
            <v>123</v>
          </cell>
          <cell r="I55">
            <v>1</v>
          </cell>
          <cell r="J55" t="str">
            <v xml:space="preserve"> </v>
          </cell>
          <cell r="K55">
            <v>1</v>
          </cell>
          <cell r="L55">
            <v>1</v>
          </cell>
          <cell r="M55" t="str">
            <v xml:space="preserve"> </v>
          </cell>
          <cell r="N55">
            <v>123</v>
          </cell>
          <cell r="O55">
            <v>202</v>
          </cell>
          <cell r="P55">
            <v>303</v>
          </cell>
          <cell r="Q55">
            <v>0</v>
          </cell>
          <cell r="R55" t="str">
            <v xml:space="preserve"> </v>
          </cell>
          <cell r="S55">
            <v>0.9</v>
          </cell>
          <cell r="T55">
            <v>0</v>
          </cell>
          <cell r="U55">
            <v>15</v>
          </cell>
          <cell r="V55">
            <v>102748</v>
          </cell>
          <cell r="W55">
            <v>15</v>
          </cell>
          <cell r="X55" t="str">
            <v>8 2019</v>
          </cell>
          <cell r="Y55" t="str">
            <v>rub</v>
          </cell>
          <cell r="Z55">
            <v>0.2</v>
          </cell>
          <cell r="AA55">
            <v>1700</v>
          </cell>
          <cell r="AB55" t="str">
            <v>https://leroymerlin.ru/product/komplekt-svarochnogo-oborudovaniya-15076008/</v>
          </cell>
          <cell r="AC55">
            <v>0</v>
          </cell>
          <cell r="AD55" t="str">
            <v xml:space="preserve"> 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 t="str">
            <v xml:space="preserve"> 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 t="str">
            <v xml:space="preserve"> 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B56" t="str">
            <v>4_SPECTROMETER_SPECTROEYE</v>
          </cell>
          <cell r="C56" t="str">
            <v>Спектрометр</v>
          </cell>
          <cell r="D56" t="str">
            <v>Да</v>
          </cell>
          <cell r="E56" t="str">
            <v>unit</v>
          </cell>
          <cell r="F56">
            <v>0</v>
          </cell>
          <cell r="G56">
            <v>66.489699999999999</v>
          </cell>
          <cell r="H56">
            <v>202</v>
          </cell>
          <cell r="I56">
            <v>1</v>
          </cell>
          <cell r="J56" t="str">
            <v xml:space="preserve"> </v>
          </cell>
          <cell r="K56">
            <v>1</v>
          </cell>
          <cell r="L56">
            <v>1</v>
          </cell>
          <cell r="M56" t="str">
            <v xml:space="preserve"> </v>
          </cell>
          <cell r="N56">
            <v>109</v>
          </cell>
          <cell r="O56">
            <v>202</v>
          </cell>
          <cell r="P56">
            <v>0</v>
          </cell>
          <cell r="Q56">
            <v>0</v>
          </cell>
          <cell r="R56" t="str">
            <v xml:space="preserve"> </v>
          </cell>
          <cell r="S56">
            <v>0.9</v>
          </cell>
          <cell r="T56">
            <v>0</v>
          </cell>
          <cell r="U56">
            <v>10</v>
          </cell>
          <cell r="V56">
            <v>102942</v>
          </cell>
          <cell r="W56">
            <v>10</v>
          </cell>
          <cell r="X56" t="str">
            <v>8 2019</v>
          </cell>
          <cell r="Y56" t="str">
            <v>usd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 t="str">
            <v xml:space="preserve"> 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 t="str">
            <v xml:space="preserve"> 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 t="str">
            <v xml:space="preserve"> 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B57" t="str">
            <v>4_CUTTING_STAMP</v>
          </cell>
          <cell r="C57" t="str">
            <v>Вырубной штамп для вырубки платинок</v>
          </cell>
          <cell r="D57" t="str">
            <v>Да</v>
          </cell>
          <cell r="E57" t="str">
            <v>unit</v>
          </cell>
          <cell r="F57">
            <v>1185000</v>
          </cell>
          <cell r="G57">
            <v>73.384699999999995</v>
          </cell>
          <cell r="H57">
            <v>306</v>
          </cell>
          <cell r="I57">
            <v>1.0752577319587628</v>
          </cell>
          <cell r="J57" t="str">
            <v xml:space="preserve"> </v>
          </cell>
          <cell r="K57">
            <v>1</v>
          </cell>
          <cell r="L57">
            <v>1</v>
          </cell>
          <cell r="M57" t="str">
            <v xml:space="preserve"> </v>
          </cell>
          <cell r="N57">
            <v>110</v>
          </cell>
          <cell r="O57">
            <v>221</v>
          </cell>
          <cell r="P57">
            <v>306</v>
          </cell>
          <cell r="Q57">
            <v>0</v>
          </cell>
          <cell r="R57" t="str">
            <v xml:space="preserve"> </v>
          </cell>
          <cell r="S57">
            <v>0.9</v>
          </cell>
          <cell r="T57">
            <v>0</v>
          </cell>
          <cell r="U57">
            <v>10</v>
          </cell>
          <cell r="V57">
            <v>103853</v>
          </cell>
          <cell r="W57">
            <v>10</v>
          </cell>
          <cell r="X57" t="str">
            <v>3 2012</v>
          </cell>
          <cell r="Y57" t="str">
            <v>euro</v>
          </cell>
          <cell r="Z57">
            <v>0</v>
          </cell>
          <cell r="AA57">
            <v>15025.3</v>
          </cell>
          <cell r="AB57" t="str">
            <v>\\RUMSKFSR06\Departments\Deal Advisory\Projects\VMAF\FY19\Rhea Val\05 Working papers\04 Cost approach\FA prices\Contracts\NEW\1012_App. 1 вырубной штамп.pdf</v>
          </cell>
          <cell r="AC57">
            <v>0</v>
          </cell>
          <cell r="AD57" t="str">
            <v xml:space="preserve"> 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 t="str">
            <v xml:space="preserve"> 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 t="str">
            <v xml:space="preserve"> 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Month"/>
      <sheetName val="Revenue Reconciliation"/>
      <sheetName val="P&amp;L Y"/>
      <sheetName val="P&amp;L BUD"/>
      <sheetName val="P&amp;L Y-1"/>
      <sheetName val="Base"/>
      <sheetName val="Code"/>
      <sheetName val="FTE Synthesis"/>
      <sheetName val="2013"/>
      <sheetName val="2014"/>
      <sheetName val="Traduction"/>
      <sheetName val="Traduction 1"/>
    </sheetNames>
    <sheetDataSet>
      <sheetData sheetId="0">
        <row r="2">
          <cell r="E2">
            <v>1</v>
          </cell>
          <cell r="F2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2">
          <cell r="A2">
            <v>12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иски"/>
      <sheetName val="Period"/>
      <sheetName val="база"/>
      <sheetName val="Forecast"/>
      <sheetName val="Hotel_1"/>
      <sheetName val="Corrections_for_period"/>
      <sheetName val="Отель"/>
      <sheetName val="PL"/>
      <sheetName val="CF"/>
      <sheetName val="Corrections_Actual"/>
      <sheetName val="Corrections_Budget"/>
      <sheetName val="Ico"/>
      <sheetName val="Corrections_Actual_LY"/>
      <sheetName val="Количественные показатели"/>
      <sheetName val="Номера"/>
      <sheetName val="4.3"/>
      <sheetName val="Продукты и напитки"/>
      <sheetName val="8.1."/>
      <sheetName val="Администрация"/>
      <sheetName val="Маркетинг"/>
      <sheetName val="МП"/>
      <sheetName val="Прочие операционные отделы"/>
      <sheetName val="Аренда"/>
      <sheetName val="Прочие отделы"/>
      <sheetName val="Эксплуатация коммунальные"/>
      <sheetName val="Прачечная служебная столовая"/>
      <sheetName val="Постоянные расходы "/>
      <sheetName val="Расходы ниже_EBITDA"/>
      <sheetName val="ФОТ всего"/>
      <sheetName val="ФОТ 2014"/>
      <sheetName val="Численность"/>
    </sheetNames>
    <sheetDataSet>
      <sheetData sheetId="0">
        <row r="2">
          <cell r="A2" t="str">
            <v>ЛОТОС ГК, ООО</v>
          </cell>
          <cell r="H2" t="str">
            <v>January</v>
          </cell>
        </row>
        <row r="3">
          <cell r="H3" t="str">
            <v>February</v>
          </cell>
        </row>
        <row r="4">
          <cell r="H4" t="str">
            <v>March</v>
          </cell>
        </row>
        <row r="5">
          <cell r="H5" t="str">
            <v>April</v>
          </cell>
        </row>
        <row r="6">
          <cell r="H6" t="str">
            <v>May</v>
          </cell>
        </row>
        <row r="7">
          <cell r="H7" t="str">
            <v>June</v>
          </cell>
        </row>
        <row r="8">
          <cell r="H8" t="str">
            <v>July</v>
          </cell>
        </row>
        <row r="9">
          <cell r="H9" t="str">
            <v>August</v>
          </cell>
        </row>
        <row r="10">
          <cell r="H10" t="str">
            <v>September</v>
          </cell>
        </row>
        <row r="11">
          <cell r="H11" t="str">
            <v>October</v>
          </cell>
        </row>
        <row r="12">
          <cell r="H12" t="str">
            <v>November</v>
          </cell>
        </row>
        <row r="13">
          <cell r="H13" t="str">
            <v>December</v>
          </cell>
        </row>
        <row r="14">
          <cell r="H14" t="str">
            <v>October 2013</v>
          </cell>
        </row>
        <row r="15">
          <cell r="H15" t="str">
            <v>November 2013</v>
          </cell>
        </row>
        <row r="16">
          <cell r="H16" t="str">
            <v>December 2013</v>
          </cell>
        </row>
      </sheetData>
      <sheetData sheetId="1">
        <row r="3">
          <cell r="B3" t="str">
            <v>Actual/Budget 2014</v>
          </cell>
        </row>
      </sheetData>
      <sheetData sheetId="2">
        <row r="2">
          <cell r="S2" t="str">
            <v>Eng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водные"/>
      <sheetName val="Tech--&gt;"/>
      <sheetName val="Timing"/>
      <sheetName val="Шаблон"/>
      <sheetName val="Assist"/>
      <sheetName val="Стили"/>
    </sheetNames>
    <sheetDataSet>
      <sheetData sheetId="0" refreshError="1"/>
      <sheetData sheetId="1" refreshError="1"/>
      <sheetData sheetId="2"/>
      <sheetData sheetId="3" refreshError="1"/>
      <sheetData sheetId="4">
        <row r="6">
          <cell r="D6">
            <v>12</v>
          </cell>
        </row>
      </sheetData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Aylık Faaliyet Degerl.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 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Finansal tamamlanma E?risi"/>
      <sheetName val="Sayfa1"/>
      <sheetName val="Kur"/>
      <sheetName val="303 Bord. de base des prix VRD"/>
      <sheetName val=" N Finansal Eğri"/>
      <sheetName val="DIV 2"/>
      <sheetName val="Tender Summary"/>
      <sheetName val="SCHEDULE"/>
      <sheetName val="HUD YOLU DUVAR 8 MT"/>
      <sheetName val="Rapor_Kapsamı"/>
      <sheetName val="Proje_Hakkında_Bilgiler"/>
      <sheetName val="Proje_Aylık_Faaliyet_Degerl_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_"/>
      <sheetName val="Bekleyen_Alacaklar_Tablosu"/>
      <sheetName val="Bekleyen_Borclar"/>
      <sheetName val="Personel_Durum_Ozeti"/>
      <sheetName val="Personel_Maliyet_Özeti_USD"/>
      <sheetName val="Finansal_tamamlanma_E?risi"/>
      <sheetName val="Proje Kodları"/>
      <sheetName val="02 Beton Tak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Лист2"/>
      <sheetName val="Лист3"/>
      <sheetName val="XLR_NoRangeSheet"/>
    </sheetNames>
    <sheetDataSet>
      <sheetData sheetId="0" refreshError="1"/>
      <sheetData sheetId="1" refreshError="1"/>
      <sheetData sheetId="2" refreshError="1"/>
      <sheetData sheetId="3" refreshError="1">
        <row r="6">
          <cell r="C6" t="str">
            <v>на  бизнес-план  июня  2011 года</v>
          </cell>
          <cell r="D6">
            <v>7192</v>
          </cell>
          <cell r="E6">
            <v>23</v>
          </cell>
          <cell r="H6" t="str">
            <v>14.05.2011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иски"/>
      <sheetName val="Типы_затрат_Capex"/>
      <sheetName val="CAPEX"/>
      <sheetName val="Reconstruction"/>
      <sheetName val="Справочник"/>
      <sheetName val="Cover"/>
      <sheetName val="1 - Index"/>
    </sheetNames>
    <sheetDataSet>
      <sheetData sheetId="0">
        <row r="2">
          <cell r="B2" t="str">
            <v>AZIMUT Hotel Astrakhan</v>
          </cell>
        </row>
        <row r="3">
          <cell r="B3" t="str">
            <v xml:space="preserve">AZIMUT Hotel Vladivostok </v>
          </cell>
        </row>
        <row r="4">
          <cell r="B4" t="str">
            <v>AZIMUT Hotel Voronezh</v>
          </cell>
        </row>
        <row r="5">
          <cell r="B5" t="str">
            <v>AZIMUT Hotel Kostroma</v>
          </cell>
        </row>
        <row r="6">
          <cell r="B6" t="str">
            <v>AZIMUT HoteL Murmansk</v>
          </cell>
        </row>
        <row r="7">
          <cell r="B7" t="str">
            <v>AZIMUT Hotel Novosibirsk</v>
          </cell>
        </row>
        <row r="8">
          <cell r="B8" t="str">
            <v>AZIMUT Hotel Sochi</v>
          </cell>
        </row>
        <row r="9">
          <cell r="B9" t="str">
            <v>AZIMUT Hotel St.Petersburg</v>
          </cell>
        </row>
        <row r="10">
          <cell r="B10" t="str">
            <v>AZIMUT Hotel Ufa</v>
          </cell>
        </row>
        <row r="11">
          <cell r="B11" t="str">
            <v>AZIMUT Hotel Moscow</v>
          </cell>
        </row>
        <row r="12">
          <cell r="B12" t="str">
            <v>AZIMUT Hotel NNovgorod</v>
          </cell>
        </row>
        <row r="13">
          <cell r="B13" t="str">
            <v>HO Management (Russia)</v>
          </cell>
        </row>
        <row r="14">
          <cell r="B14" t="str">
            <v>Name of Hotel</v>
          </cell>
        </row>
        <row r="15">
          <cell r="B15" t="str">
            <v>Vienna Airport</v>
          </cell>
        </row>
        <row r="16">
          <cell r="B16" t="str">
            <v>Delta Viena</v>
          </cell>
        </row>
        <row r="17">
          <cell r="B17" t="str">
            <v>AZIMUT Hotel Dresden</v>
          </cell>
        </row>
        <row r="18">
          <cell r="B18" t="str">
            <v xml:space="preserve">AZIMUT Hotel Erding </v>
          </cell>
        </row>
        <row r="19">
          <cell r="B19" t="str">
            <v>AZIMUT Hotel Cologne</v>
          </cell>
        </row>
        <row r="20">
          <cell r="B20" t="str">
            <v>AZIMUT Hotel Berlin City South</v>
          </cell>
        </row>
        <row r="21">
          <cell r="B21" t="str">
            <v>AZIMUT Hotel Nuremberg</v>
          </cell>
        </row>
        <row r="22">
          <cell r="B22" t="str">
            <v>AZIMUT Hotel Berlin Kurf-m</v>
          </cell>
        </row>
        <row r="23">
          <cell r="B23" t="str">
            <v>AZIMUT Hotel München</v>
          </cell>
        </row>
        <row r="24">
          <cell r="B24" t="str">
            <v>HO Management (Europe)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"/>
      <sheetName val="CAPEX_calc"/>
    </sheetNames>
    <sheetDataSet>
      <sheetData sheetId="0"/>
      <sheetData sheetId="1">
        <row r="5">
          <cell r="M5">
            <v>0</v>
          </cell>
          <cell r="N5">
            <v>1</v>
          </cell>
          <cell r="O5">
            <v>1</v>
          </cell>
        </row>
        <row r="6">
          <cell r="M6">
            <v>0</v>
          </cell>
          <cell r="N6">
            <v>1</v>
          </cell>
          <cell r="O6">
            <v>1</v>
          </cell>
        </row>
        <row r="7">
          <cell r="M7">
            <v>0</v>
          </cell>
          <cell r="N7">
            <v>1</v>
          </cell>
          <cell r="O7">
            <v>1</v>
          </cell>
        </row>
        <row r="8">
          <cell r="M8">
            <v>0</v>
          </cell>
          <cell r="N8">
            <v>1</v>
          </cell>
          <cell r="O8">
            <v>1</v>
          </cell>
        </row>
        <row r="9">
          <cell r="M9">
            <v>0</v>
          </cell>
          <cell r="N9">
            <v>1</v>
          </cell>
          <cell r="O9">
            <v>1</v>
          </cell>
        </row>
        <row r="10">
          <cell r="M10">
            <v>31431798.955619212</v>
          </cell>
          <cell r="N10">
            <v>1</v>
          </cell>
          <cell r="O10">
            <v>1</v>
          </cell>
        </row>
        <row r="11">
          <cell r="M11">
            <v>0</v>
          </cell>
          <cell r="N11">
            <v>1</v>
          </cell>
          <cell r="O11">
            <v>1</v>
          </cell>
        </row>
        <row r="12">
          <cell r="M12">
            <v>0</v>
          </cell>
          <cell r="N12">
            <v>1</v>
          </cell>
          <cell r="O12">
            <v>1</v>
          </cell>
        </row>
        <row r="13">
          <cell r="M13">
            <v>0</v>
          </cell>
          <cell r="N13">
            <v>1</v>
          </cell>
          <cell r="O13">
            <v>1</v>
          </cell>
        </row>
        <row r="14">
          <cell r="M14">
            <v>0</v>
          </cell>
          <cell r="N14">
            <v>1</v>
          </cell>
          <cell r="O14">
            <v>1</v>
          </cell>
        </row>
        <row r="15">
          <cell r="M15">
            <v>1254066103.3329654</v>
          </cell>
          <cell r="N15">
            <v>20</v>
          </cell>
          <cell r="O15">
            <v>11.333333333333334</v>
          </cell>
        </row>
        <row r="16">
          <cell r="M16">
            <v>408647439.75319701</v>
          </cell>
          <cell r="N16">
            <v>25</v>
          </cell>
          <cell r="O16">
            <v>19.25</v>
          </cell>
        </row>
        <row r="17">
          <cell r="M17">
            <v>0</v>
          </cell>
          <cell r="N17">
            <v>1</v>
          </cell>
          <cell r="O17">
            <v>1</v>
          </cell>
        </row>
        <row r="18">
          <cell r="M18">
            <v>0</v>
          </cell>
          <cell r="N18">
            <v>1</v>
          </cell>
          <cell r="O18">
            <v>1</v>
          </cell>
        </row>
        <row r="19">
          <cell r="M19">
            <v>0</v>
          </cell>
          <cell r="N19">
            <v>1</v>
          </cell>
          <cell r="O19">
            <v>1</v>
          </cell>
        </row>
        <row r="20">
          <cell r="M20">
            <v>23726553.828121863</v>
          </cell>
          <cell r="N20">
            <v>1</v>
          </cell>
          <cell r="O20">
            <v>1</v>
          </cell>
        </row>
        <row r="21">
          <cell r="M21">
            <v>0</v>
          </cell>
          <cell r="N21">
            <v>1</v>
          </cell>
          <cell r="O21">
            <v>1</v>
          </cell>
        </row>
        <row r="22">
          <cell r="M22">
            <v>14107985.292305514</v>
          </cell>
          <cell r="N22">
            <v>1</v>
          </cell>
          <cell r="O22">
            <v>1</v>
          </cell>
        </row>
        <row r="23">
          <cell r="M23">
            <v>18679253.131364454</v>
          </cell>
          <cell r="N23">
            <v>1</v>
          </cell>
          <cell r="O23">
            <v>1</v>
          </cell>
        </row>
        <row r="24">
          <cell r="M24">
            <v>12119065.364696559</v>
          </cell>
          <cell r="N24">
            <v>1</v>
          </cell>
          <cell r="O24">
            <v>1</v>
          </cell>
        </row>
        <row r="25">
          <cell r="M25">
            <v>852892273.37016439</v>
          </cell>
          <cell r="N25">
            <v>50</v>
          </cell>
          <cell r="O25">
            <v>44.25</v>
          </cell>
        </row>
        <row r="26">
          <cell r="M26">
            <v>0</v>
          </cell>
          <cell r="N26">
            <v>1</v>
          </cell>
          <cell r="O26">
            <v>1</v>
          </cell>
        </row>
        <row r="27">
          <cell r="M27">
            <v>0</v>
          </cell>
          <cell r="N27">
            <v>1</v>
          </cell>
          <cell r="O27">
            <v>1</v>
          </cell>
        </row>
        <row r="28">
          <cell r="M28">
            <v>774299048.33076036</v>
          </cell>
          <cell r="N28">
            <v>50</v>
          </cell>
          <cell r="O28">
            <v>44.25</v>
          </cell>
        </row>
        <row r="29">
          <cell r="M29">
            <v>10392075.526374267</v>
          </cell>
          <cell r="N29">
            <v>1</v>
          </cell>
          <cell r="O29">
            <v>1</v>
          </cell>
        </row>
        <row r="30">
          <cell r="M30">
            <v>0</v>
          </cell>
          <cell r="N30">
            <v>1</v>
          </cell>
          <cell r="O30">
            <v>1</v>
          </cell>
        </row>
        <row r="31">
          <cell r="M31">
            <v>0</v>
          </cell>
          <cell r="N31">
            <v>25</v>
          </cell>
          <cell r="O31">
            <v>16.333333333333336</v>
          </cell>
        </row>
        <row r="32">
          <cell r="M32">
            <v>0</v>
          </cell>
          <cell r="N32">
            <v>1</v>
          </cell>
          <cell r="O32">
            <v>1</v>
          </cell>
        </row>
        <row r="33">
          <cell r="M33">
            <v>0</v>
          </cell>
          <cell r="N33">
            <v>1</v>
          </cell>
          <cell r="O33">
            <v>1</v>
          </cell>
        </row>
        <row r="34">
          <cell r="M34">
            <v>0</v>
          </cell>
          <cell r="N34">
            <v>1</v>
          </cell>
          <cell r="O34">
            <v>1</v>
          </cell>
        </row>
        <row r="35">
          <cell r="M35">
            <v>0</v>
          </cell>
          <cell r="N35">
            <v>1</v>
          </cell>
          <cell r="O35">
            <v>1</v>
          </cell>
        </row>
        <row r="36">
          <cell r="M36">
            <v>0</v>
          </cell>
          <cell r="N36">
            <v>1</v>
          </cell>
          <cell r="O36">
            <v>1</v>
          </cell>
        </row>
        <row r="37">
          <cell r="M37">
            <v>477000000</v>
          </cell>
          <cell r="N37">
            <v>50</v>
          </cell>
          <cell r="O37">
            <v>41.333333333333336</v>
          </cell>
        </row>
        <row r="38">
          <cell r="M38">
            <v>9430647.9448048845</v>
          </cell>
          <cell r="N38">
            <v>1</v>
          </cell>
          <cell r="O38">
            <v>1</v>
          </cell>
        </row>
        <row r="39">
          <cell r="M39">
            <v>437088127.81284291</v>
          </cell>
          <cell r="N39">
            <v>50</v>
          </cell>
          <cell r="O39">
            <v>41.333333333333336</v>
          </cell>
        </row>
        <row r="40">
          <cell r="M40">
            <v>420547899.24592686</v>
          </cell>
          <cell r="N40">
            <v>50</v>
          </cell>
          <cell r="O40">
            <v>42.5</v>
          </cell>
        </row>
        <row r="41">
          <cell r="M41">
            <v>8810971.9633660577</v>
          </cell>
          <cell r="N41">
            <v>1</v>
          </cell>
          <cell r="O41">
            <v>1</v>
          </cell>
        </row>
        <row r="42">
          <cell r="M42">
            <v>0</v>
          </cell>
          <cell r="N42">
            <v>40</v>
          </cell>
          <cell r="O42">
            <v>32.333333333333336</v>
          </cell>
        </row>
        <row r="43">
          <cell r="M43">
            <v>383606842.76075953</v>
          </cell>
          <cell r="N43">
            <v>50</v>
          </cell>
          <cell r="O43">
            <v>41.333333333333336</v>
          </cell>
        </row>
        <row r="44">
          <cell r="M44">
            <v>378184888.49258286</v>
          </cell>
          <cell r="N44">
            <v>25</v>
          </cell>
          <cell r="O44">
            <v>18.333333333333332</v>
          </cell>
        </row>
        <row r="45">
          <cell r="M45">
            <v>394000000</v>
          </cell>
          <cell r="N45">
            <v>50</v>
          </cell>
          <cell r="O45">
            <v>41.333333333333336</v>
          </cell>
        </row>
        <row r="46">
          <cell r="M46">
            <v>7868872.5531896381</v>
          </cell>
          <cell r="N46">
            <v>1</v>
          </cell>
          <cell r="O46">
            <v>1</v>
          </cell>
        </row>
        <row r="47">
          <cell r="M47">
            <v>333731117.48393506</v>
          </cell>
          <cell r="N47">
            <v>50</v>
          </cell>
          <cell r="O47">
            <v>44.25</v>
          </cell>
        </row>
        <row r="48">
          <cell r="M48">
            <v>335294459.40676922</v>
          </cell>
          <cell r="N48">
            <v>50</v>
          </cell>
          <cell r="O48">
            <v>44.25</v>
          </cell>
        </row>
        <row r="49">
          <cell r="M49">
            <v>0</v>
          </cell>
          <cell r="N49">
            <v>1</v>
          </cell>
          <cell r="O49">
            <v>1</v>
          </cell>
        </row>
        <row r="50">
          <cell r="M50">
            <v>316246915.99323714</v>
          </cell>
          <cell r="N50">
            <v>50</v>
          </cell>
          <cell r="O50">
            <v>44.25</v>
          </cell>
        </row>
        <row r="51">
          <cell r="M51">
            <v>0</v>
          </cell>
          <cell r="N51">
            <v>1</v>
          </cell>
          <cell r="O51">
            <v>1</v>
          </cell>
        </row>
        <row r="52">
          <cell r="M52">
            <v>8130890.9643834475</v>
          </cell>
          <cell r="N52">
            <v>1</v>
          </cell>
          <cell r="O52">
            <v>1</v>
          </cell>
        </row>
        <row r="53">
          <cell r="M53">
            <v>302908151.11441189</v>
          </cell>
          <cell r="N53">
            <v>50</v>
          </cell>
          <cell r="O53">
            <v>44.25</v>
          </cell>
        </row>
        <row r="54">
          <cell r="M54">
            <v>338174811.27676243</v>
          </cell>
          <cell r="N54">
            <v>50</v>
          </cell>
          <cell r="O54">
            <v>41.333333333333336</v>
          </cell>
        </row>
        <row r="55">
          <cell r="M55">
            <v>7204217.2769744452</v>
          </cell>
          <cell r="N55">
            <v>1</v>
          </cell>
          <cell r="O55">
            <v>1</v>
          </cell>
        </row>
        <row r="56">
          <cell r="M56">
            <v>6799848.9799054004</v>
          </cell>
          <cell r="N56">
            <v>1</v>
          </cell>
          <cell r="O56">
            <v>1</v>
          </cell>
        </row>
        <row r="57">
          <cell r="M57">
            <v>6809902.3871319164</v>
          </cell>
          <cell r="N57">
            <v>1</v>
          </cell>
          <cell r="O57">
            <v>1</v>
          </cell>
        </row>
        <row r="58">
          <cell r="M58">
            <v>0</v>
          </cell>
          <cell r="N58">
            <v>1</v>
          </cell>
          <cell r="O58">
            <v>1</v>
          </cell>
        </row>
        <row r="59">
          <cell r="M59">
            <v>0</v>
          </cell>
          <cell r="N59">
            <v>40</v>
          </cell>
          <cell r="O59">
            <v>32.333333333333336</v>
          </cell>
        </row>
        <row r="60">
          <cell r="M60">
            <v>0</v>
          </cell>
          <cell r="N60">
            <v>1</v>
          </cell>
          <cell r="O60">
            <v>1</v>
          </cell>
        </row>
        <row r="61">
          <cell r="M61">
            <v>252860544.24808705</v>
          </cell>
          <cell r="N61">
            <v>50</v>
          </cell>
          <cell r="O61">
            <v>43.25</v>
          </cell>
        </row>
        <row r="62">
          <cell r="M62">
            <v>270614043.00933903</v>
          </cell>
          <cell r="N62">
            <v>50</v>
          </cell>
          <cell r="O62">
            <v>43.333333333333336</v>
          </cell>
        </row>
        <row r="63">
          <cell r="M63">
            <v>231834765.30012256</v>
          </cell>
          <cell r="N63">
            <v>50</v>
          </cell>
          <cell r="O63">
            <v>43.833333333333336</v>
          </cell>
        </row>
        <row r="64">
          <cell r="M64">
            <v>242666272.87742132</v>
          </cell>
          <cell r="N64">
            <v>20</v>
          </cell>
          <cell r="O64">
            <v>13.833333333333332</v>
          </cell>
        </row>
        <row r="65">
          <cell r="M65">
            <v>233237332.73299038</v>
          </cell>
          <cell r="N65">
            <v>20</v>
          </cell>
          <cell r="O65">
            <v>12.333333333333332</v>
          </cell>
        </row>
        <row r="66">
          <cell r="M66">
            <v>0</v>
          </cell>
          <cell r="N66">
            <v>40</v>
          </cell>
          <cell r="O66">
            <v>32.333333333333336</v>
          </cell>
        </row>
        <row r="67">
          <cell r="M67">
            <v>265819353.40288362</v>
          </cell>
          <cell r="N67">
            <v>50</v>
          </cell>
          <cell r="O67">
            <v>41.333333333333336</v>
          </cell>
        </row>
        <row r="68">
          <cell r="M68">
            <v>270000000</v>
          </cell>
          <cell r="N68">
            <v>20</v>
          </cell>
          <cell r="O68">
            <v>11.333333333333334</v>
          </cell>
        </row>
        <row r="69">
          <cell r="M69">
            <v>265000000</v>
          </cell>
          <cell r="N69">
            <v>50</v>
          </cell>
          <cell r="O69">
            <v>41.333333333333336</v>
          </cell>
        </row>
        <row r="70">
          <cell r="M70">
            <v>0</v>
          </cell>
          <cell r="N70">
            <v>40</v>
          </cell>
          <cell r="O70">
            <v>35</v>
          </cell>
        </row>
        <row r="71">
          <cell r="M71">
            <v>262000000</v>
          </cell>
          <cell r="N71">
            <v>50</v>
          </cell>
          <cell r="O71">
            <v>41.333333333333336</v>
          </cell>
        </row>
        <row r="72">
          <cell r="M72">
            <v>0</v>
          </cell>
          <cell r="N72">
            <v>1</v>
          </cell>
          <cell r="O72">
            <v>1</v>
          </cell>
        </row>
        <row r="73">
          <cell r="M73">
            <v>229318549.62361231</v>
          </cell>
          <cell r="N73">
            <v>30</v>
          </cell>
          <cell r="O73">
            <v>24.25</v>
          </cell>
        </row>
        <row r="74">
          <cell r="M74">
            <v>0</v>
          </cell>
          <cell r="N74">
            <v>40</v>
          </cell>
          <cell r="O74">
            <v>35</v>
          </cell>
        </row>
        <row r="75">
          <cell r="M75">
            <v>219746532.03043351</v>
          </cell>
          <cell r="N75">
            <v>30</v>
          </cell>
          <cell r="O75">
            <v>22.333333333333332</v>
          </cell>
        </row>
        <row r="76">
          <cell r="M76">
            <v>0</v>
          </cell>
          <cell r="N76">
            <v>1</v>
          </cell>
          <cell r="O76">
            <v>1</v>
          </cell>
        </row>
        <row r="77">
          <cell r="M77">
            <v>0</v>
          </cell>
          <cell r="N77">
            <v>1</v>
          </cell>
          <cell r="O77">
            <v>1</v>
          </cell>
        </row>
        <row r="78">
          <cell r="M78">
            <v>196422102.71167198</v>
          </cell>
          <cell r="N78">
            <v>50</v>
          </cell>
          <cell r="O78">
            <v>43.333333333333336</v>
          </cell>
        </row>
        <row r="79">
          <cell r="M79">
            <v>0</v>
          </cell>
          <cell r="N79">
            <v>1</v>
          </cell>
          <cell r="O79">
            <v>1</v>
          </cell>
        </row>
        <row r="80">
          <cell r="M80">
            <v>193938989.85012406</v>
          </cell>
          <cell r="N80">
            <v>50</v>
          </cell>
          <cell r="O80">
            <v>44.25</v>
          </cell>
        </row>
        <row r="81">
          <cell r="M81">
            <v>202897522.55223554</v>
          </cell>
          <cell r="N81">
            <v>20</v>
          </cell>
          <cell r="O81">
            <v>13.5</v>
          </cell>
        </row>
        <row r="82">
          <cell r="M82">
            <v>200067323.79111895</v>
          </cell>
          <cell r="N82">
            <v>30</v>
          </cell>
          <cell r="O82">
            <v>24.25</v>
          </cell>
        </row>
        <row r="83">
          <cell r="M83">
            <v>0</v>
          </cell>
          <cell r="N83">
            <v>1</v>
          </cell>
          <cell r="O83">
            <v>1</v>
          </cell>
        </row>
        <row r="84">
          <cell r="M84">
            <v>206381671.73824051</v>
          </cell>
          <cell r="N84">
            <v>15</v>
          </cell>
          <cell r="O84">
            <v>7.416666666666667</v>
          </cell>
        </row>
        <row r="85">
          <cell r="M85">
            <v>0</v>
          </cell>
          <cell r="N85">
            <v>40</v>
          </cell>
          <cell r="O85">
            <v>35</v>
          </cell>
        </row>
        <row r="86">
          <cell r="M86">
            <v>0</v>
          </cell>
          <cell r="N86">
            <v>40</v>
          </cell>
          <cell r="O86">
            <v>34.583333333333336</v>
          </cell>
        </row>
        <row r="87">
          <cell r="M87">
            <v>187608988.05707672</v>
          </cell>
          <cell r="N87">
            <v>30</v>
          </cell>
          <cell r="O87">
            <v>24.25</v>
          </cell>
        </row>
        <row r="88">
          <cell r="M88">
            <v>51450876.749430716</v>
          </cell>
          <cell r="N88">
            <v>25</v>
          </cell>
          <cell r="O88">
            <v>19.25</v>
          </cell>
        </row>
        <row r="89">
          <cell r="M89">
            <v>184701898.49515641</v>
          </cell>
          <cell r="N89">
            <v>50</v>
          </cell>
          <cell r="O89">
            <v>44.25</v>
          </cell>
        </row>
        <row r="90">
          <cell r="M90">
            <v>187814694.72299382</v>
          </cell>
          <cell r="N90">
            <v>50</v>
          </cell>
          <cell r="O90">
            <v>44.25</v>
          </cell>
        </row>
        <row r="91">
          <cell r="M91">
            <v>174596881.99303064</v>
          </cell>
          <cell r="N91">
            <v>50</v>
          </cell>
          <cell r="O91">
            <v>42.25</v>
          </cell>
        </row>
        <row r="92">
          <cell r="M92">
            <v>194000000</v>
          </cell>
          <cell r="N92">
            <v>50</v>
          </cell>
          <cell r="O92">
            <v>42.416666666666664</v>
          </cell>
        </row>
        <row r="93">
          <cell r="M93">
            <v>3772482.3537817295</v>
          </cell>
          <cell r="N93">
            <v>1</v>
          </cell>
          <cell r="O93">
            <v>1</v>
          </cell>
        </row>
        <row r="94">
          <cell r="M94">
            <v>169201891.03210256</v>
          </cell>
          <cell r="N94">
            <v>50</v>
          </cell>
          <cell r="O94">
            <v>43.1</v>
          </cell>
        </row>
        <row r="95">
          <cell r="M95">
            <v>175220388.50427234</v>
          </cell>
          <cell r="N95">
            <v>50</v>
          </cell>
          <cell r="O95">
            <v>41.333333333333336</v>
          </cell>
        </row>
        <row r="96">
          <cell r="M96">
            <v>167304294.72003764</v>
          </cell>
          <cell r="N96">
            <v>30</v>
          </cell>
          <cell r="O96">
            <v>24.25</v>
          </cell>
        </row>
        <row r="97">
          <cell r="M97">
            <v>149779228.43612346</v>
          </cell>
          <cell r="N97">
            <v>50</v>
          </cell>
          <cell r="O97">
            <v>44.25</v>
          </cell>
        </row>
        <row r="98">
          <cell r="M98">
            <v>59188696.184353568</v>
          </cell>
          <cell r="N98">
            <v>25</v>
          </cell>
          <cell r="O98">
            <v>17.5</v>
          </cell>
        </row>
        <row r="99">
          <cell r="M99">
            <v>146465197.04346937</v>
          </cell>
          <cell r="N99">
            <v>50</v>
          </cell>
          <cell r="O99">
            <v>44.333333333333336</v>
          </cell>
        </row>
        <row r="100">
          <cell r="M100">
            <v>3495777.3552080747</v>
          </cell>
          <cell r="N100">
            <v>1</v>
          </cell>
          <cell r="O100">
            <v>1</v>
          </cell>
        </row>
        <row r="101">
          <cell r="M101">
            <v>161586135.64803872</v>
          </cell>
          <cell r="N101">
            <v>50</v>
          </cell>
          <cell r="O101">
            <v>41.333333333333336</v>
          </cell>
        </row>
        <row r="102">
          <cell r="M102">
            <v>0</v>
          </cell>
          <cell r="N102">
            <v>40</v>
          </cell>
          <cell r="O102">
            <v>35.083333333333336</v>
          </cell>
        </row>
        <row r="103">
          <cell r="M103">
            <v>0</v>
          </cell>
          <cell r="N103">
            <v>40</v>
          </cell>
          <cell r="O103">
            <v>33.333333333333336</v>
          </cell>
        </row>
        <row r="104">
          <cell r="M104">
            <v>132802642.18348038</v>
          </cell>
          <cell r="N104">
            <v>50</v>
          </cell>
          <cell r="O104">
            <v>43.833333333333336</v>
          </cell>
        </row>
        <row r="105">
          <cell r="M105">
            <v>0</v>
          </cell>
          <cell r="N105">
            <v>40</v>
          </cell>
          <cell r="O105">
            <v>32.333333333333336</v>
          </cell>
        </row>
        <row r="106">
          <cell r="M106">
            <v>152243658.99900496</v>
          </cell>
          <cell r="N106">
            <v>30</v>
          </cell>
          <cell r="O106">
            <v>23.333333333333332</v>
          </cell>
        </row>
        <row r="107">
          <cell r="M107">
            <v>130459092.87949748</v>
          </cell>
          <cell r="N107">
            <v>50</v>
          </cell>
          <cell r="O107">
            <v>44.2</v>
          </cell>
        </row>
        <row r="108">
          <cell r="M108">
            <v>2167421.5382492677</v>
          </cell>
          <cell r="N108">
            <v>1</v>
          </cell>
          <cell r="O108">
            <v>1</v>
          </cell>
        </row>
        <row r="109">
          <cell r="M109">
            <v>0</v>
          </cell>
          <cell r="N109">
            <v>40</v>
          </cell>
          <cell r="O109">
            <v>35</v>
          </cell>
        </row>
        <row r="110">
          <cell r="M110">
            <v>148221052.92364535</v>
          </cell>
          <cell r="N110">
            <v>50</v>
          </cell>
          <cell r="O110">
            <v>44.25</v>
          </cell>
        </row>
        <row r="111">
          <cell r="M111">
            <v>147517785.11117581</v>
          </cell>
          <cell r="N111">
            <v>30</v>
          </cell>
          <cell r="O111">
            <v>22.333333333333332</v>
          </cell>
        </row>
        <row r="112">
          <cell r="M112">
            <v>0</v>
          </cell>
          <cell r="N112">
            <v>40</v>
          </cell>
          <cell r="O112">
            <v>33.5</v>
          </cell>
        </row>
        <row r="113">
          <cell r="M113">
            <v>138365173.28518867</v>
          </cell>
          <cell r="N113">
            <v>30</v>
          </cell>
          <cell r="O113">
            <v>24.25</v>
          </cell>
        </row>
        <row r="114">
          <cell r="M114">
            <v>0</v>
          </cell>
          <cell r="N114">
            <v>40</v>
          </cell>
          <cell r="O114">
            <v>35.083333333333336</v>
          </cell>
        </row>
        <row r="115">
          <cell r="M115">
            <v>135406172.83406916</v>
          </cell>
          <cell r="N115">
            <v>30</v>
          </cell>
          <cell r="O115">
            <v>23.833333333333332</v>
          </cell>
        </row>
        <row r="116">
          <cell r="M116">
            <v>150000000</v>
          </cell>
          <cell r="N116">
            <v>30</v>
          </cell>
          <cell r="O116">
            <v>21.333333333333336</v>
          </cell>
        </row>
        <row r="117">
          <cell r="M117">
            <v>0</v>
          </cell>
          <cell r="N117">
            <v>40</v>
          </cell>
          <cell r="O117">
            <v>35</v>
          </cell>
        </row>
        <row r="118">
          <cell r="M118">
            <v>148000000</v>
          </cell>
          <cell r="N118">
            <v>30</v>
          </cell>
          <cell r="O118">
            <v>21.333333333333336</v>
          </cell>
        </row>
        <row r="119">
          <cell r="M119">
            <v>0</v>
          </cell>
          <cell r="N119">
            <v>40</v>
          </cell>
          <cell r="O119">
            <v>32.333333333333336</v>
          </cell>
        </row>
        <row r="120">
          <cell r="M120">
            <v>125157523.19897069</v>
          </cell>
          <cell r="N120">
            <v>40</v>
          </cell>
          <cell r="O120">
            <v>33.5</v>
          </cell>
        </row>
        <row r="121">
          <cell r="M121">
            <v>132149612.38661598</v>
          </cell>
          <cell r="N121">
            <v>50</v>
          </cell>
          <cell r="O121">
            <v>44.2</v>
          </cell>
        </row>
        <row r="122">
          <cell r="M122">
            <v>138597401.57610279</v>
          </cell>
          <cell r="N122">
            <v>50</v>
          </cell>
          <cell r="O122">
            <v>41.333333333333336</v>
          </cell>
        </row>
        <row r="123">
          <cell r="M123">
            <v>0</v>
          </cell>
          <cell r="N123">
            <v>40</v>
          </cell>
          <cell r="O123">
            <v>35</v>
          </cell>
        </row>
        <row r="124">
          <cell r="M124">
            <v>121107897.99438146</v>
          </cell>
          <cell r="N124">
            <v>50</v>
          </cell>
          <cell r="O124">
            <v>44.25</v>
          </cell>
        </row>
        <row r="125">
          <cell r="M125">
            <v>1876414.3631258393</v>
          </cell>
          <cell r="N125">
            <v>1</v>
          </cell>
          <cell r="O125">
            <v>1</v>
          </cell>
        </row>
        <row r="126">
          <cell r="M126">
            <v>119572093.30039774</v>
          </cell>
          <cell r="N126">
            <v>50</v>
          </cell>
          <cell r="O126">
            <v>44.166666666666664</v>
          </cell>
        </row>
        <row r="127">
          <cell r="M127">
            <v>116398983.18986115</v>
          </cell>
          <cell r="N127">
            <v>30</v>
          </cell>
          <cell r="O127">
            <v>23.333333333333332</v>
          </cell>
        </row>
        <row r="128">
          <cell r="M128">
            <v>40672250.144256607</v>
          </cell>
          <cell r="N128">
            <v>25</v>
          </cell>
          <cell r="O128">
            <v>17.333333333333332</v>
          </cell>
        </row>
        <row r="129">
          <cell r="M129">
            <v>40034778.397395223</v>
          </cell>
          <cell r="N129">
            <v>25</v>
          </cell>
          <cell r="O129">
            <v>17.333333333333332</v>
          </cell>
        </row>
        <row r="130">
          <cell r="M130">
            <v>110190271.05707341</v>
          </cell>
          <cell r="N130">
            <v>50</v>
          </cell>
          <cell r="O130">
            <v>43.391666666666666</v>
          </cell>
        </row>
        <row r="131">
          <cell r="M131">
            <v>120700000</v>
          </cell>
          <cell r="N131">
            <v>30</v>
          </cell>
          <cell r="O131">
            <v>21.333333333333336</v>
          </cell>
        </row>
        <row r="132">
          <cell r="M132">
            <v>106532022.84142391</v>
          </cell>
          <cell r="N132">
            <v>30</v>
          </cell>
          <cell r="O132">
            <v>24.25</v>
          </cell>
        </row>
        <row r="133">
          <cell r="M133">
            <v>92563555.055846483</v>
          </cell>
          <cell r="N133">
            <v>50</v>
          </cell>
          <cell r="O133">
            <v>44.25</v>
          </cell>
        </row>
        <row r="134">
          <cell r="M134">
            <v>0</v>
          </cell>
          <cell r="N134">
            <v>40</v>
          </cell>
          <cell r="O134">
            <v>32.755555555555553</v>
          </cell>
        </row>
        <row r="135">
          <cell r="M135">
            <v>33638035.260903209</v>
          </cell>
          <cell r="N135">
            <v>25</v>
          </cell>
          <cell r="O135">
            <v>18.25</v>
          </cell>
        </row>
        <row r="136">
          <cell r="M136">
            <v>84697263.088814124</v>
          </cell>
          <cell r="N136">
            <v>50</v>
          </cell>
          <cell r="O136">
            <v>44.2</v>
          </cell>
        </row>
        <row r="137">
          <cell r="M137">
            <v>0</v>
          </cell>
          <cell r="N137">
            <v>1</v>
          </cell>
          <cell r="O137">
            <v>1</v>
          </cell>
        </row>
        <row r="138">
          <cell r="M138">
            <v>84038547.040448382</v>
          </cell>
          <cell r="N138">
            <v>50</v>
          </cell>
          <cell r="O138">
            <v>44.2</v>
          </cell>
        </row>
        <row r="139">
          <cell r="M139">
            <v>83021187.342908904</v>
          </cell>
          <cell r="N139">
            <v>25</v>
          </cell>
          <cell r="O139">
            <v>18.833333333333332</v>
          </cell>
        </row>
        <row r="140">
          <cell r="M140">
            <v>90678836.592381775</v>
          </cell>
          <cell r="N140">
            <v>50</v>
          </cell>
          <cell r="O140">
            <v>43.391666666666666</v>
          </cell>
        </row>
        <row r="141">
          <cell r="M141">
            <v>0</v>
          </cell>
          <cell r="N141">
            <v>1</v>
          </cell>
          <cell r="O141">
            <v>1</v>
          </cell>
        </row>
        <row r="142">
          <cell r="M142">
            <v>0</v>
          </cell>
          <cell r="N142">
            <v>1</v>
          </cell>
          <cell r="O142">
            <v>1</v>
          </cell>
        </row>
        <row r="143">
          <cell r="M143">
            <v>0</v>
          </cell>
          <cell r="N143">
            <v>1</v>
          </cell>
          <cell r="O143">
            <v>1</v>
          </cell>
        </row>
        <row r="144">
          <cell r="M144">
            <v>0</v>
          </cell>
          <cell r="N144">
            <v>1</v>
          </cell>
          <cell r="O144">
            <v>1</v>
          </cell>
        </row>
        <row r="145">
          <cell r="M145">
            <v>93661305.67617774</v>
          </cell>
          <cell r="N145">
            <v>30</v>
          </cell>
          <cell r="O145">
            <v>24.25</v>
          </cell>
        </row>
        <row r="146">
          <cell r="M146">
            <v>92341382.689596012</v>
          </cell>
          <cell r="N146">
            <v>50</v>
          </cell>
          <cell r="O146">
            <v>44.25</v>
          </cell>
        </row>
        <row r="147">
          <cell r="M147">
            <v>0</v>
          </cell>
          <cell r="N147">
            <v>40</v>
          </cell>
          <cell r="O147">
            <v>35</v>
          </cell>
        </row>
        <row r="148">
          <cell r="M148">
            <v>0</v>
          </cell>
          <cell r="N148">
            <v>1</v>
          </cell>
          <cell r="O148">
            <v>1</v>
          </cell>
        </row>
        <row r="149">
          <cell r="M149">
            <v>30445734.269762628</v>
          </cell>
          <cell r="N149">
            <v>25</v>
          </cell>
          <cell r="O149">
            <v>17.333333333333332</v>
          </cell>
        </row>
        <row r="150">
          <cell r="M150">
            <v>87667785.726245761</v>
          </cell>
          <cell r="N150">
            <v>30</v>
          </cell>
          <cell r="O150">
            <v>23.25</v>
          </cell>
        </row>
        <row r="151">
          <cell r="M151">
            <v>0</v>
          </cell>
          <cell r="N151">
            <v>1</v>
          </cell>
          <cell r="O151">
            <v>1</v>
          </cell>
        </row>
        <row r="152">
          <cell r="M152">
            <v>0</v>
          </cell>
          <cell r="N152">
            <v>1</v>
          </cell>
          <cell r="O152">
            <v>1</v>
          </cell>
        </row>
        <row r="153">
          <cell r="M153">
            <v>0</v>
          </cell>
          <cell r="N153">
            <v>1</v>
          </cell>
          <cell r="O153">
            <v>1</v>
          </cell>
        </row>
        <row r="154">
          <cell r="M154">
            <v>0</v>
          </cell>
          <cell r="N154">
            <v>1</v>
          </cell>
          <cell r="O154">
            <v>1</v>
          </cell>
        </row>
        <row r="155">
          <cell r="M155">
            <v>0</v>
          </cell>
          <cell r="N155">
            <v>1</v>
          </cell>
          <cell r="O155">
            <v>1</v>
          </cell>
        </row>
        <row r="156">
          <cell r="M156">
            <v>0</v>
          </cell>
          <cell r="N156">
            <v>40</v>
          </cell>
          <cell r="O156">
            <v>32.755555555555553</v>
          </cell>
        </row>
        <row r="157">
          <cell r="M157">
            <v>0</v>
          </cell>
          <cell r="N157">
            <v>1</v>
          </cell>
          <cell r="O157">
            <v>1</v>
          </cell>
        </row>
        <row r="158">
          <cell r="M158">
            <v>0</v>
          </cell>
          <cell r="N158">
            <v>1</v>
          </cell>
          <cell r="O158">
            <v>1</v>
          </cell>
        </row>
        <row r="159">
          <cell r="M159">
            <v>80617710.635394379</v>
          </cell>
          <cell r="N159">
            <v>25</v>
          </cell>
          <cell r="O159">
            <v>19.50277777777778</v>
          </cell>
        </row>
        <row r="160">
          <cell r="M160">
            <v>0</v>
          </cell>
          <cell r="N160">
            <v>1</v>
          </cell>
          <cell r="O160">
            <v>1</v>
          </cell>
        </row>
        <row r="161">
          <cell r="M161">
            <v>0</v>
          </cell>
          <cell r="N161">
            <v>1</v>
          </cell>
          <cell r="O161">
            <v>1</v>
          </cell>
        </row>
        <row r="162">
          <cell r="M162">
            <v>0</v>
          </cell>
          <cell r="N162">
            <v>1</v>
          </cell>
          <cell r="O162">
            <v>1</v>
          </cell>
        </row>
        <row r="163">
          <cell r="M163">
            <v>86250797.200707555</v>
          </cell>
          <cell r="N163">
            <v>30</v>
          </cell>
          <cell r="O163">
            <v>23.25</v>
          </cell>
        </row>
        <row r="164">
          <cell r="M164">
            <v>0</v>
          </cell>
          <cell r="N164">
            <v>1</v>
          </cell>
          <cell r="O164">
            <v>1</v>
          </cell>
        </row>
        <row r="165">
          <cell r="M165">
            <v>0</v>
          </cell>
          <cell r="N165">
            <v>40</v>
          </cell>
          <cell r="O165">
            <v>35.166666666666664</v>
          </cell>
        </row>
        <row r="166">
          <cell r="M166">
            <v>0</v>
          </cell>
          <cell r="N166">
            <v>1</v>
          </cell>
          <cell r="O166">
            <v>1</v>
          </cell>
        </row>
        <row r="167">
          <cell r="M167">
            <v>0</v>
          </cell>
          <cell r="N167">
            <v>1</v>
          </cell>
          <cell r="O167">
            <v>1</v>
          </cell>
        </row>
        <row r="168">
          <cell r="M168">
            <v>0</v>
          </cell>
          <cell r="N168">
            <v>1</v>
          </cell>
          <cell r="O168">
            <v>1</v>
          </cell>
        </row>
        <row r="169">
          <cell r="M169">
            <v>72150832.772402495</v>
          </cell>
          <cell r="N169">
            <v>50</v>
          </cell>
          <cell r="O169">
            <v>44.2</v>
          </cell>
        </row>
        <row r="170">
          <cell r="M170">
            <v>79439001.931706846</v>
          </cell>
          <cell r="N170">
            <v>30</v>
          </cell>
          <cell r="O170">
            <v>23.25</v>
          </cell>
        </row>
        <row r="171">
          <cell r="M171">
            <v>76643108.693544105</v>
          </cell>
          <cell r="N171">
            <v>20</v>
          </cell>
          <cell r="O171">
            <v>13.333333333333332</v>
          </cell>
        </row>
        <row r="172">
          <cell r="M172">
            <v>0</v>
          </cell>
          <cell r="N172">
            <v>1</v>
          </cell>
          <cell r="O172">
            <v>1</v>
          </cell>
        </row>
        <row r="173">
          <cell r="M173">
            <v>0</v>
          </cell>
          <cell r="N173">
            <v>1</v>
          </cell>
          <cell r="O173">
            <v>1</v>
          </cell>
        </row>
        <row r="174">
          <cell r="M174">
            <v>80018585.963696256</v>
          </cell>
          <cell r="N174">
            <v>30</v>
          </cell>
          <cell r="O174">
            <v>21.333333333333336</v>
          </cell>
        </row>
        <row r="175">
          <cell r="M175">
            <v>67751967.958400235</v>
          </cell>
          <cell r="N175">
            <v>25</v>
          </cell>
          <cell r="O175">
            <v>18.833333333333332</v>
          </cell>
        </row>
        <row r="176">
          <cell r="M176">
            <v>0</v>
          </cell>
          <cell r="N176">
            <v>1</v>
          </cell>
          <cell r="O176">
            <v>1</v>
          </cell>
        </row>
        <row r="177">
          <cell r="M177">
            <v>1192623.5966120549</v>
          </cell>
          <cell r="N177">
            <v>1</v>
          </cell>
          <cell r="O177">
            <v>1</v>
          </cell>
        </row>
        <row r="178">
          <cell r="M178">
            <v>0</v>
          </cell>
          <cell r="N178">
            <v>1</v>
          </cell>
          <cell r="O178">
            <v>1</v>
          </cell>
        </row>
        <row r="179">
          <cell r="M179">
            <v>65916302.722890854</v>
          </cell>
          <cell r="N179">
            <v>25</v>
          </cell>
          <cell r="O179">
            <v>18.833333333333332</v>
          </cell>
        </row>
        <row r="180">
          <cell r="M180">
            <v>65749445.710836031</v>
          </cell>
          <cell r="N180">
            <v>25</v>
          </cell>
          <cell r="O180">
            <v>18.833333333333332</v>
          </cell>
        </row>
        <row r="181">
          <cell r="M181">
            <v>0</v>
          </cell>
          <cell r="N181">
            <v>1</v>
          </cell>
          <cell r="O181">
            <v>1</v>
          </cell>
        </row>
        <row r="182">
          <cell r="M182">
            <v>64679748.070362113</v>
          </cell>
          <cell r="N182">
            <v>50</v>
          </cell>
          <cell r="O182">
            <v>44.25</v>
          </cell>
        </row>
        <row r="183">
          <cell r="M183">
            <v>0</v>
          </cell>
          <cell r="N183">
            <v>40</v>
          </cell>
          <cell r="O183">
            <v>35</v>
          </cell>
        </row>
        <row r="184">
          <cell r="M184">
            <v>24650990.128507588</v>
          </cell>
          <cell r="N184">
            <v>25</v>
          </cell>
          <cell r="O184">
            <v>19.25</v>
          </cell>
        </row>
        <row r="185">
          <cell r="M185">
            <v>60236605.817782886</v>
          </cell>
          <cell r="N185">
            <v>50</v>
          </cell>
          <cell r="O185">
            <v>43.333333333333336</v>
          </cell>
        </row>
        <row r="186">
          <cell r="M186">
            <v>71600000</v>
          </cell>
          <cell r="N186">
            <v>20</v>
          </cell>
          <cell r="O186">
            <v>11.333333333333334</v>
          </cell>
        </row>
        <row r="187">
          <cell r="M187">
            <v>68594126.466290608</v>
          </cell>
          <cell r="N187">
            <v>50</v>
          </cell>
          <cell r="O187">
            <v>41.333333333333336</v>
          </cell>
        </row>
        <row r="188">
          <cell r="M188">
            <v>60920953.986271448</v>
          </cell>
          <cell r="N188">
            <v>30</v>
          </cell>
          <cell r="O188">
            <v>23.833333333333332</v>
          </cell>
        </row>
        <row r="189">
          <cell r="M189">
            <v>23055137.625584144</v>
          </cell>
          <cell r="N189">
            <v>25</v>
          </cell>
          <cell r="O189">
            <v>17.333333333333332</v>
          </cell>
        </row>
        <row r="190">
          <cell r="M190">
            <v>65111117.628053799</v>
          </cell>
          <cell r="N190">
            <v>30</v>
          </cell>
          <cell r="O190">
            <v>23.333333333333332</v>
          </cell>
        </row>
        <row r="191">
          <cell r="M191">
            <v>56813857.708302148</v>
          </cell>
          <cell r="N191">
            <v>50</v>
          </cell>
          <cell r="O191">
            <v>44.2</v>
          </cell>
        </row>
        <row r="192">
          <cell r="M192">
            <v>63192198.856238104</v>
          </cell>
          <cell r="N192">
            <v>50</v>
          </cell>
          <cell r="O192">
            <v>48.00277777777778</v>
          </cell>
        </row>
        <row r="193">
          <cell r="M193">
            <v>57441520.694902815</v>
          </cell>
          <cell r="N193">
            <v>25</v>
          </cell>
          <cell r="O193">
            <v>18.833333333333332</v>
          </cell>
        </row>
        <row r="194">
          <cell r="M194">
            <v>57985882.675994493</v>
          </cell>
          <cell r="N194">
            <v>30</v>
          </cell>
          <cell r="O194">
            <v>23.25</v>
          </cell>
        </row>
        <row r="195">
          <cell r="M195">
            <v>60077738.39362105</v>
          </cell>
          <cell r="N195">
            <v>50</v>
          </cell>
          <cell r="O195">
            <v>44.2</v>
          </cell>
        </row>
        <row r="196">
          <cell r="M196">
            <v>59317989.155352175</v>
          </cell>
          <cell r="N196">
            <v>25</v>
          </cell>
          <cell r="O196">
            <v>19.75277777777778</v>
          </cell>
        </row>
        <row r="197">
          <cell r="M197">
            <v>0</v>
          </cell>
          <cell r="N197">
            <v>40</v>
          </cell>
          <cell r="O197">
            <v>32.755555555555553</v>
          </cell>
        </row>
        <row r="198">
          <cell r="M198">
            <v>21223327.36214982</v>
          </cell>
          <cell r="N198">
            <v>25</v>
          </cell>
          <cell r="O198">
            <v>17.333333333333332</v>
          </cell>
        </row>
        <row r="199">
          <cell r="M199">
            <v>0</v>
          </cell>
          <cell r="N199">
            <v>40</v>
          </cell>
          <cell r="O199">
            <v>32.333333333333336</v>
          </cell>
        </row>
        <row r="200">
          <cell r="M200">
            <v>0</v>
          </cell>
          <cell r="N200">
            <v>1</v>
          </cell>
          <cell r="O200">
            <v>1</v>
          </cell>
        </row>
        <row r="201">
          <cell r="M201">
            <v>0</v>
          </cell>
          <cell r="N201">
            <v>40</v>
          </cell>
          <cell r="O201">
            <v>33.5</v>
          </cell>
        </row>
        <row r="202">
          <cell r="M202">
            <v>0</v>
          </cell>
          <cell r="N202">
            <v>1</v>
          </cell>
          <cell r="O202">
            <v>1</v>
          </cell>
        </row>
        <row r="203">
          <cell r="M203">
            <v>0</v>
          </cell>
          <cell r="N203">
            <v>1</v>
          </cell>
          <cell r="O203">
            <v>1</v>
          </cell>
        </row>
        <row r="204">
          <cell r="M204">
            <v>53202439.162206396</v>
          </cell>
          <cell r="N204">
            <v>30</v>
          </cell>
          <cell r="O204">
            <v>23.333333333333332</v>
          </cell>
        </row>
        <row r="205">
          <cell r="M205">
            <v>51448304.625441231</v>
          </cell>
          <cell r="N205">
            <v>50</v>
          </cell>
          <cell r="O205">
            <v>43.833333333333336</v>
          </cell>
        </row>
        <row r="206">
          <cell r="M206">
            <v>55335441.333105616</v>
          </cell>
          <cell r="N206">
            <v>30</v>
          </cell>
          <cell r="O206">
            <v>23.391666666666666</v>
          </cell>
        </row>
        <row r="207">
          <cell r="M207">
            <v>49145179.632560484</v>
          </cell>
          <cell r="N207">
            <v>50</v>
          </cell>
          <cell r="O207">
            <v>43.333333333333336</v>
          </cell>
        </row>
        <row r="208">
          <cell r="M208">
            <v>884675.02630185487</v>
          </cell>
          <cell r="N208">
            <v>1</v>
          </cell>
          <cell r="O208">
            <v>1</v>
          </cell>
        </row>
        <row r="209">
          <cell r="M209">
            <v>55362849.049004592</v>
          </cell>
          <cell r="N209">
            <v>25</v>
          </cell>
          <cell r="O209">
            <v>19.288888888888888</v>
          </cell>
        </row>
        <row r="210">
          <cell r="M210">
            <v>0</v>
          </cell>
          <cell r="N210">
            <v>15</v>
          </cell>
          <cell r="O210">
            <v>6.3333333333333339</v>
          </cell>
        </row>
        <row r="211">
          <cell r="M211">
            <v>48760994.302301548</v>
          </cell>
          <cell r="N211">
            <v>50</v>
          </cell>
          <cell r="O211">
            <v>44.25</v>
          </cell>
        </row>
        <row r="212">
          <cell r="M212">
            <v>0</v>
          </cell>
          <cell r="N212">
            <v>40</v>
          </cell>
          <cell r="O212">
            <v>32.755555555555553</v>
          </cell>
        </row>
        <row r="213">
          <cell r="M213">
            <v>0</v>
          </cell>
          <cell r="N213">
            <v>15</v>
          </cell>
          <cell r="O213">
            <v>10.083333333333332</v>
          </cell>
        </row>
        <row r="214">
          <cell r="M214">
            <v>46522764.212273166</v>
          </cell>
          <cell r="N214">
            <v>50</v>
          </cell>
          <cell r="O214">
            <v>44.2</v>
          </cell>
        </row>
        <row r="215">
          <cell r="M215">
            <v>46897463.97912664</v>
          </cell>
          <cell r="N215">
            <v>50</v>
          </cell>
          <cell r="O215">
            <v>44.2</v>
          </cell>
        </row>
        <row r="216">
          <cell r="M216">
            <v>48771318.568685144</v>
          </cell>
          <cell r="N216">
            <v>50</v>
          </cell>
          <cell r="O216">
            <v>44.2</v>
          </cell>
        </row>
        <row r="217">
          <cell r="M217">
            <v>45534889.642884202</v>
          </cell>
          <cell r="N217">
            <v>30</v>
          </cell>
          <cell r="O217">
            <v>23.25</v>
          </cell>
        </row>
        <row r="218">
          <cell r="M218">
            <v>0</v>
          </cell>
          <cell r="N218">
            <v>40</v>
          </cell>
          <cell r="O218">
            <v>33.5</v>
          </cell>
        </row>
        <row r="219">
          <cell r="M219">
            <v>47069870.748641655</v>
          </cell>
          <cell r="N219">
            <v>50</v>
          </cell>
          <cell r="O219">
            <v>44.25</v>
          </cell>
        </row>
        <row r="220">
          <cell r="M220">
            <v>42394828.691715389</v>
          </cell>
          <cell r="N220">
            <v>30</v>
          </cell>
          <cell r="O220">
            <v>25.00277777777778</v>
          </cell>
        </row>
        <row r="221">
          <cell r="M221">
            <v>47241340.848784916</v>
          </cell>
          <cell r="N221">
            <v>25</v>
          </cell>
          <cell r="O221">
            <v>18.833333333333332</v>
          </cell>
        </row>
        <row r="222">
          <cell r="M222">
            <v>743779.40079804987</v>
          </cell>
          <cell r="N222">
            <v>1</v>
          </cell>
          <cell r="O222">
            <v>1</v>
          </cell>
        </row>
        <row r="223">
          <cell r="M223">
            <v>45132617.133665957</v>
          </cell>
          <cell r="N223">
            <v>30</v>
          </cell>
          <cell r="O223">
            <v>22.333333333333332</v>
          </cell>
        </row>
        <row r="224">
          <cell r="M224">
            <v>40787144.94624237</v>
          </cell>
          <cell r="N224">
            <v>50</v>
          </cell>
          <cell r="O224">
            <v>44.2</v>
          </cell>
        </row>
        <row r="225">
          <cell r="M225">
            <v>41920991.488275871</v>
          </cell>
          <cell r="N225">
            <v>50</v>
          </cell>
          <cell r="O225">
            <v>44.25</v>
          </cell>
        </row>
        <row r="226">
          <cell r="M226">
            <v>38104858.831149057</v>
          </cell>
          <cell r="N226">
            <v>30</v>
          </cell>
          <cell r="O226">
            <v>24.333333333333332</v>
          </cell>
        </row>
        <row r="227">
          <cell r="M227">
            <v>46353380.915691406</v>
          </cell>
          <cell r="N227">
            <v>50</v>
          </cell>
          <cell r="O227">
            <v>41.333333333333336</v>
          </cell>
        </row>
        <row r="228">
          <cell r="M228">
            <v>0</v>
          </cell>
          <cell r="N228">
            <v>15</v>
          </cell>
          <cell r="O228">
            <v>8.3916666666666657</v>
          </cell>
        </row>
        <row r="229">
          <cell r="M229">
            <v>0</v>
          </cell>
          <cell r="N229">
            <v>20</v>
          </cell>
          <cell r="O229">
            <v>14.083333333333332</v>
          </cell>
        </row>
        <row r="230">
          <cell r="M230">
            <v>0</v>
          </cell>
          <cell r="N230">
            <v>15</v>
          </cell>
          <cell r="O230">
            <v>8.3916666666666657</v>
          </cell>
        </row>
        <row r="231">
          <cell r="M231">
            <v>46353457.346908063</v>
          </cell>
          <cell r="N231">
            <v>25</v>
          </cell>
          <cell r="O231">
            <v>19.288888888888888</v>
          </cell>
        </row>
        <row r="232">
          <cell r="M232">
            <v>39579657.342421241</v>
          </cell>
          <cell r="N232">
            <v>50</v>
          </cell>
          <cell r="O232">
            <v>44.2</v>
          </cell>
        </row>
        <row r="233">
          <cell r="M233">
            <v>46805000</v>
          </cell>
          <cell r="N233">
            <v>25</v>
          </cell>
          <cell r="O233">
            <v>17.333333333333332</v>
          </cell>
        </row>
        <row r="234">
          <cell r="M234">
            <v>0</v>
          </cell>
          <cell r="N234">
            <v>15</v>
          </cell>
          <cell r="O234">
            <v>6.3333333333333339</v>
          </cell>
        </row>
        <row r="235">
          <cell r="M235">
            <v>41179942.127424181</v>
          </cell>
          <cell r="N235">
            <v>30</v>
          </cell>
          <cell r="O235">
            <v>24.25</v>
          </cell>
        </row>
        <row r="236">
          <cell r="M236">
            <v>0</v>
          </cell>
          <cell r="N236">
            <v>15</v>
          </cell>
          <cell r="O236">
            <v>9.3333333333333321</v>
          </cell>
        </row>
        <row r="237">
          <cell r="M237">
            <v>44422675.190324344</v>
          </cell>
          <cell r="N237">
            <v>25</v>
          </cell>
          <cell r="O237">
            <v>19.288888888888888</v>
          </cell>
        </row>
        <row r="238">
          <cell r="M238">
            <v>41855490.358728535</v>
          </cell>
          <cell r="N238">
            <v>30</v>
          </cell>
          <cell r="O238">
            <v>21.333333333333336</v>
          </cell>
        </row>
        <row r="239">
          <cell r="M239">
            <v>42026855.455480419</v>
          </cell>
          <cell r="N239">
            <v>30</v>
          </cell>
          <cell r="O239">
            <v>23.333333333333332</v>
          </cell>
        </row>
        <row r="240">
          <cell r="M240">
            <v>0</v>
          </cell>
          <cell r="N240">
            <v>15</v>
          </cell>
          <cell r="O240">
            <v>6.3333333333333339</v>
          </cell>
        </row>
        <row r="241">
          <cell r="M241">
            <v>0</v>
          </cell>
          <cell r="N241">
            <v>15</v>
          </cell>
          <cell r="O241">
            <v>9.0833333333333321</v>
          </cell>
        </row>
        <row r="242">
          <cell r="M242">
            <v>42169004.016080737</v>
          </cell>
          <cell r="N242">
            <v>30</v>
          </cell>
          <cell r="O242">
            <v>24.25</v>
          </cell>
        </row>
        <row r="243">
          <cell r="M243">
            <v>37521202.970486671</v>
          </cell>
          <cell r="N243">
            <v>30</v>
          </cell>
          <cell r="O243">
            <v>23.833333333333332</v>
          </cell>
        </row>
        <row r="244">
          <cell r="M244">
            <v>38567736.90407642</v>
          </cell>
          <cell r="N244">
            <v>50</v>
          </cell>
          <cell r="O244">
            <v>41.333333333333336</v>
          </cell>
        </row>
        <row r="245">
          <cell r="M245">
            <v>40451419.275848307</v>
          </cell>
          <cell r="N245">
            <v>25</v>
          </cell>
          <cell r="O245">
            <v>19.333333333333332</v>
          </cell>
        </row>
        <row r="246">
          <cell r="M246">
            <v>36618186.840938419</v>
          </cell>
          <cell r="N246">
            <v>50</v>
          </cell>
          <cell r="O246">
            <v>44.25</v>
          </cell>
        </row>
        <row r="247">
          <cell r="M247">
            <v>37495480.252256803</v>
          </cell>
          <cell r="N247">
            <v>20</v>
          </cell>
          <cell r="O247">
            <v>13.5</v>
          </cell>
        </row>
        <row r="248">
          <cell r="M248">
            <v>38561254.632737868</v>
          </cell>
          <cell r="N248">
            <v>25</v>
          </cell>
          <cell r="O248">
            <v>19.75277777777778</v>
          </cell>
        </row>
        <row r="249">
          <cell r="M249">
            <v>32946758.64865448</v>
          </cell>
          <cell r="N249">
            <v>50</v>
          </cell>
          <cell r="O249">
            <v>44.2</v>
          </cell>
        </row>
        <row r="250">
          <cell r="M250">
            <v>39857423.908446975</v>
          </cell>
          <cell r="N250">
            <v>30</v>
          </cell>
          <cell r="O250">
            <v>21.333333333333336</v>
          </cell>
        </row>
        <row r="251">
          <cell r="M251">
            <v>39857423.908221982</v>
          </cell>
          <cell r="N251">
            <v>30</v>
          </cell>
          <cell r="O251">
            <v>21.333333333333336</v>
          </cell>
        </row>
        <row r="252">
          <cell r="M252">
            <v>36166225.356628135</v>
          </cell>
          <cell r="N252">
            <v>25</v>
          </cell>
          <cell r="O252">
            <v>18.5</v>
          </cell>
        </row>
        <row r="253">
          <cell r="M253">
            <v>33286698.343191318</v>
          </cell>
          <cell r="N253">
            <v>50</v>
          </cell>
          <cell r="O253">
            <v>44.2</v>
          </cell>
        </row>
        <row r="254">
          <cell r="M254">
            <v>34332561.244079396</v>
          </cell>
          <cell r="N254">
            <v>50</v>
          </cell>
          <cell r="O254">
            <v>44.25</v>
          </cell>
        </row>
        <row r="255">
          <cell r="M255">
            <v>598731.46187759843</v>
          </cell>
          <cell r="N255">
            <v>1</v>
          </cell>
          <cell r="O255">
            <v>1</v>
          </cell>
        </row>
        <row r="256">
          <cell r="M256">
            <v>0</v>
          </cell>
          <cell r="N256">
            <v>40</v>
          </cell>
          <cell r="O256">
            <v>33.5</v>
          </cell>
        </row>
        <row r="257">
          <cell r="M257">
            <v>36541997.4434717</v>
          </cell>
          <cell r="N257">
            <v>30</v>
          </cell>
          <cell r="O257">
            <v>24.25</v>
          </cell>
        </row>
        <row r="258">
          <cell r="M258">
            <v>31754341.38734981</v>
          </cell>
          <cell r="N258">
            <v>30</v>
          </cell>
          <cell r="O258">
            <v>22.333333333333332</v>
          </cell>
        </row>
        <row r="259">
          <cell r="M259">
            <v>35945922.365563825</v>
          </cell>
          <cell r="N259">
            <v>15</v>
          </cell>
          <cell r="O259">
            <v>13.083333333333334</v>
          </cell>
        </row>
        <row r="260">
          <cell r="M260">
            <v>0</v>
          </cell>
          <cell r="N260">
            <v>40</v>
          </cell>
          <cell r="O260">
            <v>34.583333333333336</v>
          </cell>
        </row>
        <row r="261">
          <cell r="M261">
            <v>33384133.510085166</v>
          </cell>
          <cell r="N261">
            <v>30</v>
          </cell>
          <cell r="O261">
            <v>23.333333333333332</v>
          </cell>
        </row>
        <row r="262">
          <cell r="M262">
            <v>12175312.5</v>
          </cell>
          <cell r="N262">
            <v>25</v>
          </cell>
          <cell r="O262">
            <v>19.25</v>
          </cell>
        </row>
        <row r="263">
          <cell r="M263">
            <v>31550077.910923459</v>
          </cell>
          <cell r="N263">
            <v>50</v>
          </cell>
          <cell r="O263">
            <v>43.416666666666664</v>
          </cell>
        </row>
        <row r="264">
          <cell r="M264">
            <v>27947838.66646757</v>
          </cell>
          <cell r="N264">
            <v>50</v>
          </cell>
          <cell r="O264">
            <v>44.2</v>
          </cell>
        </row>
        <row r="265">
          <cell r="M265">
            <v>521758.165573765</v>
          </cell>
          <cell r="N265">
            <v>1</v>
          </cell>
          <cell r="O265">
            <v>1</v>
          </cell>
        </row>
        <row r="266">
          <cell r="M266">
            <v>525315.58024260716</v>
          </cell>
          <cell r="N266">
            <v>1</v>
          </cell>
          <cell r="O266">
            <v>1</v>
          </cell>
        </row>
        <row r="267">
          <cell r="M267">
            <v>0</v>
          </cell>
          <cell r="N267">
            <v>25</v>
          </cell>
          <cell r="O267">
            <v>19.083333333333332</v>
          </cell>
        </row>
        <row r="268">
          <cell r="M268">
            <v>33550000</v>
          </cell>
          <cell r="N268">
            <v>20</v>
          </cell>
          <cell r="O268">
            <v>11.333333333333334</v>
          </cell>
        </row>
        <row r="269">
          <cell r="M269">
            <v>30872648.447968289</v>
          </cell>
          <cell r="N269">
            <v>30</v>
          </cell>
          <cell r="O269">
            <v>24.333333333333332</v>
          </cell>
        </row>
        <row r="270">
          <cell r="M270">
            <v>0</v>
          </cell>
          <cell r="N270">
            <v>15</v>
          </cell>
          <cell r="O270">
            <v>8.5833333333333321</v>
          </cell>
        </row>
        <row r="271">
          <cell r="M271">
            <v>28942515.234628808</v>
          </cell>
          <cell r="N271">
            <v>30</v>
          </cell>
          <cell r="O271">
            <v>24.166666666666668</v>
          </cell>
        </row>
        <row r="272">
          <cell r="M272">
            <v>33100000</v>
          </cell>
          <cell r="N272">
            <v>15</v>
          </cell>
          <cell r="O272">
            <v>7.1638888888888888</v>
          </cell>
        </row>
        <row r="273">
          <cell r="M273">
            <v>32950000</v>
          </cell>
          <cell r="N273">
            <v>15</v>
          </cell>
          <cell r="O273">
            <v>6.3333333333333339</v>
          </cell>
        </row>
        <row r="274">
          <cell r="M274">
            <v>32950000</v>
          </cell>
          <cell r="N274">
            <v>15</v>
          </cell>
          <cell r="O274">
            <v>6.3333333333333339</v>
          </cell>
        </row>
        <row r="275">
          <cell r="M275">
            <v>30504759.980711792</v>
          </cell>
          <cell r="N275">
            <v>30</v>
          </cell>
          <cell r="O275">
            <v>23.25</v>
          </cell>
        </row>
        <row r="276">
          <cell r="M276">
            <v>32900000</v>
          </cell>
          <cell r="N276">
            <v>15</v>
          </cell>
          <cell r="O276">
            <v>6.3333333333333339</v>
          </cell>
        </row>
        <row r="277">
          <cell r="M277">
            <v>32900000</v>
          </cell>
          <cell r="N277">
            <v>15</v>
          </cell>
          <cell r="O277">
            <v>6.3333333333333339</v>
          </cell>
        </row>
        <row r="278">
          <cell r="M278">
            <v>0</v>
          </cell>
          <cell r="N278">
            <v>25</v>
          </cell>
          <cell r="O278">
            <v>19.083333333333332</v>
          </cell>
        </row>
        <row r="279">
          <cell r="M279">
            <v>0</v>
          </cell>
          <cell r="N279">
            <v>25</v>
          </cell>
          <cell r="O279">
            <v>19.083333333333332</v>
          </cell>
        </row>
        <row r="280">
          <cell r="M280">
            <v>0</v>
          </cell>
          <cell r="N280">
            <v>40</v>
          </cell>
          <cell r="O280">
            <v>35</v>
          </cell>
        </row>
        <row r="281">
          <cell r="M281">
            <v>10053534.184507674</v>
          </cell>
          <cell r="N281">
            <v>25</v>
          </cell>
          <cell r="O281">
            <v>19.166666666666668</v>
          </cell>
        </row>
        <row r="282">
          <cell r="M282">
            <v>28261792.39502072</v>
          </cell>
          <cell r="N282">
            <v>50</v>
          </cell>
          <cell r="O282">
            <v>44.25</v>
          </cell>
        </row>
        <row r="283">
          <cell r="M283">
            <v>26692063.212314013</v>
          </cell>
          <cell r="N283">
            <v>25</v>
          </cell>
          <cell r="O283">
            <v>18.833333333333332</v>
          </cell>
        </row>
        <row r="284">
          <cell r="M284">
            <v>0</v>
          </cell>
          <cell r="N284">
            <v>15</v>
          </cell>
          <cell r="O284">
            <v>8.25</v>
          </cell>
        </row>
        <row r="285">
          <cell r="M285">
            <v>11331157.5</v>
          </cell>
          <cell r="N285">
            <v>25</v>
          </cell>
          <cell r="O285">
            <v>21</v>
          </cell>
        </row>
        <row r="286">
          <cell r="M286">
            <v>32250000</v>
          </cell>
          <cell r="N286">
            <v>15</v>
          </cell>
          <cell r="O286">
            <v>7.1638888888888888</v>
          </cell>
        </row>
        <row r="287">
          <cell r="M287">
            <v>0</v>
          </cell>
          <cell r="N287">
            <v>40</v>
          </cell>
          <cell r="O287">
            <v>35</v>
          </cell>
        </row>
        <row r="288">
          <cell r="M288">
            <v>31700000</v>
          </cell>
          <cell r="N288">
            <v>15</v>
          </cell>
          <cell r="O288">
            <v>6.2333333333333325</v>
          </cell>
        </row>
        <row r="289">
          <cell r="M289">
            <v>30469785.817010377</v>
          </cell>
          <cell r="N289">
            <v>30</v>
          </cell>
          <cell r="O289">
            <v>22.880555555555556</v>
          </cell>
        </row>
        <row r="290">
          <cell r="M290">
            <v>31400000</v>
          </cell>
          <cell r="N290">
            <v>15</v>
          </cell>
          <cell r="O290">
            <v>6.3055555555555554</v>
          </cell>
        </row>
        <row r="291">
          <cell r="M291">
            <v>28136657.116624314</v>
          </cell>
          <cell r="N291">
            <v>30</v>
          </cell>
          <cell r="O291">
            <v>22.333333333333332</v>
          </cell>
        </row>
        <row r="292">
          <cell r="M292">
            <v>29682946.006148219</v>
          </cell>
          <cell r="N292">
            <v>30</v>
          </cell>
          <cell r="O292">
            <v>23.333333333333332</v>
          </cell>
        </row>
        <row r="293">
          <cell r="M293">
            <v>28898444.453582454</v>
          </cell>
          <cell r="N293">
            <v>30</v>
          </cell>
          <cell r="O293">
            <v>23.333333333333332</v>
          </cell>
        </row>
        <row r="294">
          <cell r="M294">
            <v>28704167.099246509</v>
          </cell>
          <cell r="N294">
            <v>50</v>
          </cell>
          <cell r="O294">
            <v>44.2</v>
          </cell>
        </row>
        <row r="295">
          <cell r="M295">
            <v>30400000</v>
          </cell>
          <cell r="N295">
            <v>15</v>
          </cell>
          <cell r="O295">
            <v>5.1722222222222225</v>
          </cell>
        </row>
        <row r="296">
          <cell r="M296">
            <v>23052877.454483323</v>
          </cell>
          <cell r="N296">
            <v>50</v>
          </cell>
          <cell r="O296">
            <v>44.2</v>
          </cell>
        </row>
        <row r="297">
          <cell r="M297">
            <v>29543297.530740246</v>
          </cell>
          <cell r="N297">
            <v>30</v>
          </cell>
          <cell r="O297">
            <v>24.25</v>
          </cell>
        </row>
        <row r="298">
          <cell r="M298">
            <v>29526934.176921748</v>
          </cell>
          <cell r="N298">
            <v>30</v>
          </cell>
          <cell r="O298">
            <v>24.25</v>
          </cell>
        </row>
        <row r="299">
          <cell r="M299">
            <v>29800000</v>
          </cell>
          <cell r="N299">
            <v>15</v>
          </cell>
          <cell r="O299">
            <v>6.4166666666666661</v>
          </cell>
        </row>
        <row r="300">
          <cell r="M300">
            <v>0</v>
          </cell>
          <cell r="N300">
            <v>40</v>
          </cell>
          <cell r="O300">
            <v>35</v>
          </cell>
        </row>
        <row r="301">
          <cell r="M301">
            <v>29389594.832699671</v>
          </cell>
          <cell r="N301">
            <v>30</v>
          </cell>
          <cell r="O301">
            <v>24.25</v>
          </cell>
        </row>
        <row r="302">
          <cell r="M302">
            <v>0</v>
          </cell>
          <cell r="N302">
            <v>40</v>
          </cell>
          <cell r="O302">
            <v>35.083333333333336</v>
          </cell>
        </row>
        <row r="303">
          <cell r="M303">
            <v>25940819.95978637</v>
          </cell>
          <cell r="N303">
            <v>30</v>
          </cell>
          <cell r="O303">
            <v>23.391666666666666</v>
          </cell>
        </row>
        <row r="304">
          <cell r="M304">
            <v>28550000</v>
          </cell>
          <cell r="N304">
            <v>15</v>
          </cell>
          <cell r="O304">
            <v>3.3194444444444446</v>
          </cell>
        </row>
        <row r="305">
          <cell r="M305">
            <v>27940972.187010273</v>
          </cell>
          <cell r="N305">
            <v>25</v>
          </cell>
          <cell r="O305">
            <v>19.288888888888888</v>
          </cell>
        </row>
        <row r="306">
          <cell r="M306">
            <v>24660525.538351346</v>
          </cell>
          <cell r="N306">
            <v>30</v>
          </cell>
          <cell r="O306">
            <v>22.333333333333332</v>
          </cell>
        </row>
        <row r="307">
          <cell r="M307">
            <v>26884298.664246101</v>
          </cell>
          <cell r="N307">
            <v>50</v>
          </cell>
          <cell r="O307">
            <v>44.25</v>
          </cell>
        </row>
        <row r="308">
          <cell r="M308">
            <v>0</v>
          </cell>
          <cell r="N308">
            <v>15</v>
          </cell>
          <cell r="O308">
            <v>7.333333333333333</v>
          </cell>
        </row>
        <row r="309">
          <cell r="M309">
            <v>27600000</v>
          </cell>
          <cell r="N309">
            <v>15</v>
          </cell>
          <cell r="O309">
            <v>7.1638888888888888</v>
          </cell>
        </row>
        <row r="310">
          <cell r="M310">
            <v>27226102.034079034</v>
          </cell>
          <cell r="N310">
            <v>30</v>
          </cell>
          <cell r="O310">
            <v>21.333333333333336</v>
          </cell>
        </row>
        <row r="311">
          <cell r="M311">
            <v>25289022.766368829</v>
          </cell>
          <cell r="N311">
            <v>30</v>
          </cell>
          <cell r="O311">
            <v>23.333333333333332</v>
          </cell>
        </row>
        <row r="312">
          <cell r="M312">
            <v>0</v>
          </cell>
          <cell r="N312">
            <v>15</v>
          </cell>
          <cell r="O312">
            <v>8.3916666666666657</v>
          </cell>
        </row>
        <row r="313">
          <cell r="M313">
            <v>0</v>
          </cell>
          <cell r="N313">
            <v>20</v>
          </cell>
          <cell r="O313">
            <v>15.083333333333332</v>
          </cell>
        </row>
        <row r="314">
          <cell r="M314">
            <v>24508584.76870428</v>
          </cell>
          <cell r="N314">
            <v>30</v>
          </cell>
          <cell r="O314">
            <v>23.391666666666666</v>
          </cell>
        </row>
        <row r="315">
          <cell r="M315">
            <v>26750000</v>
          </cell>
          <cell r="N315">
            <v>20</v>
          </cell>
          <cell r="O315">
            <v>11.333333333333334</v>
          </cell>
        </row>
        <row r="316">
          <cell r="M316">
            <v>26650000</v>
          </cell>
          <cell r="N316">
            <v>15</v>
          </cell>
          <cell r="O316">
            <v>6.3222222222222229</v>
          </cell>
        </row>
        <row r="317">
          <cell r="M317">
            <v>9267428.0042094961</v>
          </cell>
          <cell r="N317">
            <v>25</v>
          </cell>
          <cell r="O317">
            <v>23.125</v>
          </cell>
        </row>
        <row r="318">
          <cell r="M318">
            <v>0</v>
          </cell>
          <cell r="N318">
            <v>15</v>
          </cell>
          <cell r="O318">
            <v>9.0833333333333321</v>
          </cell>
        </row>
        <row r="319">
          <cell r="M319">
            <v>0</v>
          </cell>
          <cell r="N319">
            <v>20</v>
          </cell>
          <cell r="O319">
            <v>15.083333333333332</v>
          </cell>
        </row>
        <row r="320">
          <cell r="M320">
            <v>26400000</v>
          </cell>
          <cell r="N320">
            <v>15</v>
          </cell>
          <cell r="O320">
            <v>7.1638888888888888</v>
          </cell>
        </row>
        <row r="321">
          <cell r="M321">
            <v>24435967.724870656</v>
          </cell>
          <cell r="N321">
            <v>30</v>
          </cell>
          <cell r="O321">
            <v>23.083333333333332</v>
          </cell>
        </row>
        <row r="322">
          <cell r="M322">
            <v>26300000</v>
          </cell>
          <cell r="N322">
            <v>15</v>
          </cell>
          <cell r="O322">
            <v>7.1638888888888888</v>
          </cell>
        </row>
        <row r="323">
          <cell r="M323">
            <v>26300000</v>
          </cell>
          <cell r="N323">
            <v>15</v>
          </cell>
          <cell r="O323">
            <v>7.1638888888888888</v>
          </cell>
        </row>
        <row r="324">
          <cell r="M324">
            <v>25400000</v>
          </cell>
          <cell r="N324">
            <v>15</v>
          </cell>
          <cell r="O324">
            <v>5.1722222222222225</v>
          </cell>
        </row>
        <row r="325">
          <cell r="M325">
            <v>20597020.24611181</v>
          </cell>
          <cell r="N325">
            <v>50</v>
          </cell>
          <cell r="O325">
            <v>43.083333333333336</v>
          </cell>
        </row>
        <row r="326">
          <cell r="M326">
            <v>356916.98418072716</v>
          </cell>
          <cell r="N326">
            <v>1</v>
          </cell>
          <cell r="O326">
            <v>1</v>
          </cell>
        </row>
        <row r="327">
          <cell r="M327">
            <v>25050000</v>
          </cell>
          <cell r="N327">
            <v>15</v>
          </cell>
          <cell r="O327">
            <v>6.2333333333333325</v>
          </cell>
        </row>
        <row r="328">
          <cell r="M328">
            <v>0</v>
          </cell>
          <cell r="N328">
            <v>15</v>
          </cell>
          <cell r="O328">
            <v>9.0833333333333321</v>
          </cell>
        </row>
        <row r="329">
          <cell r="M329">
            <v>24950000</v>
          </cell>
          <cell r="N329">
            <v>15</v>
          </cell>
          <cell r="O329">
            <v>5</v>
          </cell>
        </row>
        <row r="330">
          <cell r="M330">
            <v>0</v>
          </cell>
          <cell r="N330">
            <v>15</v>
          </cell>
          <cell r="O330">
            <v>10.083333333333332</v>
          </cell>
        </row>
        <row r="331">
          <cell r="M331">
            <v>23908465.65910352</v>
          </cell>
          <cell r="N331">
            <v>50</v>
          </cell>
          <cell r="O331">
            <v>41.333333333333336</v>
          </cell>
        </row>
        <row r="332">
          <cell r="M332">
            <v>20661892.69138154</v>
          </cell>
          <cell r="N332">
            <v>50</v>
          </cell>
          <cell r="O332">
            <v>44.2</v>
          </cell>
        </row>
        <row r="333">
          <cell r="M333">
            <v>21016478.04219399</v>
          </cell>
          <cell r="N333">
            <v>50</v>
          </cell>
          <cell r="O333">
            <v>43.333333333333336</v>
          </cell>
        </row>
        <row r="334">
          <cell r="M334">
            <v>20434049.380700681</v>
          </cell>
          <cell r="N334">
            <v>50</v>
          </cell>
          <cell r="O334">
            <v>43.333333333333336</v>
          </cell>
        </row>
        <row r="335">
          <cell r="M335">
            <v>22298654.810009874</v>
          </cell>
          <cell r="N335">
            <v>30</v>
          </cell>
          <cell r="O335">
            <v>24.25</v>
          </cell>
        </row>
        <row r="336">
          <cell r="M336">
            <v>19465653.737938963</v>
          </cell>
          <cell r="N336">
            <v>50</v>
          </cell>
          <cell r="O336">
            <v>44.2</v>
          </cell>
        </row>
        <row r="337">
          <cell r="M337">
            <v>0</v>
          </cell>
          <cell r="N337">
            <v>20</v>
          </cell>
          <cell r="O337">
            <v>15.083333333333332</v>
          </cell>
        </row>
        <row r="338">
          <cell r="M338">
            <v>22184731.312774196</v>
          </cell>
          <cell r="N338">
            <v>50</v>
          </cell>
          <cell r="O338">
            <v>46.916666666666664</v>
          </cell>
        </row>
        <row r="339">
          <cell r="M339">
            <v>24100000</v>
          </cell>
          <cell r="N339">
            <v>15</v>
          </cell>
          <cell r="O339">
            <v>7.1638888888888888</v>
          </cell>
        </row>
        <row r="340">
          <cell r="M340">
            <v>552475.92521725059</v>
          </cell>
          <cell r="N340">
            <v>1</v>
          </cell>
          <cell r="O340">
            <v>1</v>
          </cell>
        </row>
        <row r="341">
          <cell r="M341">
            <v>20240960.143559944</v>
          </cell>
          <cell r="N341">
            <v>50</v>
          </cell>
          <cell r="O341">
            <v>44.2</v>
          </cell>
        </row>
        <row r="342">
          <cell r="M342">
            <v>7821896.7383570345</v>
          </cell>
          <cell r="N342">
            <v>25</v>
          </cell>
          <cell r="O342">
            <v>17.333333333333332</v>
          </cell>
        </row>
        <row r="343">
          <cell r="M343">
            <v>0</v>
          </cell>
          <cell r="N343">
            <v>30</v>
          </cell>
          <cell r="O343">
            <v>25.083333333333332</v>
          </cell>
        </row>
        <row r="344">
          <cell r="M344">
            <v>23700000</v>
          </cell>
          <cell r="N344">
            <v>15</v>
          </cell>
          <cell r="O344">
            <v>6.2333333333333325</v>
          </cell>
        </row>
        <row r="345">
          <cell r="M345">
            <v>22029656.044904999</v>
          </cell>
          <cell r="N345">
            <v>50</v>
          </cell>
          <cell r="O345">
            <v>44.25</v>
          </cell>
        </row>
        <row r="346">
          <cell r="M346">
            <v>20067664.290252212</v>
          </cell>
          <cell r="N346">
            <v>30</v>
          </cell>
          <cell r="O346">
            <v>23.5</v>
          </cell>
        </row>
        <row r="347">
          <cell r="M347">
            <v>0</v>
          </cell>
          <cell r="N347">
            <v>20</v>
          </cell>
          <cell r="O347">
            <v>15.083333333333332</v>
          </cell>
        </row>
        <row r="348">
          <cell r="M348">
            <v>0</v>
          </cell>
          <cell r="N348">
            <v>20</v>
          </cell>
          <cell r="O348">
            <v>15.083333333333332</v>
          </cell>
        </row>
        <row r="349">
          <cell r="M349">
            <v>0</v>
          </cell>
          <cell r="N349">
            <v>15</v>
          </cell>
          <cell r="O349">
            <v>10.083333333333332</v>
          </cell>
        </row>
        <row r="350">
          <cell r="M350">
            <v>20276083.309683956</v>
          </cell>
          <cell r="N350">
            <v>50</v>
          </cell>
          <cell r="O350">
            <v>42.333333333333336</v>
          </cell>
        </row>
        <row r="351">
          <cell r="M351">
            <v>0</v>
          </cell>
          <cell r="N351">
            <v>40</v>
          </cell>
          <cell r="O351">
            <v>35.083333333333336</v>
          </cell>
        </row>
        <row r="352">
          <cell r="M352">
            <v>22420000</v>
          </cell>
          <cell r="N352">
            <v>15</v>
          </cell>
          <cell r="O352">
            <v>3.3194444444444446</v>
          </cell>
        </row>
        <row r="353">
          <cell r="M353">
            <v>22300000</v>
          </cell>
          <cell r="N353">
            <v>15</v>
          </cell>
          <cell r="O353">
            <v>7.1638888888888888</v>
          </cell>
        </row>
        <row r="354">
          <cell r="M354">
            <v>0</v>
          </cell>
          <cell r="N354">
            <v>15</v>
          </cell>
          <cell r="O354">
            <v>10.083333333333332</v>
          </cell>
        </row>
        <row r="355">
          <cell r="M355">
            <v>20557418.740929406</v>
          </cell>
          <cell r="N355">
            <v>30</v>
          </cell>
          <cell r="O355">
            <v>23.083333333333332</v>
          </cell>
        </row>
        <row r="356">
          <cell r="M356">
            <v>21474309.347511385</v>
          </cell>
          <cell r="N356">
            <v>15</v>
          </cell>
          <cell r="O356">
            <v>8.3333333333333321</v>
          </cell>
        </row>
        <row r="357">
          <cell r="M357">
            <v>20496139.476636387</v>
          </cell>
          <cell r="N357">
            <v>30</v>
          </cell>
          <cell r="O357">
            <v>23.333333333333332</v>
          </cell>
        </row>
        <row r="358">
          <cell r="M358">
            <v>0</v>
          </cell>
          <cell r="N358">
            <v>15</v>
          </cell>
          <cell r="O358">
            <v>7.333333333333333</v>
          </cell>
        </row>
        <row r="359">
          <cell r="M359">
            <v>20893754.594649296</v>
          </cell>
          <cell r="N359">
            <v>25</v>
          </cell>
          <cell r="O359">
            <v>19.333333333333332</v>
          </cell>
        </row>
        <row r="360">
          <cell r="M360">
            <v>21224051.959737301</v>
          </cell>
          <cell r="N360">
            <v>25</v>
          </cell>
          <cell r="O360">
            <v>19.333333333333332</v>
          </cell>
        </row>
        <row r="361">
          <cell r="M361">
            <v>0</v>
          </cell>
          <cell r="N361">
            <v>15</v>
          </cell>
          <cell r="O361">
            <v>9.75</v>
          </cell>
        </row>
        <row r="362">
          <cell r="M362">
            <v>0</v>
          </cell>
          <cell r="N362">
            <v>15</v>
          </cell>
          <cell r="O362">
            <v>7.333333333333333</v>
          </cell>
        </row>
        <row r="363">
          <cell r="M363">
            <v>0</v>
          </cell>
          <cell r="N363">
            <v>30</v>
          </cell>
          <cell r="O363">
            <v>23.25</v>
          </cell>
        </row>
        <row r="364">
          <cell r="M364">
            <v>0</v>
          </cell>
          <cell r="N364">
            <v>30</v>
          </cell>
          <cell r="O364">
            <v>22.333333333333332</v>
          </cell>
        </row>
        <row r="365">
          <cell r="M365">
            <v>20571616.702235345</v>
          </cell>
          <cell r="N365">
            <v>30</v>
          </cell>
          <cell r="O365">
            <v>22.880555555555556</v>
          </cell>
        </row>
        <row r="366">
          <cell r="M366">
            <v>20517946.137951236</v>
          </cell>
          <cell r="N366">
            <v>25</v>
          </cell>
          <cell r="O366">
            <v>18.25</v>
          </cell>
        </row>
        <row r="367">
          <cell r="M367">
            <v>20965268.964787193</v>
          </cell>
          <cell r="N367">
            <v>25</v>
          </cell>
          <cell r="O367">
            <v>19.333333333333332</v>
          </cell>
        </row>
        <row r="368">
          <cell r="M368">
            <v>0</v>
          </cell>
          <cell r="N368">
            <v>30</v>
          </cell>
          <cell r="O368">
            <v>23.333333333333332</v>
          </cell>
        </row>
        <row r="369">
          <cell r="M369">
            <v>2247432.416666666</v>
          </cell>
          <cell r="N369">
            <v>15</v>
          </cell>
          <cell r="O369">
            <v>4.875</v>
          </cell>
        </row>
        <row r="370">
          <cell r="M370">
            <v>0</v>
          </cell>
          <cell r="N370">
            <v>40</v>
          </cell>
          <cell r="O370">
            <v>35</v>
          </cell>
        </row>
        <row r="371">
          <cell r="M371">
            <v>18824891.513819709</v>
          </cell>
          <cell r="N371">
            <v>50</v>
          </cell>
          <cell r="O371">
            <v>44.25</v>
          </cell>
        </row>
        <row r="372">
          <cell r="M372">
            <v>0</v>
          </cell>
          <cell r="N372">
            <v>25</v>
          </cell>
          <cell r="O372">
            <v>19.083333333333332</v>
          </cell>
        </row>
        <row r="373">
          <cell r="M373">
            <v>6840405.0755958119</v>
          </cell>
          <cell r="N373">
            <v>25</v>
          </cell>
          <cell r="O373">
            <v>18.25</v>
          </cell>
        </row>
        <row r="374">
          <cell r="M374">
            <v>18125823.391247347</v>
          </cell>
          <cell r="N374">
            <v>50</v>
          </cell>
          <cell r="O374">
            <v>44.25</v>
          </cell>
        </row>
        <row r="375">
          <cell r="M375">
            <v>19850000</v>
          </cell>
          <cell r="N375">
            <v>15</v>
          </cell>
          <cell r="O375">
            <v>5</v>
          </cell>
        </row>
        <row r="376">
          <cell r="M376">
            <v>19780000</v>
          </cell>
          <cell r="N376">
            <v>15</v>
          </cell>
          <cell r="O376">
            <v>6.4166666666666661</v>
          </cell>
        </row>
        <row r="377">
          <cell r="M377">
            <v>0</v>
          </cell>
          <cell r="N377">
            <v>15</v>
          </cell>
          <cell r="O377">
            <v>12.25</v>
          </cell>
        </row>
        <row r="378">
          <cell r="M378">
            <v>0</v>
          </cell>
          <cell r="N378">
            <v>20</v>
          </cell>
          <cell r="O378">
            <v>13.391666666666666</v>
          </cell>
        </row>
        <row r="379">
          <cell r="M379">
            <v>19674750</v>
          </cell>
          <cell r="N379">
            <v>25</v>
          </cell>
          <cell r="O379">
            <v>24.408333333333335</v>
          </cell>
        </row>
        <row r="380">
          <cell r="M380">
            <v>16606636.831090042</v>
          </cell>
          <cell r="N380">
            <v>50</v>
          </cell>
          <cell r="O380">
            <v>44.166666666666664</v>
          </cell>
        </row>
        <row r="381">
          <cell r="M381">
            <v>18567521.836798385</v>
          </cell>
          <cell r="N381">
            <v>50</v>
          </cell>
          <cell r="O381">
            <v>44.25</v>
          </cell>
        </row>
        <row r="382">
          <cell r="M382">
            <v>19450000</v>
          </cell>
          <cell r="N382">
            <v>10</v>
          </cell>
          <cell r="O382">
            <v>1.3333333333333339</v>
          </cell>
        </row>
        <row r="383">
          <cell r="M383">
            <v>6469492.9216792397</v>
          </cell>
          <cell r="N383">
            <v>25</v>
          </cell>
          <cell r="O383">
            <v>18.333333333333332</v>
          </cell>
        </row>
        <row r="384">
          <cell r="M384">
            <v>17761367.85837071</v>
          </cell>
          <cell r="N384">
            <v>30</v>
          </cell>
          <cell r="O384">
            <v>23.166666666666668</v>
          </cell>
        </row>
        <row r="385">
          <cell r="M385">
            <v>0</v>
          </cell>
          <cell r="N385">
            <v>25</v>
          </cell>
          <cell r="O385">
            <v>19.25</v>
          </cell>
        </row>
        <row r="386">
          <cell r="M386">
            <v>16608662.23891669</v>
          </cell>
          <cell r="N386">
            <v>30</v>
          </cell>
          <cell r="O386">
            <v>24.333333333333332</v>
          </cell>
        </row>
        <row r="387">
          <cell r="M387">
            <v>17892092.346592661</v>
          </cell>
          <cell r="N387">
            <v>50</v>
          </cell>
          <cell r="O387">
            <v>43.333333333333336</v>
          </cell>
        </row>
        <row r="388">
          <cell r="M388">
            <v>18650000</v>
          </cell>
          <cell r="N388">
            <v>25</v>
          </cell>
          <cell r="O388">
            <v>19.333333333333332</v>
          </cell>
        </row>
        <row r="389">
          <cell r="M389">
            <v>17965825.774346337</v>
          </cell>
          <cell r="N389">
            <v>30</v>
          </cell>
          <cell r="O389">
            <v>22.333333333333332</v>
          </cell>
        </row>
        <row r="390">
          <cell r="M390">
            <v>18550000</v>
          </cell>
          <cell r="N390">
            <v>25</v>
          </cell>
          <cell r="O390">
            <v>16.333333333333336</v>
          </cell>
        </row>
        <row r="391">
          <cell r="M391">
            <v>0</v>
          </cell>
          <cell r="N391">
            <v>15</v>
          </cell>
          <cell r="O391">
            <v>8.25</v>
          </cell>
        </row>
        <row r="392">
          <cell r="M392">
            <v>6009874.3289788347</v>
          </cell>
          <cell r="N392">
            <v>25</v>
          </cell>
          <cell r="O392">
            <v>17.333333333333332</v>
          </cell>
        </row>
        <row r="393">
          <cell r="M393">
            <v>16499532.687185075</v>
          </cell>
          <cell r="N393">
            <v>20</v>
          </cell>
          <cell r="O393">
            <v>14.333333333333332</v>
          </cell>
        </row>
        <row r="394">
          <cell r="M394">
            <v>0</v>
          </cell>
          <cell r="N394">
            <v>15</v>
          </cell>
          <cell r="O394">
            <v>7.333333333333333</v>
          </cell>
        </row>
        <row r="395">
          <cell r="M395">
            <v>17612830.640338831</v>
          </cell>
          <cell r="N395">
            <v>50</v>
          </cell>
          <cell r="O395">
            <v>41.333333333333336</v>
          </cell>
        </row>
        <row r="396">
          <cell r="M396">
            <v>16705301.868715003</v>
          </cell>
          <cell r="N396">
            <v>25</v>
          </cell>
          <cell r="O396">
            <v>19.333333333333332</v>
          </cell>
        </row>
        <row r="397">
          <cell r="M397">
            <v>16492332.757227026</v>
          </cell>
          <cell r="N397">
            <v>30</v>
          </cell>
          <cell r="O397">
            <v>23.391666666666666</v>
          </cell>
        </row>
        <row r="398">
          <cell r="M398">
            <v>16026565.016359603</v>
          </cell>
          <cell r="N398">
            <v>30</v>
          </cell>
          <cell r="O398">
            <v>23.333333333333332</v>
          </cell>
        </row>
        <row r="399">
          <cell r="M399">
            <v>17870000</v>
          </cell>
          <cell r="N399">
            <v>50</v>
          </cell>
          <cell r="O399">
            <v>48.25</v>
          </cell>
        </row>
        <row r="400">
          <cell r="M400">
            <v>17668964.173534822</v>
          </cell>
          <cell r="N400">
            <v>20</v>
          </cell>
          <cell r="O400">
            <v>14.166666666666668</v>
          </cell>
        </row>
        <row r="401">
          <cell r="M401">
            <v>16711967.459156886</v>
          </cell>
          <cell r="N401">
            <v>30</v>
          </cell>
          <cell r="O401">
            <v>23.333333333333332</v>
          </cell>
        </row>
        <row r="402">
          <cell r="M402">
            <v>17800000</v>
          </cell>
          <cell r="N402">
            <v>10</v>
          </cell>
          <cell r="O402">
            <v>3.083333333333333</v>
          </cell>
        </row>
        <row r="403">
          <cell r="M403">
            <v>17720000</v>
          </cell>
          <cell r="N403">
            <v>20</v>
          </cell>
          <cell r="O403">
            <v>14.519444444444446</v>
          </cell>
        </row>
        <row r="404">
          <cell r="M404">
            <v>16745276.916321035</v>
          </cell>
          <cell r="N404">
            <v>25</v>
          </cell>
          <cell r="O404">
            <v>18.333333333333332</v>
          </cell>
        </row>
        <row r="405">
          <cell r="M405">
            <v>16691776.404535826</v>
          </cell>
          <cell r="N405">
            <v>50</v>
          </cell>
          <cell r="O405">
            <v>41.333333333333336</v>
          </cell>
        </row>
        <row r="406">
          <cell r="M406">
            <v>0</v>
          </cell>
          <cell r="N406">
            <v>15</v>
          </cell>
          <cell r="O406">
            <v>10.083333333333332</v>
          </cell>
        </row>
        <row r="407">
          <cell r="M407">
            <v>17450000</v>
          </cell>
          <cell r="N407">
            <v>20</v>
          </cell>
          <cell r="O407">
            <v>13.583333333333332</v>
          </cell>
        </row>
        <row r="408">
          <cell r="M408">
            <v>15968332.92143706</v>
          </cell>
          <cell r="N408">
            <v>50</v>
          </cell>
          <cell r="O408">
            <v>44.25</v>
          </cell>
        </row>
        <row r="409">
          <cell r="M409">
            <v>15826359.654238887</v>
          </cell>
          <cell r="N409">
            <v>30</v>
          </cell>
          <cell r="O409">
            <v>23.391666666666666</v>
          </cell>
        </row>
        <row r="410">
          <cell r="M410">
            <v>17350000</v>
          </cell>
          <cell r="N410">
            <v>15</v>
          </cell>
          <cell r="O410">
            <v>7.1638888888888888</v>
          </cell>
        </row>
        <row r="411">
          <cell r="M411">
            <v>16601363.051665483</v>
          </cell>
          <cell r="N411">
            <v>30</v>
          </cell>
          <cell r="O411">
            <v>23.391666666666666</v>
          </cell>
        </row>
        <row r="412">
          <cell r="M412">
            <v>16878262.739361018</v>
          </cell>
          <cell r="N412">
            <v>20</v>
          </cell>
          <cell r="O412">
            <v>13.333333333333332</v>
          </cell>
        </row>
        <row r="413">
          <cell r="M413">
            <v>17300000</v>
          </cell>
          <cell r="N413">
            <v>15</v>
          </cell>
          <cell r="O413">
            <v>7.1638888888888888</v>
          </cell>
        </row>
        <row r="414">
          <cell r="M414">
            <v>13242394.658680627</v>
          </cell>
          <cell r="N414">
            <v>50</v>
          </cell>
          <cell r="O414">
            <v>44.2</v>
          </cell>
        </row>
        <row r="415">
          <cell r="M415">
            <v>14918972.844375428</v>
          </cell>
          <cell r="N415">
            <v>50</v>
          </cell>
          <cell r="O415">
            <v>44.25</v>
          </cell>
        </row>
        <row r="416">
          <cell r="M416">
            <v>17150000</v>
          </cell>
          <cell r="N416">
            <v>15</v>
          </cell>
          <cell r="O416">
            <v>7.1638888888888888</v>
          </cell>
        </row>
        <row r="417">
          <cell r="M417">
            <v>14406367.733013483</v>
          </cell>
          <cell r="N417">
            <v>30</v>
          </cell>
          <cell r="O417">
            <v>24.25</v>
          </cell>
        </row>
        <row r="418">
          <cell r="M418">
            <v>16382446.327589063</v>
          </cell>
          <cell r="N418">
            <v>25</v>
          </cell>
          <cell r="O418">
            <v>19.333333333333332</v>
          </cell>
        </row>
        <row r="419">
          <cell r="M419">
            <v>239683.2528102182</v>
          </cell>
          <cell r="N419">
            <v>1</v>
          </cell>
          <cell r="O419">
            <v>1</v>
          </cell>
        </row>
        <row r="420">
          <cell r="M420">
            <v>14643057.291893771</v>
          </cell>
          <cell r="N420">
            <v>30</v>
          </cell>
          <cell r="O420">
            <v>23.333333333333332</v>
          </cell>
        </row>
        <row r="421">
          <cell r="M421">
            <v>14853531.433144744</v>
          </cell>
          <cell r="N421">
            <v>30</v>
          </cell>
          <cell r="O421">
            <v>24.333333333333332</v>
          </cell>
        </row>
        <row r="422">
          <cell r="M422">
            <v>16241427.60154585</v>
          </cell>
          <cell r="N422">
            <v>30</v>
          </cell>
          <cell r="O422">
            <v>22.5</v>
          </cell>
        </row>
        <row r="423">
          <cell r="M423">
            <v>13947810.89100075</v>
          </cell>
          <cell r="N423">
            <v>50</v>
          </cell>
          <cell r="O423">
            <v>42.333333333333336</v>
          </cell>
        </row>
        <row r="424">
          <cell r="M424">
            <v>14768178.28033508</v>
          </cell>
          <cell r="N424">
            <v>30</v>
          </cell>
          <cell r="O424">
            <v>22.333333333333332</v>
          </cell>
        </row>
        <row r="425">
          <cell r="M425">
            <v>16500000</v>
          </cell>
          <cell r="N425">
            <v>15</v>
          </cell>
          <cell r="O425">
            <v>3.2750000000000004</v>
          </cell>
        </row>
        <row r="426">
          <cell r="M426">
            <v>16470000</v>
          </cell>
          <cell r="N426">
            <v>10</v>
          </cell>
          <cell r="O426">
            <v>1.0027777777777782</v>
          </cell>
        </row>
        <row r="427">
          <cell r="M427">
            <v>16450000</v>
          </cell>
          <cell r="N427">
            <v>25</v>
          </cell>
          <cell r="O427">
            <v>19.333333333333332</v>
          </cell>
        </row>
        <row r="428">
          <cell r="M428">
            <v>0</v>
          </cell>
          <cell r="N428">
            <v>30</v>
          </cell>
          <cell r="O428">
            <v>25.083333333333332</v>
          </cell>
        </row>
        <row r="429">
          <cell r="M429">
            <v>16391000</v>
          </cell>
          <cell r="N429">
            <v>25</v>
          </cell>
          <cell r="O429">
            <v>22.125</v>
          </cell>
        </row>
        <row r="430">
          <cell r="M430">
            <v>16040142.228034036</v>
          </cell>
          <cell r="N430">
            <v>25</v>
          </cell>
          <cell r="O430">
            <v>19.166666666666668</v>
          </cell>
        </row>
        <row r="431">
          <cell r="M431">
            <v>15134960.133201158</v>
          </cell>
          <cell r="N431">
            <v>50</v>
          </cell>
          <cell r="O431">
            <v>43.416666666666664</v>
          </cell>
        </row>
        <row r="432">
          <cell r="M432">
            <v>14746974.839656841</v>
          </cell>
          <cell r="N432">
            <v>30</v>
          </cell>
          <cell r="O432">
            <v>23.5</v>
          </cell>
        </row>
        <row r="433">
          <cell r="M433">
            <v>13659533.604586521</v>
          </cell>
          <cell r="N433">
            <v>30</v>
          </cell>
          <cell r="O433">
            <v>24.277777777777779</v>
          </cell>
        </row>
        <row r="434">
          <cell r="M434">
            <v>0</v>
          </cell>
          <cell r="N434">
            <v>30</v>
          </cell>
          <cell r="O434">
            <v>24.083333333333332</v>
          </cell>
        </row>
        <row r="435">
          <cell r="M435">
            <v>15730975.491604825</v>
          </cell>
          <cell r="N435">
            <v>50</v>
          </cell>
          <cell r="O435">
            <v>41.333333333333336</v>
          </cell>
        </row>
        <row r="436">
          <cell r="M436">
            <v>14856485.357179679</v>
          </cell>
          <cell r="N436">
            <v>50</v>
          </cell>
          <cell r="O436">
            <v>44.25</v>
          </cell>
        </row>
        <row r="437">
          <cell r="M437">
            <v>0</v>
          </cell>
          <cell r="N437">
            <v>15</v>
          </cell>
          <cell r="O437">
            <v>12.25</v>
          </cell>
        </row>
        <row r="438">
          <cell r="M438">
            <v>15800000</v>
          </cell>
          <cell r="N438">
            <v>30</v>
          </cell>
          <cell r="O438">
            <v>24.666666666666668</v>
          </cell>
        </row>
        <row r="439">
          <cell r="M439">
            <v>15725000</v>
          </cell>
          <cell r="N439">
            <v>50</v>
          </cell>
          <cell r="O439">
            <v>45.083333333333336</v>
          </cell>
        </row>
        <row r="440">
          <cell r="M440">
            <v>15314584.388918119</v>
          </cell>
          <cell r="N440">
            <v>30</v>
          </cell>
          <cell r="O440">
            <v>23.333333333333332</v>
          </cell>
        </row>
        <row r="441">
          <cell r="M441">
            <v>13163851.247301932</v>
          </cell>
          <cell r="N441">
            <v>30</v>
          </cell>
          <cell r="O441">
            <v>24.25</v>
          </cell>
        </row>
        <row r="442">
          <cell r="M442">
            <v>14441240.576285509</v>
          </cell>
          <cell r="N442">
            <v>10</v>
          </cell>
          <cell r="O442">
            <v>3.166666666666667</v>
          </cell>
        </row>
        <row r="443">
          <cell r="M443">
            <v>15500000</v>
          </cell>
          <cell r="N443">
            <v>15</v>
          </cell>
          <cell r="O443">
            <v>6.4166666666666661</v>
          </cell>
        </row>
        <row r="444">
          <cell r="M444">
            <v>5064857.9167721653</v>
          </cell>
          <cell r="N444">
            <v>25</v>
          </cell>
          <cell r="O444">
            <v>17.333333333333332</v>
          </cell>
        </row>
        <row r="445">
          <cell r="M445">
            <v>15168497.046936013</v>
          </cell>
          <cell r="N445">
            <v>20</v>
          </cell>
          <cell r="O445">
            <v>12.505555555555556</v>
          </cell>
        </row>
        <row r="446">
          <cell r="M446">
            <v>15450000</v>
          </cell>
          <cell r="N446">
            <v>20</v>
          </cell>
          <cell r="O446">
            <v>11.333333333333334</v>
          </cell>
        </row>
        <row r="447">
          <cell r="M447">
            <v>12682546.002615673</v>
          </cell>
          <cell r="N447">
            <v>30</v>
          </cell>
          <cell r="O447">
            <v>24.25</v>
          </cell>
        </row>
        <row r="448">
          <cell r="M448">
            <v>0</v>
          </cell>
          <cell r="N448">
            <v>15</v>
          </cell>
          <cell r="O448">
            <v>10.083333333333332</v>
          </cell>
        </row>
        <row r="449">
          <cell r="M449">
            <v>13573767.642604426</v>
          </cell>
          <cell r="N449">
            <v>30</v>
          </cell>
          <cell r="O449">
            <v>23.391666666666666</v>
          </cell>
        </row>
        <row r="450">
          <cell r="M450">
            <v>13573767.654483508</v>
          </cell>
          <cell r="N450">
            <v>30</v>
          </cell>
          <cell r="O450">
            <v>23.391666666666666</v>
          </cell>
        </row>
        <row r="451">
          <cell r="M451">
            <v>0</v>
          </cell>
          <cell r="N451">
            <v>15</v>
          </cell>
          <cell r="O451">
            <v>8.5833333333333321</v>
          </cell>
        </row>
        <row r="452">
          <cell r="M452">
            <v>14409675.729784127</v>
          </cell>
          <cell r="N452">
            <v>30</v>
          </cell>
          <cell r="O452">
            <v>21.416666666666664</v>
          </cell>
        </row>
        <row r="453">
          <cell r="M453">
            <v>15050000</v>
          </cell>
          <cell r="N453">
            <v>20</v>
          </cell>
          <cell r="O453">
            <v>14.25</v>
          </cell>
        </row>
        <row r="454">
          <cell r="M454">
            <v>14845936.081004666</v>
          </cell>
          <cell r="N454">
            <v>50</v>
          </cell>
          <cell r="O454">
            <v>44.25</v>
          </cell>
        </row>
        <row r="455">
          <cell r="M455">
            <v>12740033.295528393</v>
          </cell>
          <cell r="N455">
            <v>30</v>
          </cell>
          <cell r="O455">
            <v>24.25</v>
          </cell>
        </row>
        <row r="456">
          <cell r="M456">
            <v>14970000</v>
          </cell>
          <cell r="N456">
            <v>15</v>
          </cell>
          <cell r="O456">
            <v>9.0194444444444457</v>
          </cell>
        </row>
        <row r="457">
          <cell r="M457">
            <v>0</v>
          </cell>
          <cell r="N457">
            <v>30</v>
          </cell>
          <cell r="O457">
            <v>22.333333333333332</v>
          </cell>
        </row>
        <row r="458">
          <cell r="M458">
            <v>0</v>
          </cell>
          <cell r="N458">
            <v>15</v>
          </cell>
          <cell r="O458">
            <v>8.3333333333333321</v>
          </cell>
        </row>
        <row r="459">
          <cell r="M459">
            <v>0</v>
          </cell>
          <cell r="N459">
            <v>15</v>
          </cell>
          <cell r="O459">
            <v>8.25</v>
          </cell>
        </row>
        <row r="460">
          <cell r="M460">
            <v>13852587.778161434</v>
          </cell>
          <cell r="N460">
            <v>30</v>
          </cell>
          <cell r="O460">
            <v>24.333333333333332</v>
          </cell>
        </row>
        <row r="461">
          <cell r="M461">
            <v>4956268.6257074522</v>
          </cell>
          <cell r="N461">
            <v>25</v>
          </cell>
          <cell r="O461">
            <v>18.333333333333332</v>
          </cell>
        </row>
        <row r="462">
          <cell r="M462">
            <v>14850000</v>
          </cell>
          <cell r="N462">
            <v>10</v>
          </cell>
          <cell r="O462">
            <v>4.75</v>
          </cell>
        </row>
        <row r="463">
          <cell r="M463">
            <v>14850000</v>
          </cell>
          <cell r="N463">
            <v>20</v>
          </cell>
          <cell r="O463">
            <v>14.25</v>
          </cell>
        </row>
        <row r="464">
          <cell r="M464">
            <v>0</v>
          </cell>
          <cell r="N464">
            <v>30</v>
          </cell>
          <cell r="O464">
            <v>23.25</v>
          </cell>
        </row>
        <row r="465">
          <cell r="M465">
            <v>0</v>
          </cell>
          <cell r="N465">
            <v>15</v>
          </cell>
          <cell r="O465">
            <v>9.2888888888888879</v>
          </cell>
        </row>
        <row r="466">
          <cell r="M466">
            <v>12212188.349278597</v>
          </cell>
          <cell r="N466">
            <v>30</v>
          </cell>
          <cell r="O466">
            <v>24.25</v>
          </cell>
        </row>
        <row r="467">
          <cell r="M467">
            <v>0</v>
          </cell>
          <cell r="N467">
            <v>30</v>
          </cell>
          <cell r="O467">
            <v>25.083333333333332</v>
          </cell>
        </row>
        <row r="468">
          <cell r="M468">
            <v>14058855.69061253</v>
          </cell>
          <cell r="N468">
            <v>30</v>
          </cell>
          <cell r="O468">
            <v>24.333333333333332</v>
          </cell>
        </row>
        <row r="469">
          <cell r="M469">
            <v>13768986.582111863</v>
          </cell>
          <cell r="N469">
            <v>25</v>
          </cell>
          <cell r="O469">
            <v>19.25</v>
          </cell>
        </row>
        <row r="470">
          <cell r="M470">
            <v>0</v>
          </cell>
          <cell r="N470">
            <v>15</v>
          </cell>
          <cell r="O470">
            <v>6.3333333333333339</v>
          </cell>
        </row>
        <row r="471">
          <cell r="M471">
            <v>0</v>
          </cell>
          <cell r="N471">
            <v>30</v>
          </cell>
          <cell r="O471">
            <v>24.083333333333332</v>
          </cell>
        </row>
        <row r="472">
          <cell r="M472">
            <v>12742118.709830608</v>
          </cell>
          <cell r="N472">
            <v>30</v>
          </cell>
          <cell r="O472">
            <v>24.166666666666668</v>
          </cell>
        </row>
        <row r="473">
          <cell r="M473">
            <v>12345013.800756991</v>
          </cell>
          <cell r="N473">
            <v>50</v>
          </cell>
          <cell r="O473">
            <v>44.166666666666664</v>
          </cell>
        </row>
        <row r="474">
          <cell r="M474">
            <v>12265352.766099121</v>
          </cell>
          <cell r="N474">
            <v>30</v>
          </cell>
          <cell r="O474">
            <v>24.25</v>
          </cell>
        </row>
        <row r="475">
          <cell r="M475">
            <v>0</v>
          </cell>
          <cell r="N475">
            <v>15</v>
          </cell>
          <cell r="O475">
            <v>10.083333333333332</v>
          </cell>
        </row>
        <row r="476">
          <cell r="M476">
            <v>14350000</v>
          </cell>
          <cell r="N476">
            <v>30</v>
          </cell>
          <cell r="O476">
            <v>21.333333333333336</v>
          </cell>
        </row>
        <row r="477">
          <cell r="M477">
            <v>12964671.758781034</v>
          </cell>
          <cell r="N477">
            <v>30</v>
          </cell>
          <cell r="O477">
            <v>23.5</v>
          </cell>
        </row>
        <row r="478">
          <cell r="M478">
            <v>0</v>
          </cell>
          <cell r="N478">
            <v>15</v>
          </cell>
          <cell r="O478">
            <v>9.0833333333333321</v>
          </cell>
        </row>
        <row r="479">
          <cell r="M479">
            <v>13463950.71699827</v>
          </cell>
          <cell r="N479">
            <v>30</v>
          </cell>
          <cell r="O479">
            <v>24.75277777777778</v>
          </cell>
        </row>
        <row r="480">
          <cell r="M480">
            <v>0</v>
          </cell>
          <cell r="N480">
            <v>15</v>
          </cell>
          <cell r="O480">
            <v>9.0833333333333321</v>
          </cell>
        </row>
        <row r="481">
          <cell r="M481">
            <v>0</v>
          </cell>
          <cell r="N481">
            <v>15</v>
          </cell>
          <cell r="O481">
            <v>9.0833333333333321</v>
          </cell>
        </row>
        <row r="482">
          <cell r="M482">
            <v>0</v>
          </cell>
          <cell r="N482">
            <v>15</v>
          </cell>
          <cell r="O482">
            <v>10.083333333333332</v>
          </cell>
        </row>
        <row r="483">
          <cell r="M483">
            <v>12862482.667000795</v>
          </cell>
          <cell r="N483">
            <v>30</v>
          </cell>
          <cell r="O483">
            <v>23.166666666666668</v>
          </cell>
        </row>
        <row r="484">
          <cell r="M484">
            <v>11536249.336270198</v>
          </cell>
          <cell r="N484">
            <v>30</v>
          </cell>
          <cell r="O484">
            <v>24.166666666666668</v>
          </cell>
        </row>
        <row r="485">
          <cell r="M485">
            <v>13850000</v>
          </cell>
          <cell r="N485">
            <v>10</v>
          </cell>
          <cell r="O485">
            <v>2.1638888888888888</v>
          </cell>
        </row>
        <row r="486">
          <cell r="M486">
            <v>13508474.029391497</v>
          </cell>
          <cell r="N486">
            <v>20</v>
          </cell>
          <cell r="O486">
            <v>13.333333333333332</v>
          </cell>
        </row>
        <row r="487">
          <cell r="M487">
            <v>0</v>
          </cell>
          <cell r="N487">
            <v>15</v>
          </cell>
          <cell r="O487">
            <v>10.083333333333332</v>
          </cell>
        </row>
        <row r="488">
          <cell r="M488">
            <v>13223535.549127236</v>
          </cell>
          <cell r="N488">
            <v>50</v>
          </cell>
          <cell r="O488">
            <v>41.333333333333336</v>
          </cell>
        </row>
        <row r="489">
          <cell r="M489">
            <v>13204528.594199762</v>
          </cell>
          <cell r="N489">
            <v>15</v>
          </cell>
          <cell r="O489">
            <v>8.3916666666666657</v>
          </cell>
        </row>
        <row r="490">
          <cell r="M490">
            <v>12716381.094983682</v>
          </cell>
          <cell r="N490">
            <v>50</v>
          </cell>
          <cell r="O490">
            <v>44.25</v>
          </cell>
        </row>
        <row r="491">
          <cell r="M491">
            <v>13058185.88540059</v>
          </cell>
          <cell r="N491">
            <v>30</v>
          </cell>
          <cell r="O491">
            <v>24.25</v>
          </cell>
        </row>
        <row r="492">
          <cell r="M492">
            <v>0</v>
          </cell>
          <cell r="N492">
            <v>30</v>
          </cell>
          <cell r="O492">
            <v>25.083333333333332</v>
          </cell>
        </row>
        <row r="493">
          <cell r="M493">
            <v>13690000</v>
          </cell>
          <cell r="N493">
            <v>25</v>
          </cell>
          <cell r="O493">
            <v>16.416666666666664</v>
          </cell>
        </row>
        <row r="494">
          <cell r="M494">
            <v>13670000</v>
          </cell>
          <cell r="N494">
            <v>15</v>
          </cell>
          <cell r="O494">
            <v>7.6111111111111107</v>
          </cell>
        </row>
        <row r="495">
          <cell r="M495">
            <v>12621526.940712886</v>
          </cell>
          <cell r="N495">
            <v>50</v>
          </cell>
          <cell r="O495">
            <v>44.25</v>
          </cell>
        </row>
        <row r="496">
          <cell r="M496">
            <v>0</v>
          </cell>
          <cell r="N496">
            <v>30</v>
          </cell>
          <cell r="O496">
            <v>23.391666666666666</v>
          </cell>
        </row>
        <row r="497">
          <cell r="M497">
            <v>13520000</v>
          </cell>
          <cell r="N497">
            <v>30</v>
          </cell>
          <cell r="O497">
            <v>21.333333333333336</v>
          </cell>
        </row>
        <row r="498">
          <cell r="M498">
            <v>4524616.6162652522</v>
          </cell>
          <cell r="N498">
            <v>25</v>
          </cell>
          <cell r="O498">
            <v>18.333333333333332</v>
          </cell>
        </row>
        <row r="499">
          <cell r="M499">
            <v>10859457.632898966</v>
          </cell>
          <cell r="N499">
            <v>50</v>
          </cell>
          <cell r="O499">
            <v>44.25</v>
          </cell>
        </row>
        <row r="500">
          <cell r="M500">
            <v>13480000</v>
          </cell>
          <cell r="N500">
            <v>30</v>
          </cell>
          <cell r="O500">
            <v>21.333333333333336</v>
          </cell>
        </row>
        <row r="501">
          <cell r="M501">
            <v>13430000</v>
          </cell>
          <cell r="N501">
            <v>20</v>
          </cell>
          <cell r="O501">
            <v>11.333333333333334</v>
          </cell>
        </row>
        <row r="502">
          <cell r="M502">
            <v>12855137.82879681</v>
          </cell>
          <cell r="N502">
            <v>15</v>
          </cell>
          <cell r="O502">
            <v>8.3916666666666657</v>
          </cell>
        </row>
        <row r="503">
          <cell r="M503">
            <v>13400000</v>
          </cell>
          <cell r="N503">
            <v>30</v>
          </cell>
          <cell r="O503">
            <v>21.333333333333336</v>
          </cell>
        </row>
        <row r="504">
          <cell r="M504">
            <v>12924828.113820868</v>
          </cell>
          <cell r="N504">
            <v>30</v>
          </cell>
          <cell r="O504">
            <v>22.880555555555556</v>
          </cell>
        </row>
        <row r="505">
          <cell r="M505">
            <v>0</v>
          </cell>
          <cell r="N505">
            <v>15</v>
          </cell>
          <cell r="O505">
            <v>8.3333333333333321</v>
          </cell>
        </row>
        <row r="506">
          <cell r="M506">
            <v>12940362.817687236</v>
          </cell>
          <cell r="N506">
            <v>50</v>
          </cell>
          <cell r="O506">
            <v>42.505555555555553</v>
          </cell>
        </row>
        <row r="507">
          <cell r="M507">
            <v>8291671.9500407744</v>
          </cell>
          <cell r="N507">
            <v>30</v>
          </cell>
          <cell r="O507">
            <v>23.333333333333332</v>
          </cell>
        </row>
        <row r="508">
          <cell r="M508">
            <v>12173503.160610985</v>
          </cell>
          <cell r="N508">
            <v>20</v>
          </cell>
          <cell r="O508">
            <v>13.333333333333332</v>
          </cell>
        </row>
        <row r="509">
          <cell r="M509">
            <v>12173503.160610985</v>
          </cell>
          <cell r="N509">
            <v>20</v>
          </cell>
          <cell r="O509">
            <v>13.333333333333332</v>
          </cell>
        </row>
        <row r="510">
          <cell r="M510">
            <v>0</v>
          </cell>
          <cell r="N510">
            <v>30</v>
          </cell>
          <cell r="O510">
            <v>25.083333333333332</v>
          </cell>
        </row>
        <row r="511">
          <cell r="M511">
            <v>12212301.943380998</v>
          </cell>
          <cell r="N511">
            <v>30</v>
          </cell>
          <cell r="O511">
            <v>23.333333333333332</v>
          </cell>
        </row>
        <row r="512">
          <cell r="M512">
            <v>13199750</v>
          </cell>
          <cell r="N512">
            <v>25</v>
          </cell>
          <cell r="O512">
            <v>16.416666666666664</v>
          </cell>
        </row>
        <row r="513">
          <cell r="M513">
            <v>11015298.831034172</v>
          </cell>
          <cell r="N513">
            <v>50</v>
          </cell>
          <cell r="O513">
            <v>42.333333333333336</v>
          </cell>
        </row>
        <row r="514">
          <cell r="M514">
            <v>12118668.023774326</v>
          </cell>
          <cell r="N514">
            <v>25</v>
          </cell>
          <cell r="O514">
            <v>19.333333333333332</v>
          </cell>
        </row>
        <row r="515">
          <cell r="M515">
            <v>12464414.165439848</v>
          </cell>
          <cell r="N515">
            <v>20</v>
          </cell>
          <cell r="O515">
            <v>11.333333333333334</v>
          </cell>
        </row>
        <row r="516">
          <cell r="M516">
            <v>0</v>
          </cell>
          <cell r="N516">
            <v>15</v>
          </cell>
          <cell r="O516">
            <v>10.083333333333332</v>
          </cell>
        </row>
        <row r="517">
          <cell r="M517">
            <v>11659204.426059725</v>
          </cell>
          <cell r="N517">
            <v>15</v>
          </cell>
          <cell r="O517">
            <v>9.0833333333333321</v>
          </cell>
        </row>
        <row r="518">
          <cell r="M518">
            <v>12880000</v>
          </cell>
          <cell r="N518">
            <v>25</v>
          </cell>
          <cell r="O518">
            <v>19.916666666666668</v>
          </cell>
        </row>
        <row r="519">
          <cell r="M519">
            <v>10916566.801347569</v>
          </cell>
          <cell r="N519">
            <v>30</v>
          </cell>
          <cell r="O519">
            <v>22.333333333333332</v>
          </cell>
        </row>
        <row r="520">
          <cell r="M520">
            <v>0</v>
          </cell>
          <cell r="N520">
            <v>15</v>
          </cell>
          <cell r="O520">
            <v>10.083333333333332</v>
          </cell>
        </row>
        <row r="521">
          <cell r="M521">
            <v>12800000</v>
          </cell>
          <cell r="N521">
            <v>30</v>
          </cell>
          <cell r="O521">
            <v>21.333333333333336</v>
          </cell>
        </row>
        <row r="522">
          <cell r="M522">
            <v>0</v>
          </cell>
          <cell r="N522">
            <v>15</v>
          </cell>
          <cell r="O522">
            <v>6.4166666666666661</v>
          </cell>
        </row>
        <row r="523">
          <cell r="M523">
            <v>12770000</v>
          </cell>
          <cell r="N523">
            <v>30</v>
          </cell>
          <cell r="O523">
            <v>21.333333333333336</v>
          </cell>
        </row>
        <row r="524">
          <cell r="M524">
            <v>0</v>
          </cell>
          <cell r="N524">
            <v>15</v>
          </cell>
          <cell r="O524">
            <v>8.3333333333333321</v>
          </cell>
        </row>
        <row r="525">
          <cell r="M525">
            <v>0</v>
          </cell>
          <cell r="N525">
            <v>15</v>
          </cell>
          <cell r="O525">
            <v>9.25</v>
          </cell>
        </row>
        <row r="526">
          <cell r="M526">
            <v>0</v>
          </cell>
          <cell r="N526">
            <v>15</v>
          </cell>
          <cell r="O526">
            <v>7.333333333333333</v>
          </cell>
        </row>
        <row r="527">
          <cell r="M527">
            <v>0</v>
          </cell>
          <cell r="N527">
            <v>20</v>
          </cell>
          <cell r="O527">
            <v>15.083333333333332</v>
          </cell>
        </row>
        <row r="528">
          <cell r="M528">
            <v>12620000</v>
          </cell>
          <cell r="N528">
            <v>30</v>
          </cell>
          <cell r="O528">
            <v>21.333333333333336</v>
          </cell>
        </row>
        <row r="529">
          <cell r="M529">
            <v>12600000</v>
          </cell>
          <cell r="N529">
            <v>30</v>
          </cell>
          <cell r="O529">
            <v>21.333333333333336</v>
          </cell>
        </row>
        <row r="530">
          <cell r="M530">
            <v>11970070.667180493</v>
          </cell>
          <cell r="N530">
            <v>30</v>
          </cell>
          <cell r="O530">
            <v>24.25</v>
          </cell>
        </row>
        <row r="531">
          <cell r="M531">
            <v>12580000</v>
          </cell>
          <cell r="N531">
            <v>25</v>
          </cell>
          <cell r="O531">
            <v>19.25</v>
          </cell>
        </row>
        <row r="532">
          <cell r="M532">
            <v>9663278.2039507311</v>
          </cell>
          <cell r="N532">
            <v>30</v>
          </cell>
          <cell r="O532">
            <v>24.25</v>
          </cell>
        </row>
        <row r="533">
          <cell r="M533">
            <v>0</v>
          </cell>
          <cell r="N533">
            <v>20</v>
          </cell>
          <cell r="O533">
            <v>15.083333333333332</v>
          </cell>
        </row>
        <row r="534">
          <cell r="M534">
            <v>0</v>
          </cell>
          <cell r="N534">
            <v>20</v>
          </cell>
          <cell r="O534">
            <v>15.083333333333332</v>
          </cell>
        </row>
        <row r="535">
          <cell r="M535">
            <v>0</v>
          </cell>
          <cell r="N535">
            <v>15</v>
          </cell>
          <cell r="O535">
            <v>9.0833333333333321</v>
          </cell>
        </row>
        <row r="536">
          <cell r="M536">
            <v>11945802.270188766</v>
          </cell>
          <cell r="N536">
            <v>15</v>
          </cell>
          <cell r="O536">
            <v>8.3916666666666657</v>
          </cell>
        </row>
        <row r="537">
          <cell r="M537">
            <v>11288227.929468462</v>
          </cell>
          <cell r="N537">
            <v>30</v>
          </cell>
          <cell r="O537">
            <v>22.333333333333332</v>
          </cell>
        </row>
        <row r="538">
          <cell r="M538">
            <v>10551519.482957778</v>
          </cell>
          <cell r="N538">
            <v>30</v>
          </cell>
          <cell r="O538">
            <v>22.333333333333332</v>
          </cell>
        </row>
        <row r="539">
          <cell r="M539">
            <v>0</v>
          </cell>
          <cell r="N539">
            <v>40</v>
          </cell>
          <cell r="O539">
            <v>35</v>
          </cell>
        </row>
        <row r="540">
          <cell r="M540">
            <v>11795175.883278659</v>
          </cell>
          <cell r="N540">
            <v>30</v>
          </cell>
          <cell r="O540">
            <v>23.333333333333332</v>
          </cell>
        </row>
        <row r="541">
          <cell r="M541">
            <v>10836649.587575154</v>
          </cell>
          <cell r="N541">
            <v>30</v>
          </cell>
          <cell r="O541">
            <v>23.391666666666666</v>
          </cell>
        </row>
        <row r="542">
          <cell r="M542">
            <v>0</v>
          </cell>
          <cell r="N542">
            <v>15</v>
          </cell>
          <cell r="O542">
            <v>10.083333333333332</v>
          </cell>
        </row>
        <row r="543">
          <cell r="M543">
            <v>4074279.7313170885</v>
          </cell>
          <cell r="N543">
            <v>25</v>
          </cell>
          <cell r="O543">
            <v>18.25</v>
          </cell>
        </row>
        <row r="544">
          <cell r="M544">
            <v>12133390.265829802</v>
          </cell>
          <cell r="N544">
            <v>50</v>
          </cell>
          <cell r="O544">
            <v>42.505555555555553</v>
          </cell>
        </row>
        <row r="545">
          <cell r="M545">
            <v>12300000</v>
          </cell>
          <cell r="N545">
            <v>15</v>
          </cell>
          <cell r="O545">
            <v>7.0611111111111109</v>
          </cell>
        </row>
        <row r="546">
          <cell r="M546">
            <v>4061806.9461395456</v>
          </cell>
          <cell r="N546">
            <v>25</v>
          </cell>
          <cell r="O546">
            <v>17.333333333333332</v>
          </cell>
        </row>
        <row r="547">
          <cell r="M547">
            <v>12280000</v>
          </cell>
          <cell r="N547">
            <v>20</v>
          </cell>
          <cell r="O547">
            <v>11.333333333333334</v>
          </cell>
        </row>
        <row r="548">
          <cell r="M548">
            <v>0</v>
          </cell>
          <cell r="N548">
            <v>15</v>
          </cell>
          <cell r="O548">
            <v>10.083333333333332</v>
          </cell>
        </row>
        <row r="549">
          <cell r="M549">
            <v>10172873.2012747</v>
          </cell>
          <cell r="N549">
            <v>35</v>
          </cell>
          <cell r="O549">
            <v>29.333333333333332</v>
          </cell>
        </row>
        <row r="550">
          <cell r="M550">
            <v>11361449.641164541</v>
          </cell>
          <cell r="N550">
            <v>10</v>
          </cell>
          <cell r="O550">
            <v>4.25</v>
          </cell>
        </row>
        <row r="551">
          <cell r="M551">
            <v>11096763.364904031</v>
          </cell>
          <cell r="N551">
            <v>30</v>
          </cell>
          <cell r="O551">
            <v>23.391666666666666</v>
          </cell>
        </row>
        <row r="552">
          <cell r="M552">
            <v>11096763.341642886</v>
          </cell>
          <cell r="N552">
            <v>30</v>
          </cell>
          <cell r="O552">
            <v>23.391666666666666</v>
          </cell>
        </row>
        <row r="553">
          <cell r="M553">
            <v>10306485.036267532</v>
          </cell>
          <cell r="N553">
            <v>30</v>
          </cell>
          <cell r="O553">
            <v>22.333333333333332</v>
          </cell>
        </row>
        <row r="554">
          <cell r="M554">
            <v>4038779.6191148488</v>
          </cell>
          <cell r="N554">
            <v>25</v>
          </cell>
          <cell r="O554">
            <v>18.333333333333332</v>
          </cell>
        </row>
        <row r="555">
          <cell r="M555">
            <v>4096348.252723102</v>
          </cell>
          <cell r="N555">
            <v>25</v>
          </cell>
          <cell r="O555">
            <v>18.25</v>
          </cell>
        </row>
        <row r="556">
          <cell r="M556">
            <v>10493825.073424928</v>
          </cell>
          <cell r="N556">
            <v>30</v>
          </cell>
          <cell r="O556">
            <v>23.833333333333332</v>
          </cell>
        </row>
        <row r="557">
          <cell r="M557">
            <v>10604368.420236392</v>
          </cell>
          <cell r="N557">
            <v>20</v>
          </cell>
          <cell r="O557">
            <v>14.25</v>
          </cell>
        </row>
        <row r="558">
          <cell r="M558">
            <v>11970000</v>
          </cell>
          <cell r="N558">
            <v>15</v>
          </cell>
          <cell r="O558">
            <v>6.4166666666666661</v>
          </cell>
        </row>
        <row r="559">
          <cell r="M559">
            <v>0</v>
          </cell>
          <cell r="N559">
            <v>15</v>
          </cell>
          <cell r="O559">
            <v>10.083333333333332</v>
          </cell>
        </row>
        <row r="560">
          <cell r="M560">
            <v>169065.07826496675</v>
          </cell>
          <cell r="N560">
            <v>1</v>
          </cell>
          <cell r="O560">
            <v>1</v>
          </cell>
        </row>
        <row r="561">
          <cell r="M561">
            <v>9240585.8230305165</v>
          </cell>
          <cell r="N561">
            <v>25</v>
          </cell>
          <cell r="O561">
            <v>17.333333333333332</v>
          </cell>
        </row>
        <row r="562">
          <cell r="M562">
            <v>11592084.350814201</v>
          </cell>
          <cell r="N562">
            <v>30</v>
          </cell>
          <cell r="O562">
            <v>21.333333333333336</v>
          </cell>
        </row>
        <row r="563">
          <cell r="M563">
            <v>10946183.461293234</v>
          </cell>
          <cell r="N563">
            <v>30</v>
          </cell>
          <cell r="O563">
            <v>23.391666666666666</v>
          </cell>
        </row>
        <row r="564">
          <cell r="M564">
            <v>0</v>
          </cell>
          <cell r="N564">
            <v>40</v>
          </cell>
          <cell r="O564">
            <v>35</v>
          </cell>
        </row>
        <row r="565">
          <cell r="M565">
            <v>271988.14779926179</v>
          </cell>
          <cell r="N565">
            <v>1</v>
          </cell>
          <cell r="O565">
            <v>1</v>
          </cell>
        </row>
        <row r="566">
          <cell r="M566">
            <v>11830000</v>
          </cell>
          <cell r="N566">
            <v>15</v>
          </cell>
          <cell r="O566">
            <v>6.3333333333333339</v>
          </cell>
        </row>
        <row r="567">
          <cell r="M567">
            <v>10044022.945317633</v>
          </cell>
          <cell r="N567">
            <v>30</v>
          </cell>
          <cell r="O567">
            <v>24.333333333333332</v>
          </cell>
        </row>
        <row r="568">
          <cell r="M568">
            <v>10044022.941879569</v>
          </cell>
          <cell r="N568">
            <v>30</v>
          </cell>
          <cell r="O568">
            <v>24.333333333333332</v>
          </cell>
        </row>
        <row r="569">
          <cell r="M569">
            <v>0</v>
          </cell>
          <cell r="N569">
            <v>15</v>
          </cell>
          <cell r="O569">
            <v>8.3916666666666657</v>
          </cell>
        </row>
        <row r="570">
          <cell r="M570">
            <v>0</v>
          </cell>
          <cell r="N570">
            <v>15</v>
          </cell>
          <cell r="O570">
            <v>10.083333333333332</v>
          </cell>
        </row>
        <row r="571">
          <cell r="M571">
            <v>10927152.226832552</v>
          </cell>
          <cell r="N571">
            <v>30</v>
          </cell>
          <cell r="O571">
            <v>24.25</v>
          </cell>
        </row>
        <row r="572">
          <cell r="M572">
            <v>0</v>
          </cell>
          <cell r="N572">
            <v>30</v>
          </cell>
          <cell r="O572">
            <v>23.333333333333332</v>
          </cell>
        </row>
        <row r="573">
          <cell r="M573">
            <v>10028892.324703868</v>
          </cell>
          <cell r="N573">
            <v>30</v>
          </cell>
          <cell r="O573">
            <v>23.333333333333332</v>
          </cell>
        </row>
        <row r="574">
          <cell r="M574">
            <v>0</v>
          </cell>
          <cell r="N574">
            <v>30</v>
          </cell>
          <cell r="O574">
            <v>23.391666666666666</v>
          </cell>
        </row>
        <row r="575">
          <cell r="M575">
            <v>0</v>
          </cell>
          <cell r="N575">
            <v>15</v>
          </cell>
          <cell r="O575">
            <v>10.083333333333332</v>
          </cell>
        </row>
        <row r="576">
          <cell r="M576">
            <v>9684993.9770349432</v>
          </cell>
          <cell r="N576">
            <v>30</v>
          </cell>
          <cell r="O576">
            <v>23.391666666666666</v>
          </cell>
        </row>
        <row r="577">
          <cell r="M577">
            <v>3831288.0746756</v>
          </cell>
          <cell r="N577">
            <v>25</v>
          </cell>
          <cell r="O577">
            <v>18.333333333333332</v>
          </cell>
        </row>
        <row r="578">
          <cell r="M578">
            <v>10223474.592497846</v>
          </cell>
          <cell r="N578">
            <v>30</v>
          </cell>
          <cell r="O578">
            <v>23.391666666666666</v>
          </cell>
        </row>
        <row r="579">
          <cell r="M579">
            <v>10313835.17726679</v>
          </cell>
          <cell r="N579">
            <v>30</v>
          </cell>
          <cell r="O579">
            <v>23.5</v>
          </cell>
        </row>
        <row r="580">
          <cell r="M580">
            <v>10008122.13962882</v>
          </cell>
          <cell r="N580">
            <v>30</v>
          </cell>
          <cell r="O580">
            <v>24.166666666666668</v>
          </cell>
        </row>
        <row r="581">
          <cell r="M581">
            <v>9834754.1575934272</v>
          </cell>
          <cell r="N581">
            <v>30</v>
          </cell>
          <cell r="O581">
            <v>24.166666666666668</v>
          </cell>
        </row>
        <row r="582">
          <cell r="M582">
            <v>0</v>
          </cell>
          <cell r="N582">
            <v>15</v>
          </cell>
          <cell r="O582">
            <v>9.25</v>
          </cell>
        </row>
        <row r="583">
          <cell r="M583">
            <v>10766727.710333074</v>
          </cell>
          <cell r="N583">
            <v>30</v>
          </cell>
          <cell r="O583">
            <v>24.25</v>
          </cell>
        </row>
        <row r="584">
          <cell r="M584">
            <v>10754317.296207182</v>
          </cell>
          <cell r="N584">
            <v>30</v>
          </cell>
          <cell r="O584">
            <v>24.25</v>
          </cell>
        </row>
        <row r="585">
          <cell r="M585">
            <v>9610582.9233669098</v>
          </cell>
          <cell r="N585">
            <v>30</v>
          </cell>
          <cell r="O585">
            <v>22.333333333333332</v>
          </cell>
        </row>
        <row r="586">
          <cell r="M586">
            <v>9130688.3300489727</v>
          </cell>
          <cell r="N586">
            <v>30</v>
          </cell>
          <cell r="O586">
            <v>24.166666666666668</v>
          </cell>
        </row>
        <row r="587">
          <cell r="M587">
            <v>9130688.3300489727</v>
          </cell>
          <cell r="N587">
            <v>30</v>
          </cell>
          <cell r="O587">
            <v>24.166666666666668</v>
          </cell>
        </row>
        <row r="588">
          <cell r="M588">
            <v>11180000</v>
          </cell>
          <cell r="N588">
            <v>30</v>
          </cell>
          <cell r="O588">
            <v>21.333333333333336</v>
          </cell>
        </row>
        <row r="589">
          <cell r="M589">
            <v>9405882.6000522897</v>
          </cell>
          <cell r="N589">
            <v>30</v>
          </cell>
          <cell r="O589">
            <v>23.5</v>
          </cell>
        </row>
        <row r="590">
          <cell r="M590">
            <v>0</v>
          </cell>
          <cell r="N590">
            <v>25</v>
          </cell>
          <cell r="O590">
            <v>18.25</v>
          </cell>
        </row>
        <row r="591">
          <cell r="M591">
            <v>0</v>
          </cell>
          <cell r="N591">
            <v>30</v>
          </cell>
          <cell r="O591">
            <v>24.166666666666668</v>
          </cell>
        </row>
        <row r="592">
          <cell r="M592">
            <v>11030000</v>
          </cell>
          <cell r="N592">
            <v>15</v>
          </cell>
          <cell r="O592">
            <v>6.3333333333333339</v>
          </cell>
        </row>
        <row r="593">
          <cell r="M593">
            <v>0</v>
          </cell>
          <cell r="N593">
            <v>40</v>
          </cell>
          <cell r="O593">
            <v>35</v>
          </cell>
        </row>
        <row r="594">
          <cell r="M594">
            <v>0</v>
          </cell>
          <cell r="N594">
            <v>15</v>
          </cell>
          <cell r="O594">
            <v>8.3916666666666657</v>
          </cell>
        </row>
        <row r="595">
          <cell r="M595">
            <v>9260790.0520609003</v>
          </cell>
          <cell r="N595">
            <v>30</v>
          </cell>
          <cell r="O595">
            <v>23.391666666666666</v>
          </cell>
        </row>
        <row r="596">
          <cell r="M596">
            <v>9188355.6893566437</v>
          </cell>
          <cell r="N596">
            <v>25</v>
          </cell>
          <cell r="O596">
            <v>17.333333333333332</v>
          </cell>
        </row>
        <row r="597">
          <cell r="M597">
            <v>0</v>
          </cell>
          <cell r="N597">
            <v>20</v>
          </cell>
          <cell r="O597">
            <v>13.391666666666666</v>
          </cell>
        </row>
        <row r="598">
          <cell r="M598">
            <v>9212600.5005957577</v>
          </cell>
          <cell r="N598">
            <v>30</v>
          </cell>
          <cell r="O598">
            <v>23.25</v>
          </cell>
        </row>
        <row r="599">
          <cell r="M599">
            <v>9051074.7832230851</v>
          </cell>
          <cell r="N599">
            <v>50</v>
          </cell>
          <cell r="O599">
            <v>44.2</v>
          </cell>
        </row>
        <row r="600">
          <cell r="M600">
            <v>0</v>
          </cell>
          <cell r="N600">
            <v>15</v>
          </cell>
          <cell r="O600">
            <v>9.25</v>
          </cell>
        </row>
        <row r="601">
          <cell r="M601">
            <v>165327.46290964799</v>
          </cell>
          <cell r="N601">
            <v>1</v>
          </cell>
          <cell r="O601">
            <v>1</v>
          </cell>
        </row>
        <row r="602">
          <cell r="M602">
            <v>0</v>
          </cell>
          <cell r="N602">
            <v>30</v>
          </cell>
          <cell r="O602">
            <v>23.391666666666666</v>
          </cell>
        </row>
        <row r="603">
          <cell r="M603">
            <v>9165608.5616046693</v>
          </cell>
          <cell r="N603">
            <v>30</v>
          </cell>
          <cell r="O603">
            <v>22.333333333333332</v>
          </cell>
        </row>
        <row r="604">
          <cell r="M604">
            <v>0</v>
          </cell>
          <cell r="N604">
            <v>30</v>
          </cell>
          <cell r="O604">
            <v>23.25</v>
          </cell>
        </row>
        <row r="605">
          <cell r="M605">
            <v>9047025.7762732934</v>
          </cell>
          <cell r="N605">
            <v>30</v>
          </cell>
          <cell r="O605">
            <v>23.333333333333332</v>
          </cell>
        </row>
        <row r="606">
          <cell r="M606">
            <v>0</v>
          </cell>
          <cell r="N606">
            <v>25</v>
          </cell>
          <cell r="O606">
            <v>18.391666666666666</v>
          </cell>
        </row>
        <row r="607">
          <cell r="M607">
            <v>0</v>
          </cell>
          <cell r="N607">
            <v>40</v>
          </cell>
          <cell r="O607">
            <v>35</v>
          </cell>
        </row>
        <row r="608">
          <cell r="M608">
            <v>10498750</v>
          </cell>
          <cell r="N608">
            <v>25</v>
          </cell>
          <cell r="O608">
            <v>20.083333333333332</v>
          </cell>
        </row>
        <row r="609">
          <cell r="M609">
            <v>0</v>
          </cell>
          <cell r="N609">
            <v>15</v>
          </cell>
          <cell r="O609">
            <v>10.083333333333332</v>
          </cell>
        </row>
        <row r="610">
          <cell r="M610">
            <v>0</v>
          </cell>
          <cell r="N610">
            <v>40</v>
          </cell>
          <cell r="O610">
            <v>34.583333333333336</v>
          </cell>
        </row>
        <row r="611">
          <cell r="M611">
            <v>9943341.6991642192</v>
          </cell>
          <cell r="N611">
            <v>30</v>
          </cell>
          <cell r="O611">
            <v>24.75277777777778</v>
          </cell>
        </row>
        <row r="612">
          <cell r="M612">
            <v>10400000</v>
          </cell>
          <cell r="N612">
            <v>30</v>
          </cell>
          <cell r="O612">
            <v>21.333333333333336</v>
          </cell>
        </row>
        <row r="613">
          <cell r="M613">
            <v>0</v>
          </cell>
          <cell r="N613">
            <v>15</v>
          </cell>
          <cell r="O613">
            <v>6.3333333333333339</v>
          </cell>
        </row>
        <row r="614">
          <cell r="M614">
            <v>8801229.968058316</v>
          </cell>
          <cell r="N614">
            <v>30</v>
          </cell>
          <cell r="O614">
            <v>24.166666666666668</v>
          </cell>
        </row>
        <row r="615">
          <cell r="M615">
            <v>0</v>
          </cell>
          <cell r="N615">
            <v>30</v>
          </cell>
          <cell r="O615">
            <v>23.391666666666666</v>
          </cell>
        </row>
        <row r="616">
          <cell r="M616">
            <v>0</v>
          </cell>
          <cell r="N616">
            <v>30</v>
          </cell>
          <cell r="O616">
            <v>23.333333333333332</v>
          </cell>
        </row>
        <row r="617">
          <cell r="M617">
            <v>0</v>
          </cell>
          <cell r="N617">
            <v>30</v>
          </cell>
          <cell r="O617">
            <v>23.391666666666666</v>
          </cell>
        </row>
        <row r="618">
          <cell r="M618">
            <v>9342341.5352723207</v>
          </cell>
          <cell r="N618">
            <v>30</v>
          </cell>
          <cell r="O618">
            <v>24.25</v>
          </cell>
        </row>
        <row r="619">
          <cell r="M619">
            <v>9238925.7264705058</v>
          </cell>
          <cell r="N619">
            <v>30</v>
          </cell>
          <cell r="O619">
            <v>23.833333333333332</v>
          </cell>
        </row>
        <row r="620">
          <cell r="M620">
            <v>8580604.4919254631</v>
          </cell>
          <cell r="N620">
            <v>25</v>
          </cell>
          <cell r="O620">
            <v>17.333333333333332</v>
          </cell>
        </row>
        <row r="621">
          <cell r="M621">
            <v>10250000</v>
          </cell>
          <cell r="N621">
            <v>30</v>
          </cell>
          <cell r="O621">
            <v>21.333333333333336</v>
          </cell>
        </row>
        <row r="622">
          <cell r="M622">
            <v>8857704.6670431495</v>
          </cell>
          <cell r="N622">
            <v>50</v>
          </cell>
          <cell r="O622">
            <v>44.25</v>
          </cell>
        </row>
        <row r="623">
          <cell r="M623">
            <v>10200000</v>
          </cell>
          <cell r="N623">
            <v>30</v>
          </cell>
          <cell r="O623">
            <v>21.416666666666664</v>
          </cell>
        </row>
        <row r="624">
          <cell r="M624">
            <v>10190000</v>
          </cell>
          <cell r="N624">
            <v>30</v>
          </cell>
          <cell r="O624">
            <v>24.25</v>
          </cell>
        </row>
        <row r="625">
          <cell r="M625">
            <v>9701865.678343514</v>
          </cell>
          <cell r="N625">
            <v>30</v>
          </cell>
          <cell r="O625">
            <v>24.333333333333332</v>
          </cell>
        </row>
        <row r="626">
          <cell r="M626">
            <v>0</v>
          </cell>
          <cell r="N626">
            <v>15</v>
          </cell>
          <cell r="O626">
            <v>7.333333333333333</v>
          </cell>
        </row>
        <row r="627">
          <cell r="M627">
            <v>139521.71646479538</v>
          </cell>
          <cell r="N627">
            <v>1</v>
          </cell>
          <cell r="O627">
            <v>1</v>
          </cell>
        </row>
        <row r="628">
          <cell r="M628">
            <v>9668703.2306757532</v>
          </cell>
          <cell r="N628">
            <v>50</v>
          </cell>
          <cell r="O628">
            <v>44.25</v>
          </cell>
        </row>
        <row r="629">
          <cell r="M629">
            <v>9560664.3341970947</v>
          </cell>
          <cell r="N629">
            <v>30</v>
          </cell>
          <cell r="O629">
            <v>24.166666666666668</v>
          </cell>
        </row>
        <row r="630">
          <cell r="M630">
            <v>8612023.6830707528</v>
          </cell>
          <cell r="N630">
            <v>30</v>
          </cell>
          <cell r="O630">
            <v>24.25</v>
          </cell>
        </row>
        <row r="631">
          <cell r="M631">
            <v>9493151.0560560394</v>
          </cell>
          <cell r="N631">
            <v>30</v>
          </cell>
          <cell r="O631">
            <v>24.277777777777779</v>
          </cell>
        </row>
        <row r="632">
          <cell r="M632">
            <v>0</v>
          </cell>
          <cell r="N632">
            <v>15</v>
          </cell>
          <cell r="O632">
            <v>9.1666666666666679</v>
          </cell>
        </row>
        <row r="633">
          <cell r="M633">
            <v>9358804.8997358643</v>
          </cell>
          <cell r="N633">
            <v>50</v>
          </cell>
          <cell r="O633">
            <v>44.25</v>
          </cell>
        </row>
        <row r="634">
          <cell r="M634">
            <v>0</v>
          </cell>
          <cell r="N634">
            <v>15</v>
          </cell>
          <cell r="O634">
            <v>8.3916666666666657</v>
          </cell>
        </row>
        <row r="635">
          <cell r="M635">
            <v>9958197.1315464098</v>
          </cell>
          <cell r="N635">
            <v>50</v>
          </cell>
          <cell r="O635">
            <v>44.25</v>
          </cell>
        </row>
        <row r="636">
          <cell r="M636">
            <v>8524383.2481755912</v>
          </cell>
          <cell r="N636">
            <v>30</v>
          </cell>
          <cell r="O636">
            <v>24.166666666666668</v>
          </cell>
        </row>
        <row r="637">
          <cell r="M637">
            <v>10050000</v>
          </cell>
          <cell r="N637">
            <v>20</v>
          </cell>
          <cell r="O637">
            <v>14.197222222222223</v>
          </cell>
        </row>
        <row r="638">
          <cell r="M638">
            <v>0</v>
          </cell>
          <cell r="N638">
            <v>15</v>
          </cell>
          <cell r="O638">
            <v>10.083333333333332</v>
          </cell>
        </row>
        <row r="639">
          <cell r="M639">
            <v>9894245.3982090559</v>
          </cell>
          <cell r="N639">
            <v>50</v>
          </cell>
          <cell r="O639">
            <v>44.25</v>
          </cell>
        </row>
        <row r="640">
          <cell r="M640">
            <v>9195834.8774305973</v>
          </cell>
          <cell r="N640">
            <v>50</v>
          </cell>
          <cell r="O640">
            <v>46.916666666666664</v>
          </cell>
        </row>
        <row r="641">
          <cell r="M641">
            <v>9668468.1570887547</v>
          </cell>
          <cell r="N641">
            <v>50</v>
          </cell>
          <cell r="O641">
            <v>41.333333333333336</v>
          </cell>
        </row>
        <row r="642">
          <cell r="M642">
            <v>9950000</v>
          </cell>
          <cell r="N642">
            <v>30</v>
          </cell>
          <cell r="O642">
            <v>22.333333333333332</v>
          </cell>
        </row>
        <row r="643">
          <cell r="M643">
            <v>0</v>
          </cell>
          <cell r="N643">
            <v>30</v>
          </cell>
          <cell r="O643">
            <v>25.083333333333332</v>
          </cell>
        </row>
        <row r="644">
          <cell r="M644">
            <v>9890000</v>
          </cell>
          <cell r="N644">
            <v>15</v>
          </cell>
          <cell r="O644">
            <v>9.3333333333333321</v>
          </cell>
        </row>
        <row r="645">
          <cell r="M645">
            <v>9639146.594060488</v>
          </cell>
          <cell r="N645">
            <v>10</v>
          </cell>
          <cell r="O645">
            <v>3.333333333333333</v>
          </cell>
        </row>
        <row r="646">
          <cell r="M646">
            <v>8957742.9059618488</v>
          </cell>
          <cell r="N646">
            <v>30</v>
          </cell>
          <cell r="O646">
            <v>23.391666666666666</v>
          </cell>
        </row>
        <row r="647">
          <cell r="M647">
            <v>9657410.0876403172</v>
          </cell>
          <cell r="N647">
            <v>30</v>
          </cell>
          <cell r="O647">
            <v>24.25</v>
          </cell>
        </row>
        <row r="648">
          <cell r="M648">
            <v>0</v>
          </cell>
          <cell r="N648">
            <v>15</v>
          </cell>
          <cell r="O648">
            <v>8.3916666666666657</v>
          </cell>
        </row>
        <row r="649">
          <cell r="M649">
            <v>8388503.04018139</v>
          </cell>
          <cell r="N649">
            <v>30</v>
          </cell>
          <cell r="O649">
            <v>23.25</v>
          </cell>
        </row>
        <row r="650">
          <cell r="M650">
            <v>0</v>
          </cell>
          <cell r="N650">
            <v>30</v>
          </cell>
          <cell r="O650">
            <v>23.25</v>
          </cell>
        </row>
        <row r="651">
          <cell r="M651">
            <v>8289921.1243256917</v>
          </cell>
          <cell r="N651">
            <v>30</v>
          </cell>
          <cell r="O651">
            <v>24.25</v>
          </cell>
        </row>
        <row r="652">
          <cell r="M652">
            <v>0</v>
          </cell>
          <cell r="N652">
            <v>40</v>
          </cell>
          <cell r="O652">
            <v>35</v>
          </cell>
        </row>
        <row r="653">
          <cell r="M653">
            <v>0</v>
          </cell>
          <cell r="N653">
            <v>30</v>
          </cell>
          <cell r="O653">
            <v>23.333333333333332</v>
          </cell>
        </row>
        <row r="654">
          <cell r="M654">
            <v>0</v>
          </cell>
          <cell r="N654">
            <v>15</v>
          </cell>
          <cell r="O654">
            <v>10.083333333333332</v>
          </cell>
        </row>
        <row r="655">
          <cell r="M655">
            <v>9740000</v>
          </cell>
          <cell r="N655">
            <v>30</v>
          </cell>
          <cell r="O655">
            <v>21.333333333333336</v>
          </cell>
        </row>
        <row r="656">
          <cell r="M656">
            <v>0</v>
          </cell>
          <cell r="N656">
            <v>15</v>
          </cell>
          <cell r="O656">
            <v>10.083333333333332</v>
          </cell>
        </row>
        <row r="657">
          <cell r="M657">
            <v>0</v>
          </cell>
          <cell r="N657">
            <v>15</v>
          </cell>
          <cell r="O657">
            <v>9.0833333333333321</v>
          </cell>
        </row>
        <row r="658">
          <cell r="M658">
            <v>9690000</v>
          </cell>
          <cell r="N658">
            <v>15</v>
          </cell>
          <cell r="O658">
            <v>6.4166666666666661</v>
          </cell>
        </row>
        <row r="659">
          <cell r="M659">
            <v>9690000</v>
          </cell>
          <cell r="N659">
            <v>15</v>
          </cell>
          <cell r="O659">
            <v>6.4166666666666661</v>
          </cell>
        </row>
        <row r="660">
          <cell r="M660">
            <v>8190432.7697144821</v>
          </cell>
          <cell r="N660">
            <v>30</v>
          </cell>
          <cell r="O660">
            <v>23.391666666666666</v>
          </cell>
        </row>
        <row r="661">
          <cell r="M661">
            <v>3155606.6210505911</v>
          </cell>
          <cell r="N661">
            <v>25</v>
          </cell>
          <cell r="O661">
            <v>17.5</v>
          </cell>
        </row>
        <row r="662">
          <cell r="M662">
            <v>8873279.8069413286</v>
          </cell>
          <cell r="N662">
            <v>25</v>
          </cell>
          <cell r="O662">
            <v>19.333333333333332</v>
          </cell>
        </row>
        <row r="663">
          <cell r="M663">
            <v>9560000</v>
          </cell>
          <cell r="N663">
            <v>15</v>
          </cell>
          <cell r="O663">
            <v>6.3333333333333339</v>
          </cell>
        </row>
        <row r="664">
          <cell r="M664">
            <v>0</v>
          </cell>
          <cell r="N664">
            <v>25</v>
          </cell>
          <cell r="O664">
            <v>18.333333333333332</v>
          </cell>
        </row>
        <row r="665">
          <cell r="M665">
            <v>9407250</v>
          </cell>
          <cell r="N665">
            <v>50</v>
          </cell>
          <cell r="O665">
            <v>48.919444444444444</v>
          </cell>
        </row>
        <row r="666">
          <cell r="M666">
            <v>0</v>
          </cell>
          <cell r="N666">
            <v>30</v>
          </cell>
          <cell r="O666">
            <v>23.333333333333332</v>
          </cell>
        </row>
        <row r="667">
          <cell r="M667">
            <v>0</v>
          </cell>
          <cell r="N667">
            <v>30</v>
          </cell>
          <cell r="O667">
            <v>25.083333333333332</v>
          </cell>
        </row>
        <row r="668">
          <cell r="M668">
            <v>0</v>
          </cell>
          <cell r="N668">
            <v>15</v>
          </cell>
          <cell r="O668">
            <v>7.333333333333333</v>
          </cell>
        </row>
        <row r="669">
          <cell r="M669">
            <v>8629872.1151579916</v>
          </cell>
          <cell r="N669">
            <v>30</v>
          </cell>
          <cell r="O669">
            <v>23.25</v>
          </cell>
        </row>
        <row r="670">
          <cell r="M670">
            <v>8669186.6394321732</v>
          </cell>
          <cell r="N670">
            <v>30</v>
          </cell>
          <cell r="O670">
            <v>24.333333333333332</v>
          </cell>
        </row>
        <row r="671">
          <cell r="M671">
            <v>0</v>
          </cell>
          <cell r="N671">
            <v>15</v>
          </cell>
          <cell r="O671">
            <v>10.083333333333332</v>
          </cell>
        </row>
        <row r="672">
          <cell r="M672">
            <v>9240750</v>
          </cell>
          <cell r="N672">
            <v>15</v>
          </cell>
          <cell r="O672">
            <v>8.9194444444444443</v>
          </cell>
        </row>
        <row r="673">
          <cell r="M673">
            <v>0</v>
          </cell>
          <cell r="N673">
            <v>30</v>
          </cell>
          <cell r="O673">
            <v>23.391666666666666</v>
          </cell>
        </row>
        <row r="674">
          <cell r="M674">
            <v>8337569.3219876755</v>
          </cell>
          <cell r="N674">
            <v>30</v>
          </cell>
          <cell r="O674">
            <v>23.391666666666666</v>
          </cell>
        </row>
        <row r="675">
          <cell r="M675">
            <v>7832195.0337359924</v>
          </cell>
          <cell r="N675">
            <v>30</v>
          </cell>
          <cell r="O675">
            <v>24.25</v>
          </cell>
        </row>
        <row r="676">
          <cell r="M676">
            <v>9200000</v>
          </cell>
          <cell r="N676">
            <v>15</v>
          </cell>
          <cell r="O676">
            <v>9.3333333333333321</v>
          </cell>
        </row>
        <row r="677">
          <cell r="M677">
            <v>7728526.4625746543</v>
          </cell>
          <cell r="N677">
            <v>30</v>
          </cell>
          <cell r="O677">
            <v>23.5</v>
          </cell>
        </row>
        <row r="678">
          <cell r="M678">
            <v>8661287.3001755588</v>
          </cell>
          <cell r="N678">
            <v>30</v>
          </cell>
          <cell r="O678">
            <v>24.50277777777778</v>
          </cell>
        </row>
        <row r="679">
          <cell r="M679">
            <v>0</v>
          </cell>
          <cell r="N679">
            <v>25</v>
          </cell>
          <cell r="O679">
            <v>19.25</v>
          </cell>
        </row>
        <row r="680">
          <cell r="M680">
            <v>0</v>
          </cell>
          <cell r="N680">
            <v>25</v>
          </cell>
          <cell r="O680">
            <v>19.25</v>
          </cell>
        </row>
        <row r="681">
          <cell r="M681">
            <v>8291980.9029752361</v>
          </cell>
          <cell r="N681">
            <v>30</v>
          </cell>
          <cell r="O681">
            <v>23.083333333333332</v>
          </cell>
        </row>
        <row r="682">
          <cell r="M682">
            <v>8411766.001409281</v>
          </cell>
          <cell r="N682">
            <v>20</v>
          </cell>
          <cell r="O682">
            <v>14.25</v>
          </cell>
        </row>
        <row r="683">
          <cell r="M683">
            <v>0</v>
          </cell>
          <cell r="N683">
            <v>40</v>
          </cell>
          <cell r="O683">
            <v>35</v>
          </cell>
        </row>
        <row r="684">
          <cell r="M684">
            <v>0</v>
          </cell>
          <cell r="N684">
            <v>30</v>
          </cell>
          <cell r="O684">
            <v>22.333333333333332</v>
          </cell>
        </row>
        <row r="685">
          <cell r="M685">
            <v>0</v>
          </cell>
          <cell r="N685">
            <v>30</v>
          </cell>
          <cell r="O685">
            <v>23.391666666666666</v>
          </cell>
        </row>
        <row r="686">
          <cell r="M686">
            <v>0</v>
          </cell>
          <cell r="N686">
            <v>30</v>
          </cell>
          <cell r="O686">
            <v>23.391666666666666</v>
          </cell>
        </row>
        <row r="687">
          <cell r="M687">
            <v>7696359.3400954297</v>
          </cell>
          <cell r="N687">
            <v>30</v>
          </cell>
          <cell r="O687">
            <v>22.333333333333332</v>
          </cell>
        </row>
        <row r="688">
          <cell r="M688">
            <v>0</v>
          </cell>
          <cell r="N688">
            <v>15</v>
          </cell>
          <cell r="O688">
            <v>8.3333333333333321</v>
          </cell>
        </row>
        <row r="689">
          <cell r="M689">
            <v>8859490.2600442693</v>
          </cell>
          <cell r="N689">
            <v>25</v>
          </cell>
          <cell r="O689">
            <v>19.916666666666668</v>
          </cell>
        </row>
        <row r="690">
          <cell r="M690">
            <v>8940000</v>
          </cell>
          <cell r="N690">
            <v>10</v>
          </cell>
          <cell r="O690">
            <v>1.2888888888888896</v>
          </cell>
        </row>
        <row r="691">
          <cell r="M691">
            <v>7966699.4758281708</v>
          </cell>
          <cell r="N691">
            <v>30</v>
          </cell>
          <cell r="O691">
            <v>23.391666666666666</v>
          </cell>
        </row>
        <row r="692">
          <cell r="M692">
            <v>0</v>
          </cell>
          <cell r="N692">
            <v>15</v>
          </cell>
          <cell r="O692">
            <v>7.333333333333333</v>
          </cell>
        </row>
        <row r="693">
          <cell r="M693">
            <v>8449461.6483773086</v>
          </cell>
          <cell r="N693">
            <v>30</v>
          </cell>
          <cell r="O693">
            <v>24.75277777777778</v>
          </cell>
        </row>
        <row r="694">
          <cell r="M694">
            <v>8850000</v>
          </cell>
          <cell r="N694">
            <v>30</v>
          </cell>
          <cell r="O694">
            <v>22.333333333333332</v>
          </cell>
        </row>
        <row r="695">
          <cell r="M695">
            <v>4969621.4951638253</v>
          </cell>
          <cell r="N695">
            <v>30</v>
          </cell>
          <cell r="O695">
            <v>24.25</v>
          </cell>
        </row>
        <row r="696">
          <cell r="M696">
            <v>0</v>
          </cell>
          <cell r="N696">
            <v>20</v>
          </cell>
          <cell r="O696">
            <v>15.083333333333332</v>
          </cell>
        </row>
        <row r="697">
          <cell r="M697">
            <v>8421852.3910455033</v>
          </cell>
          <cell r="N697">
            <v>50</v>
          </cell>
          <cell r="O697">
            <v>41.333333333333336</v>
          </cell>
        </row>
        <row r="698">
          <cell r="M698">
            <v>8132753.4781617252</v>
          </cell>
          <cell r="N698">
            <v>30</v>
          </cell>
          <cell r="O698">
            <v>23.333333333333332</v>
          </cell>
        </row>
        <row r="699">
          <cell r="M699">
            <v>8770000</v>
          </cell>
          <cell r="N699">
            <v>15</v>
          </cell>
          <cell r="O699">
            <v>8.1638888888888879</v>
          </cell>
        </row>
        <row r="700">
          <cell r="M700">
            <v>8770000</v>
          </cell>
          <cell r="N700">
            <v>15</v>
          </cell>
          <cell r="O700">
            <v>8.1638888888888879</v>
          </cell>
        </row>
        <row r="701">
          <cell r="M701">
            <v>8750000</v>
          </cell>
          <cell r="N701">
            <v>30</v>
          </cell>
          <cell r="O701">
            <v>23.333333333333332</v>
          </cell>
        </row>
        <row r="702">
          <cell r="M702">
            <v>0</v>
          </cell>
          <cell r="N702">
            <v>30</v>
          </cell>
          <cell r="O702">
            <v>23.391666666666666</v>
          </cell>
        </row>
        <row r="703">
          <cell r="M703">
            <v>0</v>
          </cell>
          <cell r="N703">
            <v>20</v>
          </cell>
          <cell r="O703">
            <v>15.083333333333332</v>
          </cell>
        </row>
        <row r="704">
          <cell r="M704">
            <v>0</v>
          </cell>
          <cell r="N704">
            <v>15</v>
          </cell>
          <cell r="O704">
            <v>10.083333333333332</v>
          </cell>
        </row>
        <row r="705">
          <cell r="M705">
            <v>8158288.2725192923</v>
          </cell>
          <cell r="N705">
            <v>30</v>
          </cell>
          <cell r="O705">
            <v>24.25</v>
          </cell>
        </row>
        <row r="706">
          <cell r="M706">
            <v>0</v>
          </cell>
          <cell r="N706">
            <v>15</v>
          </cell>
          <cell r="O706">
            <v>10.083333333333332</v>
          </cell>
        </row>
        <row r="707">
          <cell r="M707">
            <v>0</v>
          </cell>
          <cell r="N707">
            <v>15</v>
          </cell>
          <cell r="O707">
            <v>8.3916666666666657</v>
          </cell>
        </row>
        <row r="708">
          <cell r="M708">
            <v>7675050.0804054597</v>
          </cell>
          <cell r="N708">
            <v>30</v>
          </cell>
          <cell r="O708">
            <v>23.391666666666666</v>
          </cell>
        </row>
        <row r="709">
          <cell r="M709">
            <v>0</v>
          </cell>
          <cell r="N709">
            <v>25</v>
          </cell>
          <cell r="O709">
            <v>18.25</v>
          </cell>
        </row>
        <row r="710">
          <cell r="M710">
            <v>2820977.0685558566</v>
          </cell>
          <cell r="N710">
            <v>25</v>
          </cell>
          <cell r="O710">
            <v>17.505555555555556</v>
          </cell>
        </row>
        <row r="711">
          <cell r="M711">
            <v>2839885.7336025089</v>
          </cell>
          <cell r="N711">
            <v>25</v>
          </cell>
          <cell r="O711">
            <v>17.333333333333332</v>
          </cell>
        </row>
        <row r="712">
          <cell r="M712">
            <v>0</v>
          </cell>
          <cell r="N712">
            <v>15</v>
          </cell>
          <cell r="O712">
            <v>6.3333333333333339</v>
          </cell>
        </row>
        <row r="713">
          <cell r="M713">
            <v>0</v>
          </cell>
          <cell r="N713">
            <v>30</v>
          </cell>
          <cell r="O713">
            <v>22.880555555555556</v>
          </cell>
        </row>
        <row r="714">
          <cell r="M714">
            <v>0</v>
          </cell>
          <cell r="N714">
            <v>30</v>
          </cell>
          <cell r="O714">
            <v>25.083333333333332</v>
          </cell>
        </row>
        <row r="715">
          <cell r="M715">
            <v>0</v>
          </cell>
          <cell r="N715">
            <v>15</v>
          </cell>
          <cell r="O715">
            <v>9.0833333333333321</v>
          </cell>
        </row>
        <row r="716">
          <cell r="M716">
            <v>7325989.5454857759</v>
          </cell>
          <cell r="N716">
            <v>30</v>
          </cell>
          <cell r="O716">
            <v>24.00277777777778</v>
          </cell>
        </row>
        <row r="717">
          <cell r="M717">
            <v>8093908.9524396025</v>
          </cell>
          <cell r="N717">
            <v>25</v>
          </cell>
          <cell r="O717">
            <v>19.333333333333332</v>
          </cell>
        </row>
        <row r="718">
          <cell r="M718">
            <v>8430000</v>
          </cell>
          <cell r="N718">
            <v>10</v>
          </cell>
          <cell r="O718">
            <v>2.9194444444444443</v>
          </cell>
        </row>
        <row r="719">
          <cell r="M719">
            <v>0</v>
          </cell>
          <cell r="N719">
            <v>15</v>
          </cell>
          <cell r="O719">
            <v>10.083333333333332</v>
          </cell>
        </row>
        <row r="720">
          <cell r="M720">
            <v>7292025.0333840009</v>
          </cell>
          <cell r="N720">
            <v>50</v>
          </cell>
          <cell r="O720">
            <v>44.25</v>
          </cell>
        </row>
        <row r="721">
          <cell r="M721">
            <v>0</v>
          </cell>
          <cell r="N721">
            <v>30</v>
          </cell>
          <cell r="O721">
            <v>23.333333333333332</v>
          </cell>
        </row>
        <row r="722">
          <cell r="M722">
            <v>0</v>
          </cell>
          <cell r="N722">
            <v>15</v>
          </cell>
          <cell r="O722">
            <v>8.3916666666666657</v>
          </cell>
        </row>
        <row r="723">
          <cell r="M723">
            <v>0</v>
          </cell>
          <cell r="N723">
            <v>15</v>
          </cell>
          <cell r="O723">
            <v>10.083333333333332</v>
          </cell>
        </row>
        <row r="724">
          <cell r="M724">
            <v>0</v>
          </cell>
          <cell r="N724">
            <v>15</v>
          </cell>
          <cell r="O724">
            <v>10.083333333333332</v>
          </cell>
        </row>
        <row r="725">
          <cell r="M725">
            <v>8159866.270212179</v>
          </cell>
          <cell r="N725">
            <v>10</v>
          </cell>
          <cell r="O725">
            <v>4.2888888888888888</v>
          </cell>
        </row>
        <row r="726">
          <cell r="M726">
            <v>0</v>
          </cell>
          <cell r="N726">
            <v>20</v>
          </cell>
          <cell r="O726">
            <v>15.083333333333332</v>
          </cell>
        </row>
        <row r="727">
          <cell r="M727">
            <v>8350000</v>
          </cell>
          <cell r="N727">
            <v>10</v>
          </cell>
          <cell r="O727">
            <v>1.9999999999999996</v>
          </cell>
        </row>
        <row r="728">
          <cell r="M728">
            <v>7856114.6917962711</v>
          </cell>
          <cell r="N728">
            <v>15</v>
          </cell>
          <cell r="O728">
            <v>12.252777777777778</v>
          </cell>
        </row>
        <row r="729">
          <cell r="M729">
            <v>7557570.0310456334</v>
          </cell>
          <cell r="N729">
            <v>30</v>
          </cell>
          <cell r="O729">
            <v>24.333333333333332</v>
          </cell>
        </row>
        <row r="730">
          <cell r="M730">
            <v>8330000</v>
          </cell>
          <cell r="N730">
            <v>30</v>
          </cell>
          <cell r="O730">
            <v>23.583333333333332</v>
          </cell>
        </row>
        <row r="731">
          <cell r="M731">
            <v>6148280.4937680531</v>
          </cell>
          <cell r="N731">
            <v>30</v>
          </cell>
          <cell r="O731">
            <v>22.333333333333332</v>
          </cell>
        </row>
        <row r="732">
          <cell r="M732">
            <v>6960781.0502588795</v>
          </cell>
          <cell r="N732">
            <v>30</v>
          </cell>
          <cell r="O732">
            <v>23.833333333333332</v>
          </cell>
        </row>
        <row r="733">
          <cell r="M733">
            <v>0</v>
          </cell>
          <cell r="N733">
            <v>30</v>
          </cell>
          <cell r="O733">
            <v>23.391666666666666</v>
          </cell>
        </row>
        <row r="734">
          <cell r="M734">
            <v>2905841.25</v>
          </cell>
          <cell r="N734">
            <v>25</v>
          </cell>
          <cell r="O734">
            <v>18.833333333333332</v>
          </cell>
        </row>
        <row r="735">
          <cell r="M735">
            <v>0</v>
          </cell>
          <cell r="N735">
            <v>15</v>
          </cell>
          <cell r="O735">
            <v>10.083333333333332</v>
          </cell>
        </row>
        <row r="736">
          <cell r="M736">
            <v>8250000</v>
          </cell>
          <cell r="N736">
            <v>10</v>
          </cell>
          <cell r="O736">
            <v>2.2027777777777775</v>
          </cell>
        </row>
        <row r="737">
          <cell r="M737">
            <v>0</v>
          </cell>
          <cell r="N737">
            <v>30</v>
          </cell>
          <cell r="O737">
            <v>24.166666666666668</v>
          </cell>
        </row>
        <row r="738">
          <cell r="M738">
            <v>7633433.0266006095</v>
          </cell>
          <cell r="N738">
            <v>25</v>
          </cell>
          <cell r="O738">
            <v>17.333333333333332</v>
          </cell>
        </row>
        <row r="739">
          <cell r="M739">
            <v>0</v>
          </cell>
          <cell r="N739">
            <v>40</v>
          </cell>
          <cell r="O739">
            <v>35</v>
          </cell>
        </row>
        <row r="740">
          <cell r="M740">
            <v>0</v>
          </cell>
          <cell r="N740">
            <v>15</v>
          </cell>
          <cell r="O740">
            <v>10.083333333333332</v>
          </cell>
        </row>
        <row r="741">
          <cell r="M741">
            <v>7824797.9309366206</v>
          </cell>
          <cell r="N741">
            <v>50</v>
          </cell>
          <cell r="O741">
            <v>42.505555555555553</v>
          </cell>
        </row>
        <row r="742">
          <cell r="M742">
            <v>0</v>
          </cell>
          <cell r="N742">
            <v>20</v>
          </cell>
          <cell r="O742">
            <v>15.083333333333332</v>
          </cell>
        </row>
        <row r="743">
          <cell r="M743">
            <v>0</v>
          </cell>
          <cell r="N743">
            <v>15</v>
          </cell>
          <cell r="O743">
            <v>10.083333333333332</v>
          </cell>
        </row>
        <row r="744">
          <cell r="M744">
            <v>7157757.4688770659</v>
          </cell>
          <cell r="N744">
            <v>30</v>
          </cell>
          <cell r="O744">
            <v>23.391666666666666</v>
          </cell>
        </row>
        <row r="745">
          <cell r="M745">
            <v>7157757.4585558446</v>
          </cell>
          <cell r="N745">
            <v>30</v>
          </cell>
          <cell r="O745">
            <v>23.391666666666666</v>
          </cell>
        </row>
        <row r="746">
          <cell r="M746">
            <v>0</v>
          </cell>
          <cell r="N746">
            <v>30</v>
          </cell>
          <cell r="O746">
            <v>24.083333333333332</v>
          </cell>
        </row>
        <row r="747">
          <cell r="M747">
            <v>0</v>
          </cell>
          <cell r="N747">
            <v>30</v>
          </cell>
          <cell r="O747">
            <v>22.333333333333332</v>
          </cell>
        </row>
        <row r="748">
          <cell r="M748">
            <v>0</v>
          </cell>
          <cell r="N748">
            <v>30</v>
          </cell>
          <cell r="O748">
            <v>22.333333333333332</v>
          </cell>
        </row>
        <row r="749">
          <cell r="M749">
            <v>7398611.8750860738</v>
          </cell>
          <cell r="N749">
            <v>50</v>
          </cell>
          <cell r="O749">
            <v>43.083333333333336</v>
          </cell>
        </row>
        <row r="750">
          <cell r="M750">
            <v>7286997.3133810339</v>
          </cell>
          <cell r="N750">
            <v>50</v>
          </cell>
          <cell r="O750">
            <v>44.583333333333336</v>
          </cell>
        </row>
        <row r="751">
          <cell r="M751">
            <v>5974008.532193304</v>
          </cell>
          <cell r="N751">
            <v>30</v>
          </cell>
          <cell r="O751">
            <v>22.333333333333332</v>
          </cell>
        </row>
        <row r="752">
          <cell r="M752">
            <v>110642.39474490535</v>
          </cell>
          <cell r="N752">
            <v>1</v>
          </cell>
          <cell r="O752">
            <v>1</v>
          </cell>
        </row>
        <row r="753">
          <cell r="M753">
            <v>0</v>
          </cell>
          <cell r="N753">
            <v>15</v>
          </cell>
          <cell r="O753">
            <v>8.25</v>
          </cell>
        </row>
        <row r="754">
          <cell r="M754">
            <v>7203787.3877658285</v>
          </cell>
          <cell r="N754">
            <v>30</v>
          </cell>
          <cell r="O754">
            <v>24.25</v>
          </cell>
        </row>
        <row r="755">
          <cell r="M755">
            <v>7870000</v>
          </cell>
          <cell r="N755">
            <v>30</v>
          </cell>
          <cell r="O755">
            <v>24.75</v>
          </cell>
        </row>
        <row r="756">
          <cell r="M756">
            <v>7850000</v>
          </cell>
          <cell r="N756">
            <v>30</v>
          </cell>
          <cell r="O756">
            <v>21.333333333333336</v>
          </cell>
        </row>
        <row r="757">
          <cell r="M757">
            <v>7524297.7809352921</v>
          </cell>
          <cell r="N757">
            <v>50</v>
          </cell>
          <cell r="O757">
            <v>41.333333333333336</v>
          </cell>
        </row>
        <row r="758">
          <cell r="M758">
            <v>0</v>
          </cell>
          <cell r="N758">
            <v>15</v>
          </cell>
          <cell r="O758">
            <v>9.75</v>
          </cell>
        </row>
        <row r="759">
          <cell r="M759">
            <v>7184613.897872963</v>
          </cell>
          <cell r="N759">
            <v>25</v>
          </cell>
          <cell r="O759">
            <v>18.833333333333332</v>
          </cell>
        </row>
        <row r="760">
          <cell r="M760">
            <v>7182567.8579453994</v>
          </cell>
          <cell r="N760">
            <v>20</v>
          </cell>
          <cell r="O760">
            <v>14.25</v>
          </cell>
        </row>
        <row r="761">
          <cell r="M761">
            <v>0</v>
          </cell>
          <cell r="N761">
            <v>15</v>
          </cell>
          <cell r="O761">
            <v>10.083333333333332</v>
          </cell>
        </row>
        <row r="762">
          <cell r="M762">
            <v>0</v>
          </cell>
          <cell r="N762">
            <v>15</v>
          </cell>
          <cell r="O762">
            <v>10.083333333333332</v>
          </cell>
        </row>
        <row r="763">
          <cell r="M763">
            <v>0</v>
          </cell>
          <cell r="N763">
            <v>30</v>
          </cell>
          <cell r="O763">
            <v>23.333333333333332</v>
          </cell>
        </row>
        <row r="764">
          <cell r="M764">
            <v>6745771.9190099137</v>
          </cell>
          <cell r="N764">
            <v>30</v>
          </cell>
          <cell r="O764">
            <v>23.333333333333332</v>
          </cell>
        </row>
        <row r="765">
          <cell r="M765">
            <v>7690000</v>
          </cell>
          <cell r="N765">
            <v>15</v>
          </cell>
          <cell r="O765">
            <v>8.3694444444444436</v>
          </cell>
        </row>
        <row r="766">
          <cell r="M766">
            <v>0</v>
          </cell>
          <cell r="N766">
            <v>15</v>
          </cell>
          <cell r="O766">
            <v>9.75</v>
          </cell>
        </row>
        <row r="767">
          <cell r="M767">
            <v>0</v>
          </cell>
          <cell r="N767">
            <v>20</v>
          </cell>
          <cell r="O767">
            <v>15.083333333333332</v>
          </cell>
        </row>
        <row r="768">
          <cell r="M768">
            <v>0</v>
          </cell>
          <cell r="N768">
            <v>25</v>
          </cell>
          <cell r="O768">
            <v>17.880555555555556</v>
          </cell>
        </row>
        <row r="769">
          <cell r="M769">
            <v>2520563.1305470504</v>
          </cell>
          <cell r="N769">
            <v>25</v>
          </cell>
          <cell r="O769">
            <v>17.333333333333332</v>
          </cell>
        </row>
        <row r="770">
          <cell r="M770">
            <v>7106428.3617588589</v>
          </cell>
          <cell r="N770">
            <v>20</v>
          </cell>
          <cell r="O770">
            <v>14.25</v>
          </cell>
        </row>
        <row r="771">
          <cell r="M771">
            <v>0</v>
          </cell>
          <cell r="N771">
            <v>15</v>
          </cell>
          <cell r="O771">
            <v>10.083333333333332</v>
          </cell>
        </row>
        <row r="772">
          <cell r="M772">
            <v>6843054.0412856992</v>
          </cell>
          <cell r="N772">
            <v>20</v>
          </cell>
          <cell r="O772">
            <v>14.083333333333332</v>
          </cell>
        </row>
        <row r="773">
          <cell r="M773">
            <v>0</v>
          </cell>
          <cell r="N773">
            <v>20</v>
          </cell>
          <cell r="O773">
            <v>15.083333333333332</v>
          </cell>
        </row>
        <row r="774">
          <cell r="M774">
            <v>0</v>
          </cell>
          <cell r="N774">
            <v>20</v>
          </cell>
          <cell r="O774">
            <v>15.083333333333332</v>
          </cell>
        </row>
        <row r="775">
          <cell r="M775">
            <v>7600000</v>
          </cell>
          <cell r="N775">
            <v>30</v>
          </cell>
          <cell r="O775">
            <v>21.333333333333336</v>
          </cell>
        </row>
        <row r="776">
          <cell r="M776">
            <v>0</v>
          </cell>
          <cell r="N776">
            <v>25</v>
          </cell>
          <cell r="O776">
            <v>19.25</v>
          </cell>
        </row>
        <row r="777">
          <cell r="M777">
            <v>0</v>
          </cell>
          <cell r="N777">
            <v>20</v>
          </cell>
          <cell r="O777">
            <v>15.083333333333332</v>
          </cell>
        </row>
        <row r="778">
          <cell r="M778">
            <v>0</v>
          </cell>
          <cell r="N778">
            <v>25</v>
          </cell>
          <cell r="O778">
            <v>16.333333333333336</v>
          </cell>
        </row>
        <row r="779">
          <cell r="M779">
            <v>7275986.4417584185</v>
          </cell>
          <cell r="N779">
            <v>30</v>
          </cell>
          <cell r="O779">
            <v>21.333333333333336</v>
          </cell>
        </row>
        <row r="780">
          <cell r="M780">
            <v>0</v>
          </cell>
          <cell r="N780">
            <v>30</v>
          </cell>
          <cell r="O780">
            <v>22.333333333333332</v>
          </cell>
        </row>
        <row r="781">
          <cell r="M781">
            <v>7427536.0303063365</v>
          </cell>
          <cell r="N781">
            <v>50</v>
          </cell>
          <cell r="O781">
            <v>44.25</v>
          </cell>
        </row>
        <row r="782">
          <cell r="M782">
            <v>7247769.8630918562</v>
          </cell>
          <cell r="N782">
            <v>15</v>
          </cell>
          <cell r="O782">
            <v>8.0833333333333321</v>
          </cell>
        </row>
        <row r="783">
          <cell r="M783">
            <v>7500000</v>
          </cell>
          <cell r="N783">
            <v>15</v>
          </cell>
          <cell r="O783">
            <v>9.219444444444445</v>
          </cell>
        </row>
        <row r="784">
          <cell r="M784">
            <v>0</v>
          </cell>
          <cell r="N784">
            <v>15</v>
          </cell>
          <cell r="O784">
            <v>10.083333333333332</v>
          </cell>
        </row>
        <row r="785">
          <cell r="M785">
            <v>0</v>
          </cell>
          <cell r="N785">
            <v>15</v>
          </cell>
          <cell r="O785">
            <v>7.8805555555555555</v>
          </cell>
        </row>
        <row r="786">
          <cell r="M786">
            <v>2490891.9464923297</v>
          </cell>
          <cell r="N786">
            <v>25</v>
          </cell>
          <cell r="O786">
            <v>18.333333333333332</v>
          </cell>
        </row>
        <row r="787">
          <cell r="M787">
            <v>7152722.4129803861</v>
          </cell>
          <cell r="N787">
            <v>50</v>
          </cell>
          <cell r="O787">
            <v>41.333333333333336</v>
          </cell>
        </row>
        <row r="788">
          <cell r="M788">
            <v>0</v>
          </cell>
          <cell r="N788">
            <v>15</v>
          </cell>
          <cell r="O788">
            <v>8.3916666666666657</v>
          </cell>
        </row>
        <row r="789">
          <cell r="M789">
            <v>6771248.3521857737</v>
          </cell>
          <cell r="N789">
            <v>30</v>
          </cell>
          <cell r="O789">
            <v>24.333333333333332</v>
          </cell>
        </row>
        <row r="790">
          <cell r="M790">
            <v>7400000</v>
          </cell>
          <cell r="N790">
            <v>15</v>
          </cell>
          <cell r="O790">
            <v>6.3333333333333339</v>
          </cell>
        </row>
        <row r="791">
          <cell r="M791">
            <v>6936640.5132601308</v>
          </cell>
          <cell r="N791">
            <v>15</v>
          </cell>
          <cell r="O791">
            <v>8.3916666666666657</v>
          </cell>
        </row>
        <row r="792">
          <cell r="M792">
            <v>6644166.7753057908</v>
          </cell>
          <cell r="N792">
            <v>30</v>
          </cell>
          <cell r="O792">
            <v>23.391666666666666</v>
          </cell>
        </row>
        <row r="793">
          <cell r="M793">
            <v>0</v>
          </cell>
          <cell r="N793">
            <v>25</v>
          </cell>
          <cell r="O793">
            <v>19.25</v>
          </cell>
        </row>
        <row r="794">
          <cell r="M794">
            <v>0</v>
          </cell>
          <cell r="N794">
            <v>15</v>
          </cell>
          <cell r="O794">
            <v>10.083333333333332</v>
          </cell>
        </row>
        <row r="795">
          <cell r="M795">
            <v>6759841.0474426076</v>
          </cell>
          <cell r="N795">
            <v>20</v>
          </cell>
          <cell r="O795">
            <v>13.083333333333332</v>
          </cell>
        </row>
        <row r="796">
          <cell r="M796">
            <v>0</v>
          </cell>
          <cell r="N796">
            <v>30</v>
          </cell>
          <cell r="O796">
            <v>24.083333333333332</v>
          </cell>
        </row>
        <row r="797">
          <cell r="M797">
            <v>0</v>
          </cell>
          <cell r="N797">
            <v>30</v>
          </cell>
          <cell r="O797">
            <v>24.083333333333332</v>
          </cell>
        </row>
        <row r="798">
          <cell r="M798">
            <v>7186522.3489983641</v>
          </cell>
          <cell r="N798">
            <v>25</v>
          </cell>
          <cell r="O798">
            <v>16.333333333333336</v>
          </cell>
        </row>
        <row r="799">
          <cell r="M799">
            <v>6634710.3729343219</v>
          </cell>
          <cell r="N799">
            <v>20</v>
          </cell>
          <cell r="O799">
            <v>14.166666666666668</v>
          </cell>
        </row>
        <row r="800">
          <cell r="M800">
            <v>6656664.6527754515</v>
          </cell>
          <cell r="N800">
            <v>30</v>
          </cell>
          <cell r="O800">
            <v>24.25</v>
          </cell>
        </row>
        <row r="801">
          <cell r="M801">
            <v>0</v>
          </cell>
          <cell r="N801">
            <v>15</v>
          </cell>
          <cell r="O801">
            <v>7.333333333333333</v>
          </cell>
        </row>
        <row r="802">
          <cell r="M802">
            <v>6963376.1496756151</v>
          </cell>
          <cell r="N802">
            <v>20</v>
          </cell>
          <cell r="O802">
            <v>11.333333333333334</v>
          </cell>
        </row>
        <row r="803">
          <cell r="M803">
            <v>0</v>
          </cell>
          <cell r="N803">
            <v>25</v>
          </cell>
          <cell r="O803">
            <v>18.391666666666666</v>
          </cell>
        </row>
        <row r="804">
          <cell r="M804">
            <v>2375073.4697399596</v>
          </cell>
          <cell r="N804">
            <v>25</v>
          </cell>
          <cell r="O804">
            <v>18.333333333333332</v>
          </cell>
        </row>
        <row r="805">
          <cell r="M805">
            <v>0</v>
          </cell>
          <cell r="N805">
            <v>15</v>
          </cell>
          <cell r="O805">
            <v>8.3333333333333321</v>
          </cell>
        </row>
        <row r="806">
          <cell r="M806">
            <v>6046127.0626348238</v>
          </cell>
          <cell r="N806">
            <v>30</v>
          </cell>
          <cell r="O806">
            <v>24.277777777777779</v>
          </cell>
        </row>
        <row r="807">
          <cell r="M807">
            <v>6710280.0104971128</v>
          </cell>
          <cell r="N807">
            <v>30</v>
          </cell>
          <cell r="O807">
            <v>24.25</v>
          </cell>
        </row>
        <row r="808">
          <cell r="M808">
            <v>7150000</v>
          </cell>
          <cell r="N808">
            <v>30</v>
          </cell>
          <cell r="O808">
            <v>21.333333333333336</v>
          </cell>
        </row>
        <row r="809">
          <cell r="M809">
            <v>7141000</v>
          </cell>
          <cell r="N809">
            <v>15</v>
          </cell>
          <cell r="O809">
            <v>7.2444444444444445</v>
          </cell>
        </row>
        <row r="810">
          <cell r="M810">
            <v>7141000</v>
          </cell>
          <cell r="N810">
            <v>15</v>
          </cell>
          <cell r="O810">
            <v>7.2444444444444445</v>
          </cell>
        </row>
        <row r="811">
          <cell r="M811">
            <v>0</v>
          </cell>
          <cell r="N811">
            <v>20</v>
          </cell>
          <cell r="O811">
            <v>12.333333333333332</v>
          </cell>
        </row>
        <row r="812">
          <cell r="M812">
            <v>7120000</v>
          </cell>
          <cell r="N812">
            <v>25</v>
          </cell>
          <cell r="O812">
            <v>21.083333333333332</v>
          </cell>
        </row>
        <row r="813">
          <cell r="M813">
            <v>6262900.2343124719</v>
          </cell>
          <cell r="N813">
            <v>30</v>
          </cell>
          <cell r="O813">
            <v>23.25</v>
          </cell>
        </row>
        <row r="814">
          <cell r="M814">
            <v>0</v>
          </cell>
          <cell r="N814">
            <v>30</v>
          </cell>
          <cell r="O814">
            <v>23.25</v>
          </cell>
        </row>
        <row r="815">
          <cell r="M815">
            <v>0</v>
          </cell>
          <cell r="N815">
            <v>15</v>
          </cell>
          <cell r="O815">
            <v>8.3916666666666657</v>
          </cell>
        </row>
        <row r="816">
          <cell r="M816">
            <v>7094750</v>
          </cell>
          <cell r="N816">
            <v>25</v>
          </cell>
          <cell r="O816">
            <v>17.416666666666668</v>
          </cell>
        </row>
        <row r="817">
          <cell r="M817">
            <v>0</v>
          </cell>
          <cell r="N817">
            <v>30</v>
          </cell>
          <cell r="O817">
            <v>23.333333333333332</v>
          </cell>
        </row>
        <row r="818">
          <cell r="M818">
            <v>0</v>
          </cell>
          <cell r="N818">
            <v>15</v>
          </cell>
          <cell r="O818">
            <v>10.083333333333332</v>
          </cell>
        </row>
        <row r="819">
          <cell r="M819">
            <v>6666279.5725011816</v>
          </cell>
          <cell r="N819">
            <v>25</v>
          </cell>
          <cell r="O819">
            <v>17.333333333333332</v>
          </cell>
        </row>
        <row r="820">
          <cell r="M820">
            <v>7040000</v>
          </cell>
          <cell r="N820">
            <v>20</v>
          </cell>
          <cell r="O820">
            <v>18.230555555555554</v>
          </cell>
        </row>
        <row r="821">
          <cell r="M821">
            <v>0</v>
          </cell>
          <cell r="N821">
            <v>30</v>
          </cell>
          <cell r="O821">
            <v>23.391666666666666</v>
          </cell>
        </row>
        <row r="822">
          <cell r="M822">
            <v>6118019.7028986486</v>
          </cell>
          <cell r="N822">
            <v>30</v>
          </cell>
          <cell r="O822">
            <v>23.391666666666666</v>
          </cell>
        </row>
        <row r="823">
          <cell r="M823">
            <v>6118019.7028986486</v>
          </cell>
          <cell r="N823">
            <v>30</v>
          </cell>
          <cell r="O823">
            <v>23.391666666666666</v>
          </cell>
        </row>
        <row r="824">
          <cell r="M824">
            <v>0</v>
          </cell>
          <cell r="N824">
            <v>15</v>
          </cell>
          <cell r="O824">
            <v>10.083333333333332</v>
          </cell>
        </row>
        <row r="825">
          <cell r="M825">
            <v>6950000</v>
          </cell>
          <cell r="N825">
            <v>15</v>
          </cell>
          <cell r="O825">
            <v>9.3333333333333321</v>
          </cell>
        </row>
        <row r="826">
          <cell r="M826">
            <v>0</v>
          </cell>
          <cell r="N826">
            <v>15</v>
          </cell>
          <cell r="O826">
            <v>7.333333333333333</v>
          </cell>
        </row>
        <row r="827">
          <cell r="M827">
            <v>6940000</v>
          </cell>
          <cell r="N827">
            <v>15</v>
          </cell>
          <cell r="O827">
            <v>6.4166666666666661</v>
          </cell>
        </row>
        <row r="828">
          <cell r="M828">
            <v>6259598.2875667242</v>
          </cell>
          <cell r="N828">
            <v>50</v>
          </cell>
          <cell r="O828">
            <v>44.25</v>
          </cell>
        </row>
        <row r="829">
          <cell r="M829">
            <v>6919000</v>
          </cell>
          <cell r="N829">
            <v>25</v>
          </cell>
          <cell r="O829">
            <v>20.083333333333332</v>
          </cell>
        </row>
        <row r="830">
          <cell r="M830">
            <v>6042749.0208640238</v>
          </cell>
          <cell r="N830">
            <v>50</v>
          </cell>
          <cell r="O830">
            <v>44.25</v>
          </cell>
        </row>
        <row r="831">
          <cell r="M831">
            <v>0</v>
          </cell>
          <cell r="N831">
            <v>15</v>
          </cell>
          <cell r="O831">
            <v>8.3916666666666657</v>
          </cell>
        </row>
        <row r="832">
          <cell r="M832">
            <v>0</v>
          </cell>
          <cell r="N832">
            <v>15</v>
          </cell>
          <cell r="O832">
            <v>10.083333333333332</v>
          </cell>
        </row>
        <row r="833">
          <cell r="M833">
            <v>0</v>
          </cell>
          <cell r="N833">
            <v>10</v>
          </cell>
          <cell r="O833">
            <v>1.2888888888888896</v>
          </cell>
        </row>
        <row r="834">
          <cell r="M834">
            <v>0</v>
          </cell>
          <cell r="N834">
            <v>10</v>
          </cell>
          <cell r="O834">
            <v>1.2888888888888896</v>
          </cell>
        </row>
        <row r="835">
          <cell r="M835">
            <v>0</v>
          </cell>
          <cell r="N835">
            <v>15</v>
          </cell>
          <cell r="O835">
            <v>8.3333333333333321</v>
          </cell>
        </row>
        <row r="836">
          <cell r="M836">
            <v>6850000</v>
          </cell>
          <cell r="N836">
            <v>30</v>
          </cell>
          <cell r="O836">
            <v>21.333333333333336</v>
          </cell>
        </row>
        <row r="837">
          <cell r="M837">
            <v>6395921.640830203</v>
          </cell>
          <cell r="N837">
            <v>15</v>
          </cell>
          <cell r="O837">
            <v>9.25</v>
          </cell>
        </row>
        <row r="838">
          <cell r="M838">
            <v>0</v>
          </cell>
          <cell r="N838">
            <v>15</v>
          </cell>
          <cell r="O838">
            <v>10.083333333333332</v>
          </cell>
        </row>
        <row r="839">
          <cell r="M839">
            <v>0</v>
          </cell>
          <cell r="N839">
            <v>25</v>
          </cell>
          <cell r="O839">
            <v>19.083333333333332</v>
          </cell>
        </row>
        <row r="840">
          <cell r="M840">
            <v>0</v>
          </cell>
          <cell r="N840">
            <v>30</v>
          </cell>
          <cell r="O840">
            <v>24.166666666666668</v>
          </cell>
        </row>
        <row r="841">
          <cell r="M841">
            <v>0</v>
          </cell>
          <cell r="N841">
            <v>15</v>
          </cell>
          <cell r="O841">
            <v>10.083333333333332</v>
          </cell>
        </row>
        <row r="842">
          <cell r="M842">
            <v>0</v>
          </cell>
          <cell r="N842">
            <v>15</v>
          </cell>
          <cell r="O842">
            <v>7.333333333333333</v>
          </cell>
        </row>
        <row r="843">
          <cell r="M843">
            <v>0</v>
          </cell>
          <cell r="N843">
            <v>30</v>
          </cell>
          <cell r="O843">
            <v>22.333333333333332</v>
          </cell>
        </row>
        <row r="844">
          <cell r="M844">
            <v>6053585.1440362632</v>
          </cell>
          <cell r="N844">
            <v>30</v>
          </cell>
          <cell r="O844">
            <v>24.00277777777778</v>
          </cell>
        </row>
        <row r="845">
          <cell r="M845">
            <v>6326282.565882341</v>
          </cell>
          <cell r="N845">
            <v>30</v>
          </cell>
          <cell r="O845">
            <v>24.25</v>
          </cell>
        </row>
        <row r="846">
          <cell r="M846">
            <v>6135578.2247759802</v>
          </cell>
          <cell r="N846">
            <v>25</v>
          </cell>
          <cell r="O846">
            <v>18.391666666666666</v>
          </cell>
        </row>
        <row r="847">
          <cell r="M847">
            <v>6622365.5866368413</v>
          </cell>
          <cell r="N847">
            <v>20</v>
          </cell>
          <cell r="O847">
            <v>12.505555555555556</v>
          </cell>
        </row>
        <row r="848">
          <cell r="M848">
            <v>0</v>
          </cell>
          <cell r="N848">
            <v>30</v>
          </cell>
          <cell r="O848">
            <v>23.391666666666666</v>
          </cell>
        </row>
        <row r="849">
          <cell r="M849">
            <v>0</v>
          </cell>
          <cell r="N849">
            <v>30</v>
          </cell>
          <cell r="O849">
            <v>23.391666666666666</v>
          </cell>
        </row>
        <row r="850">
          <cell r="M850">
            <v>6690892.4820576478</v>
          </cell>
          <cell r="N850">
            <v>10</v>
          </cell>
          <cell r="O850">
            <v>2.333333333333333</v>
          </cell>
        </row>
        <row r="851">
          <cell r="M851">
            <v>6396043.2498465134</v>
          </cell>
          <cell r="N851">
            <v>30</v>
          </cell>
          <cell r="O851">
            <v>24.333333333333332</v>
          </cell>
        </row>
        <row r="852">
          <cell r="M852">
            <v>0</v>
          </cell>
          <cell r="N852">
            <v>15</v>
          </cell>
          <cell r="O852">
            <v>8.3916666666666657</v>
          </cell>
        </row>
        <row r="853">
          <cell r="M853">
            <v>2214073.2627365752</v>
          </cell>
          <cell r="N853">
            <v>25</v>
          </cell>
          <cell r="O853">
            <v>17.333333333333332</v>
          </cell>
        </row>
        <row r="854">
          <cell r="M854">
            <v>6390930.7675919347</v>
          </cell>
          <cell r="N854">
            <v>25</v>
          </cell>
          <cell r="O854">
            <v>18.391666666666666</v>
          </cell>
        </row>
        <row r="855">
          <cell r="M855">
            <v>5954481.4374615885</v>
          </cell>
          <cell r="N855">
            <v>30</v>
          </cell>
          <cell r="O855">
            <v>24.00277777777778</v>
          </cell>
        </row>
        <row r="856">
          <cell r="M856">
            <v>5954481.4374615885</v>
          </cell>
          <cell r="N856">
            <v>30</v>
          </cell>
          <cell r="O856">
            <v>24.00277777777778</v>
          </cell>
        </row>
        <row r="857">
          <cell r="M857">
            <v>5954481.4374615885</v>
          </cell>
          <cell r="N857">
            <v>30</v>
          </cell>
          <cell r="O857">
            <v>24.00277777777778</v>
          </cell>
        </row>
        <row r="858">
          <cell r="M858">
            <v>5697410.9725717027</v>
          </cell>
          <cell r="N858">
            <v>50</v>
          </cell>
          <cell r="O858">
            <v>44.25</v>
          </cell>
        </row>
        <row r="859">
          <cell r="M859">
            <v>0</v>
          </cell>
          <cell r="N859">
            <v>15</v>
          </cell>
          <cell r="O859">
            <v>8.3916666666666657</v>
          </cell>
        </row>
        <row r="860">
          <cell r="M860">
            <v>6319884.1496369978</v>
          </cell>
          <cell r="N860">
            <v>30</v>
          </cell>
          <cell r="O860">
            <v>24.50277777777778</v>
          </cell>
        </row>
        <row r="861">
          <cell r="M861">
            <v>6114017.6569108274</v>
          </cell>
          <cell r="N861">
            <v>50</v>
          </cell>
          <cell r="O861">
            <v>44.25</v>
          </cell>
        </row>
        <row r="862">
          <cell r="M862">
            <v>0</v>
          </cell>
          <cell r="N862">
            <v>15</v>
          </cell>
          <cell r="O862">
            <v>10.083333333333332</v>
          </cell>
        </row>
        <row r="863">
          <cell r="M863">
            <v>0</v>
          </cell>
          <cell r="N863">
            <v>30</v>
          </cell>
          <cell r="O863">
            <v>25.083333333333332</v>
          </cell>
        </row>
        <row r="864">
          <cell r="M864">
            <v>6370404.0532573918</v>
          </cell>
          <cell r="N864">
            <v>30</v>
          </cell>
          <cell r="O864">
            <v>24.25</v>
          </cell>
        </row>
        <row r="865">
          <cell r="M865">
            <v>6377232.1628472032</v>
          </cell>
          <cell r="N865">
            <v>10</v>
          </cell>
          <cell r="O865">
            <v>4.2888888888888888</v>
          </cell>
        </row>
        <row r="866">
          <cell r="M866">
            <v>0</v>
          </cell>
          <cell r="N866">
            <v>20</v>
          </cell>
          <cell r="O866">
            <v>15.083333333333332</v>
          </cell>
        </row>
        <row r="867">
          <cell r="M867">
            <v>5588898.8608839056</v>
          </cell>
          <cell r="N867">
            <v>30</v>
          </cell>
          <cell r="O867">
            <v>24.166666666666668</v>
          </cell>
        </row>
        <row r="868">
          <cell r="M868">
            <v>6490000</v>
          </cell>
          <cell r="N868">
            <v>30</v>
          </cell>
          <cell r="O868">
            <v>21.333333333333336</v>
          </cell>
        </row>
        <row r="869">
          <cell r="M869">
            <v>6480000</v>
          </cell>
          <cell r="N869">
            <v>20</v>
          </cell>
          <cell r="O869">
            <v>12.333333333333332</v>
          </cell>
        </row>
        <row r="870">
          <cell r="M870">
            <v>6470000</v>
          </cell>
          <cell r="N870">
            <v>15</v>
          </cell>
          <cell r="O870">
            <v>10.605555555555554</v>
          </cell>
        </row>
        <row r="871">
          <cell r="M871">
            <v>2155472.2787858294</v>
          </cell>
          <cell r="N871">
            <v>25</v>
          </cell>
          <cell r="O871">
            <v>18.25</v>
          </cell>
        </row>
        <row r="872">
          <cell r="M872">
            <v>6450000</v>
          </cell>
          <cell r="N872">
            <v>15</v>
          </cell>
          <cell r="O872">
            <v>7.2388888888888889</v>
          </cell>
        </row>
        <row r="873">
          <cell r="M873">
            <v>0</v>
          </cell>
          <cell r="N873">
            <v>30</v>
          </cell>
          <cell r="O873">
            <v>23.333333333333332</v>
          </cell>
        </row>
        <row r="874">
          <cell r="M874">
            <v>6420000</v>
          </cell>
          <cell r="N874">
            <v>10</v>
          </cell>
          <cell r="O874">
            <v>3.333333333333333</v>
          </cell>
        </row>
        <row r="875">
          <cell r="M875">
            <v>0</v>
          </cell>
          <cell r="N875">
            <v>15</v>
          </cell>
          <cell r="O875">
            <v>7.333333333333333</v>
          </cell>
        </row>
        <row r="876">
          <cell r="M876">
            <v>0</v>
          </cell>
          <cell r="N876">
            <v>30</v>
          </cell>
          <cell r="O876">
            <v>23.333333333333332</v>
          </cell>
        </row>
        <row r="877">
          <cell r="M877">
            <v>6410000</v>
          </cell>
          <cell r="N877">
            <v>15</v>
          </cell>
          <cell r="O877">
            <v>8.3694444444444436</v>
          </cell>
        </row>
        <row r="878">
          <cell r="M878">
            <v>6410000</v>
          </cell>
          <cell r="N878">
            <v>15</v>
          </cell>
          <cell r="O878">
            <v>8.3694444444444436</v>
          </cell>
        </row>
        <row r="879">
          <cell r="M879">
            <v>5502499.8261360023</v>
          </cell>
          <cell r="N879">
            <v>30</v>
          </cell>
          <cell r="O879">
            <v>23.25</v>
          </cell>
        </row>
        <row r="880">
          <cell r="M880">
            <v>0</v>
          </cell>
          <cell r="N880">
            <v>30</v>
          </cell>
          <cell r="O880">
            <v>23.333333333333332</v>
          </cell>
        </row>
        <row r="881">
          <cell r="M881">
            <v>6022473.7552985111</v>
          </cell>
          <cell r="N881">
            <v>50</v>
          </cell>
          <cell r="O881">
            <v>41.333333333333336</v>
          </cell>
        </row>
        <row r="882">
          <cell r="M882">
            <v>0</v>
          </cell>
          <cell r="N882">
            <v>15</v>
          </cell>
          <cell r="O882">
            <v>9.0833333333333321</v>
          </cell>
        </row>
        <row r="883">
          <cell r="M883">
            <v>0</v>
          </cell>
          <cell r="N883">
            <v>15</v>
          </cell>
          <cell r="O883">
            <v>10.083333333333332</v>
          </cell>
        </row>
        <row r="884">
          <cell r="M884">
            <v>0</v>
          </cell>
          <cell r="N884">
            <v>30</v>
          </cell>
          <cell r="O884">
            <v>22.333333333333332</v>
          </cell>
        </row>
        <row r="885">
          <cell r="M885">
            <v>0</v>
          </cell>
          <cell r="N885">
            <v>40</v>
          </cell>
          <cell r="O885">
            <v>35</v>
          </cell>
        </row>
        <row r="886">
          <cell r="M886">
            <v>0</v>
          </cell>
          <cell r="N886">
            <v>30</v>
          </cell>
          <cell r="O886">
            <v>23.391666666666666</v>
          </cell>
        </row>
        <row r="887">
          <cell r="M887">
            <v>5373706.5228726203</v>
          </cell>
          <cell r="N887">
            <v>30</v>
          </cell>
          <cell r="O887">
            <v>23.391666666666666</v>
          </cell>
        </row>
        <row r="888">
          <cell r="M888">
            <v>5373706.5228726203</v>
          </cell>
          <cell r="N888">
            <v>30</v>
          </cell>
          <cell r="O888">
            <v>23.391666666666666</v>
          </cell>
        </row>
        <row r="889">
          <cell r="M889">
            <v>5624135.7346969228</v>
          </cell>
          <cell r="N889">
            <v>30</v>
          </cell>
          <cell r="O889">
            <v>24.00277777777778</v>
          </cell>
        </row>
        <row r="890">
          <cell r="M890">
            <v>83082.576151154164</v>
          </cell>
          <cell r="N890">
            <v>1</v>
          </cell>
          <cell r="O890">
            <v>1</v>
          </cell>
        </row>
        <row r="891">
          <cell r="M891">
            <v>0</v>
          </cell>
          <cell r="N891">
            <v>15</v>
          </cell>
          <cell r="O891">
            <v>9.75</v>
          </cell>
        </row>
        <row r="892">
          <cell r="M892">
            <v>5783320.5688464921</v>
          </cell>
          <cell r="N892">
            <v>50</v>
          </cell>
          <cell r="O892">
            <v>44.25</v>
          </cell>
        </row>
        <row r="893">
          <cell r="M893">
            <v>6156719.5100815911</v>
          </cell>
          <cell r="N893">
            <v>15</v>
          </cell>
          <cell r="O893">
            <v>9.25</v>
          </cell>
        </row>
        <row r="894">
          <cell r="M894">
            <v>0</v>
          </cell>
          <cell r="N894">
            <v>30</v>
          </cell>
          <cell r="O894">
            <v>25.083333333333332</v>
          </cell>
        </row>
        <row r="895">
          <cell r="M895">
            <v>6216000</v>
          </cell>
          <cell r="N895">
            <v>25</v>
          </cell>
          <cell r="O895">
            <v>22.125</v>
          </cell>
        </row>
        <row r="896">
          <cell r="M896">
            <v>0</v>
          </cell>
          <cell r="N896">
            <v>25</v>
          </cell>
          <cell r="O896">
            <v>20.083333333333332</v>
          </cell>
        </row>
        <row r="897">
          <cell r="M897">
            <v>0</v>
          </cell>
          <cell r="N897">
            <v>25</v>
          </cell>
          <cell r="O897">
            <v>20.083333333333332</v>
          </cell>
        </row>
        <row r="898">
          <cell r="M898">
            <v>2014364.9139803119</v>
          </cell>
          <cell r="N898">
            <v>25</v>
          </cell>
          <cell r="O898">
            <v>17.505555555555556</v>
          </cell>
        </row>
        <row r="899">
          <cell r="M899">
            <v>90741.338701764005</v>
          </cell>
          <cell r="N899">
            <v>1</v>
          </cell>
          <cell r="O899">
            <v>1</v>
          </cell>
        </row>
        <row r="900">
          <cell r="M900">
            <v>5630382.8611203171</v>
          </cell>
          <cell r="N900">
            <v>30</v>
          </cell>
          <cell r="O900">
            <v>23.391666666666666</v>
          </cell>
        </row>
        <row r="901">
          <cell r="M901">
            <v>4675988.2412478514</v>
          </cell>
          <cell r="N901">
            <v>30</v>
          </cell>
          <cell r="O901">
            <v>24.277777777777779</v>
          </cell>
        </row>
        <row r="902">
          <cell r="M902">
            <v>0</v>
          </cell>
          <cell r="N902">
            <v>25</v>
          </cell>
          <cell r="O902">
            <v>19.25</v>
          </cell>
        </row>
        <row r="903">
          <cell r="M903">
            <v>0</v>
          </cell>
          <cell r="N903">
            <v>25</v>
          </cell>
          <cell r="O903">
            <v>18.333333333333332</v>
          </cell>
        </row>
        <row r="904">
          <cell r="M904">
            <v>5879171.748930932</v>
          </cell>
          <cell r="N904">
            <v>30</v>
          </cell>
          <cell r="O904">
            <v>24.50277777777778</v>
          </cell>
        </row>
        <row r="905">
          <cell r="M905">
            <v>5634704.8971018298</v>
          </cell>
          <cell r="N905">
            <v>50</v>
          </cell>
          <cell r="O905">
            <v>44.25</v>
          </cell>
        </row>
        <row r="906">
          <cell r="M906">
            <v>0</v>
          </cell>
          <cell r="N906">
            <v>25</v>
          </cell>
          <cell r="O906">
            <v>18.333333333333332</v>
          </cell>
        </row>
        <row r="907">
          <cell r="M907">
            <v>0</v>
          </cell>
          <cell r="N907">
            <v>15</v>
          </cell>
          <cell r="O907">
            <v>8.3333333333333321</v>
          </cell>
        </row>
        <row r="908">
          <cell r="M908">
            <v>5557427.7111485396</v>
          </cell>
          <cell r="N908">
            <v>50</v>
          </cell>
          <cell r="O908">
            <v>44.25</v>
          </cell>
        </row>
        <row r="909">
          <cell r="M909">
            <v>5350429.3002916789</v>
          </cell>
          <cell r="N909">
            <v>30</v>
          </cell>
          <cell r="O909">
            <v>23.391666666666666</v>
          </cell>
        </row>
        <row r="910">
          <cell r="M910">
            <v>0</v>
          </cell>
          <cell r="N910">
            <v>30</v>
          </cell>
          <cell r="O910">
            <v>23.25</v>
          </cell>
        </row>
        <row r="911">
          <cell r="M911">
            <v>0</v>
          </cell>
          <cell r="N911">
            <v>30</v>
          </cell>
          <cell r="O911">
            <v>23.25</v>
          </cell>
        </row>
        <row r="912">
          <cell r="M912">
            <v>5977205.9681239594</v>
          </cell>
          <cell r="N912">
            <v>10</v>
          </cell>
          <cell r="O912">
            <v>2.333333333333333</v>
          </cell>
        </row>
        <row r="913">
          <cell r="M913">
            <v>6003250</v>
          </cell>
          <cell r="N913">
            <v>25</v>
          </cell>
          <cell r="O913">
            <v>19.333333333333332</v>
          </cell>
        </row>
        <row r="914">
          <cell r="M914">
            <v>0</v>
          </cell>
          <cell r="N914">
            <v>30</v>
          </cell>
          <cell r="O914">
            <v>23.333333333333332</v>
          </cell>
        </row>
        <row r="915">
          <cell r="M915">
            <v>0</v>
          </cell>
          <cell r="N915">
            <v>30</v>
          </cell>
          <cell r="O915">
            <v>23.333333333333332</v>
          </cell>
        </row>
        <row r="916">
          <cell r="M916">
            <v>6000000</v>
          </cell>
          <cell r="N916">
            <v>30</v>
          </cell>
          <cell r="O916">
            <v>24.916666666666668</v>
          </cell>
        </row>
        <row r="917">
          <cell r="M917">
            <v>5966250</v>
          </cell>
          <cell r="N917">
            <v>30</v>
          </cell>
          <cell r="O917">
            <v>27.25</v>
          </cell>
        </row>
        <row r="918">
          <cell r="M918">
            <v>0</v>
          </cell>
          <cell r="N918">
            <v>20</v>
          </cell>
          <cell r="O918">
            <v>15.083333333333332</v>
          </cell>
        </row>
        <row r="919">
          <cell r="M919">
            <v>0</v>
          </cell>
          <cell r="N919">
            <v>40</v>
          </cell>
          <cell r="O919">
            <v>35.083333333333336</v>
          </cell>
        </row>
        <row r="920">
          <cell r="M920">
            <v>5096543.4796429286</v>
          </cell>
          <cell r="N920">
            <v>30</v>
          </cell>
          <cell r="O920">
            <v>24.916666666666668</v>
          </cell>
        </row>
        <row r="921">
          <cell r="M921">
            <v>5098582.3483174527</v>
          </cell>
          <cell r="N921">
            <v>15</v>
          </cell>
          <cell r="O921">
            <v>9.3333333333333321</v>
          </cell>
        </row>
        <row r="922">
          <cell r="M922">
            <v>5868243.8314378439</v>
          </cell>
          <cell r="N922">
            <v>10</v>
          </cell>
          <cell r="O922">
            <v>2.333333333333333</v>
          </cell>
        </row>
        <row r="923">
          <cell r="M923">
            <v>0</v>
          </cell>
          <cell r="N923">
            <v>15</v>
          </cell>
          <cell r="O923">
            <v>10.083333333333332</v>
          </cell>
        </row>
        <row r="924">
          <cell r="M924">
            <v>5114108.7639225572</v>
          </cell>
          <cell r="N924">
            <v>30</v>
          </cell>
          <cell r="O924">
            <v>23.833333333333332</v>
          </cell>
        </row>
        <row r="925">
          <cell r="M925">
            <v>0</v>
          </cell>
          <cell r="N925">
            <v>15</v>
          </cell>
          <cell r="O925">
            <v>10.083333333333332</v>
          </cell>
        </row>
        <row r="926">
          <cell r="M926">
            <v>5778884.5742113777</v>
          </cell>
          <cell r="N926">
            <v>10</v>
          </cell>
          <cell r="O926">
            <v>2.333333333333333</v>
          </cell>
        </row>
        <row r="927">
          <cell r="M927">
            <v>5778884.5931763174</v>
          </cell>
          <cell r="N927">
            <v>10</v>
          </cell>
          <cell r="O927">
            <v>2.333333333333333</v>
          </cell>
        </row>
        <row r="928">
          <cell r="M928">
            <v>5778884.6119749798</v>
          </cell>
          <cell r="N928">
            <v>10</v>
          </cell>
          <cell r="O928">
            <v>2.333333333333333</v>
          </cell>
        </row>
        <row r="929">
          <cell r="M929">
            <v>0</v>
          </cell>
          <cell r="N929">
            <v>25</v>
          </cell>
          <cell r="O929">
            <v>20.083333333333332</v>
          </cell>
        </row>
        <row r="930">
          <cell r="M930">
            <v>0</v>
          </cell>
          <cell r="N930">
            <v>25</v>
          </cell>
          <cell r="O930">
            <v>20.083333333333332</v>
          </cell>
        </row>
        <row r="931">
          <cell r="M931">
            <v>0</v>
          </cell>
          <cell r="N931">
            <v>30</v>
          </cell>
          <cell r="O931">
            <v>23.333333333333332</v>
          </cell>
        </row>
        <row r="932">
          <cell r="M932">
            <v>5277750.6158604501</v>
          </cell>
          <cell r="N932">
            <v>30</v>
          </cell>
          <cell r="O932">
            <v>23.333333333333332</v>
          </cell>
        </row>
        <row r="933">
          <cell r="M933">
            <v>5689962.5153263314</v>
          </cell>
          <cell r="N933">
            <v>20</v>
          </cell>
          <cell r="O933">
            <v>11.333333333333334</v>
          </cell>
        </row>
        <row r="934">
          <cell r="M934">
            <v>0</v>
          </cell>
          <cell r="N934">
            <v>20</v>
          </cell>
          <cell r="O934">
            <v>12.333333333333332</v>
          </cell>
        </row>
        <row r="935">
          <cell r="M935">
            <v>0</v>
          </cell>
          <cell r="N935">
            <v>25</v>
          </cell>
          <cell r="O935">
            <v>20.083333333333332</v>
          </cell>
        </row>
        <row r="936">
          <cell r="M936">
            <v>0</v>
          </cell>
          <cell r="N936">
            <v>15</v>
          </cell>
          <cell r="O936">
            <v>7.25</v>
          </cell>
        </row>
        <row r="937">
          <cell r="M937">
            <v>5680000</v>
          </cell>
          <cell r="N937">
            <v>30</v>
          </cell>
          <cell r="O937">
            <v>21.333333333333336</v>
          </cell>
        </row>
        <row r="938">
          <cell r="M938">
            <v>5213806.5429386552</v>
          </cell>
          <cell r="N938">
            <v>25</v>
          </cell>
          <cell r="O938">
            <v>18.25</v>
          </cell>
        </row>
        <row r="939">
          <cell r="M939">
            <v>0</v>
          </cell>
          <cell r="N939">
            <v>15</v>
          </cell>
          <cell r="O939">
            <v>8.5833333333333321</v>
          </cell>
        </row>
        <row r="940">
          <cell r="M940">
            <v>5670000</v>
          </cell>
          <cell r="N940">
            <v>20</v>
          </cell>
          <cell r="O940">
            <v>11.355555555555556</v>
          </cell>
        </row>
        <row r="941">
          <cell r="M941">
            <v>5670000</v>
          </cell>
          <cell r="N941">
            <v>20</v>
          </cell>
          <cell r="O941">
            <v>11.355555555555556</v>
          </cell>
        </row>
        <row r="942">
          <cell r="M942">
            <v>83665.995222334852</v>
          </cell>
          <cell r="N942">
            <v>1</v>
          </cell>
          <cell r="O942">
            <v>1</v>
          </cell>
        </row>
        <row r="943">
          <cell r="M943">
            <v>0</v>
          </cell>
          <cell r="N943">
            <v>15</v>
          </cell>
          <cell r="O943">
            <v>10.083333333333332</v>
          </cell>
        </row>
        <row r="944">
          <cell r="M944">
            <v>5618815.3889090642</v>
          </cell>
          <cell r="N944">
            <v>15</v>
          </cell>
          <cell r="O944">
            <v>6.3333333333333339</v>
          </cell>
        </row>
        <row r="945">
          <cell r="M945">
            <v>0</v>
          </cell>
          <cell r="N945">
            <v>30</v>
          </cell>
          <cell r="O945">
            <v>22.333333333333332</v>
          </cell>
        </row>
        <row r="946">
          <cell r="M946">
            <v>0</v>
          </cell>
          <cell r="N946">
            <v>30</v>
          </cell>
          <cell r="O946">
            <v>24.083333333333332</v>
          </cell>
        </row>
        <row r="947">
          <cell r="M947">
            <v>5153381.994532302</v>
          </cell>
          <cell r="N947">
            <v>30</v>
          </cell>
          <cell r="O947">
            <v>23.166666666666668</v>
          </cell>
        </row>
        <row r="948">
          <cell r="M948">
            <v>0</v>
          </cell>
          <cell r="N948">
            <v>20</v>
          </cell>
          <cell r="O948">
            <v>13.333333333333332</v>
          </cell>
        </row>
        <row r="949">
          <cell r="M949">
            <v>0</v>
          </cell>
          <cell r="N949">
            <v>15</v>
          </cell>
          <cell r="O949">
            <v>10.083333333333332</v>
          </cell>
        </row>
        <row r="950">
          <cell r="M950">
            <v>0</v>
          </cell>
          <cell r="N950">
            <v>30</v>
          </cell>
          <cell r="O950">
            <v>25.083333333333332</v>
          </cell>
        </row>
        <row r="951">
          <cell r="M951">
            <v>5099390.8871202869</v>
          </cell>
          <cell r="N951">
            <v>30</v>
          </cell>
          <cell r="O951">
            <v>23.166666666666668</v>
          </cell>
        </row>
        <row r="952">
          <cell r="M952">
            <v>5530000</v>
          </cell>
          <cell r="N952">
            <v>10</v>
          </cell>
          <cell r="O952">
            <v>3.1861111111111109</v>
          </cell>
        </row>
        <row r="953">
          <cell r="M953">
            <v>0</v>
          </cell>
          <cell r="N953">
            <v>15</v>
          </cell>
          <cell r="O953">
            <v>10.083333333333332</v>
          </cell>
        </row>
        <row r="954">
          <cell r="M954">
            <v>0</v>
          </cell>
          <cell r="N954">
            <v>15</v>
          </cell>
          <cell r="O954">
            <v>8.5833333333333321</v>
          </cell>
        </row>
        <row r="955">
          <cell r="M955">
            <v>0</v>
          </cell>
          <cell r="N955">
            <v>25</v>
          </cell>
          <cell r="O955">
            <v>17.333333333333332</v>
          </cell>
        </row>
        <row r="956">
          <cell r="M956">
            <v>0</v>
          </cell>
          <cell r="N956">
            <v>25</v>
          </cell>
          <cell r="O956">
            <v>17.333333333333332</v>
          </cell>
        </row>
        <row r="957">
          <cell r="M957">
            <v>0</v>
          </cell>
          <cell r="N957">
            <v>25</v>
          </cell>
          <cell r="O957">
            <v>17.333333333333332</v>
          </cell>
        </row>
        <row r="958">
          <cell r="M958">
            <v>0</v>
          </cell>
          <cell r="N958">
            <v>25</v>
          </cell>
          <cell r="O958">
            <v>17.333333333333332</v>
          </cell>
        </row>
        <row r="959">
          <cell r="M959">
            <v>0</v>
          </cell>
          <cell r="N959">
            <v>25</v>
          </cell>
          <cell r="O959">
            <v>17.333333333333332</v>
          </cell>
        </row>
        <row r="960">
          <cell r="M960">
            <v>0</v>
          </cell>
          <cell r="N960">
            <v>25</v>
          </cell>
          <cell r="O960">
            <v>20.083333333333332</v>
          </cell>
        </row>
        <row r="961">
          <cell r="M961">
            <v>5249585.3395139184</v>
          </cell>
          <cell r="N961">
            <v>25</v>
          </cell>
          <cell r="O961">
            <v>18.391666666666666</v>
          </cell>
        </row>
        <row r="962">
          <cell r="M962">
            <v>0</v>
          </cell>
          <cell r="N962">
            <v>25</v>
          </cell>
          <cell r="O962">
            <v>20.083333333333332</v>
          </cell>
        </row>
        <row r="963">
          <cell r="M963">
            <v>5162743.488121707</v>
          </cell>
          <cell r="N963">
            <v>10</v>
          </cell>
          <cell r="O963">
            <v>4.25</v>
          </cell>
        </row>
        <row r="964">
          <cell r="M964">
            <v>5061178.000773578</v>
          </cell>
          <cell r="N964">
            <v>50</v>
          </cell>
          <cell r="O964">
            <v>44.25</v>
          </cell>
        </row>
        <row r="965">
          <cell r="M965">
            <v>0</v>
          </cell>
          <cell r="N965">
            <v>30</v>
          </cell>
          <cell r="O965">
            <v>22.333333333333332</v>
          </cell>
        </row>
        <row r="966">
          <cell r="M966">
            <v>0</v>
          </cell>
          <cell r="N966">
            <v>15</v>
          </cell>
          <cell r="O966">
            <v>10.083333333333332</v>
          </cell>
        </row>
        <row r="967">
          <cell r="M967">
            <v>5460000</v>
          </cell>
          <cell r="N967">
            <v>10</v>
          </cell>
          <cell r="O967">
            <v>3.083333333333333</v>
          </cell>
        </row>
        <row r="968">
          <cell r="M968">
            <v>5412207.0361212119</v>
          </cell>
          <cell r="N968">
            <v>10</v>
          </cell>
          <cell r="O968">
            <v>2.333333333333333</v>
          </cell>
        </row>
        <row r="969">
          <cell r="M969">
            <v>5412207.0359552326</v>
          </cell>
          <cell r="N969">
            <v>10</v>
          </cell>
          <cell r="O969">
            <v>2.333333333333333</v>
          </cell>
        </row>
        <row r="970">
          <cell r="M970">
            <v>0</v>
          </cell>
          <cell r="N970">
            <v>30</v>
          </cell>
          <cell r="O970">
            <v>23.391666666666666</v>
          </cell>
        </row>
        <row r="971">
          <cell r="M971">
            <v>0</v>
          </cell>
          <cell r="N971">
            <v>25</v>
          </cell>
          <cell r="O971">
            <v>19.083333333333332</v>
          </cell>
        </row>
        <row r="972">
          <cell r="M972">
            <v>5400000</v>
          </cell>
          <cell r="N972">
            <v>15</v>
          </cell>
          <cell r="O972">
            <v>8.3388888888888886</v>
          </cell>
        </row>
        <row r="973">
          <cell r="M973">
            <v>0</v>
          </cell>
          <cell r="N973">
            <v>15</v>
          </cell>
          <cell r="O973">
            <v>10.083333333333332</v>
          </cell>
        </row>
        <row r="974">
          <cell r="M974">
            <v>0</v>
          </cell>
          <cell r="N974">
            <v>25</v>
          </cell>
          <cell r="O974">
            <v>18.25</v>
          </cell>
        </row>
        <row r="975">
          <cell r="M975">
            <v>5390000</v>
          </cell>
          <cell r="N975">
            <v>20</v>
          </cell>
          <cell r="O975">
            <v>11.322222222222223</v>
          </cell>
        </row>
        <row r="976">
          <cell r="M976">
            <v>5390000</v>
          </cell>
          <cell r="N976">
            <v>20</v>
          </cell>
          <cell r="O976">
            <v>11.322222222222223</v>
          </cell>
        </row>
        <row r="977">
          <cell r="M977">
            <v>5085478.0636005402</v>
          </cell>
          <cell r="N977">
            <v>15</v>
          </cell>
          <cell r="O977">
            <v>7.333333333333333</v>
          </cell>
        </row>
        <row r="978">
          <cell r="M978">
            <v>4741693.1771859936</v>
          </cell>
          <cell r="N978">
            <v>20</v>
          </cell>
          <cell r="O978">
            <v>14.005555555555556</v>
          </cell>
        </row>
        <row r="979">
          <cell r="M979">
            <v>0</v>
          </cell>
          <cell r="N979">
            <v>25</v>
          </cell>
          <cell r="O979">
            <v>20.083333333333332</v>
          </cell>
        </row>
        <row r="980">
          <cell r="M980">
            <v>0</v>
          </cell>
          <cell r="N980">
            <v>30</v>
          </cell>
          <cell r="O980">
            <v>22.333333333333332</v>
          </cell>
        </row>
        <row r="981">
          <cell r="M981">
            <v>5360000</v>
          </cell>
          <cell r="N981">
            <v>30</v>
          </cell>
          <cell r="O981">
            <v>24.916666666666668</v>
          </cell>
        </row>
        <row r="982">
          <cell r="M982">
            <v>4854521.1636227332</v>
          </cell>
          <cell r="N982">
            <v>30</v>
          </cell>
          <cell r="O982">
            <v>24.333333333333332</v>
          </cell>
        </row>
        <row r="983">
          <cell r="M983">
            <v>0</v>
          </cell>
          <cell r="N983">
            <v>15</v>
          </cell>
          <cell r="O983">
            <v>8.3777777777777782</v>
          </cell>
        </row>
        <row r="984">
          <cell r="M984">
            <v>0</v>
          </cell>
          <cell r="N984">
            <v>15</v>
          </cell>
          <cell r="O984">
            <v>8.3777777777777782</v>
          </cell>
        </row>
        <row r="985">
          <cell r="M985">
            <v>0</v>
          </cell>
          <cell r="N985">
            <v>15</v>
          </cell>
          <cell r="O985">
            <v>10.083333333333332</v>
          </cell>
        </row>
        <row r="986">
          <cell r="M986">
            <v>0</v>
          </cell>
          <cell r="N986">
            <v>15</v>
          </cell>
          <cell r="O986">
            <v>10.083333333333332</v>
          </cell>
        </row>
        <row r="987">
          <cell r="M987">
            <v>4513486.3173729954</v>
          </cell>
          <cell r="N987">
            <v>50</v>
          </cell>
          <cell r="O987">
            <v>44.25</v>
          </cell>
        </row>
        <row r="988">
          <cell r="M988">
            <v>4992853.7239742512</v>
          </cell>
          <cell r="N988">
            <v>30</v>
          </cell>
          <cell r="O988">
            <v>24.25</v>
          </cell>
        </row>
        <row r="989">
          <cell r="M989">
            <v>0</v>
          </cell>
          <cell r="N989">
            <v>25</v>
          </cell>
          <cell r="O989">
            <v>16.333333333333336</v>
          </cell>
        </row>
        <row r="990">
          <cell r="M990">
            <v>0</v>
          </cell>
          <cell r="N990">
            <v>15</v>
          </cell>
          <cell r="O990">
            <v>8.25</v>
          </cell>
        </row>
        <row r="991">
          <cell r="M991">
            <v>0</v>
          </cell>
          <cell r="N991">
            <v>15</v>
          </cell>
          <cell r="O991">
            <v>8.3916666666666657</v>
          </cell>
        </row>
        <row r="992">
          <cell r="M992">
            <v>1853894.25</v>
          </cell>
          <cell r="N992">
            <v>25</v>
          </cell>
          <cell r="O992">
            <v>24.25</v>
          </cell>
        </row>
        <row r="993">
          <cell r="M993">
            <v>4941887.4625952942</v>
          </cell>
          <cell r="N993">
            <v>30</v>
          </cell>
          <cell r="O993">
            <v>24.25</v>
          </cell>
        </row>
        <row r="994">
          <cell r="M994">
            <v>4784722.1553590922</v>
          </cell>
          <cell r="N994">
            <v>30</v>
          </cell>
          <cell r="O994">
            <v>23.166666666666668</v>
          </cell>
        </row>
        <row r="995">
          <cell r="M995">
            <v>5229760.1684251158</v>
          </cell>
          <cell r="N995">
            <v>15</v>
          </cell>
          <cell r="O995">
            <v>8.3694444444444436</v>
          </cell>
        </row>
        <row r="996">
          <cell r="M996">
            <v>5229760.1536157532</v>
          </cell>
          <cell r="N996">
            <v>15</v>
          </cell>
          <cell r="O996">
            <v>8.3694444444444436</v>
          </cell>
        </row>
        <row r="997">
          <cell r="M997">
            <v>0</v>
          </cell>
          <cell r="N997">
            <v>30</v>
          </cell>
          <cell r="O997">
            <v>23.391666666666666</v>
          </cell>
        </row>
        <row r="998">
          <cell r="M998">
            <v>0</v>
          </cell>
          <cell r="N998">
            <v>15</v>
          </cell>
          <cell r="O998">
            <v>8.3333333333333321</v>
          </cell>
        </row>
        <row r="999">
          <cell r="M999">
            <v>0</v>
          </cell>
          <cell r="N999">
            <v>30</v>
          </cell>
          <cell r="O999">
            <v>23.333333333333332</v>
          </cell>
        </row>
        <row r="1000">
          <cell r="M1000">
            <v>0</v>
          </cell>
          <cell r="N1000">
            <v>30</v>
          </cell>
          <cell r="O1000">
            <v>25.083333333333332</v>
          </cell>
        </row>
        <row r="1001">
          <cell r="M1001">
            <v>0</v>
          </cell>
          <cell r="N1001">
            <v>30</v>
          </cell>
          <cell r="O1001">
            <v>25.083333333333332</v>
          </cell>
        </row>
        <row r="1002">
          <cell r="M1002">
            <v>0</v>
          </cell>
          <cell r="N1002">
            <v>15</v>
          </cell>
          <cell r="O1002">
            <v>8.5833333333333321</v>
          </cell>
        </row>
        <row r="1003">
          <cell r="M1003">
            <v>0</v>
          </cell>
          <cell r="N1003">
            <v>15</v>
          </cell>
          <cell r="O1003">
            <v>8.25</v>
          </cell>
        </row>
        <row r="1004">
          <cell r="M1004">
            <v>0</v>
          </cell>
          <cell r="N1004">
            <v>30</v>
          </cell>
          <cell r="O1004">
            <v>25.083333333333332</v>
          </cell>
        </row>
        <row r="1005">
          <cell r="M1005">
            <v>4986755.9443318108</v>
          </cell>
          <cell r="N1005">
            <v>20</v>
          </cell>
          <cell r="O1005">
            <v>13.333333333333332</v>
          </cell>
        </row>
        <row r="1006">
          <cell r="M1006">
            <v>5200000</v>
          </cell>
          <cell r="N1006">
            <v>15</v>
          </cell>
          <cell r="O1006">
            <v>8.1638888888888879</v>
          </cell>
        </row>
        <row r="1007">
          <cell r="M1007">
            <v>5200000</v>
          </cell>
          <cell r="N1007">
            <v>15</v>
          </cell>
          <cell r="O1007">
            <v>8.1638888888888879</v>
          </cell>
        </row>
        <row r="1008">
          <cell r="M1008">
            <v>5200000</v>
          </cell>
          <cell r="N1008">
            <v>15</v>
          </cell>
          <cell r="O1008">
            <v>8.1638888888888879</v>
          </cell>
        </row>
        <row r="1009">
          <cell r="M1009">
            <v>5200000</v>
          </cell>
          <cell r="N1009">
            <v>15</v>
          </cell>
          <cell r="O1009">
            <v>8.1638888888888879</v>
          </cell>
        </row>
        <row r="1010">
          <cell r="M1010">
            <v>0</v>
          </cell>
          <cell r="N1010">
            <v>15</v>
          </cell>
          <cell r="O1010">
            <v>8.3916666666666657</v>
          </cell>
        </row>
        <row r="1011">
          <cell r="M1011">
            <v>5160000</v>
          </cell>
          <cell r="N1011">
            <v>30</v>
          </cell>
          <cell r="O1011">
            <v>21.333333333333336</v>
          </cell>
        </row>
        <row r="1012">
          <cell r="M1012">
            <v>0</v>
          </cell>
          <cell r="N1012">
            <v>30</v>
          </cell>
          <cell r="O1012">
            <v>25.083333333333332</v>
          </cell>
        </row>
        <row r="1013">
          <cell r="M1013">
            <v>0</v>
          </cell>
          <cell r="N1013">
            <v>30</v>
          </cell>
          <cell r="O1013">
            <v>25.083333333333332</v>
          </cell>
        </row>
        <row r="1014">
          <cell r="M1014">
            <v>0</v>
          </cell>
          <cell r="N1014">
            <v>25</v>
          </cell>
          <cell r="O1014">
            <v>20.083333333333332</v>
          </cell>
        </row>
        <row r="1015">
          <cell r="M1015">
            <v>5143000</v>
          </cell>
          <cell r="N1015">
            <v>30</v>
          </cell>
          <cell r="O1015">
            <v>25</v>
          </cell>
        </row>
        <row r="1016">
          <cell r="M1016">
            <v>0</v>
          </cell>
          <cell r="N1016">
            <v>30</v>
          </cell>
          <cell r="O1016">
            <v>25.083333333333332</v>
          </cell>
        </row>
        <row r="1017">
          <cell r="M1017">
            <v>5133750</v>
          </cell>
          <cell r="N1017">
            <v>30</v>
          </cell>
          <cell r="O1017">
            <v>25.911111111111111</v>
          </cell>
        </row>
        <row r="1018">
          <cell r="M1018">
            <v>0</v>
          </cell>
          <cell r="N1018">
            <v>30</v>
          </cell>
          <cell r="O1018">
            <v>22.880555555555556</v>
          </cell>
        </row>
        <row r="1019">
          <cell r="M1019">
            <v>0</v>
          </cell>
          <cell r="N1019">
            <v>30</v>
          </cell>
          <cell r="O1019">
            <v>22.880555555555556</v>
          </cell>
        </row>
        <row r="1020">
          <cell r="M1020">
            <v>0</v>
          </cell>
          <cell r="N1020">
            <v>30</v>
          </cell>
          <cell r="O1020">
            <v>22.880555555555556</v>
          </cell>
        </row>
        <row r="1021">
          <cell r="M1021">
            <v>5120000</v>
          </cell>
          <cell r="N1021">
            <v>30</v>
          </cell>
          <cell r="O1021">
            <v>21.333333333333336</v>
          </cell>
        </row>
        <row r="1022">
          <cell r="M1022">
            <v>5120000</v>
          </cell>
          <cell r="N1022">
            <v>20</v>
          </cell>
          <cell r="O1022">
            <v>14.202777777777778</v>
          </cell>
        </row>
        <row r="1023">
          <cell r="M1023">
            <v>0</v>
          </cell>
          <cell r="N1023">
            <v>15</v>
          </cell>
          <cell r="O1023">
            <v>7.333333333333333</v>
          </cell>
        </row>
        <row r="1024">
          <cell r="M1024">
            <v>0</v>
          </cell>
          <cell r="N1024">
            <v>30</v>
          </cell>
          <cell r="O1024">
            <v>25.083333333333332</v>
          </cell>
        </row>
        <row r="1025">
          <cell r="M1025">
            <v>5110000</v>
          </cell>
          <cell r="N1025">
            <v>15</v>
          </cell>
          <cell r="O1025">
            <v>6.7638888888888893</v>
          </cell>
        </row>
        <row r="1026">
          <cell r="M1026">
            <v>5106000</v>
          </cell>
          <cell r="N1026">
            <v>25</v>
          </cell>
          <cell r="O1026">
            <v>19.333333333333332</v>
          </cell>
        </row>
        <row r="1027">
          <cell r="M1027">
            <v>0</v>
          </cell>
          <cell r="N1027">
            <v>30</v>
          </cell>
          <cell r="O1027">
            <v>25.083333333333332</v>
          </cell>
        </row>
        <row r="1028">
          <cell r="M1028">
            <v>3937475.593054079</v>
          </cell>
          <cell r="N1028">
            <v>30</v>
          </cell>
          <cell r="O1028">
            <v>24.25</v>
          </cell>
        </row>
        <row r="1029">
          <cell r="M1029">
            <v>0</v>
          </cell>
          <cell r="N1029">
            <v>30</v>
          </cell>
          <cell r="O1029">
            <v>23.333333333333332</v>
          </cell>
        </row>
        <row r="1030">
          <cell r="M1030">
            <v>0</v>
          </cell>
          <cell r="N1030">
            <v>25</v>
          </cell>
          <cell r="O1030">
            <v>18.391666666666666</v>
          </cell>
        </row>
        <row r="1031">
          <cell r="M1031">
            <v>0</v>
          </cell>
          <cell r="N1031">
            <v>25</v>
          </cell>
          <cell r="O1031">
            <v>18.391666666666666</v>
          </cell>
        </row>
        <row r="1032">
          <cell r="M1032">
            <v>0</v>
          </cell>
          <cell r="N1032">
            <v>25</v>
          </cell>
          <cell r="O1032">
            <v>18.391666666666666</v>
          </cell>
        </row>
        <row r="1033">
          <cell r="M1033">
            <v>1779219</v>
          </cell>
          <cell r="N1033">
            <v>25</v>
          </cell>
          <cell r="O1033">
            <v>24.25</v>
          </cell>
        </row>
        <row r="1034">
          <cell r="M1034">
            <v>0</v>
          </cell>
          <cell r="N1034">
            <v>15</v>
          </cell>
          <cell r="O1034">
            <v>8.0833333333333321</v>
          </cell>
        </row>
        <row r="1035">
          <cell r="M1035">
            <v>4995856.4118391424</v>
          </cell>
          <cell r="N1035">
            <v>10</v>
          </cell>
          <cell r="O1035">
            <v>2.333333333333333</v>
          </cell>
        </row>
        <row r="1036">
          <cell r="M1036">
            <v>4995856.4118391424</v>
          </cell>
          <cell r="N1036">
            <v>10</v>
          </cell>
          <cell r="O1036">
            <v>2.333333333333333</v>
          </cell>
        </row>
        <row r="1037">
          <cell r="M1037">
            <v>4880523.7996535897</v>
          </cell>
          <cell r="N1037">
            <v>50</v>
          </cell>
          <cell r="O1037">
            <v>48.00277777777778</v>
          </cell>
        </row>
        <row r="1038">
          <cell r="M1038">
            <v>4638376.818917037</v>
          </cell>
          <cell r="N1038">
            <v>20</v>
          </cell>
          <cell r="O1038">
            <v>13.083333333333332</v>
          </cell>
        </row>
        <row r="1039">
          <cell r="M1039">
            <v>1759738.5</v>
          </cell>
          <cell r="N1039">
            <v>25</v>
          </cell>
          <cell r="O1039">
            <v>18.833333333333332</v>
          </cell>
        </row>
        <row r="1040">
          <cell r="M1040">
            <v>0</v>
          </cell>
          <cell r="N1040">
            <v>30</v>
          </cell>
          <cell r="O1040">
            <v>25.083333333333332</v>
          </cell>
        </row>
        <row r="1041">
          <cell r="M1041">
            <v>0</v>
          </cell>
          <cell r="N1041">
            <v>30</v>
          </cell>
          <cell r="O1041">
            <v>25.083333333333332</v>
          </cell>
        </row>
        <row r="1042">
          <cell r="M1042">
            <v>4603938.9528558347</v>
          </cell>
          <cell r="N1042">
            <v>20</v>
          </cell>
          <cell r="O1042">
            <v>13.580555555555556</v>
          </cell>
        </row>
        <row r="1043">
          <cell r="M1043">
            <v>4603938.9379830398</v>
          </cell>
          <cell r="N1043">
            <v>20</v>
          </cell>
          <cell r="O1043">
            <v>13.580555555555556</v>
          </cell>
        </row>
        <row r="1044">
          <cell r="M1044">
            <v>0</v>
          </cell>
          <cell r="N1044">
            <v>15</v>
          </cell>
          <cell r="O1044">
            <v>10.083333333333332</v>
          </cell>
        </row>
        <row r="1045">
          <cell r="M1045">
            <v>0</v>
          </cell>
          <cell r="N1045">
            <v>15</v>
          </cell>
          <cell r="O1045">
            <v>10.083333333333332</v>
          </cell>
        </row>
        <row r="1046">
          <cell r="M1046">
            <v>0</v>
          </cell>
          <cell r="N1046">
            <v>25</v>
          </cell>
          <cell r="O1046">
            <v>20.083333333333332</v>
          </cell>
        </row>
        <row r="1047">
          <cell r="M1047">
            <v>4626665.3740780698</v>
          </cell>
          <cell r="N1047">
            <v>30</v>
          </cell>
          <cell r="O1047">
            <v>24.25</v>
          </cell>
        </row>
        <row r="1048">
          <cell r="M1048">
            <v>4960000</v>
          </cell>
          <cell r="N1048">
            <v>10</v>
          </cell>
          <cell r="O1048">
            <v>3.1555555555555559</v>
          </cell>
        </row>
        <row r="1049">
          <cell r="M1049">
            <v>0</v>
          </cell>
          <cell r="N1049">
            <v>25</v>
          </cell>
          <cell r="O1049">
            <v>18.391666666666666</v>
          </cell>
        </row>
        <row r="1050">
          <cell r="M1050">
            <v>4916483.9974761112</v>
          </cell>
          <cell r="N1050">
            <v>10</v>
          </cell>
          <cell r="O1050">
            <v>2.333333333333333</v>
          </cell>
        </row>
        <row r="1051">
          <cell r="M1051">
            <v>4916484.0162801873</v>
          </cell>
          <cell r="N1051">
            <v>10</v>
          </cell>
          <cell r="O1051">
            <v>2.333333333333333</v>
          </cell>
        </row>
        <row r="1052">
          <cell r="M1052">
            <v>0</v>
          </cell>
          <cell r="N1052">
            <v>15</v>
          </cell>
          <cell r="O1052">
            <v>9.75</v>
          </cell>
        </row>
        <row r="1053">
          <cell r="M1053">
            <v>0</v>
          </cell>
          <cell r="N1053">
            <v>20</v>
          </cell>
          <cell r="O1053">
            <v>15.083333333333332</v>
          </cell>
        </row>
        <row r="1054">
          <cell r="M1054">
            <v>4117959.0127021996</v>
          </cell>
          <cell r="N1054">
            <v>30</v>
          </cell>
          <cell r="O1054">
            <v>24.166666666666668</v>
          </cell>
        </row>
        <row r="1055">
          <cell r="M1055">
            <v>4117959.0127021996</v>
          </cell>
          <cell r="N1055">
            <v>30</v>
          </cell>
          <cell r="O1055">
            <v>24.166666666666668</v>
          </cell>
        </row>
        <row r="1056">
          <cell r="M1056">
            <v>4173732.0925277229</v>
          </cell>
          <cell r="N1056">
            <v>50</v>
          </cell>
          <cell r="O1056">
            <v>44.25</v>
          </cell>
        </row>
        <row r="1057">
          <cell r="M1057">
            <v>1645678.2565737546</v>
          </cell>
          <cell r="N1057">
            <v>25</v>
          </cell>
          <cell r="O1057">
            <v>18.25</v>
          </cell>
        </row>
        <row r="1058">
          <cell r="M1058">
            <v>4712390.358621303</v>
          </cell>
          <cell r="N1058">
            <v>15</v>
          </cell>
          <cell r="O1058">
            <v>8.3916666666666657</v>
          </cell>
        </row>
        <row r="1059">
          <cell r="M1059">
            <v>4900000</v>
          </cell>
          <cell r="N1059">
            <v>15</v>
          </cell>
          <cell r="O1059">
            <v>7.4749999999999996</v>
          </cell>
        </row>
        <row r="1060">
          <cell r="M1060">
            <v>0</v>
          </cell>
          <cell r="N1060">
            <v>30</v>
          </cell>
          <cell r="O1060">
            <v>22.880555555555556</v>
          </cell>
        </row>
        <row r="1061">
          <cell r="M1061">
            <v>0</v>
          </cell>
          <cell r="N1061">
            <v>15</v>
          </cell>
          <cell r="O1061">
            <v>10.083333333333332</v>
          </cell>
        </row>
        <row r="1062">
          <cell r="M1062">
            <v>4890000</v>
          </cell>
          <cell r="N1062">
            <v>15</v>
          </cell>
          <cell r="O1062">
            <v>6.6166666666666671</v>
          </cell>
        </row>
        <row r="1063">
          <cell r="M1063">
            <v>4727052.6134736137</v>
          </cell>
          <cell r="N1063">
            <v>30</v>
          </cell>
          <cell r="O1063">
            <v>24.25</v>
          </cell>
        </row>
        <row r="1064">
          <cell r="M1064">
            <v>4870000</v>
          </cell>
          <cell r="N1064">
            <v>15</v>
          </cell>
          <cell r="O1064">
            <v>8.1</v>
          </cell>
        </row>
        <row r="1065">
          <cell r="M1065">
            <v>4870000</v>
          </cell>
          <cell r="N1065">
            <v>10</v>
          </cell>
          <cell r="O1065">
            <v>3.083333333333333</v>
          </cell>
        </row>
        <row r="1066">
          <cell r="M1066">
            <v>4615617.6311680106</v>
          </cell>
          <cell r="N1066">
            <v>30</v>
          </cell>
          <cell r="O1066">
            <v>23.333333333333332</v>
          </cell>
        </row>
        <row r="1067">
          <cell r="M1067">
            <v>4615617.6311680106</v>
          </cell>
          <cell r="N1067">
            <v>30</v>
          </cell>
          <cell r="O1067">
            <v>23.333333333333332</v>
          </cell>
        </row>
        <row r="1068">
          <cell r="M1068">
            <v>4860000</v>
          </cell>
          <cell r="N1068">
            <v>15</v>
          </cell>
          <cell r="O1068">
            <v>9.0694444444444446</v>
          </cell>
        </row>
        <row r="1069">
          <cell r="M1069">
            <v>0</v>
          </cell>
          <cell r="N1069">
            <v>30</v>
          </cell>
          <cell r="O1069">
            <v>25.083333333333332</v>
          </cell>
        </row>
        <row r="1070">
          <cell r="M1070">
            <v>0</v>
          </cell>
          <cell r="N1070">
            <v>25</v>
          </cell>
          <cell r="O1070">
            <v>20.083333333333332</v>
          </cell>
        </row>
        <row r="1071">
          <cell r="M1071">
            <v>0</v>
          </cell>
          <cell r="N1071">
            <v>25</v>
          </cell>
          <cell r="O1071">
            <v>20.083333333333332</v>
          </cell>
        </row>
        <row r="1072">
          <cell r="M1072">
            <v>0</v>
          </cell>
          <cell r="N1072">
            <v>30</v>
          </cell>
          <cell r="O1072">
            <v>24.083333333333332</v>
          </cell>
        </row>
        <row r="1073">
          <cell r="M1073">
            <v>0</v>
          </cell>
          <cell r="N1073">
            <v>15</v>
          </cell>
          <cell r="O1073">
            <v>8.3916666666666657</v>
          </cell>
        </row>
        <row r="1074">
          <cell r="M1074">
            <v>4820000</v>
          </cell>
          <cell r="N1074">
            <v>30</v>
          </cell>
          <cell r="O1074">
            <v>24.916666666666668</v>
          </cell>
        </row>
        <row r="1075">
          <cell r="M1075">
            <v>0</v>
          </cell>
          <cell r="N1075">
            <v>15</v>
          </cell>
          <cell r="O1075">
            <v>7.333333333333333</v>
          </cell>
        </row>
        <row r="1076">
          <cell r="M1076">
            <v>4373373.3507972211</v>
          </cell>
          <cell r="N1076">
            <v>30</v>
          </cell>
          <cell r="O1076">
            <v>23.391666666666666</v>
          </cell>
        </row>
        <row r="1077">
          <cell r="M1077">
            <v>0</v>
          </cell>
          <cell r="N1077">
            <v>30</v>
          </cell>
          <cell r="O1077">
            <v>23.391666666666666</v>
          </cell>
        </row>
        <row r="1078">
          <cell r="M1078">
            <v>0</v>
          </cell>
          <cell r="N1078">
            <v>30</v>
          </cell>
          <cell r="O1078">
            <v>23.333333333333332</v>
          </cell>
        </row>
        <row r="1079">
          <cell r="M1079">
            <v>4345492.6772420099</v>
          </cell>
          <cell r="N1079">
            <v>30</v>
          </cell>
          <cell r="O1079">
            <v>23.333333333333332</v>
          </cell>
        </row>
        <row r="1080">
          <cell r="M1080">
            <v>4548910.1258819969</v>
          </cell>
          <cell r="N1080">
            <v>15</v>
          </cell>
          <cell r="O1080">
            <v>8.1666666666666679</v>
          </cell>
        </row>
        <row r="1081">
          <cell r="M1081">
            <v>4800000</v>
          </cell>
          <cell r="N1081">
            <v>30</v>
          </cell>
          <cell r="O1081">
            <v>21.333333333333336</v>
          </cell>
        </row>
        <row r="1082">
          <cell r="M1082">
            <v>4800000</v>
          </cell>
          <cell r="N1082">
            <v>10</v>
          </cell>
          <cell r="O1082">
            <v>3.0638888888888891</v>
          </cell>
        </row>
        <row r="1083">
          <cell r="M1083">
            <v>0</v>
          </cell>
          <cell r="N1083">
            <v>15</v>
          </cell>
          <cell r="O1083">
            <v>7.333333333333333</v>
          </cell>
        </row>
        <row r="1084">
          <cell r="M1084">
            <v>0</v>
          </cell>
          <cell r="N1084">
            <v>15</v>
          </cell>
          <cell r="O1084">
            <v>7.333333333333333</v>
          </cell>
        </row>
        <row r="1085">
          <cell r="M1085">
            <v>4790000</v>
          </cell>
          <cell r="N1085">
            <v>10</v>
          </cell>
          <cell r="O1085">
            <v>4.0027777777777782</v>
          </cell>
        </row>
        <row r="1086">
          <cell r="M1086">
            <v>0</v>
          </cell>
          <cell r="N1086">
            <v>25</v>
          </cell>
          <cell r="O1086">
            <v>18.333333333333332</v>
          </cell>
        </row>
        <row r="1087">
          <cell r="M1087">
            <v>3672671.7429975392</v>
          </cell>
          <cell r="N1087">
            <v>30</v>
          </cell>
          <cell r="O1087">
            <v>24.25</v>
          </cell>
        </row>
        <row r="1088">
          <cell r="M1088">
            <v>0</v>
          </cell>
          <cell r="N1088">
            <v>15</v>
          </cell>
          <cell r="O1088">
            <v>10.083333333333332</v>
          </cell>
        </row>
        <row r="1089">
          <cell r="M1089">
            <v>4505948.1882142415</v>
          </cell>
          <cell r="N1089">
            <v>15</v>
          </cell>
          <cell r="O1089">
            <v>8.25</v>
          </cell>
        </row>
        <row r="1090">
          <cell r="M1090">
            <v>0</v>
          </cell>
          <cell r="N1090">
            <v>15</v>
          </cell>
          <cell r="O1090">
            <v>8.125</v>
          </cell>
        </row>
        <row r="1091">
          <cell r="M1091">
            <v>4708312.437093107</v>
          </cell>
          <cell r="N1091">
            <v>10</v>
          </cell>
          <cell r="O1091">
            <v>2.333333333333333</v>
          </cell>
        </row>
        <row r="1092">
          <cell r="M1092">
            <v>4708312.436926608</v>
          </cell>
          <cell r="N1092">
            <v>10</v>
          </cell>
          <cell r="O1092">
            <v>2.333333333333333</v>
          </cell>
        </row>
        <row r="1093">
          <cell r="M1093">
            <v>4740000</v>
          </cell>
          <cell r="N1093">
            <v>30</v>
          </cell>
          <cell r="O1093">
            <v>26.836111111111112</v>
          </cell>
        </row>
        <row r="1094">
          <cell r="M1094">
            <v>0</v>
          </cell>
          <cell r="N1094">
            <v>15</v>
          </cell>
          <cell r="O1094">
            <v>10.083333333333332</v>
          </cell>
        </row>
        <row r="1095">
          <cell r="M1095">
            <v>4065938.9841868319</v>
          </cell>
          <cell r="N1095">
            <v>15</v>
          </cell>
          <cell r="O1095">
            <v>8.5833333333333321</v>
          </cell>
        </row>
        <row r="1096">
          <cell r="M1096">
            <v>4365713.809825317</v>
          </cell>
          <cell r="N1096">
            <v>15</v>
          </cell>
          <cell r="O1096">
            <v>9.0027777777777782</v>
          </cell>
        </row>
        <row r="1097">
          <cell r="M1097">
            <v>4365713.8085328192</v>
          </cell>
          <cell r="N1097">
            <v>15</v>
          </cell>
          <cell r="O1097">
            <v>9.0027777777777782</v>
          </cell>
        </row>
        <row r="1098">
          <cell r="M1098">
            <v>0</v>
          </cell>
          <cell r="N1098">
            <v>30</v>
          </cell>
          <cell r="O1098">
            <v>25.083333333333332</v>
          </cell>
        </row>
        <row r="1099">
          <cell r="M1099">
            <v>0</v>
          </cell>
          <cell r="N1099">
            <v>15</v>
          </cell>
          <cell r="O1099">
            <v>8.125</v>
          </cell>
        </row>
        <row r="1100">
          <cell r="M1100">
            <v>0</v>
          </cell>
          <cell r="N1100">
            <v>15</v>
          </cell>
          <cell r="O1100">
            <v>12.252777777777778</v>
          </cell>
        </row>
        <row r="1101">
          <cell r="M1101">
            <v>4183144.2358814855</v>
          </cell>
          <cell r="N1101">
            <v>50</v>
          </cell>
          <cell r="O1101">
            <v>44.25</v>
          </cell>
        </row>
        <row r="1102">
          <cell r="M1102">
            <v>0</v>
          </cell>
          <cell r="N1102">
            <v>30</v>
          </cell>
          <cell r="O1102">
            <v>22.333333333333332</v>
          </cell>
        </row>
        <row r="1103">
          <cell r="M1103">
            <v>0</v>
          </cell>
          <cell r="N1103">
            <v>15</v>
          </cell>
          <cell r="O1103">
            <v>10.083333333333332</v>
          </cell>
        </row>
        <row r="1104">
          <cell r="M1104">
            <v>0</v>
          </cell>
          <cell r="N1104">
            <v>25</v>
          </cell>
          <cell r="O1104">
            <v>20.083333333333332</v>
          </cell>
        </row>
        <row r="1105">
          <cell r="M1105">
            <v>0</v>
          </cell>
          <cell r="N1105">
            <v>20</v>
          </cell>
          <cell r="O1105">
            <v>13.333333333333332</v>
          </cell>
        </row>
        <row r="1106">
          <cell r="M1106">
            <v>4640000</v>
          </cell>
          <cell r="N1106">
            <v>30</v>
          </cell>
          <cell r="O1106">
            <v>21.333333333333336</v>
          </cell>
        </row>
        <row r="1107">
          <cell r="M1107">
            <v>0</v>
          </cell>
          <cell r="N1107">
            <v>30</v>
          </cell>
          <cell r="O1107">
            <v>23.391666666666666</v>
          </cell>
        </row>
        <row r="1108">
          <cell r="M1108">
            <v>0</v>
          </cell>
          <cell r="N1108">
            <v>15</v>
          </cell>
          <cell r="O1108">
            <v>7.333333333333333</v>
          </cell>
        </row>
        <row r="1109">
          <cell r="M1109">
            <v>4020911.3746507107</v>
          </cell>
          <cell r="N1109">
            <v>30</v>
          </cell>
          <cell r="O1109">
            <v>25</v>
          </cell>
        </row>
        <row r="1110">
          <cell r="M1110">
            <v>4012479.0641343072</v>
          </cell>
          <cell r="N1110">
            <v>30</v>
          </cell>
          <cell r="O1110">
            <v>25</v>
          </cell>
        </row>
        <row r="1111">
          <cell r="M1111">
            <v>0</v>
          </cell>
          <cell r="N1111">
            <v>15</v>
          </cell>
          <cell r="O1111">
            <v>9.25</v>
          </cell>
        </row>
        <row r="1112">
          <cell r="M1112">
            <v>0</v>
          </cell>
          <cell r="N1112">
            <v>20</v>
          </cell>
          <cell r="O1112">
            <v>15.083333333333332</v>
          </cell>
        </row>
        <row r="1113">
          <cell r="M1113">
            <v>4590000</v>
          </cell>
          <cell r="N1113">
            <v>10</v>
          </cell>
          <cell r="O1113">
            <v>2.1694444444444443</v>
          </cell>
        </row>
        <row r="1114">
          <cell r="M1114">
            <v>0</v>
          </cell>
          <cell r="N1114">
            <v>15</v>
          </cell>
          <cell r="O1114">
            <v>10.083333333333332</v>
          </cell>
        </row>
        <row r="1115">
          <cell r="M1115">
            <v>4524494.7640546141</v>
          </cell>
          <cell r="N1115">
            <v>10</v>
          </cell>
          <cell r="O1115">
            <v>6.0138888888888893</v>
          </cell>
        </row>
        <row r="1116">
          <cell r="M1116">
            <v>0</v>
          </cell>
          <cell r="N1116">
            <v>30</v>
          </cell>
          <cell r="O1116">
            <v>25.083333333333332</v>
          </cell>
        </row>
        <row r="1117">
          <cell r="M1117">
            <v>0</v>
          </cell>
          <cell r="N1117">
            <v>15</v>
          </cell>
          <cell r="O1117">
            <v>10.083333333333332</v>
          </cell>
        </row>
        <row r="1118">
          <cell r="M1118">
            <v>4177701.8948055911</v>
          </cell>
          <cell r="N1118">
            <v>20</v>
          </cell>
          <cell r="O1118">
            <v>13.333333333333332</v>
          </cell>
        </row>
        <row r="1119">
          <cell r="M1119">
            <v>4177701.8948055911</v>
          </cell>
          <cell r="N1119">
            <v>20</v>
          </cell>
          <cell r="O1119">
            <v>13.333333333333332</v>
          </cell>
        </row>
        <row r="1120">
          <cell r="M1120">
            <v>4177701.8948055911</v>
          </cell>
          <cell r="N1120">
            <v>20</v>
          </cell>
          <cell r="O1120">
            <v>13.333333333333332</v>
          </cell>
        </row>
        <row r="1121">
          <cell r="M1121">
            <v>4177701.8948055911</v>
          </cell>
          <cell r="N1121">
            <v>20</v>
          </cell>
          <cell r="O1121">
            <v>13.333333333333332</v>
          </cell>
        </row>
        <row r="1122">
          <cell r="M1122">
            <v>4177701.8948055911</v>
          </cell>
          <cell r="N1122">
            <v>20</v>
          </cell>
          <cell r="O1122">
            <v>13.333333333333332</v>
          </cell>
        </row>
        <row r="1123">
          <cell r="M1123">
            <v>4177701.8948055911</v>
          </cell>
          <cell r="N1123">
            <v>20</v>
          </cell>
          <cell r="O1123">
            <v>13.333333333333332</v>
          </cell>
        </row>
        <row r="1124">
          <cell r="M1124">
            <v>4177701.8948055911</v>
          </cell>
          <cell r="N1124">
            <v>20</v>
          </cell>
          <cell r="O1124">
            <v>13.333333333333332</v>
          </cell>
        </row>
        <row r="1125">
          <cell r="M1125">
            <v>4177701.8948055911</v>
          </cell>
          <cell r="N1125">
            <v>20</v>
          </cell>
          <cell r="O1125">
            <v>13.333333333333332</v>
          </cell>
        </row>
        <row r="1126">
          <cell r="M1126">
            <v>4177701.8948055911</v>
          </cell>
          <cell r="N1126">
            <v>20</v>
          </cell>
          <cell r="O1126">
            <v>13.333333333333332</v>
          </cell>
        </row>
        <row r="1127">
          <cell r="M1127">
            <v>4177701.8948055911</v>
          </cell>
          <cell r="N1127">
            <v>20</v>
          </cell>
          <cell r="O1127">
            <v>13.333333333333332</v>
          </cell>
        </row>
        <row r="1128">
          <cell r="M1128">
            <v>4177701.8948055911</v>
          </cell>
          <cell r="N1128">
            <v>20</v>
          </cell>
          <cell r="O1128">
            <v>13.333333333333332</v>
          </cell>
        </row>
        <row r="1129">
          <cell r="M1129">
            <v>4177701.8948055911</v>
          </cell>
          <cell r="N1129">
            <v>20</v>
          </cell>
          <cell r="O1129">
            <v>13.333333333333332</v>
          </cell>
        </row>
        <row r="1130">
          <cell r="M1130">
            <v>4177701.8948055911</v>
          </cell>
          <cell r="N1130">
            <v>20</v>
          </cell>
          <cell r="O1130">
            <v>13.333333333333332</v>
          </cell>
        </row>
        <row r="1131">
          <cell r="M1131">
            <v>4177701.8948055911</v>
          </cell>
          <cell r="N1131">
            <v>20</v>
          </cell>
          <cell r="O1131">
            <v>13.333333333333332</v>
          </cell>
        </row>
        <row r="1132">
          <cell r="M1132">
            <v>4177701.8948055911</v>
          </cell>
          <cell r="N1132">
            <v>20</v>
          </cell>
          <cell r="O1132">
            <v>13.333333333333332</v>
          </cell>
        </row>
        <row r="1133">
          <cell r="M1133">
            <v>4177701.8948055911</v>
          </cell>
          <cell r="N1133">
            <v>20</v>
          </cell>
          <cell r="O1133">
            <v>13.333333333333332</v>
          </cell>
        </row>
        <row r="1134">
          <cell r="M1134">
            <v>4177701.8948055911</v>
          </cell>
          <cell r="N1134">
            <v>20</v>
          </cell>
          <cell r="O1134">
            <v>13.333333333333332</v>
          </cell>
        </row>
        <row r="1135">
          <cell r="M1135">
            <v>4177701.8948055911</v>
          </cell>
          <cell r="N1135">
            <v>20</v>
          </cell>
          <cell r="O1135">
            <v>13.333333333333332</v>
          </cell>
        </row>
        <row r="1136">
          <cell r="M1136">
            <v>4177701.8948055911</v>
          </cell>
          <cell r="N1136">
            <v>20</v>
          </cell>
          <cell r="O1136">
            <v>13.333333333333332</v>
          </cell>
        </row>
        <row r="1137">
          <cell r="M1137">
            <v>4177701.8948055911</v>
          </cell>
          <cell r="N1137">
            <v>20</v>
          </cell>
          <cell r="O1137">
            <v>13.333333333333332</v>
          </cell>
        </row>
        <row r="1138">
          <cell r="M1138">
            <v>4177701.8948055911</v>
          </cell>
          <cell r="N1138">
            <v>20</v>
          </cell>
          <cell r="O1138">
            <v>13.333333333333332</v>
          </cell>
        </row>
        <row r="1139">
          <cell r="M1139">
            <v>4177701.8948055911</v>
          </cell>
          <cell r="N1139">
            <v>20</v>
          </cell>
          <cell r="O1139">
            <v>13.333333333333332</v>
          </cell>
        </row>
        <row r="1140">
          <cell r="M1140">
            <v>4177701.8948055911</v>
          </cell>
          <cell r="N1140">
            <v>20</v>
          </cell>
          <cell r="O1140">
            <v>13.333333333333332</v>
          </cell>
        </row>
        <row r="1141">
          <cell r="M1141">
            <v>4177701.8948055911</v>
          </cell>
          <cell r="N1141">
            <v>20</v>
          </cell>
          <cell r="O1141">
            <v>13.333333333333332</v>
          </cell>
        </row>
        <row r="1142">
          <cell r="M1142">
            <v>4177701.8948055911</v>
          </cell>
          <cell r="N1142">
            <v>20</v>
          </cell>
          <cell r="O1142">
            <v>13.333333333333332</v>
          </cell>
        </row>
        <row r="1143">
          <cell r="M1143">
            <v>4177701.8948055911</v>
          </cell>
          <cell r="N1143">
            <v>20</v>
          </cell>
          <cell r="O1143">
            <v>13.333333333333332</v>
          </cell>
        </row>
        <row r="1144">
          <cell r="M1144">
            <v>4177701.8948055911</v>
          </cell>
          <cell r="N1144">
            <v>20</v>
          </cell>
          <cell r="O1144">
            <v>13.333333333333332</v>
          </cell>
        </row>
        <row r="1145">
          <cell r="M1145">
            <v>4177701.8948055911</v>
          </cell>
          <cell r="N1145">
            <v>20</v>
          </cell>
          <cell r="O1145">
            <v>13.333333333333332</v>
          </cell>
        </row>
        <row r="1146">
          <cell r="M1146">
            <v>4177701.8948055911</v>
          </cell>
          <cell r="N1146">
            <v>20</v>
          </cell>
          <cell r="O1146">
            <v>13.333333333333332</v>
          </cell>
        </row>
        <row r="1147">
          <cell r="M1147">
            <v>4177701.8948055911</v>
          </cell>
          <cell r="N1147">
            <v>20</v>
          </cell>
          <cell r="O1147">
            <v>13.333333333333332</v>
          </cell>
        </row>
        <row r="1148">
          <cell r="M1148">
            <v>4177701.8948055911</v>
          </cell>
          <cell r="N1148">
            <v>20</v>
          </cell>
          <cell r="O1148">
            <v>13.333333333333332</v>
          </cell>
        </row>
        <row r="1149">
          <cell r="M1149">
            <v>4177701.8948055911</v>
          </cell>
          <cell r="N1149">
            <v>20</v>
          </cell>
          <cell r="O1149">
            <v>13.333333333333332</v>
          </cell>
        </row>
        <row r="1150">
          <cell r="M1150">
            <v>4177701.8948055911</v>
          </cell>
          <cell r="N1150">
            <v>20</v>
          </cell>
          <cell r="O1150">
            <v>13.333333333333332</v>
          </cell>
        </row>
        <row r="1151">
          <cell r="M1151">
            <v>4177701.8948055911</v>
          </cell>
          <cell r="N1151">
            <v>20</v>
          </cell>
          <cell r="O1151">
            <v>13.333333333333332</v>
          </cell>
        </row>
        <row r="1152">
          <cell r="M1152">
            <v>4177701.8948055911</v>
          </cell>
          <cell r="N1152">
            <v>20</v>
          </cell>
          <cell r="O1152">
            <v>13.333333333333332</v>
          </cell>
        </row>
        <row r="1153">
          <cell r="M1153">
            <v>4177701.8948055911</v>
          </cell>
          <cell r="N1153">
            <v>20</v>
          </cell>
          <cell r="O1153">
            <v>13.333333333333332</v>
          </cell>
        </row>
        <row r="1154">
          <cell r="M1154">
            <v>4177701.8948055911</v>
          </cell>
          <cell r="N1154">
            <v>20</v>
          </cell>
          <cell r="O1154">
            <v>13.333333333333332</v>
          </cell>
        </row>
        <row r="1155">
          <cell r="M1155">
            <v>4177701.8948055911</v>
          </cell>
          <cell r="N1155">
            <v>20</v>
          </cell>
          <cell r="O1155">
            <v>13.333333333333332</v>
          </cell>
        </row>
        <row r="1156">
          <cell r="M1156">
            <v>4177701.8948055911</v>
          </cell>
          <cell r="N1156">
            <v>20</v>
          </cell>
          <cell r="O1156">
            <v>13.333333333333332</v>
          </cell>
        </row>
        <row r="1157">
          <cell r="M1157">
            <v>4177701.8948055911</v>
          </cell>
          <cell r="N1157">
            <v>20</v>
          </cell>
          <cell r="O1157">
            <v>13.333333333333332</v>
          </cell>
        </row>
        <row r="1158">
          <cell r="M1158">
            <v>4177701.8948055911</v>
          </cell>
          <cell r="N1158">
            <v>20</v>
          </cell>
          <cell r="O1158">
            <v>13.333333333333332</v>
          </cell>
        </row>
        <row r="1159">
          <cell r="M1159">
            <v>4177701.8948055911</v>
          </cell>
          <cell r="N1159">
            <v>20</v>
          </cell>
          <cell r="O1159">
            <v>13.333333333333332</v>
          </cell>
        </row>
        <row r="1160">
          <cell r="M1160">
            <v>4177701.8948055911</v>
          </cell>
          <cell r="N1160">
            <v>20</v>
          </cell>
          <cell r="O1160">
            <v>13.333333333333332</v>
          </cell>
        </row>
        <row r="1161">
          <cell r="M1161">
            <v>4177701.8948055911</v>
          </cell>
          <cell r="N1161">
            <v>20</v>
          </cell>
          <cell r="O1161">
            <v>13.333333333333332</v>
          </cell>
        </row>
        <row r="1162">
          <cell r="M1162">
            <v>4177701.8948055911</v>
          </cell>
          <cell r="N1162">
            <v>20</v>
          </cell>
          <cell r="O1162">
            <v>13.333333333333332</v>
          </cell>
        </row>
        <row r="1163">
          <cell r="M1163">
            <v>4177701.8948055911</v>
          </cell>
          <cell r="N1163">
            <v>20</v>
          </cell>
          <cell r="O1163">
            <v>13.333333333333332</v>
          </cell>
        </row>
        <row r="1164">
          <cell r="M1164">
            <v>4177701.8948055911</v>
          </cell>
          <cell r="N1164">
            <v>20</v>
          </cell>
          <cell r="O1164">
            <v>13.333333333333332</v>
          </cell>
        </row>
        <row r="1165">
          <cell r="M1165">
            <v>4177701.8948055911</v>
          </cell>
          <cell r="N1165">
            <v>20</v>
          </cell>
          <cell r="O1165">
            <v>13.333333333333332</v>
          </cell>
        </row>
        <row r="1166">
          <cell r="M1166">
            <v>4177701.8948055911</v>
          </cell>
          <cell r="N1166">
            <v>20</v>
          </cell>
          <cell r="O1166">
            <v>13.333333333333332</v>
          </cell>
        </row>
        <row r="1167">
          <cell r="M1167">
            <v>4177701.8948055911</v>
          </cell>
          <cell r="N1167">
            <v>20</v>
          </cell>
          <cell r="O1167">
            <v>13.333333333333332</v>
          </cell>
        </row>
        <row r="1168">
          <cell r="M1168">
            <v>4177701.8948055911</v>
          </cell>
          <cell r="N1168">
            <v>20</v>
          </cell>
          <cell r="O1168">
            <v>13.333333333333332</v>
          </cell>
        </row>
        <row r="1169">
          <cell r="M1169">
            <v>4177701.8948055911</v>
          </cell>
          <cell r="N1169">
            <v>20</v>
          </cell>
          <cell r="O1169">
            <v>13.333333333333332</v>
          </cell>
        </row>
        <row r="1170">
          <cell r="M1170">
            <v>4177701.8948055911</v>
          </cell>
          <cell r="N1170">
            <v>20</v>
          </cell>
          <cell r="O1170">
            <v>13.333333333333332</v>
          </cell>
        </row>
        <row r="1171">
          <cell r="M1171">
            <v>4177701.8948055911</v>
          </cell>
          <cell r="N1171">
            <v>20</v>
          </cell>
          <cell r="O1171">
            <v>13.333333333333332</v>
          </cell>
        </row>
        <row r="1172">
          <cell r="M1172">
            <v>4177701.8948055911</v>
          </cell>
          <cell r="N1172">
            <v>20</v>
          </cell>
          <cell r="O1172">
            <v>13.333333333333332</v>
          </cell>
        </row>
        <row r="1173">
          <cell r="M1173">
            <v>4177701.8948055911</v>
          </cell>
          <cell r="N1173">
            <v>20</v>
          </cell>
          <cell r="O1173">
            <v>13.333333333333332</v>
          </cell>
        </row>
        <row r="1174">
          <cell r="M1174">
            <v>4177701.8948055911</v>
          </cell>
          <cell r="N1174">
            <v>20</v>
          </cell>
          <cell r="O1174">
            <v>13.333333333333332</v>
          </cell>
        </row>
        <row r="1175">
          <cell r="M1175">
            <v>4177701.8948055911</v>
          </cell>
          <cell r="N1175">
            <v>20</v>
          </cell>
          <cell r="O1175">
            <v>13.333333333333332</v>
          </cell>
        </row>
        <row r="1176">
          <cell r="M1176">
            <v>4177701.8948055911</v>
          </cell>
          <cell r="N1176">
            <v>20</v>
          </cell>
          <cell r="O1176">
            <v>13.333333333333332</v>
          </cell>
        </row>
        <row r="1177">
          <cell r="M1177">
            <v>0</v>
          </cell>
          <cell r="N1177">
            <v>25</v>
          </cell>
          <cell r="O1177">
            <v>20.083333333333332</v>
          </cell>
        </row>
        <row r="1178">
          <cell r="M1178">
            <v>0</v>
          </cell>
          <cell r="N1178">
            <v>25</v>
          </cell>
          <cell r="O1178">
            <v>20.083333333333332</v>
          </cell>
        </row>
        <row r="1179">
          <cell r="M1179">
            <v>4218632.9283596482</v>
          </cell>
          <cell r="N1179">
            <v>30</v>
          </cell>
          <cell r="O1179">
            <v>22.333333333333332</v>
          </cell>
        </row>
        <row r="1180">
          <cell r="M1180">
            <v>3971233.0094126752</v>
          </cell>
          <cell r="N1180">
            <v>50</v>
          </cell>
          <cell r="O1180">
            <v>44.2</v>
          </cell>
        </row>
        <row r="1181">
          <cell r="M1181">
            <v>3732009.2363013183</v>
          </cell>
          <cell r="N1181">
            <v>30</v>
          </cell>
          <cell r="O1181">
            <v>23.5</v>
          </cell>
        </row>
        <row r="1182">
          <cell r="M1182">
            <v>0</v>
          </cell>
          <cell r="N1182">
            <v>25</v>
          </cell>
          <cell r="O1182">
            <v>18.25</v>
          </cell>
        </row>
        <row r="1183">
          <cell r="M1183">
            <v>0</v>
          </cell>
          <cell r="N1183">
            <v>25</v>
          </cell>
          <cell r="O1183">
            <v>18.25</v>
          </cell>
        </row>
        <row r="1184">
          <cell r="M1184">
            <v>0</v>
          </cell>
          <cell r="N1184">
            <v>25</v>
          </cell>
          <cell r="O1184">
            <v>16.333333333333336</v>
          </cell>
        </row>
        <row r="1185">
          <cell r="M1185">
            <v>4205337.0459586894</v>
          </cell>
          <cell r="N1185">
            <v>15</v>
          </cell>
          <cell r="O1185">
            <v>9.25</v>
          </cell>
        </row>
        <row r="1186">
          <cell r="M1186">
            <v>0</v>
          </cell>
          <cell r="N1186">
            <v>15</v>
          </cell>
          <cell r="O1186">
            <v>9.25</v>
          </cell>
        </row>
        <row r="1187">
          <cell r="M1187">
            <v>0</v>
          </cell>
          <cell r="N1187">
            <v>25</v>
          </cell>
          <cell r="O1187">
            <v>20.083333333333332</v>
          </cell>
        </row>
        <row r="1188">
          <cell r="M1188">
            <v>0</v>
          </cell>
          <cell r="N1188">
            <v>25</v>
          </cell>
          <cell r="O1188">
            <v>20.083333333333332</v>
          </cell>
        </row>
        <row r="1189">
          <cell r="M1189">
            <v>0</v>
          </cell>
          <cell r="N1189">
            <v>25</v>
          </cell>
          <cell r="O1189">
            <v>20.083333333333332</v>
          </cell>
        </row>
        <row r="1190">
          <cell r="M1190">
            <v>4490000</v>
          </cell>
          <cell r="N1190">
            <v>15</v>
          </cell>
          <cell r="O1190">
            <v>8</v>
          </cell>
        </row>
        <row r="1191">
          <cell r="M1191">
            <v>4480000</v>
          </cell>
          <cell r="N1191">
            <v>15</v>
          </cell>
          <cell r="O1191">
            <v>8</v>
          </cell>
        </row>
        <row r="1192">
          <cell r="M1192">
            <v>4480000</v>
          </cell>
          <cell r="N1192">
            <v>15</v>
          </cell>
          <cell r="O1192">
            <v>8</v>
          </cell>
        </row>
        <row r="1193">
          <cell r="M1193">
            <v>4259440.6813638732</v>
          </cell>
          <cell r="N1193">
            <v>30</v>
          </cell>
          <cell r="O1193">
            <v>27.252777777777776</v>
          </cell>
        </row>
        <row r="1194">
          <cell r="M1194">
            <v>1568180.25</v>
          </cell>
          <cell r="N1194">
            <v>25</v>
          </cell>
          <cell r="O1194">
            <v>23.083333333333332</v>
          </cell>
        </row>
        <row r="1195">
          <cell r="M1195">
            <v>0</v>
          </cell>
          <cell r="N1195">
            <v>25</v>
          </cell>
          <cell r="O1195">
            <v>20.083333333333332</v>
          </cell>
        </row>
        <row r="1196">
          <cell r="M1196">
            <v>0</v>
          </cell>
          <cell r="N1196">
            <v>25</v>
          </cell>
          <cell r="O1196">
            <v>19.083333333333332</v>
          </cell>
        </row>
        <row r="1197">
          <cell r="M1197">
            <v>0</v>
          </cell>
          <cell r="N1197">
            <v>25</v>
          </cell>
          <cell r="O1197">
            <v>19.083333333333332</v>
          </cell>
        </row>
        <row r="1198">
          <cell r="M1198">
            <v>4460000</v>
          </cell>
          <cell r="N1198">
            <v>10</v>
          </cell>
          <cell r="O1198">
            <v>3.125</v>
          </cell>
        </row>
        <row r="1199">
          <cell r="M1199">
            <v>4020662.4335692506</v>
          </cell>
          <cell r="N1199">
            <v>30</v>
          </cell>
          <cell r="O1199">
            <v>23.391666666666666</v>
          </cell>
        </row>
        <row r="1200">
          <cell r="M1200">
            <v>0</v>
          </cell>
          <cell r="N1200">
            <v>25</v>
          </cell>
          <cell r="O1200">
            <v>18.25</v>
          </cell>
        </row>
        <row r="1201">
          <cell r="M1201">
            <v>0</v>
          </cell>
          <cell r="N1201">
            <v>25</v>
          </cell>
          <cell r="O1201">
            <v>20.083333333333332</v>
          </cell>
        </row>
        <row r="1202">
          <cell r="M1202">
            <v>0</v>
          </cell>
          <cell r="N1202">
            <v>25</v>
          </cell>
          <cell r="O1202">
            <v>20.083333333333332</v>
          </cell>
        </row>
        <row r="1203">
          <cell r="M1203">
            <v>0</v>
          </cell>
          <cell r="N1203">
            <v>25</v>
          </cell>
          <cell r="O1203">
            <v>20.083333333333332</v>
          </cell>
        </row>
        <row r="1204">
          <cell r="M1204">
            <v>4042076.8587587471</v>
          </cell>
          <cell r="N1204">
            <v>15</v>
          </cell>
          <cell r="O1204">
            <v>8.0833333333333321</v>
          </cell>
        </row>
        <row r="1205">
          <cell r="M1205">
            <v>4042076.8587587471</v>
          </cell>
          <cell r="N1205">
            <v>15</v>
          </cell>
          <cell r="O1205">
            <v>8.0833333333333321</v>
          </cell>
        </row>
        <row r="1206">
          <cell r="M1206">
            <v>0</v>
          </cell>
          <cell r="N1206">
            <v>15</v>
          </cell>
          <cell r="O1206">
            <v>10.083333333333332</v>
          </cell>
        </row>
        <row r="1207">
          <cell r="M1207">
            <v>0</v>
          </cell>
          <cell r="N1207">
            <v>25</v>
          </cell>
          <cell r="O1207">
            <v>20.083333333333332</v>
          </cell>
        </row>
        <row r="1208">
          <cell r="M1208">
            <v>4370000</v>
          </cell>
          <cell r="N1208">
            <v>10</v>
          </cell>
          <cell r="O1208">
            <v>3.1583333333333332</v>
          </cell>
        </row>
        <row r="1209">
          <cell r="M1209">
            <v>0</v>
          </cell>
          <cell r="N1209">
            <v>30</v>
          </cell>
          <cell r="O1209">
            <v>25.083333333333332</v>
          </cell>
        </row>
        <row r="1210">
          <cell r="M1210">
            <v>0</v>
          </cell>
          <cell r="N1210">
            <v>15</v>
          </cell>
          <cell r="O1210">
            <v>10.083333333333332</v>
          </cell>
        </row>
        <row r="1211">
          <cell r="M1211">
            <v>0</v>
          </cell>
          <cell r="N1211">
            <v>40</v>
          </cell>
          <cell r="O1211">
            <v>34.583333333333336</v>
          </cell>
        </row>
        <row r="1212">
          <cell r="M1212">
            <v>4168587.255242954</v>
          </cell>
          <cell r="N1212">
            <v>20</v>
          </cell>
          <cell r="O1212">
            <v>13.391666666666666</v>
          </cell>
        </row>
        <row r="1213">
          <cell r="M1213">
            <v>3720145.1280922992</v>
          </cell>
          <cell r="N1213">
            <v>50</v>
          </cell>
          <cell r="O1213">
            <v>44.25</v>
          </cell>
        </row>
        <row r="1214">
          <cell r="M1214">
            <v>0</v>
          </cell>
          <cell r="N1214">
            <v>15</v>
          </cell>
          <cell r="O1214">
            <v>10.083333333333332</v>
          </cell>
        </row>
        <row r="1215">
          <cell r="M1215">
            <v>4071136.1428216053</v>
          </cell>
          <cell r="N1215">
            <v>50</v>
          </cell>
          <cell r="O1215">
            <v>41.333333333333336</v>
          </cell>
        </row>
        <row r="1216">
          <cell r="M1216">
            <v>4070349.8058172003</v>
          </cell>
          <cell r="N1216">
            <v>30</v>
          </cell>
          <cell r="O1216">
            <v>24.75277777777778</v>
          </cell>
        </row>
        <row r="1217">
          <cell r="M1217">
            <v>3964090.1390795778</v>
          </cell>
          <cell r="N1217">
            <v>20</v>
          </cell>
          <cell r="O1217">
            <v>13.333333333333332</v>
          </cell>
        </row>
        <row r="1218">
          <cell r="M1218">
            <v>3964090.1390795778</v>
          </cell>
          <cell r="N1218">
            <v>20</v>
          </cell>
          <cell r="O1218">
            <v>13.333333333333332</v>
          </cell>
        </row>
        <row r="1219">
          <cell r="M1219">
            <v>3964090.1390795778</v>
          </cell>
          <cell r="N1219">
            <v>20</v>
          </cell>
          <cell r="O1219">
            <v>13.333333333333332</v>
          </cell>
        </row>
        <row r="1220">
          <cell r="M1220">
            <v>3964090.1390795778</v>
          </cell>
          <cell r="N1220">
            <v>20</v>
          </cell>
          <cell r="O1220">
            <v>13.333333333333332</v>
          </cell>
        </row>
        <row r="1221">
          <cell r="M1221">
            <v>3964090.1390795778</v>
          </cell>
          <cell r="N1221">
            <v>20</v>
          </cell>
          <cell r="O1221">
            <v>13.333333333333332</v>
          </cell>
        </row>
        <row r="1222">
          <cell r="M1222">
            <v>3964090.1390795778</v>
          </cell>
          <cell r="N1222">
            <v>20</v>
          </cell>
          <cell r="O1222">
            <v>13.333333333333332</v>
          </cell>
        </row>
        <row r="1223">
          <cell r="M1223">
            <v>3964090.1390795778</v>
          </cell>
          <cell r="N1223">
            <v>20</v>
          </cell>
          <cell r="O1223">
            <v>13.333333333333332</v>
          </cell>
        </row>
        <row r="1224">
          <cell r="M1224">
            <v>3964090.1390795778</v>
          </cell>
          <cell r="N1224">
            <v>20</v>
          </cell>
          <cell r="O1224">
            <v>13.333333333333332</v>
          </cell>
        </row>
        <row r="1225">
          <cell r="M1225">
            <v>3964090.1390795778</v>
          </cell>
          <cell r="N1225">
            <v>20</v>
          </cell>
          <cell r="O1225">
            <v>13.333333333333332</v>
          </cell>
        </row>
        <row r="1226">
          <cell r="M1226">
            <v>3964090.1390795778</v>
          </cell>
          <cell r="N1226">
            <v>20</v>
          </cell>
          <cell r="O1226">
            <v>13.333333333333332</v>
          </cell>
        </row>
        <row r="1227">
          <cell r="M1227">
            <v>3964090.1390795778</v>
          </cell>
          <cell r="N1227">
            <v>20</v>
          </cell>
          <cell r="O1227">
            <v>13.333333333333332</v>
          </cell>
        </row>
        <row r="1228">
          <cell r="M1228">
            <v>3964090.1390795778</v>
          </cell>
          <cell r="N1228">
            <v>20</v>
          </cell>
          <cell r="O1228">
            <v>13.333333333333332</v>
          </cell>
        </row>
        <row r="1229">
          <cell r="M1229">
            <v>3964090.1390795778</v>
          </cell>
          <cell r="N1229">
            <v>20</v>
          </cell>
          <cell r="O1229">
            <v>13.333333333333332</v>
          </cell>
        </row>
        <row r="1230">
          <cell r="M1230">
            <v>3964090.1390795778</v>
          </cell>
          <cell r="N1230">
            <v>20</v>
          </cell>
          <cell r="O1230">
            <v>13.333333333333332</v>
          </cell>
        </row>
        <row r="1231">
          <cell r="M1231">
            <v>3964090.1390795778</v>
          </cell>
          <cell r="N1231">
            <v>20</v>
          </cell>
          <cell r="O1231">
            <v>13.333333333333332</v>
          </cell>
        </row>
        <row r="1232">
          <cell r="M1232">
            <v>3964090.1390795778</v>
          </cell>
          <cell r="N1232">
            <v>20</v>
          </cell>
          <cell r="O1232">
            <v>13.333333333333332</v>
          </cell>
        </row>
        <row r="1233">
          <cell r="M1233">
            <v>3964090.1390795778</v>
          </cell>
          <cell r="N1233">
            <v>20</v>
          </cell>
          <cell r="O1233">
            <v>13.333333333333332</v>
          </cell>
        </row>
        <row r="1234">
          <cell r="M1234">
            <v>3964090.1390795778</v>
          </cell>
          <cell r="N1234">
            <v>20</v>
          </cell>
          <cell r="O1234">
            <v>13.333333333333332</v>
          </cell>
        </row>
        <row r="1235">
          <cell r="M1235">
            <v>3964090.1390795778</v>
          </cell>
          <cell r="N1235">
            <v>20</v>
          </cell>
          <cell r="O1235">
            <v>13.333333333333332</v>
          </cell>
        </row>
        <row r="1236">
          <cell r="M1236">
            <v>3964090.1390795778</v>
          </cell>
          <cell r="N1236">
            <v>20</v>
          </cell>
          <cell r="O1236">
            <v>13.333333333333332</v>
          </cell>
        </row>
        <row r="1237">
          <cell r="M1237">
            <v>3964090.1390795778</v>
          </cell>
          <cell r="N1237">
            <v>20</v>
          </cell>
          <cell r="O1237">
            <v>13.333333333333332</v>
          </cell>
        </row>
        <row r="1238">
          <cell r="M1238">
            <v>3964090.1390795778</v>
          </cell>
          <cell r="N1238">
            <v>20</v>
          </cell>
          <cell r="O1238">
            <v>13.333333333333332</v>
          </cell>
        </row>
        <row r="1239">
          <cell r="M1239">
            <v>3964090.1390795778</v>
          </cell>
          <cell r="N1239">
            <v>20</v>
          </cell>
          <cell r="O1239">
            <v>13.333333333333332</v>
          </cell>
        </row>
        <row r="1240">
          <cell r="M1240">
            <v>3964090.1390795778</v>
          </cell>
          <cell r="N1240">
            <v>20</v>
          </cell>
          <cell r="O1240">
            <v>13.333333333333332</v>
          </cell>
        </row>
        <row r="1241">
          <cell r="M1241">
            <v>3964090.1390795778</v>
          </cell>
          <cell r="N1241">
            <v>20</v>
          </cell>
          <cell r="O1241">
            <v>13.333333333333332</v>
          </cell>
        </row>
        <row r="1242">
          <cell r="M1242">
            <v>3964090.1390795778</v>
          </cell>
          <cell r="N1242">
            <v>20</v>
          </cell>
          <cell r="O1242">
            <v>13.333333333333332</v>
          </cell>
        </row>
        <row r="1243">
          <cell r="M1243">
            <v>3964090.1390795778</v>
          </cell>
          <cell r="N1243">
            <v>20</v>
          </cell>
          <cell r="O1243">
            <v>13.333333333333332</v>
          </cell>
        </row>
        <row r="1244">
          <cell r="M1244">
            <v>3964090.1390795778</v>
          </cell>
          <cell r="N1244">
            <v>20</v>
          </cell>
          <cell r="O1244">
            <v>13.333333333333332</v>
          </cell>
        </row>
        <row r="1245">
          <cell r="M1245">
            <v>3964090.1390795778</v>
          </cell>
          <cell r="N1245">
            <v>20</v>
          </cell>
          <cell r="O1245">
            <v>13.333333333333332</v>
          </cell>
        </row>
        <row r="1246">
          <cell r="M1246">
            <v>3964090.1390795778</v>
          </cell>
          <cell r="N1246">
            <v>20</v>
          </cell>
          <cell r="O1246">
            <v>13.333333333333332</v>
          </cell>
        </row>
        <row r="1247">
          <cell r="M1247">
            <v>3964090.1390795778</v>
          </cell>
          <cell r="N1247">
            <v>20</v>
          </cell>
          <cell r="O1247">
            <v>13.333333333333332</v>
          </cell>
        </row>
        <row r="1248">
          <cell r="M1248">
            <v>3964090.1390795778</v>
          </cell>
          <cell r="N1248">
            <v>20</v>
          </cell>
          <cell r="O1248">
            <v>13.333333333333332</v>
          </cell>
        </row>
        <row r="1249">
          <cell r="M1249">
            <v>3964090.1390795778</v>
          </cell>
          <cell r="N1249">
            <v>20</v>
          </cell>
          <cell r="O1249">
            <v>13.333333333333332</v>
          </cell>
        </row>
        <row r="1250">
          <cell r="M1250">
            <v>3964090.1390795778</v>
          </cell>
          <cell r="N1250">
            <v>20</v>
          </cell>
          <cell r="O1250">
            <v>13.333333333333332</v>
          </cell>
        </row>
        <row r="1251">
          <cell r="M1251">
            <v>3964090.1390795778</v>
          </cell>
          <cell r="N1251">
            <v>20</v>
          </cell>
          <cell r="O1251">
            <v>13.333333333333332</v>
          </cell>
        </row>
        <row r="1252">
          <cell r="M1252">
            <v>3964090.1390795778</v>
          </cell>
          <cell r="N1252">
            <v>20</v>
          </cell>
          <cell r="O1252">
            <v>13.333333333333332</v>
          </cell>
        </row>
        <row r="1253">
          <cell r="M1253">
            <v>3964090.1390795778</v>
          </cell>
          <cell r="N1253">
            <v>20</v>
          </cell>
          <cell r="O1253">
            <v>13.333333333333332</v>
          </cell>
        </row>
        <row r="1254">
          <cell r="M1254">
            <v>3964090.1390795778</v>
          </cell>
          <cell r="N1254">
            <v>20</v>
          </cell>
          <cell r="O1254">
            <v>13.333333333333332</v>
          </cell>
        </row>
        <row r="1255">
          <cell r="M1255">
            <v>3964090.1390795778</v>
          </cell>
          <cell r="N1255">
            <v>20</v>
          </cell>
          <cell r="O1255">
            <v>13.333333333333332</v>
          </cell>
        </row>
        <row r="1256">
          <cell r="M1256">
            <v>3964090.1390795778</v>
          </cell>
          <cell r="N1256">
            <v>20</v>
          </cell>
          <cell r="O1256">
            <v>13.333333333333332</v>
          </cell>
        </row>
        <row r="1257">
          <cell r="M1257">
            <v>3964090.1390795778</v>
          </cell>
          <cell r="N1257">
            <v>20</v>
          </cell>
          <cell r="O1257">
            <v>13.333333333333332</v>
          </cell>
        </row>
        <row r="1258">
          <cell r="M1258">
            <v>3964090.1390795778</v>
          </cell>
          <cell r="N1258">
            <v>20</v>
          </cell>
          <cell r="O1258">
            <v>13.333333333333332</v>
          </cell>
        </row>
        <row r="1259">
          <cell r="M1259">
            <v>3964090.1390795778</v>
          </cell>
          <cell r="N1259">
            <v>20</v>
          </cell>
          <cell r="O1259">
            <v>13.333333333333332</v>
          </cell>
        </row>
        <row r="1260">
          <cell r="M1260">
            <v>3964090.1390795778</v>
          </cell>
          <cell r="N1260">
            <v>20</v>
          </cell>
          <cell r="O1260">
            <v>13.333333333333332</v>
          </cell>
        </row>
        <row r="1261">
          <cell r="M1261">
            <v>0</v>
          </cell>
          <cell r="N1261">
            <v>40</v>
          </cell>
          <cell r="O1261">
            <v>34.583333333333336</v>
          </cell>
        </row>
        <row r="1262">
          <cell r="M1262">
            <v>4034934.1141545936</v>
          </cell>
          <cell r="N1262">
            <v>15</v>
          </cell>
          <cell r="O1262">
            <v>8.3916666666666657</v>
          </cell>
        </row>
        <row r="1263">
          <cell r="M1263">
            <v>0</v>
          </cell>
          <cell r="N1263">
            <v>25</v>
          </cell>
          <cell r="O1263">
            <v>19.083333333333332</v>
          </cell>
        </row>
        <row r="1264">
          <cell r="M1264">
            <v>4273500</v>
          </cell>
          <cell r="N1264">
            <v>30</v>
          </cell>
          <cell r="O1264">
            <v>24.086111111111112</v>
          </cell>
        </row>
        <row r="1265">
          <cell r="M1265">
            <v>4083282.5041453568</v>
          </cell>
          <cell r="N1265">
            <v>50</v>
          </cell>
          <cell r="O1265">
            <v>44.25</v>
          </cell>
        </row>
        <row r="1266">
          <cell r="M1266">
            <v>1498375.125</v>
          </cell>
          <cell r="N1266">
            <v>25</v>
          </cell>
          <cell r="O1266">
            <v>22.15</v>
          </cell>
        </row>
        <row r="1267">
          <cell r="M1267">
            <v>1498375.125</v>
          </cell>
          <cell r="N1267">
            <v>25</v>
          </cell>
          <cell r="O1267">
            <v>22.15</v>
          </cell>
        </row>
        <row r="1268">
          <cell r="M1268">
            <v>0</v>
          </cell>
          <cell r="N1268">
            <v>30</v>
          </cell>
          <cell r="O1268">
            <v>25.083333333333332</v>
          </cell>
        </row>
        <row r="1269">
          <cell r="M1269">
            <v>0</v>
          </cell>
          <cell r="N1269">
            <v>25</v>
          </cell>
          <cell r="O1269">
            <v>20.083333333333332</v>
          </cell>
        </row>
        <row r="1270">
          <cell r="M1270">
            <v>0</v>
          </cell>
          <cell r="N1270">
            <v>25</v>
          </cell>
          <cell r="O1270">
            <v>20.083333333333332</v>
          </cell>
        </row>
        <row r="1271">
          <cell r="M1271">
            <v>0</v>
          </cell>
          <cell r="N1271">
            <v>25</v>
          </cell>
          <cell r="O1271">
            <v>20.083333333333332</v>
          </cell>
        </row>
        <row r="1272">
          <cell r="M1272">
            <v>4260000</v>
          </cell>
          <cell r="N1272">
            <v>30</v>
          </cell>
          <cell r="O1272">
            <v>24.333333333333332</v>
          </cell>
        </row>
        <row r="1273">
          <cell r="M1273">
            <v>0</v>
          </cell>
          <cell r="N1273">
            <v>30</v>
          </cell>
          <cell r="O1273">
            <v>25.083333333333332</v>
          </cell>
        </row>
        <row r="1274">
          <cell r="M1274">
            <v>0</v>
          </cell>
          <cell r="N1274">
            <v>30</v>
          </cell>
          <cell r="O1274">
            <v>23.391666666666666</v>
          </cell>
        </row>
        <row r="1275">
          <cell r="M1275">
            <v>0</v>
          </cell>
          <cell r="N1275">
            <v>25</v>
          </cell>
          <cell r="O1275">
            <v>18.391666666666666</v>
          </cell>
        </row>
        <row r="1276">
          <cell r="M1276">
            <v>3818999.1784978551</v>
          </cell>
          <cell r="N1276">
            <v>25</v>
          </cell>
          <cell r="O1276">
            <v>18.391666666666666</v>
          </cell>
        </row>
        <row r="1277">
          <cell r="M1277">
            <v>4215000</v>
          </cell>
          <cell r="N1277">
            <v>20</v>
          </cell>
          <cell r="O1277">
            <v>14.25</v>
          </cell>
        </row>
        <row r="1278">
          <cell r="M1278">
            <v>4215000</v>
          </cell>
          <cell r="N1278">
            <v>30</v>
          </cell>
          <cell r="O1278">
            <v>24.916666666666668</v>
          </cell>
        </row>
        <row r="1279">
          <cell r="M1279">
            <v>0</v>
          </cell>
          <cell r="N1279">
            <v>30</v>
          </cell>
          <cell r="O1279">
            <v>22.333333333333332</v>
          </cell>
        </row>
        <row r="1280">
          <cell r="M1280">
            <v>0</v>
          </cell>
          <cell r="N1280">
            <v>30</v>
          </cell>
          <cell r="O1280">
            <v>22.333333333333332</v>
          </cell>
        </row>
        <row r="1281">
          <cell r="M1281">
            <v>0</v>
          </cell>
          <cell r="N1281">
            <v>15</v>
          </cell>
          <cell r="O1281">
            <v>10.083333333333332</v>
          </cell>
        </row>
        <row r="1282">
          <cell r="M1282">
            <v>0</v>
          </cell>
          <cell r="N1282">
            <v>25</v>
          </cell>
          <cell r="O1282">
            <v>20.083333333333332</v>
          </cell>
        </row>
        <row r="1283">
          <cell r="M1283">
            <v>0</v>
          </cell>
          <cell r="N1283">
            <v>15</v>
          </cell>
          <cell r="O1283">
            <v>9.0833333333333321</v>
          </cell>
        </row>
        <row r="1284">
          <cell r="M1284">
            <v>3895386.3864048193</v>
          </cell>
          <cell r="N1284">
            <v>50</v>
          </cell>
          <cell r="O1284">
            <v>44.25</v>
          </cell>
        </row>
        <row r="1285">
          <cell r="M1285">
            <v>3482436.3758864449</v>
          </cell>
          <cell r="N1285">
            <v>30</v>
          </cell>
          <cell r="O1285">
            <v>24.25</v>
          </cell>
        </row>
        <row r="1286">
          <cell r="M1286">
            <v>0</v>
          </cell>
          <cell r="N1286">
            <v>25</v>
          </cell>
          <cell r="O1286">
            <v>18.25</v>
          </cell>
        </row>
        <row r="1287">
          <cell r="M1287">
            <v>0</v>
          </cell>
          <cell r="N1287">
            <v>25</v>
          </cell>
          <cell r="O1287">
            <v>20.083333333333332</v>
          </cell>
        </row>
        <row r="1288">
          <cell r="M1288">
            <v>0</v>
          </cell>
          <cell r="N1288">
            <v>25</v>
          </cell>
          <cell r="O1288">
            <v>20.083333333333332</v>
          </cell>
        </row>
        <row r="1289">
          <cell r="M1289">
            <v>0</v>
          </cell>
          <cell r="N1289">
            <v>15</v>
          </cell>
          <cell r="O1289">
            <v>10.083333333333332</v>
          </cell>
        </row>
        <row r="1290">
          <cell r="M1290">
            <v>0</v>
          </cell>
          <cell r="N1290">
            <v>15</v>
          </cell>
          <cell r="O1290">
            <v>8.3333333333333321</v>
          </cell>
        </row>
        <row r="1291">
          <cell r="M1291">
            <v>0</v>
          </cell>
          <cell r="N1291">
            <v>25</v>
          </cell>
          <cell r="O1291">
            <v>20.083333333333332</v>
          </cell>
        </row>
        <row r="1292">
          <cell r="M1292">
            <v>0</v>
          </cell>
          <cell r="N1292">
            <v>30</v>
          </cell>
          <cell r="O1292">
            <v>23.391666666666666</v>
          </cell>
        </row>
        <row r="1293">
          <cell r="M1293">
            <v>0</v>
          </cell>
          <cell r="N1293">
            <v>15</v>
          </cell>
          <cell r="O1293">
            <v>10.083333333333332</v>
          </cell>
        </row>
        <row r="1294">
          <cell r="M1294">
            <v>0</v>
          </cell>
          <cell r="N1294">
            <v>15</v>
          </cell>
          <cell r="O1294">
            <v>9.0055555555555564</v>
          </cell>
        </row>
        <row r="1295">
          <cell r="M1295">
            <v>0</v>
          </cell>
          <cell r="N1295">
            <v>30</v>
          </cell>
          <cell r="O1295">
            <v>24.166666666666668</v>
          </cell>
        </row>
        <row r="1296">
          <cell r="M1296">
            <v>3847155.2055854877</v>
          </cell>
          <cell r="N1296">
            <v>20</v>
          </cell>
          <cell r="O1296">
            <v>12.333333333333332</v>
          </cell>
        </row>
        <row r="1297">
          <cell r="M1297">
            <v>0</v>
          </cell>
          <cell r="N1297">
            <v>15</v>
          </cell>
          <cell r="O1297">
            <v>8.3916666666666657</v>
          </cell>
        </row>
        <row r="1298">
          <cell r="M1298">
            <v>0</v>
          </cell>
          <cell r="N1298">
            <v>15</v>
          </cell>
          <cell r="O1298">
            <v>10.083333333333332</v>
          </cell>
        </row>
        <row r="1299">
          <cell r="M1299">
            <v>4035000</v>
          </cell>
          <cell r="N1299">
            <v>20</v>
          </cell>
          <cell r="O1299">
            <v>12.25</v>
          </cell>
        </row>
        <row r="1300">
          <cell r="M1300">
            <v>0</v>
          </cell>
          <cell r="N1300">
            <v>30</v>
          </cell>
          <cell r="O1300">
            <v>23.391666666666666</v>
          </cell>
        </row>
        <row r="1301">
          <cell r="M1301">
            <v>0</v>
          </cell>
          <cell r="N1301">
            <v>20</v>
          </cell>
          <cell r="O1301">
            <v>13.25</v>
          </cell>
        </row>
        <row r="1302">
          <cell r="M1302">
            <v>1409089.5</v>
          </cell>
          <cell r="N1302">
            <v>25</v>
          </cell>
          <cell r="O1302">
            <v>21.055555555555557</v>
          </cell>
        </row>
        <row r="1303">
          <cell r="M1303">
            <v>3721538.1414967375</v>
          </cell>
          <cell r="N1303">
            <v>15</v>
          </cell>
          <cell r="O1303">
            <v>9.25</v>
          </cell>
        </row>
        <row r="1304">
          <cell r="M1304">
            <v>0</v>
          </cell>
          <cell r="N1304">
            <v>30</v>
          </cell>
          <cell r="O1304">
            <v>23.333333333333332</v>
          </cell>
        </row>
        <row r="1305">
          <cell r="M1305">
            <v>0</v>
          </cell>
          <cell r="N1305">
            <v>25</v>
          </cell>
          <cell r="O1305">
            <v>17.333333333333332</v>
          </cell>
        </row>
        <row r="1306">
          <cell r="M1306">
            <v>1326114.306187269</v>
          </cell>
          <cell r="N1306">
            <v>25</v>
          </cell>
          <cell r="O1306">
            <v>17.333333333333332</v>
          </cell>
        </row>
        <row r="1307">
          <cell r="M1307">
            <v>3603368.8937055864</v>
          </cell>
          <cell r="N1307">
            <v>30</v>
          </cell>
          <cell r="O1307">
            <v>23.25</v>
          </cell>
        </row>
        <row r="1308">
          <cell r="M1308">
            <v>0</v>
          </cell>
          <cell r="N1308">
            <v>30</v>
          </cell>
          <cell r="O1308">
            <v>23.25</v>
          </cell>
        </row>
        <row r="1309">
          <cell r="M1309">
            <v>0</v>
          </cell>
          <cell r="N1309">
            <v>20</v>
          </cell>
          <cell r="O1309">
            <v>14.083333333333332</v>
          </cell>
        </row>
        <row r="1310">
          <cell r="M1310">
            <v>0</v>
          </cell>
          <cell r="N1310">
            <v>15</v>
          </cell>
          <cell r="O1310">
            <v>10.083333333333332</v>
          </cell>
        </row>
        <row r="1311">
          <cell r="M1311">
            <v>3776150.7598893479</v>
          </cell>
          <cell r="N1311">
            <v>20</v>
          </cell>
          <cell r="O1311">
            <v>12.333333333333332</v>
          </cell>
        </row>
        <row r="1312">
          <cell r="M1312">
            <v>3776150.7598893479</v>
          </cell>
          <cell r="N1312">
            <v>20</v>
          </cell>
          <cell r="O1312">
            <v>12.333333333333332</v>
          </cell>
        </row>
        <row r="1313">
          <cell r="M1313">
            <v>3776150.7598893479</v>
          </cell>
          <cell r="N1313">
            <v>20</v>
          </cell>
          <cell r="O1313">
            <v>12.333333333333332</v>
          </cell>
        </row>
        <row r="1314">
          <cell r="M1314">
            <v>3776150.7598893479</v>
          </cell>
          <cell r="N1314">
            <v>20</v>
          </cell>
          <cell r="O1314">
            <v>12.333333333333332</v>
          </cell>
        </row>
        <row r="1315">
          <cell r="M1315">
            <v>3776150.7598893479</v>
          </cell>
          <cell r="N1315">
            <v>20</v>
          </cell>
          <cell r="O1315">
            <v>12.333333333333332</v>
          </cell>
        </row>
        <row r="1316">
          <cell r="M1316">
            <v>3776150.7598893479</v>
          </cell>
          <cell r="N1316">
            <v>20</v>
          </cell>
          <cell r="O1316">
            <v>12.333333333333332</v>
          </cell>
        </row>
        <row r="1317">
          <cell r="M1317">
            <v>3776150.7598893479</v>
          </cell>
          <cell r="N1317">
            <v>20</v>
          </cell>
          <cell r="O1317">
            <v>12.333333333333332</v>
          </cell>
        </row>
        <row r="1318">
          <cell r="M1318">
            <v>3776150.7416993156</v>
          </cell>
          <cell r="N1318">
            <v>20</v>
          </cell>
          <cell r="O1318">
            <v>12.333333333333332</v>
          </cell>
        </row>
        <row r="1319">
          <cell r="M1319">
            <v>3776150.7598893479</v>
          </cell>
          <cell r="N1319">
            <v>20</v>
          </cell>
          <cell r="O1319">
            <v>12.333333333333332</v>
          </cell>
        </row>
        <row r="1320">
          <cell r="M1320">
            <v>3776150.7416993156</v>
          </cell>
          <cell r="N1320">
            <v>20</v>
          </cell>
          <cell r="O1320">
            <v>12.333333333333332</v>
          </cell>
        </row>
        <row r="1321">
          <cell r="M1321">
            <v>3776150.7598893479</v>
          </cell>
          <cell r="N1321">
            <v>20</v>
          </cell>
          <cell r="O1321">
            <v>12.333333333333332</v>
          </cell>
        </row>
        <row r="1322">
          <cell r="M1322">
            <v>3776150.7416993156</v>
          </cell>
          <cell r="N1322">
            <v>20</v>
          </cell>
          <cell r="O1322">
            <v>12.333333333333332</v>
          </cell>
        </row>
        <row r="1323">
          <cell r="M1323">
            <v>3776150.7598893479</v>
          </cell>
          <cell r="N1323">
            <v>20</v>
          </cell>
          <cell r="O1323">
            <v>12.333333333333332</v>
          </cell>
        </row>
        <row r="1324">
          <cell r="M1324">
            <v>3776150.7416993156</v>
          </cell>
          <cell r="N1324">
            <v>20</v>
          </cell>
          <cell r="O1324">
            <v>12.333333333333332</v>
          </cell>
        </row>
        <row r="1325">
          <cell r="M1325">
            <v>3776150.7598893479</v>
          </cell>
          <cell r="N1325">
            <v>20</v>
          </cell>
          <cell r="O1325">
            <v>12.333333333333332</v>
          </cell>
        </row>
        <row r="1326">
          <cell r="M1326">
            <v>3776150.7416993156</v>
          </cell>
          <cell r="N1326">
            <v>20</v>
          </cell>
          <cell r="O1326">
            <v>12.333333333333332</v>
          </cell>
        </row>
        <row r="1327">
          <cell r="M1327">
            <v>3776150.7598893479</v>
          </cell>
          <cell r="N1327">
            <v>20</v>
          </cell>
          <cell r="O1327">
            <v>12.333333333333332</v>
          </cell>
        </row>
        <row r="1328">
          <cell r="M1328">
            <v>3776150.7416993156</v>
          </cell>
          <cell r="N1328">
            <v>20</v>
          </cell>
          <cell r="O1328">
            <v>12.333333333333332</v>
          </cell>
        </row>
        <row r="1329">
          <cell r="M1329">
            <v>3776150.7598893479</v>
          </cell>
          <cell r="N1329">
            <v>20</v>
          </cell>
          <cell r="O1329">
            <v>12.333333333333332</v>
          </cell>
        </row>
        <row r="1330">
          <cell r="M1330">
            <v>3776150.7416993156</v>
          </cell>
          <cell r="N1330">
            <v>20</v>
          </cell>
          <cell r="O1330">
            <v>12.333333333333332</v>
          </cell>
        </row>
        <row r="1331">
          <cell r="M1331">
            <v>3776150.7598893479</v>
          </cell>
          <cell r="N1331">
            <v>20</v>
          </cell>
          <cell r="O1331">
            <v>12.333333333333332</v>
          </cell>
        </row>
        <row r="1332">
          <cell r="M1332">
            <v>3776150.7416993156</v>
          </cell>
          <cell r="N1332">
            <v>20</v>
          </cell>
          <cell r="O1332">
            <v>12.333333333333332</v>
          </cell>
        </row>
        <row r="1333">
          <cell r="M1333">
            <v>3776150.7598893479</v>
          </cell>
          <cell r="N1333">
            <v>20</v>
          </cell>
          <cell r="O1333">
            <v>12.333333333333332</v>
          </cell>
        </row>
        <row r="1334">
          <cell r="M1334">
            <v>3776150.7416993156</v>
          </cell>
          <cell r="N1334">
            <v>20</v>
          </cell>
          <cell r="O1334">
            <v>12.333333333333332</v>
          </cell>
        </row>
        <row r="1335">
          <cell r="M1335">
            <v>3776150.7598893479</v>
          </cell>
          <cell r="N1335">
            <v>20</v>
          </cell>
          <cell r="O1335">
            <v>12.333333333333332</v>
          </cell>
        </row>
        <row r="1336">
          <cell r="M1336">
            <v>3776150.7416993156</v>
          </cell>
          <cell r="N1336">
            <v>20</v>
          </cell>
          <cell r="O1336">
            <v>12.333333333333332</v>
          </cell>
        </row>
        <row r="1337">
          <cell r="M1337">
            <v>3776150.7598893479</v>
          </cell>
          <cell r="N1337">
            <v>20</v>
          </cell>
          <cell r="O1337">
            <v>12.333333333333332</v>
          </cell>
        </row>
        <row r="1338">
          <cell r="M1338">
            <v>3776150.7598893479</v>
          </cell>
          <cell r="N1338">
            <v>20</v>
          </cell>
          <cell r="O1338">
            <v>12.333333333333332</v>
          </cell>
        </row>
        <row r="1339">
          <cell r="M1339">
            <v>3776150.7788686561</v>
          </cell>
          <cell r="N1339">
            <v>20</v>
          </cell>
          <cell r="O1339">
            <v>12.333333333333332</v>
          </cell>
        </row>
        <row r="1340">
          <cell r="M1340">
            <v>3776150.7598893479</v>
          </cell>
          <cell r="N1340">
            <v>20</v>
          </cell>
          <cell r="O1340">
            <v>12.333333333333332</v>
          </cell>
        </row>
        <row r="1341">
          <cell r="M1341">
            <v>3776150.7416993156</v>
          </cell>
          <cell r="N1341">
            <v>20</v>
          </cell>
          <cell r="O1341">
            <v>12.333333333333332</v>
          </cell>
        </row>
        <row r="1342">
          <cell r="M1342">
            <v>3776150.7598893479</v>
          </cell>
          <cell r="N1342">
            <v>20</v>
          </cell>
          <cell r="O1342">
            <v>12.333333333333332</v>
          </cell>
        </row>
        <row r="1343">
          <cell r="M1343">
            <v>3776150.7416993156</v>
          </cell>
          <cell r="N1343">
            <v>20</v>
          </cell>
          <cell r="O1343">
            <v>12.333333333333332</v>
          </cell>
        </row>
        <row r="1344">
          <cell r="M1344">
            <v>3776150.7598893479</v>
          </cell>
          <cell r="N1344">
            <v>20</v>
          </cell>
          <cell r="O1344">
            <v>12.333333333333332</v>
          </cell>
        </row>
        <row r="1345">
          <cell r="M1345">
            <v>3776150.7416993156</v>
          </cell>
          <cell r="N1345">
            <v>20</v>
          </cell>
          <cell r="O1345">
            <v>12.333333333333332</v>
          </cell>
        </row>
        <row r="1346">
          <cell r="M1346">
            <v>3776150.7598893479</v>
          </cell>
          <cell r="N1346">
            <v>20</v>
          </cell>
          <cell r="O1346">
            <v>12.333333333333332</v>
          </cell>
        </row>
        <row r="1347">
          <cell r="M1347">
            <v>3776150.7416993156</v>
          </cell>
          <cell r="N1347">
            <v>20</v>
          </cell>
          <cell r="O1347">
            <v>12.333333333333332</v>
          </cell>
        </row>
        <row r="1348">
          <cell r="M1348">
            <v>3776150.7598893479</v>
          </cell>
          <cell r="N1348">
            <v>20</v>
          </cell>
          <cell r="O1348">
            <v>12.333333333333332</v>
          </cell>
        </row>
        <row r="1349">
          <cell r="M1349">
            <v>3776150.7416993156</v>
          </cell>
          <cell r="N1349">
            <v>20</v>
          </cell>
          <cell r="O1349">
            <v>12.333333333333332</v>
          </cell>
        </row>
        <row r="1350">
          <cell r="M1350">
            <v>3776150.7598893479</v>
          </cell>
          <cell r="N1350">
            <v>20</v>
          </cell>
          <cell r="O1350">
            <v>12.333333333333332</v>
          </cell>
        </row>
        <row r="1351">
          <cell r="M1351">
            <v>3776150.7416993156</v>
          </cell>
          <cell r="N1351">
            <v>20</v>
          </cell>
          <cell r="O1351">
            <v>12.333333333333332</v>
          </cell>
        </row>
        <row r="1352">
          <cell r="M1352">
            <v>3776150.7598893479</v>
          </cell>
          <cell r="N1352">
            <v>20</v>
          </cell>
          <cell r="O1352">
            <v>12.333333333333332</v>
          </cell>
        </row>
        <row r="1353">
          <cell r="M1353">
            <v>3776150.7416993156</v>
          </cell>
          <cell r="N1353">
            <v>20</v>
          </cell>
          <cell r="O1353">
            <v>12.333333333333332</v>
          </cell>
        </row>
        <row r="1354">
          <cell r="M1354">
            <v>3776150.7598893479</v>
          </cell>
          <cell r="N1354">
            <v>20</v>
          </cell>
          <cell r="O1354">
            <v>12.333333333333332</v>
          </cell>
        </row>
        <row r="1355">
          <cell r="M1355">
            <v>3776150.7416993156</v>
          </cell>
          <cell r="N1355">
            <v>20</v>
          </cell>
          <cell r="O1355">
            <v>12.333333333333332</v>
          </cell>
        </row>
        <row r="1356">
          <cell r="M1356">
            <v>3776150.7598893479</v>
          </cell>
          <cell r="N1356">
            <v>20</v>
          </cell>
          <cell r="O1356">
            <v>12.333333333333332</v>
          </cell>
        </row>
        <row r="1357">
          <cell r="M1357">
            <v>3776150.7598893479</v>
          </cell>
          <cell r="N1357">
            <v>20</v>
          </cell>
          <cell r="O1357">
            <v>12.333333333333332</v>
          </cell>
        </row>
        <row r="1358">
          <cell r="M1358">
            <v>3776150.7598893479</v>
          </cell>
          <cell r="N1358">
            <v>20</v>
          </cell>
          <cell r="O1358">
            <v>12.333333333333332</v>
          </cell>
        </row>
        <row r="1359">
          <cell r="M1359">
            <v>3776150.7598893479</v>
          </cell>
          <cell r="N1359">
            <v>20</v>
          </cell>
          <cell r="O1359">
            <v>12.333333333333332</v>
          </cell>
        </row>
        <row r="1360">
          <cell r="M1360">
            <v>3776150.7598893479</v>
          </cell>
          <cell r="N1360">
            <v>20</v>
          </cell>
          <cell r="O1360">
            <v>12.333333333333332</v>
          </cell>
        </row>
        <row r="1361">
          <cell r="M1361">
            <v>3776150.7598893479</v>
          </cell>
          <cell r="N1361">
            <v>20</v>
          </cell>
          <cell r="O1361">
            <v>12.333333333333332</v>
          </cell>
        </row>
        <row r="1362">
          <cell r="M1362">
            <v>3776150.7598893479</v>
          </cell>
          <cell r="N1362">
            <v>20</v>
          </cell>
          <cell r="O1362">
            <v>12.333333333333332</v>
          </cell>
        </row>
        <row r="1363">
          <cell r="M1363">
            <v>0</v>
          </cell>
          <cell r="N1363">
            <v>15</v>
          </cell>
          <cell r="O1363">
            <v>8.3916666666666657</v>
          </cell>
        </row>
        <row r="1364">
          <cell r="M1364">
            <v>3935000</v>
          </cell>
          <cell r="N1364">
            <v>10</v>
          </cell>
          <cell r="O1364">
            <v>4.0111111111111111</v>
          </cell>
        </row>
        <row r="1365">
          <cell r="M1365">
            <v>3788488.440264069</v>
          </cell>
          <cell r="N1365">
            <v>20</v>
          </cell>
          <cell r="O1365">
            <v>12.333333333333332</v>
          </cell>
        </row>
        <row r="1366">
          <cell r="M1366">
            <v>3788488.440264069</v>
          </cell>
          <cell r="N1366">
            <v>20</v>
          </cell>
          <cell r="O1366">
            <v>12.333333333333332</v>
          </cell>
        </row>
        <row r="1367">
          <cell r="M1367">
            <v>3788488.440264069</v>
          </cell>
          <cell r="N1367">
            <v>20</v>
          </cell>
          <cell r="O1367">
            <v>12.333333333333332</v>
          </cell>
        </row>
        <row r="1368">
          <cell r="M1368">
            <v>3788488.440264069</v>
          </cell>
          <cell r="N1368">
            <v>20</v>
          </cell>
          <cell r="O1368">
            <v>12.333333333333332</v>
          </cell>
        </row>
        <row r="1369">
          <cell r="M1369">
            <v>3788488.440264069</v>
          </cell>
          <cell r="N1369">
            <v>20</v>
          </cell>
          <cell r="O1369">
            <v>12.333333333333332</v>
          </cell>
        </row>
        <row r="1370">
          <cell r="M1370">
            <v>3788488.440264069</v>
          </cell>
          <cell r="N1370">
            <v>20</v>
          </cell>
          <cell r="O1370">
            <v>12.333333333333332</v>
          </cell>
        </row>
        <row r="1371">
          <cell r="M1371">
            <v>3788488.440264069</v>
          </cell>
          <cell r="N1371">
            <v>20</v>
          </cell>
          <cell r="O1371">
            <v>12.333333333333332</v>
          </cell>
        </row>
        <row r="1372">
          <cell r="M1372">
            <v>3788488.440264069</v>
          </cell>
          <cell r="N1372">
            <v>20</v>
          </cell>
          <cell r="O1372">
            <v>12.333333333333332</v>
          </cell>
        </row>
        <row r="1373">
          <cell r="M1373">
            <v>3788488.440264069</v>
          </cell>
          <cell r="N1373">
            <v>20</v>
          </cell>
          <cell r="O1373">
            <v>12.333333333333332</v>
          </cell>
        </row>
        <row r="1374">
          <cell r="M1374">
            <v>3788488.440264069</v>
          </cell>
          <cell r="N1374">
            <v>20</v>
          </cell>
          <cell r="O1374">
            <v>12.333333333333332</v>
          </cell>
        </row>
        <row r="1375">
          <cell r="M1375">
            <v>3788488.4592427812</v>
          </cell>
          <cell r="N1375">
            <v>20</v>
          </cell>
          <cell r="O1375">
            <v>12.333333333333332</v>
          </cell>
        </row>
        <row r="1376">
          <cell r="M1376">
            <v>3788488.440264069</v>
          </cell>
          <cell r="N1376">
            <v>20</v>
          </cell>
          <cell r="O1376">
            <v>12.333333333333332</v>
          </cell>
        </row>
        <row r="1377">
          <cell r="M1377">
            <v>3788488.4592427812</v>
          </cell>
          <cell r="N1377">
            <v>20</v>
          </cell>
          <cell r="O1377">
            <v>12.333333333333332</v>
          </cell>
        </row>
        <row r="1378">
          <cell r="M1378">
            <v>3788488.440264069</v>
          </cell>
          <cell r="N1378">
            <v>20</v>
          </cell>
          <cell r="O1378">
            <v>12.333333333333332</v>
          </cell>
        </row>
        <row r="1379">
          <cell r="M1379">
            <v>3788488.440264069</v>
          </cell>
          <cell r="N1379">
            <v>20</v>
          </cell>
          <cell r="O1379">
            <v>12.333333333333332</v>
          </cell>
        </row>
        <row r="1380">
          <cell r="M1380">
            <v>3788488.440264069</v>
          </cell>
          <cell r="N1380">
            <v>20</v>
          </cell>
          <cell r="O1380">
            <v>12.333333333333332</v>
          </cell>
        </row>
        <row r="1381">
          <cell r="M1381">
            <v>3788488.440264069</v>
          </cell>
          <cell r="N1381">
            <v>20</v>
          </cell>
          <cell r="O1381">
            <v>12.333333333333332</v>
          </cell>
        </row>
        <row r="1382">
          <cell r="M1382">
            <v>3788488.440264069</v>
          </cell>
          <cell r="N1382">
            <v>20</v>
          </cell>
          <cell r="O1382">
            <v>12.333333333333332</v>
          </cell>
        </row>
        <row r="1383">
          <cell r="M1383">
            <v>3788488.440264069</v>
          </cell>
          <cell r="N1383">
            <v>20</v>
          </cell>
          <cell r="O1383">
            <v>12.333333333333332</v>
          </cell>
        </row>
        <row r="1384">
          <cell r="M1384">
            <v>3788488.440264069</v>
          </cell>
          <cell r="N1384">
            <v>20</v>
          </cell>
          <cell r="O1384">
            <v>12.333333333333332</v>
          </cell>
        </row>
        <row r="1385">
          <cell r="M1385">
            <v>3788488.440264069</v>
          </cell>
          <cell r="N1385">
            <v>20</v>
          </cell>
          <cell r="O1385">
            <v>12.333333333333332</v>
          </cell>
        </row>
        <row r="1386">
          <cell r="M1386">
            <v>3788488.440264069</v>
          </cell>
          <cell r="N1386">
            <v>20</v>
          </cell>
          <cell r="O1386">
            <v>12.333333333333332</v>
          </cell>
        </row>
        <row r="1387">
          <cell r="M1387">
            <v>3788488.440264069</v>
          </cell>
          <cell r="N1387">
            <v>20</v>
          </cell>
          <cell r="O1387">
            <v>12.333333333333332</v>
          </cell>
        </row>
        <row r="1388">
          <cell r="M1388">
            <v>3788488.440264069</v>
          </cell>
          <cell r="N1388">
            <v>20</v>
          </cell>
          <cell r="O1388">
            <v>12.333333333333332</v>
          </cell>
        </row>
        <row r="1389">
          <cell r="M1389">
            <v>3788488.440264069</v>
          </cell>
          <cell r="N1389">
            <v>20</v>
          </cell>
          <cell r="O1389">
            <v>12.333333333333332</v>
          </cell>
        </row>
        <row r="1390">
          <cell r="M1390">
            <v>3788488.440264069</v>
          </cell>
          <cell r="N1390">
            <v>20</v>
          </cell>
          <cell r="O1390">
            <v>12.333333333333332</v>
          </cell>
        </row>
        <row r="1391">
          <cell r="M1391">
            <v>3788488.440264069</v>
          </cell>
          <cell r="N1391">
            <v>20</v>
          </cell>
          <cell r="O1391">
            <v>12.333333333333332</v>
          </cell>
        </row>
        <row r="1392">
          <cell r="M1392">
            <v>3788488.440264069</v>
          </cell>
          <cell r="N1392">
            <v>20</v>
          </cell>
          <cell r="O1392">
            <v>12.333333333333332</v>
          </cell>
        </row>
        <row r="1393">
          <cell r="M1393">
            <v>3788488.440264069</v>
          </cell>
          <cell r="N1393">
            <v>20</v>
          </cell>
          <cell r="O1393">
            <v>12.333333333333332</v>
          </cell>
        </row>
        <row r="1394">
          <cell r="M1394">
            <v>3788488.440264069</v>
          </cell>
          <cell r="N1394">
            <v>20</v>
          </cell>
          <cell r="O1394">
            <v>12.333333333333332</v>
          </cell>
        </row>
        <row r="1395">
          <cell r="M1395">
            <v>3788488.440264069</v>
          </cell>
          <cell r="N1395">
            <v>20</v>
          </cell>
          <cell r="O1395">
            <v>12.333333333333332</v>
          </cell>
        </row>
        <row r="1396">
          <cell r="M1396">
            <v>3788488.440264069</v>
          </cell>
          <cell r="N1396">
            <v>20</v>
          </cell>
          <cell r="O1396">
            <v>12.333333333333332</v>
          </cell>
        </row>
        <row r="1397">
          <cell r="M1397">
            <v>3788488.440264069</v>
          </cell>
          <cell r="N1397">
            <v>20</v>
          </cell>
          <cell r="O1397">
            <v>12.333333333333332</v>
          </cell>
        </row>
        <row r="1398">
          <cell r="M1398">
            <v>3788488.440264069</v>
          </cell>
          <cell r="N1398">
            <v>20</v>
          </cell>
          <cell r="O1398">
            <v>12.333333333333332</v>
          </cell>
        </row>
        <row r="1399">
          <cell r="M1399">
            <v>3788488.440264069</v>
          </cell>
          <cell r="N1399">
            <v>20</v>
          </cell>
          <cell r="O1399">
            <v>12.333333333333332</v>
          </cell>
        </row>
        <row r="1400">
          <cell r="M1400">
            <v>3788488.440264069</v>
          </cell>
          <cell r="N1400">
            <v>20</v>
          </cell>
          <cell r="O1400">
            <v>12.333333333333332</v>
          </cell>
        </row>
        <row r="1401">
          <cell r="M1401">
            <v>3788488.440264069</v>
          </cell>
          <cell r="N1401">
            <v>20</v>
          </cell>
          <cell r="O1401">
            <v>12.333333333333332</v>
          </cell>
        </row>
        <row r="1402">
          <cell r="M1402">
            <v>3788488.440264069</v>
          </cell>
          <cell r="N1402">
            <v>20</v>
          </cell>
          <cell r="O1402">
            <v>12.333333333333332</v>
          </cell>
        </row>
        <row r="1403">
          <cell r="M1403">
            <v>3788488.440264069</v>
          </cell>
          <cell r="N1403">
            <v>20</v>
          </cell>
          <cell r="O1403">
            <v>12.333333333333332</v>
          </cell>
        </row>
        <row r="1404">
          <cell r="M1404">
            <v>3788488.4219919895</v>
          </cell>
          <cell r="N1404">
            <v>20</v>
          </cell>
          <cell r="O1404">
            <v>12.333333333333332</v>
          </cell>
        </row>
        <row r="1405">
          <cell r="M1405">
            <v>3788488.440264069</v>
          </cell>
          <cell r="N1405">
            <v>20</v>
          </cell>
          <cell r="O1405">
            <v>12.333333333333332</v>
          </cell>
        </row>
        <row r="1406">
          <cell r="M1406">
            <v>0</v>
          </cell>
          <cell r="N1406">
            <v>15</v>
          </cell>
          <cell r="O1406">
            <v>8.3333333333333321</v>
          </cell>
        </row>
        <row r="1407">
          <cell r="M1407">
            <v>0</v>
          </cell>
          <cell r="N1407">
            <v>25</v>
          </cell>
          <cell r="O1407">
            <v>18.333333333333332</v>
          </cell>
        </row>
        <row r="1408">
          <cell r="M1408">
            <v>3322960.6943449262</v>
          </cell>
          <cell r="N1408">
            <v>30</v>
          </cell>
          <cell r="O1408">
            <v>24.333333333333332</v>
          </cell>
        </row>
        <row r="1409">
          <cell r="M1409">
            <v>3920000</v>
          </cell>
          <cell r="N1409">
            <v>10</v>
          </cell>
          <cell r="O1409">
            <v>3.1222222222222218</v>
          </cell>
        </row>
        <row r="1410">
          <cell r="M1410">
            <v>0</v>
          </cell>
          <cell r="N1410">
            <v>30</v>
          </cell>
          <cell r="O1410">
            <v>23.391666666666666</v>
          </cell>
        </row>
        <row r="1411">
          <cell r="M1411">
            <v>3522524.5048022913</v>
          </cell>
          <cell r="N1411">
            <v>30</v>
          </cell>
          <cell r="O1411">
            <v>23.391666666666666</v>
          </cell>
        </row>
        <row r="1412">
          <cell r="M1412">
            <v>3522524.5048022913</v>
          </cell>
          <cell r="N1412">
            <v>30</v>
          </cell>
          <cell r="O1412">
            <v>23.391666666666666</v>
          </cell>
        </row>
        <row r="1413">
          <cell r="M1413">
            <v>0</v>
          </cell>
          <cell r="N1413">
            <v>25</v>
          </cell>
          <cell r="O1413">
            <v>19.083333333333332</v>
          </cell>
        </row>
        <row r="1414">
          <cell r="M1414">
            <v>0</v>
          </cell>
          <cell r="N1414">
            <v>25</v>
          </cell>
          <cell r="O1414">
            <v>16.333333333333336</v>
          </cell>
        </row>
        <row r="1415">
          <cell r="M1415">
            <v>1241993.6917837909</v>
          </cell>
          <cell r="N1415">
            <v>25</v>
          </cell>
          <cell r="O1415">
            <v>19.166666666666668</v>
          </cell>
        </row>
        <row r="1416">
          <cell r="M1416">
            <v>3890000</v>
          </cell>
          <cell r="N1416">
            <v>15</v>
          </cell>
          <cell r="O1416">
            <v>6.4166666666666661</v>
          </cell>
        </row>
        <row r="1417">
          <cell r="M1417">
            <v>3890000</v>
          </cell>
          <cell r="N1417">
            <v>15</v>
          </cell>
          <cell r="O1417">
            <v>6.4166666666666661</v>
          </cell>
        </row>
        <row r="1418">
          <cell r="M1418">
            <v>3890000</v>
          </cell>
          <cell r="N1418">
            <v>15</v>
          </cell>
          <cell r="O1418">
            <v>6.4166666666666661</v>
          </cell>
        </row>
        <row r="1419">
          <cell r="M1419">
            <v>3890000</v>
          </cell>
          <cell r="N1419">
            <v>15</v>
          </cell>
          <cell r="O1419">
            <v>6.4166666666666661</v>
          </cell>
        </row>
        <row r="1420">
          <cell r="M1420">
            <v>0</v>
          </cell>
          <cell r="N1420">
            <v>25</v>
          </cell>
          <cell r="O1420">
            <v>17.333333333333332</v>
          </cell>
        </row>
        <row r="1421">
          <cell r="M1421">
            <v>0</v>
          </cell>
          <cell r="N1421">
            <v>15</v>
          </cell>
          <cell r="O1421">
            <v>9.0833333333333321</v>
          </cell>
        </row>
        <row r="1422">
          <cell r="M1422">
            <v>0</v>
          </cell>
          <cell r="N1422">
            <v>15</v>
          </cell>
          <cell r="O1422">
            <v>10.083333333333332</v>
          </cell>
        </row>
        <row r="1423">
          <cell r="M1423">
            <v>3880000</v>
          </cell>
          <cell r="N1423">
            <v>10</v>
          </cell>
          <cell r="O1423">
            <v>3.4972222222222218</v>
          </cell>
        </row>
        <row r="1424">
          <cell r="M1424">
            <v>3880000</v>
          </cell>
          <cell r="N1424">
            <v>10</v>
          </cell>
          <cell r="O1424">
            <v>3.4972222222222218</v>
          </cell>
        </row>
        <row r="1425">
          <cell r="M1425">
            <v>3875000</v>
          </cell>
          <cell r="N1425">
            <v>30</v>
          </cell>
          <cell r="O1425">
            <v>21.333333333333336</v>
          </cell>
        </row>
        <row r="1426">
          <cell r="M1426">
            <v>0</v>
          </cell>
          <cell r="N1426">
            <v>15</v>
          </cell>
          <cell r="O1426">
            <v>7.333333333333333</v>
          </cell>
        </row>
        <row r="1427">
          <cell r="M1427">
            <v>0</v>
          </cell>
          <cell r="N1427">
            <v>25</v>
          </cell>
          <cell r="O1427">
            <v>18.333333333333332</v>
          </cell>
        </row>
        <row r="1428">
          <cell r="M1428">
            <v>0</v>
          </cell>
          <cell r="N1428">
            <v>15</v>
          </cell>
          <cell r="O1428">
            <v>10.083333333333332</v>
          </cell>
        </row>
        <row r="1429">
          <cell r="M1429">
            <v>3820000</v>
          </cell>
          <cell r="N1429">
            <v>10</v>
          </cell>
          <cell r="O1429">
            <v>3.333333333333333</v>
          </cell>
        </row>
        <row r="1430">
          <cell r="M1430">
            <v>0</v>
          </cell>
          <cell r="N1430">
            <v>30</v>
          </cell>
          <cell r="O1430">
            <v>23.333333333333332</v>
          </cell>
        </row>
        <row r="1431">
          <cell r="M1431">
            <v>3483351.0436295317</v>
          </cell>
          <cell r="N1431">
            <v>30</v>
          </cell>
          <cell r="O1431">
            <v>24.25</v>
          </cell>
        </row>
        <row r="1432">
          <cell r="M1432">
            <v>3483351.0436295317</v>
          </cell>
          <cell r="N1432">
            <v>30</v>
          </cell>
          <cell r="O1432">
            <v>24.25</v>
          </cell>
        </row>
        <row r="1433">
          <cell r="M1433">
            <v>3483351.028370291</v>
          </cell>
          <cell r="N1433">
            <v>30</v>
          </cell>
          <cell r="O1433">
            <v>24.25</v>
          </cell>
        </row>
        <row r="1434">
          <cell r="M1434">
            <v>3483351.028370291</v>
          </cell>
          <cell r="N1434">
            <v>30</v>
          </cell>
          <cell r="O1434">
            <v>24.25</v>
          </cell>
        </row>
        <row r="1435">
          <cell r="M1435">
            <v>0</v>
          </cell>
          <cell r="N1435">
            <v>15</v>
          </cell>
          <cell r="O1435">
            <v>9.75</v>
          </cell>
        </row>
        <row r="1436">
          <cell r="M1436">
            <v>0</v>
          </cell>
          <cell r="N1436">
            <v>15</v>
          </cell>
          <cell r="O1436">
            <v>6.3333333333333339</v>
          </cell>
        </row>
        <row r="1437">
          <cell r="M1437">
            <v>0</v>
          </cell>
          <cell r="N1437">
            <v>30</v>
          </cell>
          <cell r="O1437">
            <v>22.333333333333332</v>
          </cell>
        </row>
        <row r="1438">
          <cell r="M1438">
            <v>3512135.8279817835</v>
          </cell>
          <cell r="N1438">
            <v>25</v>
          </cell>
          <cell r="O1438">
            <v>19.00277777777778</v>
          </cell>
        </row>
        <row r="1439">
          <cell r="M1439">
            <v>3294685.1030126563</v>
          </cell>
          <cell r="N1439">
            <v>30</v>
          </cell>
          <cell r="O1439">
            <v>24.333333333333332</v>
          </cell>
        </row>
        <row r="1440">
          <cell r="M1440">
            <v>3294685.1030126563</v>
          </cell>
          <cell r="N1440">
            <v>30</v>
          </cell>
          <cell r="O1440">
            <v>24.333333333333332</v>
          </cell>
        </row>
        <row r="1441">
          <cell r="M1441">
            <v>3294685.1030126563</v>
          </cell>
          <cell r="N1441">
            <v>30</v>
          </cell>
          <cell r="O1441">
            <v>24.333333333333332</v>
          </cell>
        </row>
        <row r="1442">
          <cell r="M1442">
            <v>0</v>
          </cell>
          <cell r="N1442">
            <v>15</v>
          </cell>
          <cell r="O1442">
            <v>8.3333333333333321</v>
          </cell>
        </row>
        <row r="1443">
          <cell r="M1443">
            <v>3618199.5161041059</v>
          </cell>
          <cell r="N1443">
            <v>20</v>
          </cell>
          <cell r="O1443">
            <v>13.391666666666666</v>
          </cell>
        </row>
        <row r="1444">
          <cell r="M1444">
            <v>0</v>
          </cell>
          <cell r="N1444">
            <v>20</v>
          </cell>
          <cell r="O1444">
            <v>12.333333333333332</v>
          </cell>
        </row>
        <row r="1445">
          <cell r="M1445">
            <v>0</v>
          </cell>
          <cell r="N1445">
            <v>25</v>
          </cell>
          <cell r="O1445">
            <v>18.25</v>
          </cell>
        </row>
        <row r="1446">
          <cell r="M1446">
            <v>0</v>
          </cell>
          <cell r="N1446">
            <v>25</v>
          </cell>
          <cell r="O1446">
            <v>18.25</v>
          </cell>
        </row>
        <row r="1447">
          <cell r="M1447">
            <v>0</v>
          </cell>
          <cell r="N1447">
            <v>25</v>
          </cell>
          <cell r="O1447">
            <v>22.252777777777776</v>
          </cell>
        </row>
        <row r="1448">
          <cell r="M1448">
            <v>0</v>
          </cell>
          <cell r="N1448">
            <v>25</v>
          </cell>
          <cell r="O1448">
            <v>18.391666666666666</v>
          </cell>
        </row>
        <row r="1449">
          <cell r="M1449">
            <v>0</v>
          </cell>
          <cell r="N1449">
            <v>25</v>
          </cell>
          <cell r="O1449">
            <v>18.391666666666666</v>
          </cell>
        </row>
        <row r="1450">
          <cell r="M1450">
            <v>3755000</v>
          </cell>
          <cell r="N1450">
            <v>30</v>
          </cell>
          <cell r="O1450">
            <v>24.416666666666668</v>
          </cell>
        </row>
        <row r="1451">
          <cell r="M1451">
            <v>3323085.3417941858</v>
          </cell>
          <cell r="N1451">
            <v>20</v>
          </cell>
          <cell r="O1451">
            <v>14.005555555555556</v>
          </cell>
        </row>
        <row r="1452">
          <cell r="M1452">
            <v>0</v>
          </cell>
          <cell r="N1452">
            <v>30</v>
          </cell>
          <cell r="O1452">
            <v>25.083333333333332</v>
          </cell>
        </row>
        <row r="1453">
          <cell r="M1453">
            <v>3111218.7720520636</v>
          </cell>
          <cell r="N1453">
            <v>30</v>
          </cell>
          <cell r="O1453">
            <v>23.5</v>
          </cell>
        </row>
        <row r="1454">
          <cell r="M1454">
            <v>3740000</v>
          </cell>
          <cell r="N1454">
            <v>15</v>
          </cell>
          <cell r="O1454">
            <v>10.6</v>
          </cell>
        </row>
        <row r="1455">
          <cell r="M1455">
            <v>0</v>
          </cell>
          <cell r="N1455">
            <v>15</v>
          </cell>
          <cell r="O1455">
            <v>10.083333333333332</v>
          </cell>
        </row>
        <row r="1456">
          <cell r="M1456">
            <v>3725000</v>
          </cell>
          <cell r="N1456">
            <v>10</v>
          </cell>
          <cell r="O1456">
            <v>1.7833333333333332</v>
          </cell>
        </row>
        <row r="1457">
          <cell r="M1457">
            <v>0</v>
          </cell>
          <cell r="N1457">
            <v>15</v>
          </cell>
          <cell r="O1457">
            <v>9.0055555555555564</v>
          </cell>
        </row>
        <row r="1458">
          <cell r="M1458">
            <v>3382934.4558947193</v>
          </cell>
          <cell r="N1458">
            <v>30</v>
          </cell>
          <cell r="O1458">
            <v>23.391666666666666</v>
          </cell>
        </row>
        <row r="1459">
          <cell r="M1459">
            <v>0</v>
          </cell>
          <cell r="N1459">
            <v>30</v>
          </cell>
          <cell r="O1459">
            <v>23.391666666666666</v>
          </cell>
        </row>
        <row r="1460">
          <cell r="M1460">
            <v>3209471.9049056815</v>
          </cell>
          <cell r="N1460">
            <v>30</v>
          </cell>
          <cell r="O1460">
            <v>23.391666666666666</v>
          </cell>
        </row>
        <row r="1461">
          <cell r="M1461">
            <v>0</v>
          </cell>
          <cell r="N1461">
            <v>25</v>
          </cell>
          <cell r="O1461">
            <v>17.333333333333332</v>
          </cell>
        </row>
        <row r="1462">
          <cell r="M1462">
            <v>0</v>
          </cell>
          <cell r="N1462">
            <v>15</v>
          </cell>
          <cell r="O1462">
            <v>10.083333333333332</v>
          </cell>
        </row>
        <row r="1463">
          <cell r="M1463">
            <v>3382361.7257717205</v>
          </cell>
          <cell r="N1463">
            <v>50</v>
          </cell>
          <cell r="O1463">
            <v>44.2</v>
          </cell>
        </row>
        <row r="1464">
          <cell r="M1464">
            <v>0</v>
          </cell>
          <cell r="N1464">
            <v>15</v>
          </cell>
          <cell r="O1464">
            <v>7.333333333333333</v>
          </cell>
        </row>
        <row r="1465">
          <cell r="M1465">
            <v>0</v>
          </cell>
          <cell r="N1465">
            <v>15</v>
          </cell>
          <cell r="O1465">
            <v>10.083333333333332</v>
          </cell>
        </row>
        <row r="1466">
          <cell r="M1466">
            <v>3690000</v>
          </cell>
          <cell r="N1466">
            <v>18</v>
          </cell>
          <cell r="O1466">
            <v>10.333333333333332</v>
          </cell>
        </row>
        <row r="1467">
          <cell r="M1467">
            <v>3437940.4650330874</v>
          </cell>
          <cell r="N1467">
            <v>20</v>
          </cell>
          <cell r="O1467">
            <v>14.333333333333332</v>
          </cell>
        </row>
        <row r="1468">
          <cell r="M1468">
            <v>0</v>
          </cell>
          <cell r="N1468">
            <v>40</v>
          </cell>
          <cell r="O1468">
            <v>35.083333333333336</v>
          </cell>
        </row>
        <row r="1469">
          <cell r="M1469">
            <v>3663000</v>
          </cell>
          <cell r="N1469">
            <v>25</v>
          </cell>
          <cell r="O1469">
            <v>22.583333333333332</v>
          </cell>
        </row>
        <row r="1470">
          <cell r="M1470">
            <v>0</v>
          </cell>
          <cell r="N1470">
            <v>15</v>
          </cell>
          <cell r="O1470">
            <v>10.083333333333332</v>
          </cell>
        </row>
        <row r="1471">
          <cell r="M1471">
            <v>3468577.85424174</v>
          </cell>
          <cell r="N1471">
            <v>30</v>
          </cell>
          <cell r="O1471">
            <v>24.333333333333332</v>
          </cell>
        </row>
        <row r="1472">
          <cell r="M1472">
            <v>0</v>
          </cell>
          <cell r="N1472">
            <v>15</v>
          </cell>
          <cell r="O1472">
            <v>10.083333333333332</v>
          </cell>
        </row>
        <row r="1473">
          <cell r="M1473">
            <v>0</v>
          </cell>
          <cell r="N1473">
            <v>25</v>
          </cell>
          <cell r="O1473">
            <v>18.166666666666668</v>
          </cell>
        </row>
        <row r="1474">
          <cell r="M1474">
            <v>0</v>
          </cell>
          <cell r="N1474">
            <v>25</v>
          </cell>
          <cell r="O1474">
            <v>18.391666666666666</v>
          </cell>
        </row>
        <row r="1475">
          <cell r="M1475">
            <v>3405330.4199338881</v>
          </cell>
          <cell r="N1475">
            <v>15</v>
          </cell>
          <cell r="O1475">
            <v>12.252777777777778</v>
          </cell>
        </row>
        <row r="1476">
          <cell r="M1476">
            <v>0</v>
          </cell>
          <cell r="N1476">
            <v>15</v>
          </cell>
          <cell r="O1476">
            <v>10.083333333333332</v>
          </cell>
        </row>
        <row r="1477">
          <cell r="M1477">
            <v>0</v>
          </cell>
          <cell r="N1477">
            <v>15</v>
          </cell>
          <cell r="O1477">
            <v>10.083333333333332</v>
          </cell>
        </row>
        <row r="1478">
          <cell r="M1478">
            <v>0</v>
          </cell>
          <cell r="N1478">
            <v>25</v>
          </cell>
          <cell r="O1478">
            <v>19.083333333333332</v>
          </cell>
        </row>
        <row r="1479">
          <cell r="M1479">
            <v>0</v>
          </cell>
          <cell r="N1479">
            <v>25</v>
          </cell>
          <cell r="O1479">
            <v>18.333333333333332</v>
          </cell>
        </row>
        <row r="1480">
          <cell r="M1480">
            <v>3570500</v>
          </cell>
          <cell r="N1480">
            <v>30</v>
          </cell>
          <cell r="O1480">
            <v>27.669444444444444</v>
          </cell>
        </row>
        <row r="1481">
          <cell r="M1481">
            <v>3283793.6666227952</v>
          </cell>
          <cell r="N1481">
            <v>50</v>
          </cell>
          <cell r="O1481">
            <v>41.333333333333336</v>
          </cell>
        </row>
        <row r="1482">
          <cell r="M1482">
            <v>0</v>
          </cell>
          <cell r="N1482">
            <v>25</v>
          </cell>
          <cell r="O1482">
            <v>18.333333333333332</v>
          </cell>
        </row>
        <row r="1483">
          <cell r="M1483">
            <v>0</v>
          </cell>
          <cell r="N1483">
            <v>25</v>
          </cell>
          <cell r="O1483">
            <v>18.333333333333332</v>
          </cell>
        </row>
        <row r="1484">
          <cell r="M1484">
            <v>0</v>
          </cell>
          <cell r="N1484">
            <v>15</v>
          </cell>
          <cell r="O1484">
            <v>8.3916666666666657</v>
          </cell>
        </row>
        <row r="1485">
          <cell r="M1485">
            <v>0</v>
          </cell>
          <cell r="N1485">
            <v>15</v>
          </cell>
          <cell r="O1485">
            <v>10.083333333333332</v>
          </cell>
        </row>
        <row r="1486">
          <cell r="M1486">
            <v>3362857.3059663759</v>
          </cell>
          <cell r="N1486">
            <v>15</v>
          </cell>
          <cell r="O1486">
            <v>8.3333333333333321</v>
          </cell>
        </row>
        <row r="1487">
          <cell r="M1487">
            <v>0</v>
          </cell>
          <cell r="N1487">
            <v>15</v>
          </cell>
          <cell r="O1487">
            <v>12.252777777777778</v>
          </cell>
        </row>
        <row r="1488">
          <cell r="M1488">
            <v>0</v>
          </cell>
          <cell r="N1488">
            <v>25</v>
          </cell>
          <cell r="O1488">
            <v>20.083333333333332</v>
          </cell>
        </row>
        <row r="1489">
          <cell r="M1489">
            <v>1219154.625</v>
          </cell>
          <cell r="N1489">
            <v>25</v>
          </cell>
          <cell r="O1489">
            <v>22.833333333333332</v>
          </cell>
        </row>
        <row r="1490">
          <cell r="M1490">
            <v>3470000</v>
          </cell>
          <cell r="N1490">
            <v>15</v>
          </cell>
          <cell r="O1490">
            <v>10.083333333333332</v>
          </cell>
        </row>
        <row r="1491">
          <cell r="M1491">
            <v>0</v>
          </cell>
          <cell r="N1491">
            <v>30</v>
          </cell>
          <cell r="O1491">
            <v>23.333333333333332</v>
          </cell>
        </row>
        <row r="1492">
          <cell r="M1492">
            <v>0</v>
          </cell>
          <cell r="N1492">
            <v>30</v>
          </cell>
          <cell r="O1492">
            <v>23.333333333333332</v>
          </cell>
        </row>
        <row r="1493">
          <cell r="M1493">
            <v>3162339.0014293054</v>
          </cell>
          <cell r="N1493">
            <v>30</v>
          </cell>
          <cell r="O1493">
            <v>23.333333333333332</v>
          </cell>
        </row>
        <row r="1494">
          <cell r="M1494">
            <v>0</v>
          </cell>
          <cell r="N1494">
            <v>15</v>
          </cell>
          <cell r="O1494">
            <v>10.083333333333332</v>
          </cell>
        </row>
        <row r="1495">
          <cell r="M1495">
            <v>1214284.5</v>
          </cell>
          <cell r="N1495">
            <v>25</v>
          </cell>
          <cell r="O1495">
            <v>16.416666666666664</v>
          </cell>
        </row>
        <row r="1496">
          <cell r="M1496">
            <v>2769992.8454336156</v>
          </cell>
          <cell r="N1496">
            <v>30</v>
          </cell>
          <cell r="O1496">
            <v>24.25</v>
          </cell>
        </row>
        <row r="1497">
          <cell r="M1497">
            <v>0</v>
          </cell>
          <cell r="N1497">
            <v>25</v>
          </cell>
          <cell r="O1497">
            <v>17.333333333333332</v>
          </cell>
        </row>
        <row r="1498">
          <cell r="M1498">
            <v>3435000</v>
          </cell>
          <cell r="N1498">
            <v>20</v>
          </cell>
          <cell r="O1498">
            <v>11.333333333333334</v>
          </cell>
        </row>
        <row r="1499">
          <cell r="M1499">
            <v>3123417.4391112709</v>
          </cell>
          <cell r="N1499">
            <v>30</v>
          </cell>
          <cell r="O1499">
            <v>23.391666666666666</v>
          </cell>
        </row>
        <row r="1500">
          <cell r="M1500">
            <v>0</v>
          </cell>
          <cell r="N1500">
            <v>30</v>
          </cell>
          <cell r="O1500">
            <v>23.391666666666666</v>
          </cell>
        </row>
        <row r="1501">
          <cell r="M1501">
            <v>3123417.4391112709</v>
          </cell>
          <cell r="N1501">
            <v>30</v>
          </cell>
          <cell r="O1501">
            <v>23.391666666666666</v>
          </cell>
        </row>
        <row r="1502">
          <cell r="M1502">
            <v>0</v>
          </cell>
          <cell r="N1502">
            <v>15</v>
          </cell>
          <cell r="O1502">
            <v>10.083333333333332</v>
          </cell>
        </row>
        <row r="1503">
          <cell r="M1503">
            <v>3405000</v>
          </cell>
          <cell r="N1503">
            <v>15</v>
          </cell>
          <cell r="O1503">
            <v>8.1666666666666679</v>
          </cell>
        </row>
        <row r="1504">
          <cell r="M1504">
            <v>3104174.2750615175</v>
          </cell>
          <cell r="N1504">
            <v>50</v>
          </cell>
          <cell r="O1504">
            <v>44.25</v>
          </cell>
        </row>
        <row r="1505">
          <cell r="M1505">
            <v>0</v>
          </cell>
          <cell r="N1505">
            <v>30</v>
          </cell>
          <cell r="O1505">
            <v>24.166666666666668</v>
          </cell>
        </row>
        <row r="1506">
          <cell r="M1506">
            <v>0</v>
          </cell>
          <cell r="N1506">
            <v>15</v>
          </cell>
          <cell r="O1506">
            <v>8.3916666666666657</v>
          </cell>
        </row>
        <row r="1507">
          <cell r="M1507">
            <v>3135129.6521523008</v>
          </cell>
          <cell r="N1507">
            <v>50</v>
          </cell>
          <cell r="O1507">
            <v>44.25</v>
          </cell>
        </row>
        <row r="1508">
          <cell r="M1508">
            <v>0</v>
          </cell>
          <cell r="N1508">
            <v>30</v>
          </cell>
          <cell r="O1508">
            <v>23.391666666666666</v>
          </cell>
        </row>
        <row r="1509">
          <cell r="M1509">
            <v>3255663.4809197951</v>
          </cell>
          <cell r="N1509">
            <v>25</v>
          </cell>
          <cell r="O1509">
            <v>18.333333333333332</v>
          </cell>
        </row>
        <row r="1510">
          <cell r="M1510">
            <v>3385000</v>
          </cell>
          <cell r="N1510">
            <v>15</v>
          </cell>
          <cell r="O1510">
            <v>7.4944444444444445</v>
          </cell>
        </row>
        <row r="1511">
          <cell r="M1511">
            <v>0</v>
          </cell>
          <cell r="N1511">
            <v>15</v>
          </cell>
          <cell r="O1511">
            <v>10.083333333333332</v>
          </cell>
        </row>
        <row r="1512">
          <cell r="M1512">
            <v>2711573.9979397468</v>
          </cell>
          <cell r="N1512">
            <v>30</v>
          </cell>
          <cell r="O1512">
            <v>24.25</v>
          </cell>
        </row>
        <row r="1513">
          <cell r="M1513">
            <v>3122819.2014400791</v>
          </cell>
          <cell r="N1513">
            <v>30</v>
          </cell>
          <cell r="O1513">
            <v>24.00277777777778</v>
          </cell>
        </row>
        <row r="1514">
          <cell r="M1514">
            <v>3122819.191040461</v>
          </cell>
          <cell r="N1514">
            <v>30</v>
          </cell>
          <cell r="O1514">
            <v>24.00277777777778</v>
          </cell>
        </row>
        <row r="1515">
          <cell r="M1515">
            <v>0</v>
          </cell>
          <cell r="N1515">
            <v>30</v>
          </cell>
          <cell r="O1515">
            <v>22.333333333333332</v>
          </cell>
        </row>
        <row r="1516">
          <cell r="M1516">
            <v>3350000</v>
          </cell>
          <cell r="N1516">
            <v>15</v>
          </cell>
          <cell r="O1516">
            <v>5.8333333333333339</v>
          </cell>
        </row>
        <row r="1517">
          <cell r="M1517">
            <v>0</v>
          </cell>
          <cell r="N1517">
            <v>15</v>
          </cell>
          <cell r="O1517">
            <v>8.25</v>
          </cell>
        </row>
        <row r="1518">
          <cell r="M1518">
            <v>0</v>
          </cell>
          <cell r="N1518">
            <v>30</v>
          </cell>
          <cell r="O1518">
            <v>25.083333333333332</v>
          </cell>
        </row>
        <row r="1519">
          <cell r="M1519">
            <v>0</v>
          </cell>
          <cell r="N1519">
            <v>15</v>
          </cell>
          <cell r="O1519">
            <v>10.083333333333332</v>
          </cell>
        </row>
        <row r="1520">
          <cell r="M1520">
            <v>3161897.3848291012</v>
          </cell>
          <cell r="N1520">
            <v>15</v>
          </cell>
          <cell r="O1520">
            <v>7.333333333333333</v>
          </cell>
        </row>
        <row r="1521">
          <cell r="M1521">
            <v>3340000</v>
          </cell>
          <cell r="N1521">
            <v>10</v>
          </cell>
          <cell r="O1521">
            <v>2.9194444444444443</v>
          </cell>
        </row>
        <row r="1522">
          <cell r="M1522">
            <v>3340000</v>
          </cell>
          <cell r="N1522">
            <v>10</v>
          </cell>
          <cell r="O1522">
            <v>2.9194444444444443</v>
          </cell>
        </row>
        <row r="1523">
          <cell r="M1523">
            <v>3340000</v>
          </cell>
          <cell r="N1523">
            <v>10</v>
          </cell>
          <cell r="O1523">
            <v>2.9194444444444443</v>
          </cell>
        </row>
        <row r="1524">
          <cell r="M1524">
            <v>3335000</v>
          </cell>
          <cell r="N1524">
            <v>10</v>
          </cell>
          <cell r="O1524">
            <v>3.3083333333333336</v>
          </cell>
        </row>
        <row r="1525">
          <cell r="M1525">
            <v>0</v>
          </cell>
          <cell r="N1525">
            <v>30</v>
          </cell>
          <cell r="O1525">
            <v>23.391666666666666</v>
          </cell>
        </row>
        <row r="1526">
          <cell r="M1526">
            <v>0</v>
          </cell>
          <cell r="N1526">
            <v>20</v>
          </cell>
          <cell r="O1526">
            <v>13.25</v>
          </cell>
        </row>
        <row r="1527">
          <cell r="M1527">
            <v>0</v>
          </cell>
          <cell r="N1527">
            <v>15</v>
          </cell>
          <cell r="O1527">
            <v>8.3916666666666657</v>
          </cell>
        </row>
        <row r="1528">
          <cell r="M1528">
            <v>2651517.2161862329</v>
          </cell>
          <cell r="N1528">
            <v>30</v>
          </cell>
          <cell r="O1528">
            <v>24.25</v>
          </cell>
        </row>
        <row r="1529">
          <cell r="M1529">
            <v>0</v>
          </cell>
          <cell r="N1529">
            <v>25</v>
          </cell>
          <cell r="O1529">
            <v>18.25</v>
          </cell>
        </row>
        <row r="1530">
          <cell r="M1530">
            <v>3305000</v>
          </cell>
          <cell r="N1530">
            <v>10</v>
          </cell>
          <cell r="O1530">
            <v>2.9194444444444443</v>
          </cell>
        </row>
        <row r="1531">
          <cell r="M1531">
            <v>3305000</v>
          </cell>
          <cell r="N1531">
            <v>10</v>
          </cell>
          <cell r="O1531">
            <v>2.9194444444444443</v>
          </cell>
        </row>
        <row r="1532">
          <cell r="M1532">
            <v>0</v>
          </cell>
          <cell r="N1532">
            <v>25</v>
          </cell>
          <cell r="O1532">
            <v>18.25</v>
          </cell>
        </row>
        <row r="1533">
          <cell r="M1533">
            <v>3146238.1690218966</v>
          </cell>
          <cell r="N1533">
            <v>30</v>
          </cell>
          <cell r="O1533">
            <v>23.391666666666666</v>
          </cell>
        </row>
        <row r="1534">
          <cell r="M1534">
            <v>2625826.1924366546</v>
          </cell>
          <cell r="N1534">
            <v>30</v>
          </cell>
          <cell r="O1534">
            <v>24.25</v>
          </cell>
        </row>
        <row r="1535">
          <cell r="M1535">
            <v>2813280.4985069949</v>
          </cell>
          <cell r="N1535">
            <v>30</v>
          </cell>
          <cell r="O1535">
            <v>24.166666666666668</v>
          </cell>
        </row>
        <row r="1536">
          <cell r="M1536">
            <v>0</v>
          </cell>
          <cell r="N1536">
            <v>15</v>
          </cell>
          <cell r="O1536">
            <v>10.083333333333332</v>
          </cell>
        </row>
        <row r="1537">
          <cell r="M1537">
            <v>2764378.8490312677</v>
          </cell>
          <cell r="N1537">
            <v>50</v>
          </cell>
          <cell r="O1537">
            <v>44.25</v>
          </cell>
        </row>
        <row r="1538">
          <cell r="M1538">
            <v>3260000</v>
          </cell>
          <cell r="N1538">
            <v>15</v>
          </cell>
          <cell r="O1538">
            <v>5.6333333333333329</v>
          </cell>
        </row>
        <row r="1539">
          <cell r="M1539">
            <v>3110914.1297738645</v>
          </cell>
          <cell r="N1539">
            <v>25</v>
          </cell>
          <cell r="O1539">
            <v>18.391666666666666</v>
          </cell>
        </row>
        <row r="1540">
          <cell r="M1540">
            <v>3043840.0200852808</v>
          </cell>
          <cell r="N1540">
            <v>50</v>
          </cell>
          <cell r="O1540">
            <v>43.333333333333336</v>
          </cell>
        </row>
        <row r="1541">
          <cell r="M1541">
            <v>0</v>
          </cell>
          <cell r="N1541">
            <v>15</v>
          </cell>
          <cell r="O1541">
            <v>10.083333333333332</v>
          </cell>
        </row>
        <row r="1542">
          <cell r="M1542">
            <v>0</v>
          </cell>
          <cell r="N1542">
            <v>25</v>
          </cell>
          <cell r="O1542">
            <v>20.083333333333332</v>
          </cell>
        </row>
        <row r="1543">
          <cell r="M1543">
            <v>0</v>
          </cell>
          <cell r="N1543">
            <v>30</v>
          </cell>
          <cell r="O1543">
            <v>23.391666666666666</v>
          </cell>
        </row>
        <row r="1544">
          <cell r="M1544">
            <v>0</v>
          </cell>
          <cell r="N1544">
            <v>30</v>
          </cell>
          <cell r="O1544">
            <v>22.880555555555556</v>
          </cell>
        </row>
        <row r="1545">
          <cell r="M1545">
            <v>3240000</v>
          </cell>
          <cell r="N1545">
            <v>15</v>
          </cell>
          <cell r="O1545">
            <v>9.8722222222222218</v>
          </cell>
        </row>
        <row r="1546">
          <cell r="M1546">
            <v>0</v>
          </cell>
          <cell r="N1546">
            <v>25</v>
          </cell>
          <cell r="O1546">
            <v>20.083333333333332</v>
          </cell>
        </row>
        <row r="1547">
          <cell r="M1547">
            <v>0</v>
          </cell>
          <cell r="N1547">
            <v>25</v>
          </cell>
          <cell r="O1547">
            <v>20.083333333333332</v>
          </cell>
        </row>
        <row r="1548">
          <cell r="M1548">
            <v>0</v>
          </cell>
          <cell r="N1548">
            <v>25</v>
          </cell>
          <cell r="O1548">
            <v>20.083333333333332</v>
          </cell>
        </row>
        <row r="1549">
          <cell r="M1549">
            <v>0</v>
          </cell>
          <cell r="N1549">
            <v>25</v>
          </cell>
          <cell r="O1549">
            <v>20.083333333333332</v>
          </cell>
        </row>
        <row r="1550">
          <cell r="M1550">
            <v>0</v>
          </cell>
          <cell r="N1550">
            <v>25</v>
          </cell>
          <cell r="O1550">
            <v>20.083333333333332</v>
          </cell>
        </row>
        <row r="1551">
          <cell r="M1551">
            <v>0</v>
          </cell>
          <cell r="N1551">
            <v>25</v>
          </cell>
          <cell r="O1551">
            <v>20.083333333333332</v>
          </cell>
        </row>
        <row r="1552">
          <cell r="M1552">
            <v>0</v>
          </cell>
          <cell r="N1552">
            <v>15</v>
          </cell>
          <cell r="O1552">
            <v>10.083333333333332</v>
          </cell>
        </row>
        <row r="1553">
          <cell r="M1553">
            <v>2883412.0921119787</v>
          </cell>
          <cell r="N1553">
            <v>15</v>
          </cell>
          <cell r="O1553">
            <v>9.0833333333333321</v>
          </cell>
        </row>
        <row r="1554">
          <cell r="M1554">
            <v>0</v>
          </cell>
          <cell r="N1554">
            <v>15</v>
          </cell>
          <cell r="O1554">
            <v>8.3916666666666657</v>
          </cell>
        </row>
        <row r="1555">
          <cell r="M1555">
            <v>3210000</v>
          </cell>
          <cell r="N1555">
            <v>15</v>
          </cell>
          <cell r="O1555">
            <v>5.6333333333333329</v>
          </cell>
        </row>
        <row r="1556">
          <cell r="M1556">
            <v>0</v>
          </cell>
          <cell r="N1556">
            <v>15</v>
          </cell>
          <cell r="O1556">
            <v>8.3916666666666657</v>
          </cell>
        </row>
        <row r="1557">
          <cell r="M1557">
            <v>0</v>
          </cell>
          <cell r="N1557">
            <v>25</v>
          </cell>
          <cell r="O1557">
            <v>18.333333333333332</v>
          </cell>
        </row>
        <row r="1558">
          <cell r="M1558">
            <v>3152084.3897031737</v>
          </cell>
          <cell r="N1558">
            <v>15</v>
          </cell>
          <cell r="O1558">
            <v>7.833333333333333</v>
          </cell>
        </row>
        <row r="1559">
          <cell r="M1559">
            <v>3170000</v>
          </cell>
          <cell r="N1559">
            <v>30</v>
          </cell>
          <cell r="O1559">
            <v>24.00277777777778</v>
          </cell>
        </row>
        <row r="1560">
          <cell r="M1560">
            <v>0</v>
          </cell>
          <cell r="N1560">
            <v>25</v>
          </cell>
          <cell r="O1560">
            <v>18.391666666666666</v>
          </cell>
        </row>
        <row r="1561">
          <cell r="M1561">
            <v>0</v>
          </cell>
          <cell r="N1561">
            <v>15</v>
          </cell>
          <cell r="O1561">
            <v>9.0833333333333321</v>
          </cell>
        </row>
        <row r="1562">
          <cell r="M1562">
            <v>2962914.4373744391</v>
          </cell>
          <cell r="N1562">
            <v>15</v>
          </cell>
          <cell r="O1562">
            <v>8.3916666666666657</v>
          </cell>
        </row>
        <row r="1563">
          <cell r="M1563">
            <v>0</v>
          </cell>
          <cell r="N1563">
            <v>15</v>
          </cell>
          <cell r="O1563">
            <v>8.3333333333333321</v>
          </cell>
        </row>
        <row r="1564">
          <cell r="M1564">
            <v>3026589.8397217309</v>
          </cell>
          <cell r="N1564">
            <v>15</v>
          </cell>
          <cell r="O1564">
            <v>8.3333333333333321</v>
          </cell>
        </row>
        <row r="1565">
          <cell r="M1565">
            <v>0</v>
          </cell>
          <cell r="N1565">
            <v>30</v>
          </cell>
          <cell r="O1565">
            <v>25.083333333333332</v>
          </cell>
        </row>
        <row r="1566">
          <cell r="M1566">
            <v>0</v>
          </cell>
          <cell r="N1566">
            <v>15</v>
          </cell>
          <cell r="O1566">
            <v>10.083333333333332</v>
          </cell>
        </row>
        <row r="1567">
          <cell r="M1567">
            <v>0</v>
          </cell>
          <cell r="N1567">
            <v>20</v>
          </cell>
          <cell r="O1567">
            <v>15.083333333333332</v>
          </cell>
        </row>
        <row r="1568">
          <cell r="M1568">
            <v>0</v>
          </cell>
          <cell r="N1568">
            <v>15</v>
          </cell>
          <cell r="O1568">
            <v>8.25</v>
          </cell>
        </row>
        <row r="1569">
          <cell r="M1569">
            <v>3135000</v>
          </cell>
          <cell r="N1569">
            <v>12</v>
          </cell>
          <cell r="O1569">
            <v>5.125</v>
          </cell>
        </row>
        <row r="1570">
          <cell r="M1570">
            <v>3135000</v>
          </cell>
          <cell r="N1570">
            <v>10</v>
          </cell>
          <cell r="O1570">
            <v>6.6166666666666671</v>
          </cell>
        </row>
        <row r="1571">
          <cell r="M1571">
            <v>3135000</v>
          </cell>
          <cell r="N1571">
            <v>10</v>
          </cell>
          <cell r="O1571">
            <v>6.6166666666666671</v>
          </cell>
        </row>
        <row r="1572">
          <cell r="M1572">
            <v>0</v>
          </cell>
          <cell r="N1572">
            <v>25</v>
          </cell>
          <cell r="O1572">
            <v>18.391666666666666</v>
          </cell>
        </row>
        <row r="1573">
          <cell r="M1573">
            <v>0</v>
          </cell>
          <cell r="N1573">
            <v>15</v>
          </cell>
          <cell r="O1573">
            <v>9.25</v>
          </cell>
        </row>
        <row r="1574">
          <cell r="M1574">
            <v>0</v>
          </cell>
          <cell r="N1574">
            <v>15</v>
          </cell>
          <cell r="O1574">
            <v>10.083333333333332</v>
          </cell>
        </row>
        <row r="1575">
          <cell r="M1575">
            <v>0</v>
          </cell>
          <cell r="N1575">
            <v>15</v>
          </cell>
          <cell r="O1575">
            <v>10.083333333333332</v>
          </cell>
        </row>
        <row r="1576">
          <cell r="M1576">
            <v>2669572.7779422994</v>
          </cell>
          <cell r="N1576">
            <v>25</v>
          </cell>
          <cell r="O1576">
            <v>18.5</v>
          </cell>
        </row>
        <row r="1577">
          <cell r="M1577">
            <v>0</v>
          </cell>
          <cell r="N1577">
            <v>25</v>
          </cell>
          <cell r="O1577">
            <v>20.083333333333332</v>
          </cell>
        </row>
        <row r="1578">
          <cell r="M1578">
            <v>0</v>
          </cell>
          <cell r="N1578">
            <v>15</v>
          </cell>
          <cell r="O1578">
            <v>10.083333333333332</v>
          </cell>
        </row>
        <row r="1579">
          <cell r="M1579">
            <v>0</v>
          </cell>
          <cell r="N1579">
            <v>30</v>
          </cell>
          <cell r="O1579">
            <v>22.333333333333332</v>
          </cell>
        </row>
        <row r="1580">
          <cell r="M1580">
            <v>0</v>
          </cell>
          <cell r="N1580">
            <v>15</v>
          </cell>
          <cell r="O1580">
            <v>12.25</v>
          </cell>
        </row>
        <row r="1581">
          <cell r="M1581">
            <v>3027213.2111150278</v>
          </cell>
          <cell r="N1581">
            <v>15</v>
          </cell>
          <cell r="O1581">
            <v>6.3333333333333339</v>
          </cell>
        </row>
        <row r="1582">
          <cell r="M1582">
            <v>3071000</v>
          </cell>
          <cell r="N1582">
            <v>25</v>
          </cell>
          <cell r="O1582">
            <v>23.25</v>
          </cell>
        </row>
        <row r="1583">
          <cell r="M1583">
            <v>3018982.6197648663</v>
          </cell>
          <cell r="N1583">
            <v>50</v>
          </cell>
          <cell r="O1583">
            <v>41.333333333333336</v>
          </cell>
        </row>
        <row r="1584">
          <cell r="M1584">
            <v>2873775.8163948981</v>
          </cell>
          <cell r="N1584">
            <v>15</v>
          </cell>
          <cell r="O1584">
            <v>9.25</v>
          </cell>
        </row>
        <row r="1585">
          <cell r="M1585">
            <v>2663404.450938208</v>
          </cell>
          <cell r="N1585">
            <v>30</v>
          </cell>
          <cell r="O1585">
            <v>24.166666666666668</v>
          </cell>
        </row>
        <row r="1586">
          <cell r="M1586">
            <v>0</v>
          </cell>
          <cell r="N1586">
            <v>30</v>
          </cell>
          <cell r="O1586">
            <v>25.083333333333332</v>
          </cell>
        </row>
        <row r="1587">
          <cell r="M1587">
            <v>0</v>
          </cell>
          <cell r="N1587">
            <v>30</v>
          </cell>
          <cell r="O1587">
            <v>25.083333333333332</v>
          </cell>
        </row>
        <row r="1588">
          <cell r="M1588">
            <v>0</v>
          </cell>
          <cell r="N1588">
            <v>25</v>
          </cell>
          <cell r="O1588">
            <v>20.083333333333332</v>
          </cell>
        </row>
        <row r="1589">
          <cell r="M1589">
            <v>0</v>
          </cell>
          <cell r="N1589">
            <v>25</v>
          </cell>
          <cell r="O1589">
            <v>20.083333333333332</v>
          </cell>
        </row>
        <row r="1590">
          <cell r="M1590">
            <v>0</v>
          </cell>
          <cell r="N1590">
            <v>30</v>
          </cell>
          <cell r="O1590">
            <v>25.083333333333332</v>
          </cell>
        </row>
        <row r="1591">
          <cell r="M1591">
            <v>3045000</v>
          </cell>
          <cell r="N1591">
            <v>25</v>
          </cell>
          <cell r="O1591">
            <v>18.083333333333332</v>
          </cell>
        </row>
        <row r="1592">
          <cell r="M1592">
            <v>0</v>
          </cell>
          <cell r="N1592">
            <v>25</v>
          </cell>
          <cell r="O1592">
            <v>18.25</v>
          </cell>
        </row>
        <row r="1593">
          <cell r="M1593">
            <v>2800728.3844490591</v>
          </cell>
          <cell r="N1593">
            <v>15</v>
          </cell>
          <cell r="O1593">
            <v>8.3916666666666657</v>
          </cell>
        </row>
        <row r="1594">
          <cell r="M1594">
            <v>2892011.1931815655</v>
          </cell>
          <cell r="N1594">
            <v>30</v>
          </cell>
          <cell r="O1594">
            <v>22.333333333333332</v>
          </cell>
        </row>
        <row r="1595">
          <cell r="M1595">
            <v>0</v>
          </cell>
          <cell r="N1595">
            <v>30</v>
          </cell>
          <cell r="O1595">
            <v>25.083333333333332</v>
          </cell>
        </row>
        <row r="1596">
          <cell r="M1596">
            <v>0</v>
          </cell>
          <cell r="N1596">
            <v>30</v>
          </cell>
          <cell r="O1596">
            <v>23.333333333333332</v>
          </cell>
        </row>
        <row r="1597">
          <cell r="M1597">
            <v>0</v>
          </cell>
          <cell r="N1597">
            <v>30</v>
          </cell>
          <cell r="O1597">
            <v>23.333333333333332</v>
          </cell>
        </row>
        <row r="1598">
          <cell r="M1598">
            <v>0</v>
          </cell>
          <cell r="N1598">
            <v>25</v>
          </cell>
          <cell r="O1598">
            <v>20.083333333333332</v>
          </cell>
        </row>
        <row r="1599">
          <cell r="M1599">
            <v>0</v>
          </cell>
          <cell r="N1599">
            <v>25</v>
          </cell>
          <cell r="O1599">
            <v>20.083333333333332</v>
          </cell>
        </row>
        <row r="1600">
          <cell r="M1600">
            <v>0</v>
          </cell>
          <cell r="N1600">
            <v>25</v>
          </cell>
          <cell r="O1600">
            <v>20.083333333333332</v>
          </cell>
        </row>
        <row r="1601">
          <cell r="M1601">
            <v>0</v>
          </cell>
          <cell r="N1601">
            <v>25</v>
          </cell>
          <cell r="O1601">
            <v>20.083333333333332</v>
          </cell>
        </row>
        <row r="1602">
          <cell r="M1602">
            <v>0</v>
          </cell>
          <cell r="N1602">
            <v>25</v>
          </cell>
          <cell r="O1602">
            <v>20.083333333333332</v>
          </cell>
        </row>
        <row r="1603">
          <cell r="M1603">
            <v>0</v>
          </cell>
          <cell r="N1603">
            <v>25</v>
          </cell>
          <cell r="O1603">
            <v>20.083333333333332</v>
          </cell>
        </row>
        <row r="1604">
          <cell r="M1604">
            <v>0</v>
          </cell>
          <cell r="N1604">
            <v>25</v>
          </cell>
          <cell r="O1604">
            <v>20.083333333333332</v>
          </cell>
        </row>
        <row r="1605">
          <cell r="M1605">
            <v>0</v>
          </cell>
          <cell r="N1605">
            <v>25</v>
          </cell>
          <cell r="O1605">
            <v>20.083333333333332</v>
          </cell>
        </row>
        <row r="1606">
          <cell r="M1606">
            <v>0</v>
          </cell>
          <cell r="N1606">
            <v>25</v>
          </cell>
          <cell r="O1606">
            <v>20.083333333333332</v>
          </cell>
        </row>
        <row r="1607">
          <cell r="M1607">
            <v>0</v>
          </cell>
          <cell r="N1607">
            <v>25</v>
          </cell>
          <cell r="O1607">
            <v>20.083333333333332</v>
          </cell>
        </row>
        <row r="1608">
          <cell r="M1608">
            <v>0</v>
          </cell>
          <cell r="N1608">
            <v>25</v>
          </cell>
          <cell r="O1608">
            <v>20.083333333333332</v>
          </cell>
        </row>
        <row r="1609">
          <cell r="M1609">
            <v>0</v>
          </cell>
          <cell r="N1609">
            <v>25</v>
          </cell>
          <cell r="O1609">
            <v>20.083333333333332</v>
          </cell>
        </row>
        <row r="1610">
          <cell r="M1610">
            <v>0</v>
          </cell>
          <cell r="N1610">
            <v>25</v>
          </cell>
          <cell r="O1610">
            <v>20.083333333333332</v>
          </cell>
        </row>
        <row r="1611">
          <cell r="M1611">
            <v>0</v>
          </cell>
          <cell r="N1611">
            <v>25</v>
          </cell>
          <cell r="O1611">
            <v>20.083333333333332</v>
          </cell>
        </row>
        <row r="1612">
          <cell r="M1612">
            <v>0</v>
          </cell>
          <cell r="N1612">
            <v>25</v>
          </cell>
          <cell r="O1612">
            <v>20.083333333333332</v>
          </cell>
        </row>
        <row r="1613">
          <cell r="M1613">
            <v>0</v>
          </cell>
          <cell r="N1613">
            <v>25</v>
          </cell>
          <cell r="O1613">
            <v>20.083333333333332</v>
          </cell>
        </row>
        <row r="1614">
          <cell r="M1614">
            <v>0</v>
          </cell>
          <cell r="N1614">
            <v>25</v>
          </cell>
          <cell r="O1614">
            <v>20.083333333333332</v>
          </cell>
        </row>
        <row r="1615">
          <cell r="M1615">
            <v>3010875</v>
          </cell>
          <cell r="N1615">
            <v>15</v>
          </cell>
          <cell r="O1615">
            <v>14.25</v>
          </cell>
        </row>
        <row r="1616">
          <cell r="M1616">
            <v>2422171.6842393344</v>
          </cell>
          <cell r="N1616">
            <v>30</v>
          </cell>
          <cell r="O1616">
            <v>24.25</v>
          </cell>
        </row>
        <row r="1617">
          <cell r="M1617">
            <v>2759832.598130459</v>
          </cell>
          <cell r="N1617">
            <v>30</v>
          </cell>
          <cell r="O1617">
            <v>24.25</v>
          </cell>
        </row>
        <row r="1618">
          <cell r="M1618">
            <v>0</v>
          </cell>
          <cell r="N1618">
            <v>30</v>
          </cell>
          <cell r="O1618">
            <v>25.083333333333332</v>
          </cell>
        </row>
        <row r="1619">
          <cell r="M1619">
            <v>2534505.8227068679</v>
          </cell>
          <cell r="N1619">
            <v>25</v>
          </cell>
          <cell r="O1619">
            <v>18.5</v>
          </cell>
        </row>
        <row r="1620">
          <cell r="M1620">
            <v>0</v>
          </cell>
          <cell r="N1620">
            <v>20</v>
          </cell>
          <cell r="O1620">
            <v>15.083333333333332</v>
          </cell>
        </row>
        <row r="1621">
          <cell r="M1621">
            <v>0</v>
          </cell>
          <cell r="N1621">
            <v>15</v>
          </cell>
          <cell r="O1621">
            <v>9.3333333333333321</v>
          </cell>
        </row>
        <row r="1622">
          <cell r="M1622">
            <v>2328760.340534376</v>
          </cell>
          <cell r="N1622">
            <v>30</v>
          </cell>
          <cell r="O1622">
            <v>24.277777777777779</v>
          </cell>
        </row>
        <row r="1623">
          <cell r="M1623">
            <v>2627666.5413945816</v>
          </cell>
          <cell r="N1623">
            <v>30</v>
          </cell>
          <cell r="O1623">
            <v>23.391666666666666</v>
          </cell>
        </row>
        <row r="1624">
          <cell r="M1624">
            <v>0</v>
          </cell>
          <cell r="N1624">
            <v>15</v>
          </cell>
          <cell r="O1624">
            <v>10.083333333333332</v>
          </cell>
        </row>
        <row r="1625">
          <cell r="M1625">
            <v>2927625</v>
          </cell>
          <cell r="N1625">
            <v>30</v>
          </cell>
          <cell r="O1625">
            <v>21.522222222222222</v>
          </cell>
        </row>
        <row r="1626">
          <cell r="M1626">
            <v>0</v>
          </cell>
          <cell r="N1626">
            <v>25</v>
          </cell>
          <cell r="O1626">
            <v>20.083333333333332</v>
          </cell>
        </row>
        <row r="1627">
          <cell r="M1627">
            <v>0</v>
          </cell>
          <cell r="N1627">
            <v>25</v>
          </cell>
          <cell r="O1627">
            <v>20.083333333333332</v>
          </cell>
        </row>
        <row r="1628">
          <cell r="M1628">
            <v>0</v>
          </cell>
          <cell r="N1628">
            <v>25</v>
          </cell>
          <cell r="O1628">
            <v>20.083333333333332</v>
          </cell>
        </row>
        <row r="1629">
          <cell r="M1629">
            <v>0</v>
          </cell>
          <cell r="N1629">
            <v>25</v>
          </cell>
          <cell r="O1629">
            <v>20.083333333333332</v>
          </cell>
        </row>
        <row r="1630">
          <cell r="M1630">
            <v>0</v>
          </cell>
          <cell r="N1630">
            <v>25</v>
          </cell>
          <cell r="O1630">
            <v>20.083333333333332</v>
          </cell>
        </row>
        <row r="1631">
          <cell r="M1631">
            <v>0</v>
          </cell>
          <cell r="N1631">
            <v>25</v>
          </cell>
          <cell r="O1631">
            <v>20.083333333333332</v>
          </cell>
        </row>
        <row r="1632">
          <cell r="M1632">
            <v>2805637.1286271294</v>
          </cell>
          <cell r="N1632">
            <v>15</v>
          </cell>
          <cell r="O1632">
            <v>9.25</v>
          </cell>
        </row>
        <row r="1633">
          <cell r="M1633">
            <v>0</v>
          </cell>
          <cell r="N1633">
            <v>30</v>
          </cell>
          <cell r="O1633">
            <v>22.333333333333332</v>
          </cell>
        </row>
        <row r="1634">
          <cell r="M1634">
            <v>2740885.1898293579</v>
          </cell>
          <cell r="N1634">
            <v>30</v>
          </cell>
          <cell r="O1634">
            <v>23.391666666666666</v>
          </cell>
        </row>
        <row r="1635">
          <cell r="M1635">
            <v>2740885.1898293579</v>
          </cell>
          <cell r="N1635">
            <v>30</v>
          </cell>
          <cell r="O1635">
            <v>23.391666666666666</v>
          </cell>
        </row>
        <row r="1636">
          <cell r="M1636">
            <v>0</v>
          </cell>
          <cell r="N1636">
            <v>15</v>
          </cell>
          <cell r="O1636">
            <v>8.3916666666666657</v>
          </cell>
        </row>
        <row r="1637">
          <cell r="M1637">
            <v>0</v>
          </cell>
          <cell r="N1637">
            <v>15</v>
          </cell>
          <cell r="O1637">
            <v>8.3333333333333321</v>
          </cell>
        </row>
        <row r="1638">
          <cell r="M1638">
            <v>0</v>
          </cell>
          <cell r="N1638">
            <v>25</v>
          </cell>
          <cell r="O1638">
            <v>18.391666666666666</v>
          </cell>
        </row>
        <row r="1639">
          <cell r="M1639">
            <v>0</v>
          </cell>
          <cell r="N1639">
            <v>25</v>
          </cell>
          <cell r="O1639">
            <v>18.391666666666666</v>
          </cell>
        </row>
        <row r="1640">
          <cell r="M1640">
            <v>0</v>
          </cell>
          <cell r="N1640">
            <v>15</v>
          </cell>
          <cell r="O1640">
            <v>10.083333333333332</v>
          </cell>
        </row>
        <row r="1641">
          <cell r="M1641">
            <v>0</v>
          </cell>
          <cell r="N1641">
            <v>30</v>
          </cell>
          <cell r="O1641">
            <v>22.880555555555556</v>
          </cell>
        </row>
        <row r="1642">
          <cell r="M1642">
            <v>2875000</v>
          </cell>
          <cell r="N1642">
            <v>10</v>
          </cell>
          <cell r="O1642">
            <v>2.25</v>
          </cell>
        </row>
        <row r="1643">
          <cell r="M1643">
            <v>2644060.6851508962</v>
          </cell>
          <cell r="N1643">
            <v>30</v>
          </cell>
          <cell r="O1643">
            <v>23.166666666666668</v>
          </cell>
        </row>
        <row r="1644">
          <cell r="M1644">
            <v>0</v>
          </cell>
          <cell r="N1644">
            <v>30</v>
          </cell>
          <cell r="O1644">
            <v>25.083333333333332</v>
          </cell>
        </row>
        <row r="1645">
          <cell r="M1645">
            <v>2865000</v>
          </cell>
          <cell r="N1645">
            <v>10</v>
          </cell>
          <cell r="O1645">
            <v>1.7833333333333332</v>
          </cell>
        </row>
        <row r="1646">
          <cell r="M1646">
            <v>2835869.5005223234</v>
          </cell>
          <cell r="N1646">
            <v>30</v>
          </cell>
          <cell r="O1646">
            <v>24.25</v>
          </cell>
        </row>
        <row r="1647">
          <cell r="M1647">
            <v>0</v>
          </cell>
          <cell r="N1647">
            <v>25</v>
          </cell>
          <cell r="O1647">
            <v>18.391666666666666</v>
          </cell>
        </row>
        <row r="1648">
          <cell r="M1648">
            <v>0</v>
          </cell>
          <cell r="N1648">
            <v>15</v>
          </cell>
          <cell r="O1648">
            <v>10.083333333333332</v>
          </cell>
        </row>
        <row r="1649">
          <cell r="M1649">
            <v>0</v>
          </cell>
          <cell r="N1649">
            <v>15</v>
          </cell>
          <cell r="O1649">
            <v>10.083333333333332</v>
          </cell>
        </row>
        <row r="1650">
          <cell r="M1650">
            <v>2845000</v>
          </cell>
          <cell r="N1650">
            <v>15</v>
          </cell>
          <cell r="O1650">
            <v>7.2833333333333332</v>
          </cell>
        </row>
        <row r="1651">
          <cell r="M1651">
            <v>0</v>
          </cell>
          <cell r="N1651">
            <v>15</v>
          </cell>
          <cell r="O1651">
            <v>10.083333333333332</v>
          </cell>
        </row>
        <row r="1652">
          <cell r="M1652">
            <v>0</v>
          </cell>
          <cell r="N1652">
            <v>15</v>
          </cell>
          <cell r="O1652">
            <v>10.083333333333332</v>
          </cell>
        </row>
        <row r="1653">
          <cell r="M1653">
            <v>2840000</v>
          </cell>
          <cell r="N1653">
            <v>10</v>
          </cell>
          <cell r="O1653">
            <v>2.25</v>
          </cell>
        </row>
        <row r="1654">
          <cell r="M1654">
            <v>0</v>
          </cell>
          <cell r="N1654">
            <v>15</v>
          </cell>
          <cell r="O1654">
            <v>10.083333333333332</v>
          </cell>
        </row>
        <row r="1655">
          <cell r="M1655">
            <v>2825875</v>
          </cell>
          <cell r="N1655">
            <v>25</v>
          </cell>
          <cell r="O1655">
            <v>22.333333333333332</v>
          </cell>
        </row>
        <row r="1656">
          <cell r="M1656">
            <v>2631108.3096297872</v>
          </cell>
          <cell r="N1656">
            <v>30</v>
          </cell>
          <cell r="O1656">
            <v>23.391666666666666</v>
          </cell>
        </row>
        <row r="1657">
          <cell r="M1657">
            <v>0</v>
          </cell>
          <cell r="N1657">
            <v>30</v>
          </cell>
          <cell r="O1657">
            <v>25.083333333333332</v>
          </cell>
        </row>
        <row r="1658">
          <cell r="M1658">
            <v>0</v>
          </cell>
          <cell r="N1658">
            <v>15</v>
          </cell>
          <cell r="O1658">
            <v>6.3333333333333339</v>
          </cell>
        </row>
        <row r="1659">
          <cell r="M1659">
            <v>0</v>
          </cell>
          <cell r="N1659">
            <v>15</v>
          </cell>
          <cell r="O1659">
            <v>10.083333333333332</v>
          </cell>
        </row>
        <row r="1660">
          <cell r="M1660">
            <v>0</v>
          </cell>
          <cell r="N1660">
            <v>15</v>
          </cell>
          <cell r="O1660">
            <v>10.083333333333332</v>
          </cell>
        </row>
        <row r="1661">
          <cell r="M1661">
            <v>2790000</v>
          </cell>
          <cell r="N1661">
            <v>20</v>
          </cell>
          <cell r="O1661">
            <v>12.85</v>
          </cell>
        </row>
        <row r="1662">
          <cell r="M1662">
            <v>2790000</v>
          </cell>
          <cell r="N1662">
            <v>20</v>
          </cell>
          <cell r="O1662">
            <v>12.85</v>
          </cell>
        </row>
        <row r="1663">
          <cell r="M1663">
            <v>2790000</v>
          </cell>
          <cell r="N1663">
            <v>20</v>
          </cell>
          <cell r="O1663">
            <v>11.333333333333334</v>
          </cell>
        </row>
        <row r="1664">
          <cell r="M1664">
            <v>2790000</v>
          </cell>
          <cell r="N1664">
            <v>20</v>
          </cell>
          <cell r="O1664">
            <v>11.333333333333334</v>
          </cell>
        </row>
        <row r="1665">
          <cell r="M1665">
            <v>2790000</v>
          </cell>
          <cell r="N1665">
            <v>20</v>
          </cell>
          <cell r="O1665">
            <v>11.333333333333334</v>
          </cell>
        </row>
        <row r="1666">
          <cell r="M1666">
            <v>2790000</v>
          </cell>
          <cell r="N1666">
            <v>20</v>
          </cell>
          <cell r="O1666">
            <v>11.333333333333334</v>
          </cell>
        </row>
        <row r="1667">
          <cell r="M1667">
            <v>2790000</v>
          </cell>
          <cell r="N1667">
            <v>20</v>
          </cell>
          <cell r="O1667">
            <v>11.333333333333334</v>
          </cell>
        </row>
        <row r="1668">
          <cell r="M1668">
            <v>2790000</v>
          </cell>
          <cell r="N1668">
            <v>20</v>
          </cell>
          <cell r="O1668">
            <v>11.333333333333334</v>
          </cell>
        </row>
        <row r="1669">
          <cell r="M1669">
            <v>2790000</v>
          </cell>
          <cell r="N1669">
            <v>20</v>
          </cell>
          <cell r="O1669">
            <v>11.333333333333334</v>
          </cell>
        </row>
        <row r="1670">
          <cell r="M1670">
            <v>2613501.6574143437</v>
          </cell>
          <cell r="N1670">
            <v>20</v>
          </cell>
          <cell r="O1670">
            <v>12.916666666666668</v>
          </cell>
        </row>
        <row r="1671">
          <cell r="M1671">
            <v>2613501.6585943978</v>
          </cell>
          <cell r="N1671">
            <v>20</v>
          </cell>
          <cell r="O1671">
            <v>12.916666666666668</v>
          </cell>
        </row>
        <row r="1672">
          <cell r="M1672">
            <v>2613501.6574143437</v>
          </cell>
          <cell r="N1672">
            <v>20</v>
          </cell>
          <cell r="O1672">
            <v>12.916666666666668</v>
          </cell>
        </row>
        <row r="1673">
          <cell r="M1673">
            <v>2613501.6585943978</v>
          </cell>
          <cell r="N1673">
            <v>20</v>
          </cell>
          <cell r="O1673">
            <v>12.916666666666668</v>
          </cell>
        </row>
        <row r="1674">
          <cell r="M1674">
            <v>2613501.6574143437</v>
          </cell>
          <cell r="N1674">
            <v>20</v>
          </cell>
          <cell r="O1674">
            <v>12.916666666666668</v>
          </cell>
        </row>
        <row r="1675">
          <cell r="M1675">
            <v>2613501.6585943978</v>
          </cell>
          <cell r="N1675">
            <v>20</v>
          </cell>
          <cell r="O1675">
            <v>12.916666666666668</v>
          </cell>
        </row>
        <row r="1676">
          <cell r="M1676">
            <v>2613501.6574143437</v>
          </cell>
          <cell r="N1676">
            <v>20</v>
          </cell>
          <cell r="O1676">
            <v>12.916666666666668</v>
          </cell>
        </row>
        <row r="1677">
          <cell r="M1677">
            <v>2593170.9598159208</v>
          </cell>
          <cell r="N1677">
            <v>20</v>
          </cell>
          <cell r="O1677">
            <v>14.25</v>
          </cell>
        </row>
        <row r="1678">
          <cell r="M1678">
            <v>2493277.4277271507</v>
          </cell>
          <cell r="N1678">
            <v>30</v>
          </cell>
          <cell r="O1678">
            <v>24.083333333333332</v>
          </cell>
        </row>
        <row r="1679">
          <cell r="M1679">
            <v>2775000</v>
          </cell>
          <cell r="N1679">
            <v>25</v>
          </cell>
          <cell r="O1679">
            <v>16.416666666666664</v>
          </cell>
        </row>
        <row r="1680">
          <cell r="M1680">
            <v>974024.99999999988</v>
          </cell>
          <cell r="N1680">
            <v>25</v>
          </cell>
          <cell r="O1680">
            <v>16.416666666666664</v>
          </cell>
        </row>
        <row r="1681">
          <cell r="M1681">
            <v>0</v>
          </cell>
          <cell r="N1681">
            <v>15</v>
          </cell>
          <cell r="O1681">
            <v>8.3333333333333321</v>
          </cell>
        </row>
        <row r="1682">
          <cell r="M1682">
            <v>0</v>
          </cell>
          <cell r="N1682">
            <v>15</v>
          </cell>
          <cell r="O1682">
            <v>10.083333333333332</v>
          </cell>
        </row>
        <row r="1683">
          <cell r="M1683">
            <v>2444194.7424408128</v>
          </cell>
          <cell r="N1683">
            <v>30</v>
          </cell>
          <cell r="O1683">
            <v>21.333333333333336</v>
          </cell>
        </row>
        <row r="1684">
          <cell r="M1684">
            <v>2596390.7674274938</v>
          </cell>
          <cell r="N1684">
            <v>30</v>
          </cell>
          <cell r="O1684">
            <v>23.391666666666666</v>
          </cell>
        </row>
        <row r="1685">
          <cell r="M1685">
            <v>2740000</v>
          </cell>
          <cell r="N1685">
            <v>30</v>
          </cell>
          <cell r="O1685">
            <v>22.416666666666668</v>
          </cell>
        </row>
        <row r="1686">
          <cell r="M1686">
            <v>0</v>
          </cell>
          <cell r="N1686">
            <v>25</v>
          </cell>
          <cell r="O1686">
            <v>17.333333333333332</v>
          </cell>
        </row>
        <row r="1687">
          <cell r="M1687">
            <v>2740000</v>
          </cell>
          <cell r="N1687">
            <v>25</v>
          </cell>
          <cell r="O1687">
            <v>23.669444444444444</v>
          </cell>
        </row>
        <row r="1688">
          <cell r="M1688">
            <v>2707348.5445751664</v>
          </cell>
          <cell r="N1688">
            <v>15</v>
          </cell>
          <cell r="O1688">
            <v>7.833333333333333</v>
          </cell>
        </row>
        <row r="1689">
          <cell r="M1689">
            <v>0</v>
          </cell>
          <cell r="N1689">
            <v>20</v>
          </cell>
          <cell r="O1689">
            <v>15.083333333333332</v>
          </cell>
        </row>
        <row r="1690">
          <cell r="M1690">
            <v>2725000</v>
          </cell>
          <cell r="N1690">
            <v>10</v>
          </cell>
          <cell r="O1690">
            <v>4.0861111111111112</v>
          </cell>
        </row>
        <row r="1691">
          <cell r="M1691">
            <v>0</v>
          </cell>
          <cell r="N1691">
            <v>15</v>
          </cell>
          <cell r="O1691">
            <v>8.3916666666666657</v>
          </cell>
        </row>
        <row r="1692">
          <cell r="M1692">
            <v>2403188.0500056078</v>
          </cell>
          <cell r="N1692">
            <v>30</v>
          </cell>
          <cell r="O1692">
            <v>21.333333333333336</v>
          </cell>
        </row>
        <row r="1693">
          <cell r="M1693">
            <v>0</v>
          </cell>
          <cell r="N1693">
            <v>30</v>
          </cell>
          <cell r="O1693">
            <v>25.083333333333332</v>
          </cell>
        </row>
        <row r="1694">
          <cell r="M1694">
            <v>2389953.1744162971</v>
          </cell>
          <cell r="N1694">
            <v>30</v>
          </cell>
          <cell r="O1694">
            <v>21.333333333333336</v>
          </cell>
        </row>
        <row r="1695">
          <cell r="M1695">
            <v>2705000</v>
          </cell>
          <cell r="N1695">
            <v>30</v>
          </cell>
          <cell r="O1695">
            <v>28.25</v>
          </cell>
        </row>
        <row r="1696">
          <cell r="M1696">
            <v>0</v>
          </cell>
          <cell r="N1696">
            <v>30</v>
          </cell>
          <cell r="O1696">
            <v>23.25</v>
          </cell>
        </row>
        <row r="1697">
          <cell r="M1697">
            <v>0</v>
          </cell>
          <cell r="N1697">
            <v>30</v>
          </cell>
          <cell r="O1697">
            <v>22.880555555555556</v>
          </cell>
        </row>
        <row r="1698">
          <cell r="M1698">
            <v>2533578.8050145428</v>
          </cell>
          <cell r="N1698">
            <v>30</v>
          </cell>
          <cell r="O1698">
            <v>22.333333333333332</v>
          </cell>
        </row>
        <row r="1699">
          <cell r="M1699">
            <v>0</v>
          </cell>
          <cell r="N1699">
            <v>20</v>
          </cell>
          <cell r="O1699">
            <v>12.880555555555556</v>
          </cell>
        </row>
        <row r="1700">
          <cell r="M1700">
            <v>2355012.0568377483</v>
          </cell>
          <cell r="N1700">
            <v>30</v>
          </cell>
          <cell r="O1700">
            <v>21.333333333333336</v>
          </cell>
        </row>
        <row r="1701">
          <cell r="M1701">
            <v>2665000</v>
          </cell>
          <cell r="N1701">
            <v>10</v>
          </cell>
          <cell r="O1701">
            <v>0.99999999999999978</v>
          </cell>
        </row>
        <row r="1702">
          <cell r="M1702">
            <v>2344908.2299578325</v>
          </cell>
          <cell r="N1702">
            <v>30</v>
          </cell>
          <cell r="O1702">
            <v>21.333333333333336</v>
          </cell>
        </row>
        <row r="1703">
          <cell r="M1703">
            <v>0</v>
          </cell>
          <cell r="N1703">
            <v>15</v>
          </cell>
          <cell r="O1703">
            <v>8.3333333333333321</v>
          </cell>
        </row>
        <row r="1704">
          <cell r="M1704">
            <v>2334810.6311429814</v>
          </cell>
          <cell r="N1704">
            <v>30</v>
          </cell>
          <cell r="O1704">
            <v>21.333333333333336</v>
          </cell>
        </row>
        <row r="1705">
          <cell r="M1705">
            <v>0</v>
          </cell>
          <cell r="N1705">
            <v>25</v>
          </cell>
          <cell r="O1705">
            <v>22.252777777777776</v>
          </cell>
        </row>
        <row r="1706">
          <cell r="M1706">
            <v>0</v>
          </cell>
          <cell r="N1706">
            <v>25</v>
          </cell>
          <cell r="O1706">
            <v>22.252777777777776</v>
          </cell>
        </row>
        <row r="1707">
          <cell r="M1707">
            <v>0</v>
          </cell>
          <cell r="N1707">
            <v>15</v>
          </cell>
          <cell r="O1707">
            <v>10.083333333333332</v>
          </cell>
        </row>
        <row r="1708">
          <cell r="M1708">
            <v>0</v>
          </cell>
          <cell r="N1708">
            <v>20</v>
          </cell>
          <cell r="O1708">
            <v>15.083333333333332</v>
          </cell>
        </row>
        <row r="1709">
          <cell r="M1709">
            <v>2630000</v>
          </cell>
          <cell r="N1709">
            <v>10</v>
          </cell>
          <cell r="O1709">
            <v>3.1833333333333336</v>
          </cell>
        </row>
        <row r="1710">
          <cell r="M1710">
            <v>2597730.552456182</v>
          </cell>
          <cell r="N1710">
            <v>15</v>
          </cell>
          <cell r="O1710">
            <v>7.833333333333333</v>
          </cell>
        </row>
        <row r="1711">
          <cell r="M1711">
            <v>2597730.552456182</v>
          </cell>
          <cell r="N1711">
            <v>15</v>
          </cell>
          <cell r="O1711">
            <v>7.833333333333333</v>
          </cell>
        </row>
        <row r="1712">
          <cell r="M1712">
            <v>0</v>
          </cell>
          <cell r="N1712">
            <v>15</v>
          </cell>
          <cell r="O1712">
            <v>7.333333333333333</v>
          </cell>
        </row>
        <row r="1713">
          <cell r="M1713">
            <v>0</v>
          </cell>
          <cell r="N1713">
            <v>20</v>
          </cell>
          <cell r="O1713">
            <v>15.083333333333332</v>
          </cell>
        </row>
        <row r="1714">
          <cell r="M1714">
            <v>2341095.4379274091</v>
          </cell>
          <cell r="N1714">
            <v>30</v>
          </cell>
          <cell r="O1714">
            <v>21.333333333333336</v>
          </cell>
        </row>
        <row r="1715">
          <cell r="M1715">
            <v>0</v>
          </cell>
          <cell r="N1715">
            <v>15</v>
          </cell>
          <cell r="O1715">
            <v>10.083333333333332</v>
          </cell>
        </row>
        <row r="1716">
          <cell r="M1716">
            <v>0</v>
          </cell>
          <cell r="N1716">
            <v>15</v>
          </cell>
          <cell r="O1716">
            <v>10.083333333333332</v>
          </cell>
        </row>
        <row r="1717">
          <cell r="M1717">
            <v>2605000</v>
          </cell>
          <cell r="N1717">
            <v>15</v>
          </cell>
          <cell r="O1717">
            <v>7.25</v>
          </cell>
        </row>
        <row r="1718">
          <cell r="M1718">
            <v>2296365.9701874503</v>
          </cell>
          <cell r="N1718">
            <v>30</v>
          </cell>
          <cell r="O1718">
            <v>23.333333333333332</v>
          </cell>
        </row>
        <row r="1719">
          <cell r="M1719">
            <v>2367141.1145886732</v>
          </cell>
          <cell r="N1719">
            <v>50</v>
          </cell>
          <cell r="O1719">
            <v>44.25</v>
          </cell>
        </row>
        <row r="1720">
          <cell r="M1720">
            <v>0</v>
          </cell>
          <cell r="N1720">
            <v>15</v>
          </cell>
          <cell r="O1720">
            <v>8.3333333333333321</v>
          </cell>
        </row>
        <row r="1721">
          <cell r="M1721">
            <v>0</v>
          </cell>
          <cell r="N1721">
            <v>25</v>
          </cell>
          <cell r="O1721">
            <v>20.083333333333332</v>
          </cell>
        </row>
        <row r="1722">
          <cell r="M1722">
            <v>0</v>
          </cell>
          <cell r="N1722">
            <v>15</v>
          </cell>
          <cell r="O1722">
            <v>10.083333333333332</v>
          </cell>
        </row>
        <row r="1723">
          <cell r="M1723">
            <v>2359478.6388006182</v>
          </cell>
          <cell r="N1723">
            <v>10</v>
          </cell>
          <cell r="O1723">
            <v>3.25</v>
          </cell>
        </row>
        <row r="1724">
          <cell r="M1724">
            <v>2555000</v>
          </cell>
          <cell r="N1724">
            <v>10</v>
          </cell>
          <cell r="O1724">
            <v>5.1888888888888891</v>
          </cell>
        </row>
        <row r="1725">
          <cell r="M1725">
            <v>2427443.0627476764</v>
          </cell>
          <cell r="N1725">
            <v>15</v>
          </cell>
          <cell r="O1725">
            <v>9.25</v>
          </cell>
        </row>
        <row r="1726">
          <cell r="M1726">
            <v>2540000</v>
          </cell>
          <cell r="N1726">
            <v>15</v>
          </cell>
          <cell r="O1726">
            <v>7.3611111111111107</v>
          </cell>
        </row>
        <row r="1727">
          <cell r="M1727">
            <v>2535000</v>
          </cell>
          <cell r="N1727">
            <v>20</v>
          </cell>
          <cell r="O1727">
            <v>12.25</v>
          </cell>
        </row>
        <row r="1728">
          <cell r="M1728">
            <v>2535000</v>
          </cell>
          <cell r="N1728">
            <v>20</v>
          </cell>
          <cell r="O1728">
            <v>12.25</v>
          </cell>
        </row>
        <row r="1729">
          <cell r="M1729">
            <v>2535000</v>
          </cell>
          <cell r="N1729">
            <v>20</v>
          </cell>
          <cell r="O1729">
            <v>12.25</v>
          </cell>
        </row>
        <row r="1730">
          <cell r="M1730">
            <v>2354643.1186315091</v>
          </cell>
          <cell r="N1730">
            <v>15</v>
          </cell>
          <cell r="O1730">
            <v>9.25</v>
          </cell>
        </row>
        <row r="1731">
          <cell r="M1731">
            <v>889609.5</v>
          </cell>
          <cell r="N1731">
            <v>25</v>
          </cell>
          <cell r="O1731">
            <v>18.833333333333332</v>
          </cell>
        </row>
        <row r="1732">
          <cell r="M1732">
            <v>2530000</v>
          </cell>
          <cell r="N1732">
            <v>30</v>
          </cell>
          <cell r="O1732">
            <v>28.25</v>
          </cell>
        </row>
        <row r="1733">
          <cell r="M1733">
            <v>2529875</v>
          </cell>
          <cell r="N1733">
            <v>25</v>
          </cell>
          <cell r="O1733">
            <v>19.333333333333332</v>
          </cell>
        </row>
        <row r="1734">
          <cell r="M1734">
            <v>2525000</v>
          </cell>
          <cell r="N1734">
            <v>10</v>
          </cell>
          <cell r="O1734">
            <v>3.2444444444444445</v>
          </cell>
        </row>
        <row r="1735">
          <cell r="M1735">
            <v>2525000</v>
          </cell>
          <cell r="N1735">
            <v>10</v>
          </cell>
          <cell r="O1735">
            <v>4.0111111111111111</v>
          </cell>
        </row>
        <row r="1736">
          <cell r="M1736">
            <v>0</v>
          </cell>
          <cell r="N1736">
            <v>30</v>
          </cell>
          <cell r="O1736">
            <v>22.333333333333332</v>
          </cell>
        </row>
        <row r="1737">
          <cell r="M1737">
            <v>2489549.2606187621</v>
          </cell>
          <cell r="N1737">
            <v>50</v>
          </cell>
          <cell r="O1737">
            <v>44.25</v>
          </cell>
        </row>
        <row r="1738">
          <cell r="M1738">
            <v>2515000</v>
          </cell>
          <cell r="N1738">
            <v>10</v>
          </cell>
          <cell r="O1738">
            <v>3.041666666666667</v>
          </cell>
        </row>
        <row r="1739">
          <cell r="M1739">
            <v>2241082.5350771602</v>
          </cell>
          <cell r="N1739">
            <v>30</v>
          </cell>
          <cell r="O1739">
            <v>21.333333333333336</v>
          </cell>
        </row>
        <row r="1740">
          <cell r="M1740">
            <v>0</v>
          </cell>
          <cell r="N1740">
            <v>30</v>
          </cell>
          <cell r="O1740">
            <v>25.083333333333332</v>
          </cell>
        </row>
        <row r="1741">
          <cell r="M1741">
            <v>0</v>
          </cell>
          <cell r="N1741">
            <v>30</v>
          </cell>
          <cell r="O1741">
            <v>25.083333333333332</v>
          </cell>
        </row>
        <row r="1742">
          <cell r="M1742">
            <v>0</v>
          </cell>
          <cell r="N1742">
            <v>15</v>
          </cell>
          <cell r="O1742">
            <v>10.083333333333332</v>
          </cell>
        </row>
        <row r="1743">
          <cell r="M1743">
            <v>2230963.8067375463</v>
          </cell>
          <cell r="N1743">
            <v>30</v>
          </cell>
          <cell r="O1743">
            <v>21.333333333333336</v>
          </cell>
        </row>
        <row r="1744">
          <cell r="M1744">
            <v>0</v>
          </cell>
          <cell r="N1744">
            <v>15</v>
          </cell>
          <cell r="O1744">
            <v>10.083333333333332</v>
          </cell>
        </row>
        <row r="1745">
          <cell r="M1745">
            <v>2505000</v>
          </cell>
          <cell r="N1745">
            <v>15</v>
          </cell>
          <cell r="O1745">
            <v>6.3333333333333339</v>
          </cell>
        </row>
        <row r="1746">
          <cell r="M1746">
            <v>2495000</v>
          </cell>
          <cell r="N1746">
            <v>10</v>
          </cell>
          <cell r="O1746">
            <v>3.0250000000000004</v>
          </cell>
        </row>
        <row r="1747">
          <cell r="M1747">
            <v>1844963.4679966124</v>
          </cell>
          <cell r="N1747">
            <v>20</v>
          </cell>
          <cell r="O1747">
            <v>14.005555555555556</v>
          </cell>
        </row>
        <row r="1748">
          <cell r="M1748">
            <v>2490000</v>
          </cell>
          <cell r="N1748">
            <v>10</v>
          </cell>
          <cell r="O1748">
            <v>6.0833333333333339</v>
          </cell>
        </row>
        <row r="1749">
          <cell r="M1749">
            <v>0</v>
          </cell>
          <cell r="N1749">
            <v>25</v>
          </cell>
          <cell r="O1749">
            <v>20.083333333333332</v>
          </cell>
        </row>
        <row r="1750">
          <cell r="M1750">
            <v>2169694.644126921</v>
          </cell>
          <cell r="N1750">
            <v>50</v>
          </cell>
          <cell r="O1750">
            <v>44.25</v>
          </cell>
        </row>
        <row r="1751">
          <cell r="M1751">
            <v>0</v>
          </cell>
          <cell r="N1751">
            <v>15</v>
          </cell>
          <cell r="O1751">
            <v>8.3916666666666657</v>
          </cell>
        </row>
        <row r="1752">
          <cell r="M1752">
            <v>2240076.8763596006</v>
          </cell>
          <cell r="N1752">
            <v>30</v>
          </cell>
          <cell r="O1752">
            <v>24.277777777777779</v>
          </cell>
        </row>
        <row r="1753">
          <cell r="M1753">
            <v>2356661.9937949418</v>
          </cell>
          <cell r="N1753">
            <v>15</v>
          </cell>
          <cell r="O1753">
            <v>12.252777777777778</v>
          </cell>
        </row>
        <row r="1754">
          <cell r="M1754">
            <v>0</v>
          </cell>
          <cell r="N1754">
            <v>25</v>
          </cell>
          <cell r="O1754">
            <v>18.333333333333332</v>
          </cell>
        </row>
        <row r="1755">
          <cell r="M1755">
            <v>2465000</v>
          </cell>
          <cell r="N1755">
            <v>15</v>
          </cell>
          <cell r="O1755">
            <v>10.047222222222222</v>
          </cell>
        </row>
        <row r="1756">
          <cell r="M1756">
            <v>0</v>
          </cell>
          <cell r="N1756">
            <v>20</v>
          </cell>
          <cell r="O1756">
            <v>13.333333333333332</v>
          </cell>
        </row>
        <row r="1757">
          <cell r="M1757">
            <v>0</v>
          </cell>
          <cell r="N1757">
            <v>15</v>
          </cell>
          <cell r="O1757">
            <v>10.083333333333332</v>
          </cell>
        </row>
        <row r="1758">
          <cell r="M1758">
            <v>2451250</v>
          </cell>
          <cell r="N1758">
            <v>15</v>
          </cell>
          <cell r="O1758">
            <v>9.75</v>
          </cell>
        </row>
        <row r="1759">
          <cell r="M1759">
            <v>2451250</v>
          </cell>
          <cell r="N1759">
            <v>25</v>
          </cell>
          <cell r="O1759">
            <v>21.416666666666668</v>
          </cell>
        </row>
        <row r="1760">
          <cell r="M1760">
            <v>2450000</v>
          </cell>
          <cell r="N1760">
            <v>20</v>
          </cell>
          <cell r="O1760">
            <v>17.122222222222224</v>
          </cell>
        </row>
        <row r="1761">
          <cell r="M1761">
            <v>2446625</v>
          </cell>
          <cell r="N1761">
            <v>25</v>
          </cell>
          <cell r="O1761">
            <v>21.416666666666668</v>
          </cell>
        </row>
        <row r="1762">
          <cell r="M1762">
            <v>2446625</v>
          </cell>
          <cell r="N1762">
            <v>25</v>
          </cell>
          <cell r="O1762">
            <v>21.416666666666668</v>
          </cell>
        </row>
        <row r="1763">
          <cell r="M1763">
            <v>0</v>
          </cell>
          <cell r="N1763">
            <v>25</v>
          </cell>
          <cell r="O1763">
            <v>20.083333333333332</v>
          </cell>
        </row>
        <row r="1764">
          <cell r="M1764">
            <v>2440000</v>
          </cell>
          <cell r="N1764">
            <v>20</v>
          </cell>
          <cell r="O1764">
            <v>12.25</v>
          </cell>
        </row>
        <row r="1765">
          <cell r="M1765">
            <v>2440000</v>
          </cell>
          <cell r="N1765">
            <v>20</v>
          </cell>
          <cell r="O1765">
            <v>12.25</v>
          </cell>
        </row>
        <row r="1766">
          <cell r="M1766">
            <v>2440000</v>
          </cell>
          <cell r="N1766">
            <v>20</v>
          </cell>
          <cell r="O1766">
            <v>12.25</v>
          </cell>
        </row>
        <row r="1767">
          <cell r="M1767">
            <v>2440000</v>
          </cell>
          <cell r="N1767">
            <v>20</v>
          </cell>
          <cell r="O1767">
            <v>12.25</v>
          </cell>
        </row>
        <row r="1768">
          <cell r="M1768">
            <v>2440000</v>
          </cell>
          <cell r="N1768">
            <v>20</v>
          </cell>
          <cell r="O1768">
            <v>12.25</v>
          </cell>
        </row>
        <row r="1769">
          <cell r="M1769">
            <v>2440000</v>
          </cell>
          <cell r="N1769">
            <v>10</v>
          </cell>
          <cell r="O1769">
            <v>2.1694444444444443</v>
          </cell>
        </row>
        <row r="1770">
          <cell r="M1770">
            <v>0</v>
          </cell>
          <cell r="N1770">
            <v>15</v>
          </cell>
          <cell r="O1770">
            <v>10.083333333333332</v>
          </cell>
        </row>
        <row r="1771">
          <cell r="M1771">
            <v>2351233.6716958419</v>
          </cell>
          <cell r="N1771">
            <v>30</v>
          </cell>
          <cell r="O1771">
            <v>24.333333333333332</v>
          </cell>
        </row>
        <row r="1772">
          <cell r="M1772">
            <v>0</v>
          </cell>
          <cell r="N1772">
            <v>30</v>
          </cell>
          <cell r="O1772">
            <v>25.083333333333332</v>
          </cell>
        </row>
        <row r="1773">
          <cell r="M1773">
            <v>2425000</v>
          </cell>
          <cell r="N1773">
            <v>15</v>
          </cell>
          <cell r="O1773">
            <v>7.2416666666666663</v>
          </cell>
        </row>
        <row r="1774">
          <cell r="M1774">
            <v>2425000</v>
          </cell>
          <cell r="N1774">
            <v>10</v>
          </cell>
          <cell r="O1774">
            <v>2.9194444444444443</v>
          </cell>
        </row>
        <row r="1775">
          <cell r="M1775">
            <v>0</v>
          </cell>
          <cell r="N1775">
            <v>40</v>
          </cell>
          <cell r="O1775">
            <v>34.583333333333336</v>
          </cell>
        </row>
        <row r="1776">
          <cell r="M1776">
            <v>0</v>
          </cell>
          <cell r="N1776">
            <v>15</v>
          </cell>
          <cell r="O1776">
            <v>10.083333333333332</v>
          </cell>
        </row>
        <row r="1777">
          <cell r="M1777">
            <v>0</v>
          </cell>
          <cell r="N1777">
            <v>15</v>
          </cell>
          <cell r="O1777">
            <v>8.3916666666666657</v>
          </cell>
        </row>
        <row r="1778">
          <cell r="M1778">
            <v>2405000</v>
          </cell>
          <cell r="N1778">
            <v>15</v>
          </cell>
          <cell r="O1778">
            <v>8.0833333333333321</v>
          </cell>
        </row>
        <row r="1779">
          <cell r="M1779">
            <v>0</v>
          </cell>
          <cell r="N1779">
            <v>15</v>
          </cell>
          <cell r="O1779">
            <v>7.333333333333333</v>
          </cell>
        </row>
        <row r="1780">
          <cell r="M1780">
            <v>0</v>
          </cell>
          <cell r="N1780">
            <v>15</v>
          </cell>
          <cell r="O1780">
            <v>7.333333333333333</v>
          </cell>
        </row>
        <row r="1781">
          <cell r="M1781">
            <v>2272517.670346071</v>
          </cell>
          <cell r="N1781">
            <v>25</v>
          </cell>
          <cell r="O1781">
            <v>18.25</v>
          </cell>
        </row>
        <row r="1782">
          <cell r="M1782">
            <v>2395000</v>
          </cell>
          <cell r="N1782">
            <v>30</v>
          </cell>
          <cell r="O1782">
            <v>24.416666666666668</v>
          </cell>
        </row>
        <row r="1783">
          <cell r="M1783">
            <v>0</v>
          </cell>
          <cell r="N1783">
            <v>15</v>
          </cell>
          <cell r="O1783">
            <v>10.083333333333332</v>
          </cell>
        </row>
        <row r="1784">
          <cell r="M1784">
            <v>2257845.9275872083</v>
          </cell>
          <cell r="N1784">
            <v>30</v>
          </cell>
          <cell r="O1784">
            <v>24.75277777777778</v>
          </cell>
        </row>
        <row r="1785">
          <cell r="M1785">
            <v>0</v>
          </cell>
          <cell r="N1785">
            <v>40</v>
          </cell>
          <cell r="O1785">
            <v>35.083333333333336</v>
          </cell>
        </row>
        <row r="1786">
          <cell r="M1786">
            <v>2123355.3024268574</v>
          </cell>
          <cell r="N1786">
            <v>20</v>
          </cell>
          <cell r="O1786">
            <v>14.005555555555556</v>
          </cell>
        </row>
        <row r="1787">
          <cell r="M1787">
            <v>0</v>
          </cell>
          <cell r="N1787">
            <v>25</v>
          </cell>
          <cell r="O1787">
            <v>19.083333333333332</v>
          </cell>
        </row>
        <row r="1788">
          <cell r="M1788">
            <v>0</v>
          </cell>
          <cell r="N1788">
            <v>15</v>
          </cell>
          <cell r="O1788">
            <v>10.083333333333332</v>
          </cell>
        </row>
        <row r="1789">
          <cell r="M1789">
            <v>2380000</v>
          </cell>
          <cell r="N1789">
            <v>15</v>
          </cell>
          <cell r="O1789">
            <v>9.25</v>
          </cell>
        </row>
        <row r="1790">
          <cell r="M1790">
            <v>0</v>
          </cell>
          <cell r="N1790">
            <v>15</v>
          </cell>
          <cell r="O1790">
            <v>10.083333333333332</v>
          </cell>
        </row>
        <row r="1791">
          <cell r="M1791">
            <v>0</v>
          </cell>
          <cell r="N1791">
            <v>15</v>
          </cell>
          <cell r="O1791">
            <v>6.3333333333333339</v>
          </cell>
        </row>
        <row r="1792">
          <cell r="M1792">
            <v>2372625</v>
          </cell>
          <cell r="N1792">
            <v>25</v>
          </cell>
          <cell r="O1792">
            <v>22.333333333333332</v>
          </cell>
        </row>
        <row r="1793">
          <cell r="M1793">
            <v>1996021.8954522435</v>
          </cell>
          <cell r="N1793">
            <v>30</v>
          </cell>
          <cell r="O1793">
            <v>21.333333333333336</v>
          </cell>
        </row>
        <row r="1794">
          <cell r="M1794">
            <v>2355000</v>
          </cell>
          <cell r="N1794">
            <v>10</v>
          </cell>
          <cell r="O1794">
            <v>3.1583333333333332</v>
          </cell>
        </row>
        <row r="1795">
          <cell r="M1795">
            <v>2355000</v>
          </cell>
          <cell r="N1795">
            <v>10</v>
          </cell>
          <cell r="O1795">
            <v>4.0111111111111111</v>
          </cell>
        </row>
        <row r="1796">
          <cell r="M1796">
            <v>0</v>
          </cell>
          <cell r="N1796">
            <v>30</v>
          </cell>
          <cell r="O1796">
            <v>25.083333333333332</v>
          </cell>
        </row>
        <row r="1797">
          <cell r="M1797">
            <v>0</v>
          </cell>
          <cell r="N1797">
            <v>25</v>
          </cell>
          <cell r="O1797">
            <v>20.083333333333332</v>
          </cell>
        </row>
        <row r="1798">
          <cell r="M1798">
            <v>0</v>
          </cell>
          <cell r="N1798">
            <v>15</v>
          </cell>
          <cell r="O1798">
            <v>10.083333333333332</v>
          </cell>
        </row>
        <row r="1799">
          <cell r="M1799">
            <v>0</v>
          </cell>
          <cell r="N1799">
            <v>15</v>
          </cell>
          <cell r="O1799">
            <v>12.252777777777778</v>
          </cell>
        </row>
        <row r="1800">
          <cell r="M1800">
            <v>821427.75</v>
          </cell>
          <cell r="N1800">
            <v>25</v>
          </cell>
          <cell r="O1800">
            <v>21.75</v>
          </cell>
        </row>
        <row r="1801">
          <cell r="M1801">
            <v>2296214.0156858624</v>
          </cell>
          <cell r="N1801">
            <v>50</v>
          </cell>
          <cell r="O1801">
            <v>41.333333333333336</v>
          </cell>
        </row>
        <row r="1802">
          <cell r="M1802">
            <v>0</v>
          </cell>
          <cell r="N1802">
            <v>15</v>
          </cell>
          <cell r="O1802">
            <v>9.0833333333333321</v>
          </cell>
        </row>
        <row r="1803">
          <cell r="M1803">
            <v>2315000</v>
          </cell>
          <cell r="N1803">
            <v>12</v>
          </cell>
          <cell r="O1803">
            <v>5.416666666666667</v>
          </cell>
        </row>
        <row r="1804">
          <cell r="M1804">
            <v>2315000</v>
          </cell>
          <cell r="N1804">
            <v>20</v>
          </cell>
          <cell r="O1804">
            <v>13.125</v>
          </cell>
        </row>
        <row r="1805">
          <cell r="M1805">
            <v>2305000</v>
          </cell>
          <cell r="N1805">
            <v>10</v>
          </cell>
          <cell r="O1805">
            <v>3.333333333333333</v>
          </cell>
        </row>
        <row r="1806">
          <cell r="M1806">
            <v>2300000</v>
          </cell>
          <cell r="N1806">
            <v>10</v>
          </cell>
          <cell r="O1806">
            <v>5.0583333333333336</v>
          </cell>
        </row>
        <row r="1807">
          <cell r="M1807">
            <v>2119969.7647879152</v>
          </cell>
          <cell r="N1807">
            <v>30</v>
          </cell>
          <cell r="O1807">
            <v>24.00277777777778</v>
          </cell>
        </row>
        <row r="1808">
          <cell r="M1808">
            <v>0</v>
          </cell>
          <cell r="N1808">
            <v>15</v>
          </cell>
          <cell r="O1808">
            <v>10.083333333333332</v>
          </cell>
        </row>
        <row r="1809">
          <cell r="M1809">
            <v>2146180.1392212706</v>
          </cell>
          <cell r="N1809">
            <v>15</v>
          </cell>
          <cell r="O1809">
            <v>8.3916666666666657</v>
          </cell>
        </row>
        <row r="1810">
          <cell r="M1810">
            <v>1898182.5193717848</v>
          </cell>
          <cell r="N1810">
            <v>50</v>
          </cell>
          <cell r="O1810">
            <v>46.916666666666664</v>
          </cell>
        </row>
        <row r="1811">
          <cell r="M1811">
            <v>2102947.3222322105</v>
          </cell>
          <cell r="N1811">
            <v>50</v>
          </cell>
          <cell r="O1811">
            <v>43.391666666666666</v>
          </cell>
        </row>
        <row r="1812">
          <cell r="M1812">
            <v>0</v>
          </cell>
          <cell r="N1812">
            <v>25</v>
          </cell>
          <cell r="O1812">
            <v>16.333333333333336</v>
          </cell>
        </row>
        <row r="1813">
          <cell r="M1813">
            <v>2011374.2984776422</v>
          </cell>
          <cell r="N1813">
            <v>15</v>
          </cell>
          <cell r="O1813">
            <v>9.0055555555555564</v>
          </cell>
        </row>
        <row r="1814">
          <cell r="M1814">
            <v>0</v>
          </cell>
          <cell r="N1814">
            <v>15</v>
          </cell>
          <cell r="O1814">
            <v>10.083333333333332</v>
          </cell>
        </row>
        <row r="1815">
          <cell r="M1815">
            <v>2147009.8082097536</v>
          </cell>
          <cell r="N1815">
            <v>30</v>
          </cell>
          <cell r="O1815">
            <v>23.166666666666668</v>
          </cell>
        </row>
        <row r="1816">
          <cell r="M1816">
            <v>0</v>
          </cell>
          <cell r="N1816">
            <v>30</v>
          </cell>
          <cell r="O1816">
            <v>22.880555555555556</v>
          </cell>
        </row>
        <row r="1817">
          <cell r="M1817">
            <v>2078655.1110612024</v>
          </cell>
          <cell r="N1817">
            <v>25</v>
          </cell>
          <cell r="O1817">
            <v>16.333333333333336</v>
          </cell>
        </row>
        <row r="1818">
          <cell r="M1818">
            <v>2245000</v>
          </cell>
          <cell r="N1818">
            <v>15</v>
          </cell>
          <cell r="O1818">
            <v>7.3055555555555554</v>
          </cell>
        </row>
        <row r="1819">
          <cell r="M1819">
            <v>0</v>
          </cell>
          <cell r="N1819">
            <v>25</v>
          </cell>
          <cell r="O1819">
            <v>16.333333333333336</v>
          </cell>
        </row>
        <row r="1820">
          <cell r="M1820">
            <v>0</v>
          </cell>
          <cell r="N1820">
            <v>15</v>
          </cell>
          <cell r="O1820">
            <v>10.083333333333332</v>
          </cell>
        </row>
        <row r="1821">
          <cell r="M1821">
            <v>2147577.6179238595</v>
          </cell>
          <cell r="N1821">
            <v>25</v>
          </cell>
          <cell r="O1821">
            <v>18.25</v>
          </cell>
        </row>
        <row r="1822">
          <cell r="M1822">
            <v>1918091.9325416668</v>
          </cell>
          <cell r="N1822">
            <v>30</v>
          </cell>
          <cell r="O1822">
            <v>24.00277777777778</v>
          </cell>
        </row>
        <row r="1823">
          <cell r="M1823">
            <v>2225000</v>
          </cell>
          <cell r="N1823">
            <v>10</v>
          </cell>
          <cell r="O1823">
            <v>0.99999999999999978</v>
          </cell>
        </row>
        <row r="1824">
          <cell r="M1824">
            <v>0</v>
          </cell>
          <cell r="N1824">
            <v>15</v>
          </cell>
          <cell r="O1824">
            <v>8.3916666666666657</v>
          </cell>
        </row>
        <row r="1825">
          <cell r="M1825">
            <v>0</v>
          </cell>
          <cell r="N1825">
            <v>15</v>
          </cell>
          <cell r="O1825">
            <v>10.083333333333332</v>
          </cell>
        </row>
        <row r="1826">
          <cell r="M1826">
            <v>2220000</v>
          </cell>
          <cell r="N1826">
            <v>25</v>
          </cell>
          <cell r="O1826">
            <v>18.083333333333332</v>
          </cell>
        </row>
        <row r="1827">
          <cell r="M1827">
            <v>0</v>
          </cell>
          <cell r="N1827">
            <v>25</v>
          </cell>
          <cell r="O1827">
            <v>16.333333333333336</v>
          </cell>
        </row>
        <row r="1828">
          <cell r="M1828">
            <v>2215000</v>
          </cell>
          <cell r="N1828">
            <v>12</v>
          </cell>
          <cell r="O1828">
            <v>5.416666666666667</v>
          </cell>
        </row>
        <row r="1829">
          <cell r="M1829">
            <v>2059612.6756222018</v>
          </cell>
          <cell r="N1829">
            <v>15</v>
          </cell>
          <cell r="O1829">
            <v>9.25</v>
          </cell>
        </row>
        <row r="1830">
          <cell r="M1830">
            <v>2205000</v>
          </cell>
          <cell r="N1830">
            <v>20</v>
          </cell>
          <cell r="O1830">
            <v>17.122222222222224</v>
          </cell>
        </row>
        <row r="1831">
          <cell r="M1831">
            <v>2200000</v>
          </cell>
          <cell r="N1831">
            <v>15</v>
          </cell>
          <cell r="O1831">
            <v>8.1583333333333332</v>
          </cell>
        </row>
        <row r="1832">
          <cell r="M1832">
            <v>0</v>
          </cell>
          <cell r="N1832">
            <v>25</v>
          </cell>
          <cell r="O1832">
            <v>22.252777777777776</v>
          </cell>
        </row>
        <row r="1833">
          <cell r="M1833">
            <v>0</v>
          </cell>
          <cell r="N1833">
            <v>25</v>
          </cell>
          <cell r="O1833">
            <v>18.391666666666666</v>
          </cell>
        </row>
        <row r="1834">
          <cell r="M1834">
            <v>0</v>
          </cell>
          <cell r="N1834">
            <v>25</v>
          </cell>
          <cell r="O1834">
            <v>18.391666666666666</v>
          </cell>
        </row>
        <row r="1835">
          <cell r="M1835">
            <v>0</v>
          </cell>
          <cell r="N1835">
            <v>25</v>
          </cell>
          <cell r="O1835">
            <v>18.391666666666666</v>
          </cell>
        </row>
        <row r="1836">
          <cell r="M1836">
            <v>0</v>
          </cell>
          <cell r="N1836">
            <v>15</v>
          </cell>
          <cell r="O1836">
            <v>10.083333333333332</v>
          </cell>
        </row>
        <row r="1837">
          <cell r="M1837">
            <v>735147.29963190667</v>
          </cell>
          <cell r="N1837">
            <v>25</v>
          </cell>
          <cell r="O1837">
            <v>18.25</v>
          </cell>
        </row>
        <row r="1838">
          <cell r="M1838">
            <v>2185000</v>
          </cell>
          <cell r="N1838">
            <v>20</v>
          </cell>
          <cell r="O1838">
            <v>14.75</v>
          </cell>
        </row>
        <row r="1839">
          <cell r="M1839">
            <v>1980535.8189131203</v>
          </cell>
          <cell r="N1839">
            <v>30</v>
          </cell>
          <cell r="O1839">
            <v>22.333333333333332</v>
          </cell>
        </row>
        <row r="1840">
          <cell r="M1840">
            <v>1980535.8189131203</v>
          </cell>
          <cell r="N1840">
            <v>30</v>
          </cell>
          <cell r="O1840">
            <v>22.333333333333332</v>
          </cell>
        </row>
        <row r="1841">
          <cell r="M1841">
            <v>0</v>
          </cell>
          <cell r="N1841">
            <v>30</v>
          </cell>
          <cell r="O1841">
            <v>25.083333333333332</v>
          </cell>
        </row>
        <row r="1842">
          <cell r="M1842">
            <v>0</v>
          </cell>
          <cell r="N1842">
            <v>30</v>
          </cell>
          <cell r="O1842">
            <v>25.083333333333332</v>
          </cell>
        </row>
        <row r="1843">
          <cell r="M1843">
            <v>2175000</v>
          </cell>
          <cell r="N1843">
            <v>15</v>
          </cell>
          <cell r="O1843">
            <v>7.1888888888888891</v>
          </cell>
        </row>
        <row r="1844">
          <cell r="M1844">
            <v>2175000</v>
          </cell>
          <cell r="N1844">
            <v>10</v>
          </cell>
          <cell r="O1844">
            <v>4.083333333333333</v>
          </cell>
        </row>
        <row r="1845">
          <cell r="M1845">
            <v>0</v>
          </cell>
          <cell r="N1845">
            <v>15</v>
          </cell>
          <cell r="O1845">
            <v>10.083333333333332</v>
          </cell>
        </row>
        <row r="1846">
          <cell r="M1846">
            <v>2073636.9331688876</v>
          </cell>
          <cell r="N1846">
            <v>30</v>
          </cell>
          <cell r="O1846">
            <v>22.333333333333332</v>
          </cell>
        </row>
        <row r="1847">
          <cell r="M1847">
            <v>2040347.2516584084</v>
          </cell>
          <cell r="N1847">
            <v>30</v>
          </cell>
          <cell r="O1847">
            <v>23.391666666666666</v>
          </cell>
        </row>
        <row r="1848">
          <cell r="M1848">
            <v>0</v>
          </cell>
          <cell r="N1848">
            <v>15</v>
          </cell>
          <cell r="O1848">
            <v>8.3916666666666657</v>
          </cell>
        </row>
        <row r="1849">
          <cell r="M1849">
            <v>1797866.6224442848</v>
          </cell>
          <cell r="N1849">
            <v>50</v>
          </cell>
          <cell r="O1849">
            <v>46.916666666666664</v>
          </cell>
        </row>
        <row r="1850">
          <cell r="M1850">
            <v>2170000</v>
          </cell>
          <cell r="N1850">
            <v>20</v>
          </cell>
          <cell r="O1850">
            <v>14.047222222222222</v>
          </cell>
        </row>
        <row r="1851">
          <cell r="M1851">
            <v>1779189.5645554855</v>
          </cell>
          <cell r="N1851">
            <v>30</v>
          </cell>
          <cell r="O1851">
            <v>23.333333333333332</v>
          </cell>
        </row>
        <row r="1852">
          <cell r="M1852">
            <v>0</v>
          </cell>
          <cell r="N1852">
            <v>15</v>
          </cell>
          <cell r="O1852">
            <v>10.083333333333332</v>
          </cell>
        </row>
        <row r="1853">
          <cell r="M1853">
            <v>0</v>
          </cell>
          <cell r="N1853">
            <v>30</v>
          </cell>
          <cell r="O1853">
            <v>25.083333333333332</v>
          </cell>
        </row>
        <row r="1854">
          <cell r="M1854">
            <v>2155000</v>
          </cell>
          <cell r="N1854">
            <v>15</v>
          </cell>
          <cell r="O1854">
            <v>7.1888888888888891</v>
          </cell>
        </row>
        <row r="1855">
          <cell r="M1855">
            <v>1768041.979605315</v>
          </cell>
          <cell r="N1855">
            <v>30</v>
          </cell>
          <cell r="O1855">
            <v>23.391666666666666</v>
          </cell>
        </row>
        <row r="1856">
          <cell r="M1856">
            <v>1779455.8467695038</v>
          </cell>
          <cell r="N1856">
            <v>30</v>
          </cell>
          <cell r="O1856">
            <v>23.25</v>
          </cell>
        </row>
        <row r="1857">
          <cell r="M1857">
            <v>1768041.979605315</v>
          </cell>
          <cell r="N1857">
            <v>30</v>
          </cell>
          <cell r="O1857">
            <v>23.391666666666666</v>
          </cell>
        </row>
        <row r="1858">
          <cell r="M1858">
            <v>2155000</v>
          </cell>
          <cell r="N1858">
            <v>30</v>
          </cell>
          <cell r="O1858">
            <v>24.916666666666668</v>
          </cell>
        </row>
        <row r="1859">
          <cell r="M1859">
            <v>2003569.6321720656</v>
          </cell>
          <cell r="N1859">
            <v>30</v>
          </cell>
          <cell r="O1859">
            <v>23.416666666666668</v>
          </cell>
        </row>
        <row r="1860">
          <cell r="M1860">
            <v>2067021.7466173603</v>
          </cell>
          <cell r="N1860">
            <v>15</v>
          </cell>
          <cell r="O1860">
            <v>10.083333333333332</v>
          </cell>
        </row>
        <row r="1861">
          <cell r="M1861">
            <v>754869.375</v>
          </cell>
          <cell r="N1861">
            <v>25</v>
          </cell>
          <cell r="O1861">
            <v>22.833333333333332</v>
          </cell>
        </row>
        <row r="1862">
          <cell r="M1862">
            <v>2150000</v>
          </cell>
          <cell r="N1862">
            <v>10</v>
          </cell>
          <cell r="O1862">
            <v>2.1861111111111109</v>
          </cell>
        </row>
        <row r="1863">
          <cell r="M1863">
            <v>2105517.9156922111</v>
          </cell>
          <cell r="N1863">
            <v>15</v>
          </cell>
          <cell r="O1863">
            <v>10.083333333333332</v>
          </cell>
        </row>
        <row r="1864">
          <cell r="M1864">
            <v>0</v>
          </cell>
          <cell r="N1864">
            <v>15</v>
          </cell>
          <cell r="O1864">
            <v>10.083333333333332</v>
          </cell>
        </row>
        <row r="1865">
          <cell r="M1865">
            <v>0</v>
          </cell>
          <cell r="N1865">
            <v>15</v>
          </cell>
          <cell r="O1865">
            <v>7.8805555555555555</v>
          </cell>
        </row>
        <row r="1866">
          <cell r="M1866">
            <v>0</v>
          </cell>
          <cell r="N1866">
            <v>15</v>
          </cell>
          <cell r="O1866">
            <v>10.083333333333332</v>
          </cell>
        </row>
        <row r="1867">
          <cell r="M1867">
            <v>2011501.6931048096</v>
          </cell>
          <cell r="N1867">
            <v>30</v>
          </cell>
          <cell r="O1867">
            <v>22.333333333333332</v>
          </cell>
        </row>
        <row r="1868">
          <cell r="M1868">
            <v>2120000</v>
          </cell>
          <cell r="N1868">
            <v>20</v>
          </cell>
          <cell r="O1868">
            <v>14.333333333333332</v>
          </cell>
        </row>
        <row r="1869">
          <cell r="M1869">
            <v>2101283.7701593889</v>
          </cell>
          <cell r="N1869">
            <v>25</v>
          </cell>
          <cell r="O1869">
            <v>16.333333333333336</v>
          </cell>
        </row>
        <row r="1870">
          <cell r="M1870">
            <v>1722506.9653682113</v>
          </cell>
          <cell r="N1870">
            <v>30</v>
          </cell>
          <cell r="O1870">
            <v>24.25</v>
          </cell>
        </row>
        <row r="1871">
          <cell r="M1871">
            <v>2115000</v>
          </cell>
          <cell r="N1871">
            <v>10</v>
          </cell>
          <cell r="O1871">
            <v>2.333333333333333</v>
          </cell>
        </row>
        <row r="1872">
          <cell r="M1872">
            <v>2115000</v>
          </cell>
          <cell r="N1872">
            <v>10</v>
          </cell>
          <cell r="O1872">
            <v>2.333333333333333</v>
          </cell>
        </row>
        <row r="1873">
          <cell r="M1873">
            <v>0</v>
          </cell>
          <cell r="N1873">
            <v>15</v>
          </cell>
          <cell r="O1873">
            <v>10.083333333333332</v>
          </cell>
        </row>
        <row r="1874">
          <cell r="M1874">
            <v>0</v>
          </cell>
          <cell r="N1874">
            <v>40</v>
          </cell>
          <cell r="O1874">
            <v>35.083333333333336</v>
          </cell>
        </row>
        <row r="1875">
          <cell r="M1875">
            <v>0</v>
          </cell>
          <cell r="N1875">
            <v>15</v>
          </cell>
          <cell r="O1875">
            <v>10.083333333333332</v>
          </cell>
        </row>
        <row r="1876">
          <cell r="M1876">
            <v>2105000</v>
          </cell>
          <cell r="N1876">
            <v>20</v>
          </cell>
          <cell r="O1876">
            <v>14.047222222222222</v>
          </cell>
        </row>
        <row r="1877">
          <cell r="M1877">
            <v>2105000</v>
          </cell>
          <cell r="N1877">
            <v>20</v>
          </cell>
          <cell r="O1877">
            <v>15.238888888888889</v>
          </cell>
        </row>
        <row r="1878">
          <cell r="M1878">
            <v>2100000</v>
          </cell>
          <cell r="N1878">
            <v>15</v>
          </cell>
          <cell r="O1878">
            <v>6.6527777777777786</v>
          </cell>
        </row>
        <row r="1879">
          <cell r="M1879">
            <v>2095000</v>
          </cell>
          <cell r="N1879">
            <v>12</v>
          </cell>
          <cell r="O1879">
            <v>5.041666666666667</v>
          </cell>
        </row>
        <row r="1880">
          <cell r="M1880">
            <v>2093000</v>
          </cell>
          <cell r="N1880">
            <v>30</v>
          </cell>
          <cell r="O1880">
            <v>27.833333333333332</v>
          </cell>
        </row>
        <row r="1881">
          <cell r="M1881">
            <v>2090000</v>
          </cell>
          <cell r="N1881">
            <v>15</v>
          </cell>
          <cell r="O1881">
            <v>7.3250000000000002</v>
          </cell>
        </row>
        <row r="1882">
          <cell r="M1882">
            <v>2090000</v>
          </cell>
          <cell r="N1882">
            <v>15</v>
          </cell>
          <cell r="O1882">
            <v>7.25</v>
          </cell>
        </row>
        <row r="1883">
          <cell r="M1883">
            <v>2090000</v>
          </cell>
          <cell r="N1883">
            <v>15</v>
          </cell>
          <cell r="O1883">
            <v>7.25</v>
          </cell>
        </row>
        <row r="1884">
          <cell r="M1884">
            <v>2090000</v>
          </cell>
          <cell r="N1884">
            <v>15</v>
          </cell>
          <cell r="O1884">
            <v>7.25</v>
          </cell>
        </row>
        <row r="1885">
          <cell r="M1885">
            <v>2090000</v>
          </cell>
          <cell r="N1885">
            <v>15</v>
          </cell>
          <cell r="O1885">
            <v>7.25</v>
          </cell>
        </row>
        <row r="1886">
          <cell r="M1886">
            <v>0</v>
          </cell>
          <cell r="N1886">
            <v>15</v>
          </cell>
          <cell r="O1886">
            <v>10.083333333333332</v>
          </cell>
        </row>
        <row r="1887">
          <cell r="M1887">
            <v>0</v>
          </cell>
          <cell r="N1887">
            <v>15</v>
          </cell>
          <cell r="O1887">
            <v>9.0833333333333321</v>
          </cell>
        </row>
        <row r="1888">
          <cell r="M1888">
            <v>2019958.0479354565</v>
          </cell>
          <cell r="N1888">
            <v>50</v>
          </cell>
          <cell r="O1888">
            <v>48.00277777777778</v>
          </cell>
        </row>
        <row r="1889">
          <cell r="M1889">
            <v>1897716.6293356868</v>
          </cell>
          <cell r="N1889">
            <v>30</v>
          </cell>
          <cell r="O1889">
            <v>23.391666666666666</v>
          </cell>
        </row>
        <row r="1890">
          <cell r="M1890">
            <v>2085000</v>
          </cell>
          <cell r="N1890">
            <v>30</v>
          </cell>
          <cell r="O1890">
            <v>24.916666666666668</v>
          </cell>
        </row>
        <row r="1891">
          <cell r="M1891">
            <v>2085000</v>
          </cell>
          <cell r="N1891">
            <v>10</v>
          </cell>
          <cell r="O1891">
            <v>4.0861111111111112</v>
          </cell>
        </row>
        <row r="1892">
          <cell r="M1892">
            <v>2085000</v>
          </cell>
          <cell r="N1892">
            <v>10</v>
          </cell>
          <cell r="O1892">
            <v>4.0861111111111112</v>
          </cell>
        </row>
        <row r="1893">
          <cell r="M1893">
            <v>0</v>
          </cell>
          <cell r="N1893">
            <v>15</v>
          </cell>
          <cell r="O1893">
            <v>10.083333333333332</v>
          </cell>
        </row>
        <row r="1894">
          <cell r="M1894">
            <v>0</v>
          </cell>
          <cell r="N1894">
            <v>25</v>
          </cell>
          <cell r="O1894">
            <v>19.333333333333332</v>
          </cell>
        </row>
        <row r="1895">
          <cell r="M1895">
            <v>2038767.5641880708</v>
          </cell>
          <cell r="N1895">
            <v>25</v>
          </cell>
          <cell r="O1895">
            <v>19.25</v>
          </cell>
        </row>
        <row r="1896">
          <cell r="M1896">
            <v>2078000</v>
          </cell>
          <cell r="N1896">
            <v>15</v>
          </cell>
          <cell r="O1896">
            <v>7.0861111111111112</v>
          </cell>
        </row>
        <row r="1897">
          <cell r="M1897">
            <v>727272</v>
          </cell>
          <cell r="N1897">
            <v>25</v>
          </cell>
          <cell r="O1897">
            <v>16.416666666666664</v>
          </cell>
        </row>
        <row r="1898">
          <cell r="M1898">
            <v>1837014.5033415742</v>
          </cell>
          <cell r="N1898">
            <v>30</v>
          </cell>
          <cell r="O1898">
            <v>23.166666666666668</v>
          </cell>
        </row>
        <row r="1899">
          <cell r="M1899">
            <v>1837014.5033415742</v>
          </cell>
          <cell r="N1899">
            <v>30</v>
          </cell>
          <cell r="O1899">
            <v>23.166666666666668</v>
          </cell>
        </row>
        <row r="1900">
          <cell r="M1900">
            <v>2070150</v>
          </cell>
          <cell r="N1900">
            <v>30</v>
          </cell>
          <cell r="O1900">
            <v>22.169444444444444</v>
          </cell>
        </row>
        <row r="1901">
          <cell r="M1901">
            <v>2070000</v>
          </cell>
          <cell r="N1901">
            <v>20</v>
          </cell>
          <cell r="O1901">
            <v>14.047222222222222</v>
          </cell>
        </row>
        <row r="1902">
          <cell r="M1902">
            <v>2009794.7958075898</v>
          </cell>
          <cell r="N1902">
            <v>20</v>
          </cell>
          <cell r="O1902">
            <v>13.083333333333332</v>
          </cell>
        </row>
        <row r="1903">
          <cell r="M1903">
            <v>2009794.7958075898</v>
          </cell>
          <cell r="N1903">
            <v>20</v>
          </cell>
          <cell r="O1903">
            <v>13.083333333333332</v>
          </cell>
        </row>
        <row r="1904">
          <cell r="M1904">
            <v>0</v>
          </cell>
          <cell r="N1904">
            <v>15</v>
          </cell>
          <cell r="O1904">
            <v>10.083333333333332</v>
          </cell>
        </row>
        <row r="1905">
          <cell r="M1905">
            <v>0</v>
          </cell>
          <cell r="N1905">
            <v>15</v>
          </cell>
          <cell r="O1905">
            <v>8.3916666666666657</v>
          </cell>
        </row>
        <row r="1906">
          <cell r="M1906">
            <v>0</v>
          </cell>
          <cell r="N1906">
            <v>15</v>
          </cell>
          <cell r="O1906">
            <v>8.3916666666666657</v>
          </cell>
        </row>
        <row r="1907">
          <cell r="M1907">
            <v>2067375</v>
          </cell>
          <cell r="N1907">
            <v>15</v>
          </cell>
          <cell r="O1907">
            <v>7.2444444444444445</v>
          </cell>
        </row>
        <row r="1908">
          <cell r="M1908">
            <v>2067375</v>
          </cell>
          <cell r="N1908">
            <v>15</v>
          </cell>
          <cell r="O1908">
            <v>7.2444444444444445</v>
          </cell>
        </row>
        <row r="1909">
          <cell r="M1909">
            <v>2065000</v>
          </cell>
          <cell r="N1909">
            <v>10</v>
          </cell>
          <cell r="O1909">
            <v>2.2388888888888889</v>
          </cell>
        </row>
        <row r="1910">
          <cell r="M1910">
            <v>0</v>
          </cell>
          <cell r="N1910">
            <v>15</v>
          </cell>
          <cell r="O1910">
            <v>8.3916666666666657</v>
          </cell>
        </row>
        <row r="1911">
          <cell r="M1911">
            <v>2060000</v>
          </cell>
          <cell r="N1911">
            <v>20</v>
          </cell>
          <cell r="O1911">
            <v>14.047222222222222</v>
          </cell>
        </row>
        <row r="1912">
          <cell r="M1912">
            <v>2060000</v>
          </cell>
          <cell r="N1912">
            <v>20</v>
          </cell>
          <cell r="O1912">
            <v>14.047222222222222</v>
          </cell>
        </row>
        <row r="1913">
          <cell r="M1913">
            <v>0</v>
          </cell>
          <cell r="N1913">
            <v>10</v>
          </cell>
          <cell r="O1913">
            <v>3.3499999999999996</v>
          </cell>
        </row>
        <row r="1914">
          <cell r="M1914">
            <v>0</v>
          </cell>
          <cell r="N1914">
            <v>25</v>
          </cell>
          <cell r="O1914">
            <v>18.333333333333332</v>
          </cell>
        </row>
        <row r="1915">
          <cell r="M1915">
            <v>2055000</v>
          </cell>
          <cell r="N1915">
            <v>15</v>
          </cell>
          <cell r="O1915">
            <v>9.1027777777777779</v>
          </cell>
        </row>
        <row r="1916">
          <cell r="M1916">
            <v>2055000</v>
          </cell>
          <cell r="N1916">
            <v>15</v>
          </cell>
          <cell r="O1916">
            <v>9.1027777777777779</v>
          </cell>
        </row>
        <row r="1917">
          <cell r="M1917">
            <v>2055000</v>
          </cell>
          <cell r="N1917">
            <v>15</v>
          </cell>
          <cell r="O1917">
            <v>9.1027777777777779</v>
          </cell>
        </row>
        <row r="1918">
          <cell r="M1918">
            <v>2055000</v>
          </cell>
          <cell r="N1918">
            <v>15</v>
          </cell>
          <cell r="O1918">
            <v>9.1027777777777779</v>
          </cell>
        </row>
        <row r="1919">
          <cell r="M1919">
            <v>2055000</v>
          </cell>
          <cell r="N1919">
            <v>15</v>
          </cell>
          <cell r="O1919">
            <v>9.1361111111111111</v>
          </cell>
        </row>
        <row r="1920">
          <cell r="M1920">
            <v>2055000</v>
          </cell>
          <cell r="N1920">
            <v>15</v>
          </cell>
          <cell r="O1920">
            <v>9.1361111111111111</v>
          </cell>
        </row>
        <row r="1921">
          <cell r="M1921">
            <v>0</v>
          </cell>
          <cell r="N1921">
            <v>15</v>
          </cell>
          <cell r="O1921">
            <v>10.083333333333332</v>
          </cell>
        </row>
        <row r="1922">
          <cell r="M1922">
            <v>2047000</v>
          </cell>
          <cell r="N1922">
            <v>12</v>
          </cell>
          <cell r="O1922">
            <v>4.3055555555555554</v>
          </cell>
        </row>
        <row r="1923">
          <cell r="M1923">
            <v>0</v>
          </cell>
          <cell r="N1923">
            <v>25</v>
          </cell>
          <cell r="O1923">
            <v>18.391666666666666</v>
          </cell>
        </row>
        <row r="1924">
          <cell r="M1924">
            <v>680812.80220134032</v>
          </cell>
          <cell r="N1924">
            <v>25</v>
          </cell>
          <cell r="O1924">
            <v>18.25</v>
          </cell>
        </row>
        <row r="1925">
          <cell r="M1925">
            <v>2035000</v>
          </cell>
          <cell r="N1925">
            <v>20</v>
          </cell>
          <cell r="O1925">
            <v>12.333333333333332</v>
          </cell>
        </row>
        <row r="1926">
          <cell r="M1926">
            <v>0</v>
          </cell>
          <cell r="N1926">
            <v>25</v>
          </cell>
          <cell r="O1926">
            <v>20.083333333333332</v>
          </cell>
        </row>
        <row r="1927">
          <cell r="M1927">
            <v>2035000</v>
          </cell>
          <cell r="N1927">
            <v>15</v>
          </cell>
          <cell r="O1927">
            <v>8.1666666666666679</v>
          </cell>
        </row>
        <row r="1928">
          <cell r="M1928">
            <v>0</v>
          </cell>
          <cell r="N1928">
            <v>15</v>
          </cell>
          <cell r="O1928">
            <v>8.5833333333333321</v>
          </cell>
        </row>
        <row r="1929">
          <cell r="M1929">
            <v>2030000</v>
          </cell>
          <cell r="N1929">
            <v>10</v>
          </cell>
          <cell r="O1929">
            <v>1.2888888888888896</v>
          </cell>
        </row>
        <row r="1930">
          <cell r="M1930">
            <v>0</v>
          </cell>
          <cell r="N1930">
            <v>25</v>
          </cell>
          <cell r="O1930">
            <v>18.391666666666666</v>
          </cell>
        </row>
        <row r="1931">
          <cell r="M1931">
            <v>0</v>
          </cell>
          <cell r="N1931">
            <v>25</v>
          </cell>
          <cell r="O1931">
            <v>18.333333333333332</v>
          </cell>
        </row>
        <row r="1932">
          <cell r="M1932">
            <v>0</v>
          </cell>
          <cell r="N1932">
            <v>30</v>
          </cell>
          <cell r="O1932">
            <v>24.083333333333332</v>
          </cell>
        </row>
        <row r="1933">
          <cell r="M1933">
            <v>2020000</v>
          </cell>
          <cell r="N1933">
            <v>10</v>
          </cell>
          <cell r="O1933">
            <v>3.5694444444444446</v>
          </cell>
        </row>
        <row r="1934">
          <cell r="M1934">
            <v>0</v>
          </cell>
          <cell r="N1934">
            <v>15</v>
          </cell>
          <cell r="O1934">
            <v>8.3333333333333321</v>
          </cell>
        </row>
        <row r="1935">
          <cell r="M1935">
            <v>0</v>
          </cell>
          <cell r="N1935">
            <v>15</v>
          </cell>
          <cell r="O1935">
            <v>10.083333333333332</v>
          </cell>
        </row>
        <row r="1936">
          <cell r="M1936">
            <v>1647778.620169668</v>
          </cell>
          <cell r="N1936">
            <v>50</v>
          </cell>
          <cell r="O1936">
            <v>44.2</v>
          </cell>
        </row>
        <row r="1937">
          <cell r="M1937">
            <v>2010000</v>
          </cell>
          <cell r="N1937">
            <v>15</v>
          </cell>
          <cell r="O1937">
            <v>7.0861111111111112</v>
          </cell>
        </row>
        <row r="1938">
          <cell r="M1938">
            <v>1904640.860965824</v>
          </cell>
          <cell r="N1938">
            <v>15</v>
          </cell>
          <cell r="O1938">
            <v>8.3333333333333321</v>
          </cell>
        </row>
        <row r="1939">
          <cell r="M1939">
            <v>1965737.4173627063</v>
          </cell>
          <cell r="N1939">
            <v>30</v>
          </cell>
          <cell r="O1939">
            <v>24.666666666666668</v>
          </cell>
        </row>
        <row r="1940">
          <cell r="M1940">
            <v>1924211.1848468853</v>
          </cell>
          <cell r="N1940">
            <v>30</v>
          </cell>
          <cell r="O1940">
            <v>23.083333333333332</v>
          </cell>
        </row>
        <row r="1941">
          <cell r="M1941">
            <v>1924211.1848468853</v>
          </cell>
          <cell r="N1941">
            <v>30</v>
          </cell>
          <cell r="O1941">
            <v>23.083333333333332</v>
          </cell>
        </row>
        <row r="1942">
          <cell r="M1942">
            <v>1924211.1848468853</v>
          </cell>
          <cell r="N1942">
            <v>30</v>
          </cell>
          <cell r="O1942">
            <v>23.083333333333332</v>
          </cell>
        </row>
        <row r="1943">
          <cell r="M1943">
            <v>1924211.1848468853</v>
          </cell>
          <cell r="N1943">
            <v>30</v>
          </cell>
          <cell r="O1943">
            <v>23.083333333333332</v>
          </cell>
        </row>
        <row r="1944">
          <cell r="M1944">
            <v>1736188.1418905309</v>
          </cell>
          <cell r="N1944">
            <v>18</v>
          </cell>
          <cell r="O1944">
            <v>10.333333333333332</v>
          </cell>
        </row>
        <row r="1945">
          <cell r="M1945">
            <v>0</v>
          </cell>
          <cell r="N1945">
            <v>15</v>
          </cell>
          <cell r="O1945">
            <v>10.083333333333332</v>
          </cell>
        </row>
        <row r="1946">
          <cell r="M1946">
            <v>701298</v>
          </cell>
          <cell r="N1946">
            <v>25</v>
          </cell>
          <cell r="O1946">
            <v>18.833333333333332</v>
          </cell>
        </row>
        <row r="1947">
          <cell r="M1947">
            <v>1995000</v>
          </cell>
          <cell r="N1947">
            <v>10</v>
          </cell>
          <cell r="O1947">
            <v>5.0583333333333336</v>
          </cell>
        </row>
        <row r="1948">
          <cell r="M1948">
            <v>0</v>
          </cell>
          <cell r="N1948">
            <v>30</v>
          </cell>
          <cell r="O1948">
            <v>25.083333333333332</v>
          </cell>
        </row>
        <row r="1949">
          <cell r="M1949">
            <v>0</v>
          </cell>
          <cell r="N1949">
            <v>15</v>
          </cell>
          <cell r="O1949">
            <v>10.083333333333332</v>
          </cell>
        </row>
        <row r="1950">
          <cell r="M1950">
            <v>1985000</v>
          </cell>
          <cell r="N1950">
            <v>30</v>
          </cell>
          <cell r="O1950">
            <v>23.166666666666668</v>
          </cell>
        </row>
        <row r="1951">
          <cell r="M1951">
            <v>0</v>
          </cell>
          <cell r="N1951">
            <v>15</v>
          </cell>
          <cell r="O1951">
            <v>10.083333333333332</v>
          </cell>
        </row>
        <row r="1952">
          <cell r="M1952">
            <v>1845898.8959445562</v>
          </cell>
          <cell r="N1952">
            <v>30</v>
          </cell>
          <cell r="O1952">
            <v>24.333333333333332</v>
          </cell>
        </row>
        <row r="1953">
          <cell r="M1953">
            <v>1863786.0852086467</v>
          </cell>
          <cell r="N1953">
            <v>20</v>
          </cell>
          <cell r="O1953">
            <v>13.391666666666666</v>
          </cell>
        </row>
        <row r="1954">
          <cell r="M1954">
            <v>0</v>
          </cell>
          <cell r="N1954">
            <v>30</v>
          </cell>
          <cell r="O1954">
            <v>25.083333333333332</v>
          </cell>
        </row>
        <row r="1955">
          <cell r="M1955">
            <v>1970000</v>
          </cell>
          <cell r="N1955">
            <v>10</v>
          </cell>
          <cell r="O1955">
            <v>3.7527777777777782</v>
          </cell>
        </row>
        <row r="1956">
          <cell r="M1956">
            <v>1970000</v>
          </cell>
          <cell r="N1956">
            <v>10</v>
          </cell>
          <cell r="O1956">
            <v>4.0861111111111112</v>
          </cell>
        </row>
        <row r="1957">
          <cell r="M1957">
            <v>0</v>
          </cell>
          <cell r="N1957">
            <v>30</v>
          </cell>
          <cell r="O1957">
            <v>23.333333333333332</v>
          </cell>
        </row>
        <row r="1958">
          <cell r="M1958">
            <v>0</v>
          </cell>
          <cell r="N1958">
            <v>25</v>
          </cell>
          <cell r="O1958">
            <v>18.333333333333332</v>
          </cell>
        </row>
        <row r="1959">
          <cell r="M1959">
            <v>1947000</v>
          </cell>
          <cell r="N1959">
            <v>10</v>
          </cell>
          <cell r="O1959">
            <v>3.041666666666667</v>
          </cell>
        </row>
        <row r="1960">
          <cell r="M1960">
            <v>0</v>
          </cell>
          <cell r="N1960">
            <v>15</v>
          </cell>
          <cell r="O1960">
            <v>9.25</v>
          </cell>
        </row>
        <row r="1961">
          <cell r="M1961">
            <v>1942500</v>
          </cell>
          <cell r="N1961">
            <v>25</v>
          </cell>
          <cell r="O1961">
            <v>16.416666666666664</v>
          </cell>
        </row>
        <row r="1962">
          <cell r="M1962">
            <v>1731143.9489261622</v>
          </cell>
          <cell r="N1962">
            <v>15</v>
          </cell>
          <cell r="O1962">
            <v>9.0055555555555564</v>
          </cell>
        </row>
        <row r="1963">
          <cell r="M1963">
            <v>0</v>
          </cell>
          <cell r="N1963">
            <v>30</v>
          </cell>
          <cell r="O1963">
            <v>25.083333333333332</v>
          </cell>
        </row>
        <row r="1964">
          <cell r="M1964">
            <v>655764.6358570687</v>
          </cell>
          <cell r="N1964">
            <v>25</v>
          </cell>
          <cell r="O1964">
            <v>17.5</v>
          </cell>
        </row>
        <row r="1965">
          <cell r="M1965">
            <v>1925000</v>
          </cell>
          <cell r="N1965">
            <v>15</v>
          </cell>
          <cell r="O1965">
            <v>10.655555555555555</v>
          </cell>
        </row>
        <row r="1966">
          <cell r="M1966">
            <v>0</v>
          </cell>
          <cell r="N1966">
            <v>30</v>
          </cell>
          <cell r="O1966">
            <v>25.083333333333332</v>
          </cell>
        </row>
        <row r="1967">
          <cell r="M1967">
            <v>1814799.8326403988</v>
          </cell>
          <cell r="N1967">
            <v>30</v>
          </cell>
          <cell r="O1967">
            <v>27.252777777777776</v>
          </cell>
        </row>
        <row r="1968">
          <cell r="M1968">
            <v>1814799.8332965532</v>
          </cell>
          <cell r="N1968">
            <v>30</v>
          </cell>
          <cell r="O1968">
            <v>27.252777777777776</v>
          </cell>
        </row>
        <row r="1969">
          <cell r="M1969">
            <v>1852899.6110328736</v>
          </cell>
          <cell r="N1969">
            <v>15</v>
          </cell>
          <cell r="O1969">
            <v>10.083333333333332</v>
          </cell>
        </row>
        <row r="1970">
          <cell r="M1970">
            <v>1820615.4780328036</v>
          </cell>
          <cell r="N1970">
            <v>30</v>
          </cell>
          <cell r="O1970">
            <v>24.75277777777778</v>
          </cell>
        </row>
        <row r="1971">
          <cell r="M1971">
            <v>1782327.5529955991</v>
          </cell>
          <cell r="N1971">
            <v>15</v>
          </cell>
          <cell r="O1971">
            <v>10.083333333333332</v>
          </cell>
        </row>
        <row r="1972">
          <cell r="M1972">
            <v>1782447.696803255</v>
          </cell>
          <cell r="N1972">
            <v>15</v>
          </cell>
          <cell r="O1972">
            <v>10.083333333333332</v>
          </cell>
        </row>
        <row r="1973">
          <cell r="M1973">
            <v>1915000</v>
          </cell>
          <cell r="N1973">
            <v>20</v>
          </cell>
          <cell r="O1973">
            <v>17.324999999999999</v>
          </cell>
        </row>
        <row r="1974">
          <cell r="M1974">
            <v>0</v>
          </cell>
          <cell r="N1974">
            <v>25</v>
          </cell>
          <cell r="O1974">
            <v>18.391666666666666</v>
          </cell>
        </row>
        <row r="1975">
          <cell r="M1975">
            <v>1891143.8506823159</v>
          </cell>
          <cell r="N1975">
            <v>50</v>
          </cell>
          <cell r="O1975">
            <v>44.25</v>
          </cell>
        </row>
        <row r="1976">
          <cell r="M1976">
            <v>0</v>
          </cell>
          <cell r="N1976">
            <v>30</v>
          </cell>
          <cell r="O1976">
            <v>22.880555555555556</v>
          </cell>
        </row>
        <row r="1977">
          <cell r="M1977">
            <v>0</v>
          </cell>
          <cell r="N1977">
            <v>15</v>
          </cell>
          <cell r="O1977">
            <v>9.3333333333333321</v>
          </cell>
        </row>
        <row r="1978">
          <cell r="M1978">
            <v>1817692.8780551529</v>
          </cell>
          <cell r="N1978">
            <v>30</v>
          </cell>
          <cell r="O1978">
            <v>23.166666666666668</v>
          </cell>
        </row>
        <row r="1979">
          <cell r="M1979">
            <v>1776580.6477590986</v>
          </cell>
          <cell r="N1979">
            <v>15</v>
          </cell>
          <cell r="O1979">
            <v>10.083333333333332</v>
          </cell>
        </row>
        <row r="1980">
          <cell r="M1980">
            <v>1897000</v>
          </cell>
          <cell r="N1980">
            <v>10</v>
          </cell>
          <cell r="O1980">
            <v>2.2444444444444445</v>
          </cell>
        </row>
        <row r="1981">
          <cell r="M1981">
            <v>1897000</v>
          </cell>
          <cell r="N1981">
            <v>10</v>
          </cell>
          <cell r="O1981">
            <v>2.2444444444444445</v>
          </cell>
        </row>
        <row r="1982">
          <cell r="M1982">
            <v>1897000</v>
          </cell>
          <cell r="N1982">
            <v>10</v>
          </cell>
          <cell r="O1982">
            <v>2.2444444444444445</v>
          </cell>
        </row>
        <row r="1983">
          <cell r="M1983">
            <v>0</v>
          </cell>
          <cell r="N1983">
            <v>30</v>
          </cell>
          <cell r="O1983">
            <v>25.083333333333332</v>
          </cell>
        </row>
        <row r="1984">
          <cell r="M1984">
            <v>0</v>
          </cell>
          <cell r="N1984">
            <v>25</v>
          </cell>
          <cell r="O1984">
            <v>17.333333333333332</v>
          </cell>
        </row>
        <row r="1985">
          <cell r="M1985">
            <v>0</v>
          </cell>
          <cell r="N1985">
            <v>25</v>
          </cell>
          <cell r="O1985">
            <v>17.333333333333332</v>
          </cell>
        </row>
        <row r="1986">
          <cell r="M1986">
            <v>1890000</v>
          </cell>
          <cell r="N1986">
            <v>15</v>
          </cell>
          <cell r="O1986">
            <v>8.0833333333333321</v>
          </cell>
        </row>
        <row r="1987">
          <cell r="M1987">
            <v>0</v>
          </cell>
          <cell r="N1987">
            <v>15</v>
          </cell>
          <cell r="O1987">
            <v>9.1666666666666679</v>
          </cell>
        </row>
        <row r="1988">
          <cell r="M1988">
            <v>0</v>
          </cell>
          <cell r="N1988">
            <v>15</v>
          </cell>
          <cell r="O1988">
            <v>10.083333333333332</v>
          </cell>
        </row>
        <row r="1989">
          <cell r="M1989">
            <v>1885000</v>
          </cell>
          <cell r="N1989">
            <v>30</v>
          </cell>
          <cell r="O1989">
            <v>25.083333333333332</v>
          </cell>
        </row>
        <row r="1990">
          <cell r="M1990">
            <v>1885000</v>
          </cell>
          <cell r="N1990">
            <v>30</v>
          </cell>
          <cell r="O1990">
            <v>23.824999999999999</v>
          </cell>
        </row>
        <row r="1991">
          <cell r="M1991">
            <v>0</v>
          </cell>
          <cell r="N1991">
            <v>25</v>
          </cell>
          <cell r="O1991">
            <v>22.252777777777776</v>
          </cell>
        </row>
        <row r="1992">
          <cell r="M1992">
            <v>1880000</v>
          </cell>
          <cell r="N1992">
            <v>10</v>
          </cell>
          <cell r="O1992">
            <v>1.2249999999999996</v>
          </cell>
        </row>
        <row r="1993">
          <cell r="M1993">
            <v>0</v>
          </cell>
          <cell r="N1993">
            <v>15</v>
          </cell>
          <cell r="O1993">
            <v>9.4166666666666679</v>
          </cell>
        </row>
        <row r="1994">
          <cell r="M1994">
            <v>0</v>
          </cell>
          <cell r="N1994">
            <v>15</v>
          </cell>
          <cell r="O1994">
            <v>10.083333333333332</v>
          </cell>
        </row>
        <row r="1995">
          <cell r="M1995">
            <v>0</v>
          </cell>
          <cell r="N1995">
            <v>15</v>
          </cell>
          <cell r="O1995">
            <v>7.333333333333333</v>
          </cell>
        </row>
        <row r="1996">
          <cell r="M1996">
            <v>1746771.944699046</v>
          </cell>
          <cell r="N1996">
            <v>15</v>
          </cell>
          <cell r="O1996">
            <v>10.083333333333332</v>
          </cell>
        </row>
        <row r="1997">
          <cell r="M1997">
            <v>1746591.9230512341</v>
          </cell>
          <cell r="N1997">
            <v>15</v>
          </cell>
          <cell r="O1997">
            <v>10.083333333333332</v>
          </cell>
        </row>
        <row r="1998">
          <cell r="M1998">
            <v>1739418.6544743418</v>
          </cell>
          <cell r="N1998">
            <v>15</v>
          </cell>
          <cell r="O1998">
            <v>10.083333333333332</v>
          </cell>
        </row>
        <row r="1999">
          <cell r="M1999">
            <v>1870000</v>
          </cell>
          <cell r="N1999">
            <v>15</v>
          </cell>
          <cell r="O1999">
            <v>9.5666666666666664</v>
          </cell>
        </row>
        <row r="2000">
          <cell r="M2000">
            <v>1870000</v>
          </cell>
          <cell r="N2000">
            <v>15</v>
          </cell>
          <cell r="O2000">
            <v>8.0833333333333321</v>
          </cell>
        </row>
        <row r="2001">
          <cell r="M2001">
            <v>1741927.9934677356</v>
          </cell>
          <cell r="N2001">
            <v>15</v>
          </cell>
          <cell r="O2001">
            <v>10.083333333333332</v>
          </cell>
        </row>
        <row r="2002">
          <cell r="M2002">
            <v>1695042.8100277751</v>
          </cell>
          <cell r="N2002">
            <v>15</v>
          </cell>
          <cell r="O2002">
            <v>9.1666666666666679</v>
          </cell>
        </row>
        <row r="2003">
          <cell r="M2003">
            <v>1860000</v>
          </cell>
          <cell r="N2003">
            <v>20</v>
          </cell>
          <cell r="O2003">
            <v>14.75</v>
          </cell>
        </row>
        <row r="2004">
          <cell r="M2004">
            <v>1723561.4697092564</v>
          </cell>
          <cell r="N2004">
            <v>15</v>
          </cell>
          <cell r="O2004">
            <v>10.083333333333332</v>
          </cell>
        </row>
        <row r="2005">
          <cell r="M2005">
            <v>1725876.3517014219</v>
          </cell>
          <cell r="N2005">
            <v>15</v>
          </cell>
          <cell r="O2005">
            <v>10.083333333333332</v>
          </cell>
        </row>
        <row r="2006">
          <cell r="M2006">
            <v>0</v>
          </cell>
          <cell r="N2006">
            <v>10</v>
          </cell>
          <cell r="O2006">
            <v>8.8611111111111107</v>
          </cell>
        </row>
        <row r="2007">
          <cell r="M2007">
            <v>0</v>
          </cell>
          <cell r="N2007">
            <v>10</v>
          </cell>
          <cell r="O2007">
            <v>3.3499999999999996</v>
          </cell>
        </row>
        <row r="2008">
          <cell r="M2008">
            <v>0</v>
          </cell>
          <cell r="N2008">
            <v>20</v>
          </cell>
          <cell r="O2008">
            <v>12.333333333333332</v>
          </cell>
        </row>
        <row r="2009">
          <cell r="M2009">
            <v>1843000</v>
          </cell>
          <cell r="N2009">
            <v>15</v>
          </cell>
          <cell r="O2009">
            <v>7.802777777777778</v>
          </cell>
        </row>
        <row r="2010">
          <cell r="M2010">
            <v>1835000</v>
          </cell>
          <cell r="N2010">
            <v>10</v>
          </cell>
          <cell r="O2010">
            <v>4.25</v>
          </cell>
        </row>
        <row r="2011">
          <cell r="M2011">
            <v>1835000</v>
          </cell>
          <cell r="N2011">
            <v>10</v>
          </cell>
          <cell r="O2011">
            <v>4.25</v>
          </cell>
        </row>
        <row r="2012">
          <cell r="M2012">
            <v>1835000</v>
          </cell>
          <cell r="N2012">
            <v>10</v>
          </cell>
          <cell r="O2012">
            <v>4.25</v>
          </cell>
        </row>
        <row r="2013">
          <cell r="M2013">
            <v>1835000</v>
          </cell>
          <cell r="N2013">
            <v>10</v>
          </cell>
          <cell r="O2013">
            <v>4.25</v>
          </cell>
        </row>
        <row r="2014">
          <cell r="M2014">
            <v>0</v>
          </cell>
          <cell r="N2014">
            <v>15</v>
          </cell>
          <cell r="O2014">
            <v>10.083333333333332</v>
          </cell>
        </row>
        <row r="2015">
          <cell r="M2015">
            <v>601759.91342146858</v>
          </cell>
          <cell r="N2015">
            <v>25</v>
          </cell>
          <cell r="O2015">
            <v>18.25</v>
          </cell>
        </row>
        <row r="2016">
          <cell r="M2016">
            <v>1825000</v>
          </cell>
          <cell r="N2016">
            <v>25</v>
          </cell>
          <cell r="O2016">
            <v>21.666666666666668</v>
          </cell>
        </row>
        <row r="2017">
          <cell r="M2017">
            <v>1523188.8489112207</v>
          </cell>
          <cell r="N2017">
            <v>25</v>
          </cell>
          <cell r="O2017">
            <v>19.166666666666668</v>
          </cell>
        </row>
        <row r="2018">
          <cell r="M2018">
            <v>1710329.216662593</v>
          </cell>
          <cell r="N2018">
            <v>30</v>
          </cell>
          <cell r="O2018">
            <v>24.25</v>
          </cell>
        </row>
        <row r="2019">
          <cell r="M2019">
            <v>0</v>
          </cell>
          <cell r="N2019">
            <v>15</v>
          </cell>
          <cell r="O2019">
            <v>7.333333333333333</v>
          </cell>
        </row>
        <row r="2020">
          <cell r="M2020">
            <v>1822250</v>
          </cell>
          <cell r="N2020">
            <v>30</v>
          </cell>
          <cell r="O2020">
            <v>25.130555555555556</v>
          </cell>
        </row>
        <row r="2021">
          <cell r="M2021">
            <v>1822000</v>
          </cell>
          <cell r="N2021">
            <v>10</v>
          </cell>
          <cell r="O2021">
            <v>3.3083333333333336</v>
          </cell>
        </row>
        <row r="2022">
          <cell r="M2022">
            <v>1650961.8564088736</v>
          </cell>
          <cell r="N2022">
            <v>30</v>
          </cell>
          <cell r="O2022">
            <v>24.166666666666668</v>
          </cell>
        </row>
        <row r="2023">
          <cell r="M2023">
            <v>0</v>
          </cell>
          <cell r="N2023">
            <v>30</v>
          </cell>
          <cell r="O2023">
            <v>25.083333333333332</v>
          </cell>
        </row>
        <row r="2024">
          <cell r="M2024">
            <v>0</v>
          </cell>
          <cell r="N2024">
            <v>30</v>
          </cell>
          <cell r="O2024">
            <v>25.083333333333332</v>
          </cell>
        </row>
        <row r="2025">
          <cell r="M2025">
            <v>0</v>
          </cell>
          <cell r="N2025">
            <v>30</v>
          </cell>
          <cell r="O2025">
            <v>25.083333333333332</v>
          </cell>
        </row>
        <row r="2026">
          <cell r="M2026">
            <v>0</v>
          </cell>
          <cell r="N2026">
            <v>30</v>
          </cell>
          <cell r="O2026">
            <v>25.083333333333332</v>
          </cell>
        </row>
        <row r="2027">
          <cell r="M2027">
            <v>0</v>
          </cell>
          <cell r="N2027">
            <v>30</v>
          </cell>
          <cell r="O2027">
            <v>25.083333333333332</v>
          </cell>
        </row>
        <row r="2028">
          <cell r="M2028">
            <v>0</v>
          </cell>
          <cell r="N2028">
            <v>30</v>
          </cell>
          <cell r="O2028">
            <v>25.083333333333332</v>
          </cell>
        </row>
        <row r="2029">
          <cell r="M2029">
            <v>0</v>
          </cell>
          <cell r="N2029">
            <v>30</v>
          </cell>
          <cell r="O2029">
            <v>25.083333333333332</v>
          </cell>
        </row>
        <row r="2030">
          <cell r="M2030">
            <v>0</v>
          </cell>
          <cell r="N2030">
            <v>30</v>
          </cell>
          <cell r="O2030">
            <v>25.083333333333332</v>
          </cell>
        </row>
        <row r="2031">
          <cell r="M2031">
            <v>0</v>
          </cell>
          <cell r="N2031">
            <v>25</v>
          </cell>
          <cell r="O2031">
            <v>18.391666666666666</v>
          </cell>
        </row>
        <row r="2032">
          <cell r="M2032">
            <v>1813000</v>
          </cell>
          <cell r="N2032">
            <v>15</v>
          </cell>
          <cell r="O2032">
            <v>9.2027777777777775</v>
          </cell>
        </row>
        <row r="2033">
          <cell r="M2033">
            <v>1619846.8601610486</v>
          </cell>
          <cell r="N2033">
            <v>15</v>
          </cell>
          <cell r="O2033">
            <v>9.0055555555555564</v>
          </cell>
        </row>
        <row r="2034">
          <cell r="M2034">
            <v>0</v>
          </cell>
          <cell r="N2034">
            <v>25</v>
          </cell>
          <cell r="O2034">
            <v>22.252777777777776</v>
          </cell>
        </row>
        <row r="2035">
          <cell r="M2035">
            <v>1800000</v>
          </cell>
          <cell r="N2035">
            <v>15</v>
          </cell>
          <cell r="O2035">
            <v>7.166666666666667</v>
          </cell>
        </row>
        <row r="2036">
          <cell r="M2036">
            <v>0</v>
          </cell>
          <cell r="N2036">
            <v>15</v>
          </cell>
          <cell r="O2036">
            <v>8.25</v>
          </cell>
        </row>
        <row r="2037">
          <cell r="M2037">
            <v>1798000</v>
          </cell>
          <cell r="N2037">
            <v>15</v>
          </cell>
          <cell r="O2037">
            <v>6.3333333333333339</v>
          </cell>
        </row>
        <row r="2038">
          <cell r="M2038">
            <v>1795000</v>
          </cell>
          <cell r="N2038">
            <v>15</v>
          </cell>
          <cell r="O2038">
            <v>9.0222222222222221</v>
          </cell>
        </row>
        <row r="2039">
          <cell r="M2039">
            <v>1795000</v>
          </cell>
          <cell r="N2039">
            <v>15</v>
          </cell>
          <cell r="O2039">
            <v>9.0222222222222221</v>
          </cell>
        </row>
        <row r="2040">
          <cell r="M2040">
            <v>0</v>
          </cell>
          <cell r="N2040">
            <v>30</v>
          </cell>
          <cell r="O2040">
            <v>25.083333333333332</v>
          </cell>
        </row>
        <row r="2041">
          <cell r="M2041">
            <v>0</v>
          </cell>
          <cell r="N2041">
            <v>20</v>
          </cell>
          <cell r="O2041">
            <v>15.083333333333332</v>
          </cell>
        </row>
        <row r="2042">
          <cell r="M2042">
            <v>1785000</v>
          </cell>
          <cell r="N2042">
            <v>20</v>
          </cell>
          <cell r="O2042">
            <v>12.333333333333332</v>
          </cell>
        </row>
        <row r="2043">
          <cell r="M2043">
            <v>1785000</v>
          </cell>
          <cell r="N2043">
            <v>20</v>
          </cell>
          <cell r="O2043">
            <v>12.333333333333332</v>
          </cell>
        </row>
        <row r="2044">
          <cell r="M2044">
            <v>1785000</v>
          </cell>
          <cell r="N2044">
            <v>20</v>
          </cell>
          <cell r="O2044">
            <v>12.333333333333332</v>
          </cell>
        </row>
        <row r="2045">
          <cell r="M2045">
            <v>1785000</v>
          </cell>
          <cell r="N2045">
            <v>20</v>
          </cell>
          <cell r="O2045">
            <v>12.333333333333332</v>
          </cell>
        </row>
        <row r="2046">
          <cell r="M2046">
            <v>1785000</v>
          </cell>
          <cell r="N2046">
            <v>20</v>
          </cell>
          <cell r="O2046">
            <v>12.333333333333332</v>
          </cell>
        </row>
        <row r="2047">
          <cell r="M2047">
            <v>1785000</v>
          </cell>
          <cell r="N2047">
            <v>20</v>
          </cell>
          <cell r="O2047">
            <v>12.333333333333332</v>
          </cell>
        </row>
        <row r="2048">
          <cell r="M2048">
            <v>1785000</v>
          </cell>
          <cell r="N2048">
            <v>20</v>
          </cell>
          <cell r="O2048">
            <v>12.333333333333332</v>
          </cell>
        </row>
        <row r="2049">
          <cell r="M2049">
            <v>1785000</v>
          </cell>
          <cell r="N2049">
            <v>20</v>
          </cell>
          <cell r="O2049">
            <v>12.333333333333332</v>
          </cell>
        </row>
        <row r="2050">
          <cell r="M2050">
            <v>1785000</v>
          </cell>
          <cell r="N2050">
            <v>20</v>
          </cell>
          <cell r="O2050">
            <v>12.333333333333332</v>
          </cell>
        </row>
        <row r="2051">
          <cell r="M2051">
            <v>1785000</v>
          </cell>
          <cell r="N2051">
            <v>20</v>
          </cell>
          <cell r="O2051">
            <v>12.333333333333332</v>
          </cell>
        </row>
        <row r="2052">
          <cell r="M2052">
            <v>1785000</v>
          </cell>
          <cell r="N2052">
            <v>20</v>
          </cell>
          <cell r="O2052">
            <v>12.333333333333332</v>
          </cell>
        </row>
        <row r="2053">
          <cell r="M2053">
            <v>1785000</v>
          </cell>
          <cell r="N2053">
            <v>20</v>
          </cell>
          <cell r="O2053">
            <v>12.333333333333332</v>
          </cell>
        </row>
        <row r="2054">
          <cell r="M2054">
            <v>1785000</v>
          </cell>
          <cell r="N2054">
            <v>20</v>
          </cell>
          <cell r="O2054">
            <v>12.333333333333332</v>
          </cell>
        </row>
        <row r="2055">
          <cell r="M2055">
            <v>1785000</v>
          </cell>
          <cell r="N2055">
            <v>20</v>
          </cell>
          <cell r="O2055">
            <v>12.333333333333332</v>
          </cell>
        </row>
        <row r="2056">
          <cell r="M2056">
            <v>1785000</v>
          </cell>
          <cell r="N2056">
            <v>20</v>
          </cell>
          <cell r="O2056">
            <v>12.333333333333332</v>
          </cell>
        </row>
        <row r="2057">
          <cell r="M2057">
            <v>1785000</v>
          </cell>
          <cell r="N2057">
            <v>20</v>
          </cell>
          <cell r="O2057">
            <v>12.333333333333332</v>
          </cell>
        </row>
        <row r="2058">
          <cell r="M2058">
            <v>1785000</v>
          </cell>
          <cell r="N2058">
            <v>20</v>
          </cell>
          <cell r="O2058">
            <v>12.333333333333332</v>
          </cell>
        </row>
        <row r="2059">
          <cell r="M2059">
            <v>1785000</v>
          </cell>
          <cell r="N2059">
            <v>20</v>
          </cell>
          <cell r="O2059">
            <v>12.333333333333332</v>
          </cell>
        </row>
        <row r="2060">
          <cell r="M2060">
            <v>1785000</v>
          </cell>
          <cell r="N2060">
            <v>20</v>
          </cell>
          <cell r="O2060">
            <v>12.333333333333332</v>
          </cell>
        </row>
        <row r="2061">
          <cell r="M2061">
            <v>1785000</v>
          </cell>
          <cell r="N2061">
            <v>20</v>
          </cell>
          <cell r="O2061">
            <v>12.333333333333332</v>
          </cell>
        </row>
        <row r="2062">
          <cell r="M2062">
            <v>1785000</v>
          </cell>
          <cell r="N2062">
            <v>20</v>
          </cell>
          <cell r="O2062">
            <v>12.333333333333332</v>
          </cell>
        </row>
        <row r="2063">
          <cell r="M2063">
            <v>1785000</v>
          </cell>
          <cell r="N2063">
            <v>20</v>
          </cell>
          <cell r="O2063">
            <v>12.333333333333332</v>
          </cell>
        </row>
        <row r="2064">
          <cell r="M2064">
            <v>1785000</v>
          </cell>
          <cell r="N2064">
            <v>20</v>
          </cell>
          <cell r="O2064">
            <v>12.333333333333332</v>
          </cell>
        </row>
        <row r="2065">
          <cell r="M2065">
            <v>1785000</v>
          </cell>
          <cell r="N2065">
            <v>20</v>
          </cell>
          <cell r="O2065">
            <v>12.333333333333332</v>
          </cell>
        </row>
        <row r="2066">
          <cell r="M2066">
            <v>1785000</v>
          </cell>
          <cell r="N2066">
            <v>20</v>
          </cell>
          <cell r="O2066">
            <v>12.333333333333332</v>
          </cell>
        </row>
        <row r="2067">
          <cell r="M2067">
            <v>1785000</v>
          </cell>
          <cell r="N2067">
            <v>20</v>
          </cell>
          <cell r="O2067">
            <v>12.333333333333332</v>
          </cell>
        </row>
        <row r="2068">
          <cell r="M2068">
            <v>1785000</v>
          </cell>
          <cell r="N2068">
            <v>20</v>
          </cell>
          <cell r="O2068">
            <v>12.333333333333332</v>
          </cell>
        </row>
        <row r="2069">
          <cell r="M2069">
            <v>1785000</v>
          </cell>
          <cell r="N2069">
            <v>20</v>
          </cell>
          <cell r="O2069">
            <v>12.333333333333332</v>
          </cell>
        </row>
        <row r="2070">
          <cell r="M2070">
            <v>1785000</v>
          </cell>
          <cell r="N2070">
            <v>20</v>
          </cell>
          <cell r="O2070">
            <v>12.333333333333332</v>
          </cell>
        </row>
        <row r="2071">
          <cell r="M2071">
            <v>1785000</v>
          </cell>
          <cell r="N2071">
            <v>20</v>
          </cell>
          <cell r="O2071">
            <v>12.333333333333332</v>
          </cell>
        </row>
        <row r="2072">
          <cell r="M2072">
            <v>1785000</v>
          </cell>
          <cell r="N2072">
            <v>20</v>
          </cell>
          <cell r="O2072">
            <v>12.333333333333332</v>
          </cell>
        </row>
        <row r="2073">
          <cell r="M2073">
            <v>1785000</v>
          </cell>
          <cell r="N2073">
            <v>20</v>
          </cell>
          <cell r="O2073">
            <v>12.333333333333332</v>
          </cell>
        </row>
        <row r="2074">
          <cell r="M2074">
            <v>1785000</v>
          </cell>
          <cell r="N2074">
            <v>20</v>
          </cell>
          <cell r="O2074">
            <v>12.333333333333332</v>
          </cell>
        </row>
        <row r="2075">
          <cell r="M2075">
            <v>1785000</v>
          </cell>
          <cell r="N2075">
            <v>20</v>
          </cell>
          <cell r="O2075">
            <v>12.333333333333332</v>
          </cell>
        </row>
        <row r="2076">
          <cell r="M2076">
            <v>1785000</v>
          </cell>
          <cell r="N2076">
            <v>20</v>
          </cell>
          <cell r="O2076">
            <v>12.333333333333332</v>
          </cell>
        </row>
        <row r="2077">
          <cell r="M2077">
            <v>1785000</v>
          </cell>
          <cell r="N2077">
            <v>20</v>
          </cell>
          <cell r="O2077">
            <v>12.333333333333332</v>
          </cell>
        </row>
        <row r="2078">
          <cell r="M2078">
            <v>1785000</v>
          </cell>
          <cell r="N2078">
            <v>20</v>
          </cell>
          <cell r="O2078">
            <v>12.333333333333332</v>
          </cell>
        </row>
        <row r="2079">
          <cell r="M2079">
            <v>1785000</v>
          </cell>
          <cell r="N2079">
            <v>20</v>
          </cell>
          <cell r="O2079">
            <v>12.333333333333332</v>
          </cell>
        </row>
        <row r="2080">
          <cell r="M2080">
            <v>1785000</v>
          </cell>
          <cell r="N2080">
            <v>20</v>
          </cell>
          <cell r="O2080">
            <v>12.333333333333332</v>
          </cell>
        </row>
        <row r="2081">
          <cell r="M2081">
            <v>1782000</v>
          </cell>
          <cell r="N2081">
            <v>10</v>
          </cell>
          <cell r="O2081">
            <v>3.166666666666667</v>
          </cell>
        </row>
        <row r="2082">
          <cell r="M2082">
            <v>1780000</v>
          </cell>
          <cell r="N2082">
            <v>30</v>
          </cell>
          <cell r="O2082">
            <v>22.416666666666668</v>
          </cell>
        </row>
        <row r="2083">
          <cell r="M2083">
            <v>1780000</v>
          </cell>
          <cell r="N2083">
            <v>10</v>
          </cell>
          <cell r="O2083">
            <v>3.1833333333333336</v>
          </cell>
        </row>
        <row r="2084">
          <cell r="M2084">
            <v>1656410.6226487027</v>
          </cell>
          <cell r="N2084">
            <v>15</v>
          </cell>
          <cell r="O2084">
            <v>10.083333333333332</v>
          </cell>
        </row>
        <row r="2085">
          <cell r="M2085">
            <v>1653210.604072432</v>
          </cell>
          <cell r="N2085">
            <v>35</v>
          </cell>
          <cell r="O2085">
            <v>29.333333333333332</v>
          </cell>
        </row>
        <row r="2086">
          <cell r="M2086">
            <v>0</v>
          </cell>
          <cell r="N2086">
            <v>15</v>
          </cell>
          <cell r="O2086">
            <v>7.333333333333333</v>
          </cell>
        </row>
        <row r="2087">
          <cell r="M2087">
            <v>0</v>
          </cell>
          <cell r="N2087">
            <v>15</v>
          </cell>
          <cell r="O2087">
            <v>8.3333333333333321</v>
          </cell>
        </row>
        <row r="2088">
          <cell r="M2088">
            <v>0</v>
          </cell>
          <cell r="N2088">
            <v>15</v>
          </cell>
          <cell r="O2088">
            <v>12.252777777777778</v>
          </cell>
        </row>
        <row r="2089">
          <cell r="M2089">
            <v>1755000</v>
          </cell>
          <cell r="N2089">
            <v>15</v>
          </cell>
          <cell r="O2089">
            <v>7.1888888888888891</v>
          </cell>
        </row>
        <row r="2090">
          <cell r="M2090">
            <v>1679878.4767275325</v>
          </cell>
          <cell r="N2090">
            <v>30</v>
          </cell>
          <cell r="O2090">
            <v>23.391666666666666</v>
          </cell>
        </row>
        <row r="2091">
          <cell r="M2091">
            <v>1679878.4767275325</v>
          </cell>
          <cell r="N2091">
            <v>30</v>
          </cell>
          <cell r="O2091">
            <v>23.391666666666666</v>
          </cell>
        </row>
        <row r="2092">
          <cell r="M2092">
            <v>0</v>
          </cell>
          <cell r="N2092">
            <v>15</v>
          </cell>
          <cell r="O2092">
            <v>9.0055555555555564</v>
          </cell>
        </row>
        <row r="2093">
          <cell r="M2093">
            <v>0</v>
          </cell>
          <cell r="N2093">
            <v>15</v>
          </cell>
          <cell r="O2093">
            <v>10.083333333333332</v>
          </cell>
        </row>
        <row r="2094">
          <cell r="M2094">
            <v>0</v>
          </cell>
          <cell r="N2094">
            <v>30</v>
          </cell>
          <cell r="O2094">
            <v>25.083333333333332</v>
          </cell>
        </row>
        <row r="2095">
          <cell r="M2095">
            <v>0</v>
          </cell>
          <cell r="N2095">
            <v>15</v>
          </cell>
          <cell r="O2095">
            <v>10.083333333333332</v>
          </cell>
        </row>
        <row r="2096">
          <cell r="M2096">
            <v>1663815.3793133772</v>
          </cell>
          <cell r="N2096">
            <v>15</v>
          </cell>
          <cell r="O2096">
            <v>10.083333333333332</v>
          </cell>
        </row>
        <row r="2097">
          <cell r="M2097">
            <v>1738000</v>
          </cell>
          <cell r="N2097">
            <v>10</v>
          </cell>
          <cell r="O2097">
            <v>2.25</v>
          </cell>
        </row>
        <row r="2098">
          <cell r="M2098">
            <v>0</v>
          </cell>
          <cell r="N2098">
            <v>25</v>
          </cell>
          <cell r="O2098">
            <v>22.252777777777776</v>
          </cell>
        </row>
        <row r="2099">
          <cell r="M2099">
            <v>0</v>
          </cell>
          <cell r="N2099">
            <v>15</v>
          </cell>
          <cell r="O2099">
            <v>10.083333333333332</v>
          </cell>
        </row>
        <row r="2100">
          <cell r="M2100">
            <v>0</v>
          </cell>
          <cell r="N2100">
            <v>15</v>
          </cell>
          <cell r="O2100">
            <v>8.25</v>
          </cell>
        </row>
        <row r="2101">
          <cell r="M2101">
            <v>0</v>
          </cell>
          <cell r="N2101">
            <v>30</v>
          </cell>
          <cell r="O2101">
            <v>25.083333333333332</v>
          </cell>
        </row>
        <row r="2102">
          <cell r="M2102">
            <v>1551571.1971705186</v>
          </cell>
          <cell r="N2102">
            <v>15</v>
          </cell>
          <cell r="O2102">
            <v>9.0833333333333321</v>
          </cell>
        </row>
        <row r="2103">
          <cell r="M2103">
            <v>1595631.7174785607</v>
          </cell>
          <cell r="N2103">
            <v>30</v>
          </cell>
          <cell r="O2103">
            <v>24.00277777777778</v>
          </cell>
        </row>
        <row r="2104">
          <cell r="M2104">
            <v>1595631.7174785607</v>
          </cell>
          <cell r="N2104">
            <v>30</v>
          </cell>
          <cell r="O2104">
            <v>24.00277777777778</v>
          </cell>
        </row>
        <row r="2105">
          <cell r="M2105">
            <v>1595631.7287254164</v>
          </cell>
          <cell r="N2105">
            <v>30</v>
          </cell>
          <cell r="O2105">
            <v>24.00277777777778</v>
          </cell>
        </row>
        <row r="2106">
          <cell r="M2106">
            <v>1720000</v>
          </cell>
          <cell r="N2106">
            <v>10</v>
          </cell>
          <cell r="O2106">
            <v>1.2249999999999996</v>
          </cell>
        </row>
        <row r="2107">
          <cell r="M2107">
            <v>0</v>
          </cell>
          <cell r="N2107">
            <v>20</v>
          </cell>
          <cell r="O2107">
            <v>15.083333333333332</v>
          </cell>
        </row>
        <row r="2108">
          <cell r="M2108">
            <v>1597319.65556011</v>
          </cell>
          <cell r="N2108">
            <v>20</v>
          </cell>
          <cell r="O2108">
            <v>14.166666666666668</v>
          </cell>
        </row>
        <row r="2109">
          <cell r="M2109">
            <v>1715000</v>
          </cell>
          <cell r="N2109">
            <v>30</v>
          </cell>
          <cell r="O2109">
            <v>26.836111111111112</v>
          </cell>
        </row>
        <row r="2110">
          <cell r="M2110">
            <v>1616409.6969846762</v>
          </cell>
          <cell r="N2110">
            <v>15</v>
          </cell>
          <cell r="O2110">
            <v>7.333333333333333</v>
          </cell>
        </row>
        <row r="2111">
          <cell r="M2111">
            <v>0</v>
          </cell>
          <cell r="N2111">
            <v>20</v>
          </cell>
          <cell r="O2111">
            <v>15.083333333333332</v>
          </cell>
        </row>
        <row r="2112">
          <cell r="M2112">
            <v>0</v>
          </cell>
          <cell r="N2112">
            <v>20</v>
          </cell>
          <cell r="O2112">
            <v>15.083333333333332</v>
          </cell>
        </row>
        <row r="2113">
          <cell r="M2113">
            <v>0</v>
          </cell>
          <cell r="N2113">
            <v>15</v>
          </cell>
          <cell r="O2113">
            <v>9.0055555555555564</v>
          </cell>
        </row>
        <row r="2114">
          <cell r="M2114">
            <v>0</v>
          </cell>
          <cell r="N2114">
            <v>20</v>
          </cell>
          <cell r="O2114">
            <v>15.083333333333332</v>
          </cell>
        </row>
        <row r="2115">
          <cell r="M2115">
            <v>0</v>
          </cell>
          <cell r="N2115">
            <v>20</v>
          </cell>
          <cell r="O2115">
            <v>15.083333333333332</v>
          </cell>
        </row>
        <row r="2116">
          <cell r="M2116">
            <v>0</v>
          </cell>
          <cell r="N2116">
            <v>25</v>
          </cell>
          <cell r="O2116">
            <v>18.166666666666668</v>
          </cell>
        </row>
        <row r="2117">
          <cell r="M2117">
            <v>1622405.7947337246</v>
          </cell>
          <cell r="N2117">
            <v>15</v>
          </cell>
          <cell r="O2117">
            <v>10.083333333333332</v>
          </cell>
        </row>
        <row r="2118">
          <cell r="M2118">
            <v>0</v>
          </cell>
          <cell r="N2118">
            <v>15</v>
          </cell>
          <cell r="O2118">
            <v>10.083333333333332</v>
          </cell>
        </row>
        <row r="2119">
          <cell r="M2119">
            <v>0</v>
          </cell>
          <cell r="N2119">
            <v>20</v>
          </cell>
          <cell r="O2119">
            <v>15.083333333333332</v>
          </cell>
        </row>
        <row r="2120">
          <cell r="M2120">
            <v>1524070.3669950301</v>
          </cell>
          <cell r="N2120">
            <v>30</v>
          </cell>
          <cell r="O2120">
            <v>23.391666666666666</v>
          </cell>
        </row>
        <row r="2121">
          <cell r="M2121">
            <v>1482644.137499088</v>
          </cell>
          <cell r="N2121">
            <v>50</v>
          </cell>
          <cell r="O2121">
            <v>44.25</v>
          </cell>
        </row>
        <row r="2122">
          <cell r="M2122">
            <v>1697000</v>
          </cell>
          <cell r="N2122">
            <v>10</v>
          </cell>
          <cell r="O2122">
            <v>3.0111111111111111</v>
          </cell>
        </row>
        <row r="2123">
          <cell r="M2123">
            <v>0</v>
          </cell>
          <cell r="N2123">
            <v>30</v>
          </cell>
          <cell r="O2123">
            <v>25.083333333333332</v>
          </cell>
        </row>
        <row r="2124">
          <cell r="M2124">
            <v>0</v>
          </cell>
          <cell r="N2124">
            <v>15</v>
          </cell>
          <cell r="O2124">
            <v>8.3333333333333321</v>
          </cell>
        </row>
        <row r="2125">
          <cell r="M2125">
            <v>0</v>
          </cell>
          <cell r="N2125">
            <v>30</v>
          </cell>
          <cell r="O2125">
            <v>25.083333333333332</v>
          </cell>
        </row>
        <row r="2126">
          <cell r="M2126">
            <v>1687000</v>
          </cell>
          <cell r="N2126">
            <v>30</v>
          </cell>
          <cell r="O2126">
            <v>23.25</v>
          </cell>
        </row>
        <row r="2127">
          <cell r="M2127">
            <v>0</v>
          </cell>
          <cell r="N2127">
            <v>15</v>
          </cell>
          <cell r="O2127">
            <v>7.8805555555555555</v>
          </cell>
        </row>
        <row r="2128">
          <cell r="M2128">
            <v>0</v>
          </cell>
          <cell r="N2128">
            <v>15</v>
          </cell>
          <cell r="O2128">
            <v>9.0055555555555564</v>
          </cell>
        </row>
        <row r="2129">
          <cell r="M2129">
            <v>0</v>
          </cell>
          <cell r="N2129">
            <v>25</v>
          </cell>
          <cell r="O2129">
            <v>22.252777777777776</v>
          </cell>
        </row>
        <row r="2130">
          <cell r="M2130">
            <v>1573918.8460167539</v>
          </cell>
          <cell r="N2130">
            <v>30</v>
          </cell>
          <cell r="O2130">
            <v>24.25</v>
          </cell>
        </row>
        <row r="2131">
          <cell r="M2131">
            <v>1560322.6408176846</v>
          </cell>
          <cell r="N2131">
            <v>15</v>
          </cell>
          <cell r="O2131">
            <v>10.083333333333332</v>
          </cell>
        </row>
        <row r="2132">
          <cell r="M2132">
            <v>0</v>
          </cell>
          <cell r="N2132">
            <v>30</v>
          </cell>
          <cell r="O2132">
            <v>25.083333333333332</v>
          </cell>
        </row>
        <row r="2133">
          <cell r="M2133">
            <v>0</v>
          </cell>
          <cell r="N2133">
            <v>30</v>
          </cell>
          <cell r="O2133">
            <v>25.083333333333332</v>
          </cell>
        </row>
        <row r="2134">
          <cell r="M2134">
            <v>1675000</v>
          </cell>
          <cell r="N2134">
            <v>20</v>
          </cell>
          <cell r="O2134">
            <v>13.56111111111111</v>
          </cell>
        </row>
        <row r="2135">
          <cell r="M2135">
            <v>1653608.8768472015</v>
          </cell>
          <cell r="N2135">
            <v>50</v>
          </cell>
          <cell r="O2135">
            <v>44.25</v>
          </cell>
        </row>
        <row r="2136">
          <cell r="M2136">
            <v>0</v>
          </cell>
          <cell r="N2136">
            <v>15</v>
          </cell>
          <cell r="O2136">
            <v>10.083333333333332</v>
          </cell>
        </row>
        <row r="2137">
          <cell r="M2137">
            <v>0</v>
          </cell>
          <cell r="N2137">
            <v>20</v>
          </cell>
          <cell r="O2137">
            <v>15.083333333333332</v>
          </cell>
        </row>
        <row r="2138">
          <cell r="M2138">
            <v>1626261.8354444036</v>
          </cell>
          <cell r="N2138">
            <v>30</v>
          </cell>
          <cell r="O2138">
            <v>22.333333333333332</v>
          </cell>
        </row>
        <row r="2139">
          <cell r="M2139">
            <v>0</v>
          </cell>
          <cell r="N2139">
            <v>15</v>
          </cell>
          <cell r="O2139">
            <v>10.083333333333332</v>
          </cell>
        </row>
        <row r="2140">
          <cell r="M2140">
            <v>0</v>
          </cell>
          <cell r="N2140">
            <v>20</v>
          </cell>
          <cell r="O2140">
            <v>15.083333333333332</v>
          </cell>
        </row>
        <row r="2141">
          <cell r="M2141">
            <v>0</v>
          </cell>
          <cell r="N2141">
            <v>25</v>
          </cell>
          <cell r="O2141">
            <v>22.252777777777776</v>
          </cell>
        </row>
        <row r="2142">
          <cell r="M2142">
            <v>584415</v>
          </cell>
          <cell r="N2142">
            <v>25</v>
          </cell>
          <cell r="O2142">
            <v>23.927777777777777</v>
          </cell>
        </row>
        <row r="2143">
          <cell r="M2143">
            <v>1665000</v>
          </cell>
          <cell r="N2143">
            <v>20</v>
          </cell>
          <cell r="O2143">
            <v>12.25</v>
          </cell>
        </row>
        <row r="2144">
          <cell r="M2144">
            <v>0</v>
          </cell>
          <cell r="N2144">
            <v>30</v>
          </cell>
          <cell r="O2144">
            <v>25.083333333333332</v>
          </cell>
        </row>
        <row r="2145">
          <cell r="M2145">
            <v>0</v>
          </cell>
          <cell r="N2145">
            <v>15</v>
          </cell>
          <cell r="O2145">
            <v>10.083333333333332</v>
          </cell>
        </row>
        <row r="2146">
          <cell r="M2146">
            <v>1530754.3413662603</v>
          </cell>
          <cell r="N2146">
            <v>30</v>
          </cell>
          <cell r="O2146">
            <v>24.00277777777778</v>
          </cell>
        </row>
        <row r="2147">
          <cell r="M2147">
            <v>0</v>
          </cell>
          <cell r="N2147">
            <v>15</v>
          </cell>
          <cell r="O2147">
            <v>6.3333333333333339</v>
          </cell>
        </row>
        <row r="2148">
          <cell r="M2148">
            <v>1653000</v>
          </cell>
          <cell r="N2148">
            <v>10</v>
          </cell>
          <cell r="O2148">
            <v>3.3083333333333336</v>
          </cell>
        </row>
        <row r="2149">
          <cell r="M2149">
            <v>1650000</v>
          </cell>
          <cell r="N2149">
            <v>10</v>
          </cell>
          <cell r="O2149">
            <v>3.125</v>
          </cell>
        </row>
        <row r="2150">
          <cell r="M2150">
            <v>1516336.380401789</v>
          </cell>
          <cell r="N2150">
            <v>15</v>
          </cell>
          <cell r="O2150">
            <v>9.3333333333333321</v>
          </cell>
        </row>
        <row r="2151">
          <cell r="M2151">
            <v>549592.87390022376</v>
          </cell>
          <cell r="N2151">
            <v>25</v>
          </cell>
          <cell r="O2151">
            <v>18.25</v>
          </cell>
        </row>
        <row r="2152">
          <cell r="M2152">
            <v>0</v>
          </cell>
          <cell r="N2152">
            <v>20</v>
          </cell>
          <cell r="O2152">
            <v>12.333333333333332</v>
          </cell>
        </row>
        <row r="2153">
          <cell r="M2153">
            <v>532199.99026768433</v>
          </cell>
          <cell r="N2153">
            <v>25</v>
          </cell>
          <cell r="O2153">
            <v>18.083333333333332</v>
          </cell>
        </row>
        <row r="2154">
          <cell r="M2154">
            <v>1640000</v>
          </cell>
          <cell r="N2154">
            <v>30</v>
          </cell>
          <cell r="O2154">
            <v>21.225000000000001</v>
          </cell>
        </row>
        <row r="2155">
          <cell r="M2155">
            <v>1478122.5991484199</v>
          </cell>
          <cell r="N2155">
            <v>30</v>
          </cell>
          <cell r="O2155">
            <v>23.5</v>
          </cell>
        </row>
        <row r="2156">
          <cell r="M2156">
            <v>1478122.5991484199</v>
          </cell>
          <cell r="N2156">
            <v>30</v>
          </cell>
          <cell r="O2156">
            <v>23.5</v>
          </cell>
        </row>
        <row r="2157">
          <cell r="M2157">
            <v>1635000</v>
          </cell>
          <cell r="N2157">
            <v>10</v>
          </cell>
          <cell r="O2157">
            <v>3.125</v>
          </cell>
        </row>
        <row r="2158">
          <cell r="M2158">
            <v>1532191.248809824</v>
          </cell>
          <cell r="N2158">
            <v>30</v>
          </cell>
          <cell r="O2158">
            <v>27.252777777777776</v>
          </cell>
        </row>
        <row r="2159">
          <cell r="M2159">
            <v>1630000</v>
          </cell>
          <cell r="N2159">
            <v>12</v>
          </cell>
          <cell r="O2159">
            <v>5.125</v>
          </cell>
        </row>
        <row r="2160">
          <cell r="M2160">
            <v>0</v>
          </cell>
          <cell r="N2160">
            <v>15</v>
          </cell>
          <cell r="O2160">
            <v>10.083333333333332</v>
          </cell>
        </row>
        <row r="2161">
          <cell r="M2161">
            <v>1561475.6932042313</v>
          </cell>
          <cell r="N2161">
            <v>25</v>
          </cell>
          <cell r="O2161">
            <v>18.25</v>
          </cell>
        </row>
        <row r="2162">
          <cell r="M2162">
            <v>1472925.7815539362</v>
          </cell>
          <cell r="N2162">
            <v>30</v>
          </cell>
          <cell r="O2162">
            <v>23.5</v>
          </cell>
        </row>
        <row r="2163">
          <cell r="M2163">
            <v>0</v>
          </cell>
          <cell r="N2163">
            <v>30</v>
          </cell>
          <cell r="O2163">
            <v>25.083333333333332</v>
          </cell>
        </row>
        <row r="2164">
          <cell r="M2164">
            <v>1620000</v>
          </cell>
          <cell r="N2164">
            <v>12</v>
          </cell>
          <cell r="O2164">
            <v>5.125</v>
          </cell>
        </row>
        <row r="2165">
          <cell r="M2165">
            <v>1620000</v>
          </cell>
          <cell r="N2165">
            <v>12</v>
          </cell>
          <cell r="O2165">
            <v>5.125</v>
          </cell>
        </row>
        <row r="2166">
          <cell r="M2166">
            <v>1504185.6163679843</v>
          </cell>
          <cell r="N2166">
            <v>20</v>
          </cell>
          <cell r="O2166">
            <v>14.166666666666668</v>
          </cell>
        </row>
        <row r="2167">
          <cell r="M2167">
            <v>0</v>
          </cell>
          <cell r="N2167">
            <v>30</v>
          </cell>
          <cell r="O2167">
            <v>22.880555555555556</v>
          </cell>
        </row>
        <row r="2168">
          <cell r="M2168">
            <v>1495529.4620597528</v>
          </cell>
          <cell r="N2168">
            <v>50</v>
          </cell>
          <cell r="O2168">
            <v>43.416666666666664</v>
          </cell>
        </row>
        <row r="2169">
          <cell r="M2169">
            <v>0</v>
          </cell>
          <cell r="N2169">
            <v>30</v>
          </cell>
          <cell r="O2169">
            <v>25.083333333333332</v>
          </cell>
        </row>
        <row r="2170">
          <cell r="M2170">
            <v>0</v>
          </cell>
          <cell r="N2170">
            <v>30</v>
          </cell>
          <cell r="O2170">
            <v>25.083333333333332</v>
          </cell>
        </row>
        <row r="2171">
          <cell r="M2171">
            <v>1315652.0531423886</v>
          </cell>
          <cell r="N2171">
            <v>30</v>
          </cell>
          <cell r="O2171">
            <v>23.391666666666666</v>
          </cell>
        </row>
        <row r="2172">
          <cell r="M2172">
            <v>0</v>
          </cell>
          <cell r="N2172">
            <v>15</v>
          </cell>
          <cell r="O2172">
            <v>8.3916666666666657</v>
          </cell>
        </row>
        <row r="2173">
          <cell r="M2173">
            <v>1605000</v>
          </cell>
          <cell r="N2173">
            <v>10</v>
          </cell>
          <cell r="O2173">
            <v>2.1861111111111109</v>
          </cell>
        </row>
        <row r="2174">
          <cell r="M2174">
            <v>1605000</v>
          </cell>
          <cell r="N2174">
            <v>10</v>
          </cell>
          <cell r="O2174">
            <v>2.1861111111111109</v>
          </cell>
        </row>
        <row r="2175">
          <cell r="M2175">
            <v>1461577.6921195725</v>
          </cell>
          <cell r="N2175">
            <v>30</v>
          </cell>
          <cell r="O2175">
            <v>24.583333333333332</v>
          </cell>
        </row>
        <row r="2176">
          <cell r="M2176">
            <v>0</v>
          </cell>
          <cell r="N2176">
            <v>15</v>
          </cell>
          <cell r="O2176">
            <v>9.0472222222222225</v>
          </cell>
        </row>
        <row r="2177">
          <cell r="M2177">
            <v>0</v>
          </cell>
          <cell r="N2177">
            <v>15</v>
          </cell>
          <cell r="O2177">
            <v>9.0055555555555564</v>
          </cell>
        </row>
        <row r="2178">
          <cell r="M2178">
            <v>1498175.3531960947</v>
          </cell>
          <cell r="N2178">
            <v>10</v>
          </cell>
          <cell r="O2178">
            <v>4.333333333333333</v>
          </cell>
        </row>
        <row r="2179">
          <cell r="M2179">
            <v>1520885.0671570164</v>
          </cell>
          <cell r="N2179">
            <v>15</v>
          </cell>
          <cell r="O2179">
            <v>7.333333333333333</v>
          </cell>
        </row>
        <row r="2180">
          <cell r="M2180">
            <v>0</v>
          </cell>
          <cell r="N2180">
            <v>20</v>
          </cell>
          <cell r="O2180">
            <v>15.083333333333332</v>
          </cell>
        </row>
        <row r="2181">
          <cell r="M2181">
            <v>0</v>
          </cell>
          <cell r="N2181">
            <v>30</v>
          </cell>
          <cell r="O2181">
            <v>25.083333333333332</v>
          </cell>
        </row>
        <row r="2182">
          <cell r="M2182">
            <v>1593000</v>
          </cell>
          <cell r="N2182">
            <v>12</v>
          </cell>
          <cell r="O2182">
            <v>8.1666666666666661</v>
          </cell>
        </row>
        <row r="2183">
          <cell r="M2183">
            <v>1591000</v>
          </cell>
          <cell r="N2183">
            <v>30</v>
          </cell>
          <cell r="O2183">
            <v>23.333333333333332</v>
          </cell>
        </row>
        <row r="2184">
          <cell r="M2184">
            <v>24519.478914987365</v>
          </cell>
          <cell r="N2184">
            <v>1</v>
          </cell>
          <cell r="O2184">
            <v>1</v>
          </cell>
        </row>
        <row r="2185">
          <cell r="M2185">
            <v>24519.478914987365</v>
          </cell>
          <cell r="N2185">
            <v>1</v>
          </cell>
          <cell r="O2185">
            <v>1</v>
          </cell>
        </row>
        <row r="2186">
          <cell r="M2186">
            <v>24519.478914987365</v>
          </cell>
          <cell r="N2186">
            <v>1</v>
          </cell>
          <cell r="O2186">
            <v>1</v>
          </cell>
        </row>
        <row r="2187">
          <cell r="M2187">
            <v>558441</v>
          </cell>
          <cell r="N2187">
            <v>25</v>
          </cell>
          <cell r="O2187">
            <v>24.25</v>
          </cell>
        </row>
        <row r="2188">
          <cell r="M2188">
            <v>0</v>
          </cell>
          <cell r="N2188">
            <v>20</v>
          </cell>
          <cell r="O2188">
            <v>15.083333333333332</v>
          </cell>
        </row>
        <row r="2189">
          <cell r="M2189">
            <v>0</v>
          </cell>
          <cell r="N2189">
            <v>30</v>
          </cell>
          <cell r="O2189">
            <v>24.083333333333332</v>
          </cell>
        </row>
        <row r="2190">
          <cell r="M2190">
            <v>0</v>
          </cell>
          <cell r="N2190">
            <v>25</v>
          </cell>
          <cell r="O2190">
            <v>18.166666666666668</v>
          </cell>
        </row>
        <row r="2191">
          <cell r="M2191">
            <v>0</v>
          </cell>
          <cell r="N2191">
            <v>15</v>
          </cell>
          <cell r="O2191">
            <v>10.083333333333332</v>
          </cell>
        </row>
        <row r="2192">
          <cell r="M2192">
            <v>0</v>
          </cell>
          <cell r="N2192">
            <v>30</v>
          </cell>
          <cell r="O2192">
            <v>25.083333333333332</v>
          </cell>
        </row>
        <row r="2193">
          <cell r="M2193">
            <v>0</v>
          </cell>
          <cell r="N2193">
            <v>15</v>
          </cell>
          <cell r="O2193">
            <v>8.1222222222222218</v>
          </cell>
        </row>
        <row r="2194">
          <cell r="M2194">
            <v>0</v>
          </cell>
          <cell r="N2194">
            <v>30</v>
          </cell>
          <cell r="O2194">
            <v>25.083333333333332</v>
          </cell>
        </row>
        <row r="2195">
          <cell r="M2195">
            <v>1583000</v>
          </cell>
          <cell r="N2195">
            <v>10</v>
          </cell>
          <cell r="O2195">
            <v>2.5138888888888893</v>
          </cell>
        </row>
        <row r="2196">
          <cell r="M2196">
            <v>1580000</v>
          </cell>
          <cell r="N2196">
            <v>15</v>
          </cell>
          <cell r="O2196">
            <v>9.0861111111111121</v>
          </cell>
        </row>
        <row r="2197">
          <cell r="M2197">
            <v>1580000</v>
          </cell>
          <cell r="N2197">
            <v>25</v>
          </cell>
          <cell r="O2197">
            <v>21.666666666666668</v>
          </cell>
        </row>
        <row r="2198">
          <cell r="M2198">
            <v>0</v>
          </cell>
          <cell r="N2198">
            <v>30</v>
          </cell>
          <cell r="O2198">
            <v>25.083333333333332</v>
          </cell>
        </row>
        <row r="2199">
          <cell r="M2199">
            <v>1575000</v>
          </cell>
          <cell r="N2199">
            <v>25</v>
          </cell>
          <cell r="O2199">
            <v>16.333333333333336</v>
          </cell>
        </row>
        <row r="2200">
          <cell r="M2200">
            <v>1572000</v>
          </cell>
          <cell r="N2200">
            <v>20</v>
          </cell>
          <cell r="O2200">
            <v>17.083333333333332</v>
          </cell>
        </row>
        <row r="2201">
          <cell r="M2201">
            <v>1487990.7441857795</v>
          </cell>
          <cell r="N2201">
            <v>30</v>
          </cell>
          <cell r="O2201">
            <v>23.333333333333332</v>
          </cell>
        </row>
        <row r="2202">
          <cell r="M2202">
            <v>1487990.7441857795</v>
          </cell>
          <cell r="N2202">
            <v>30</v>
          </cell>
          <cell r="O2202">
            <v>23.333333333333332</v>
          </cell>
        </row>
        <row r="2203">
          <cell r="M2203">
            <v>1570000</v>
          </cell>
          <cell r="N2203">
            <v>10</v>
          </cell>
          <cell r="O2203">
            <v>2.333333333333333</v>
          </cell>
        </row>
        <row r="2204">
          <cell r="M2204">
            <v>0</v>
          </cell>
          <cell r="N2204">
            <v>30</v>
          </cell>
          <cell r="O2204">
            <v>25.083333333333332</v>
          </cell>
        </row>
        <row r="2205">
          <cell r="M2205">
            <v>1568000</v>
          </cell>
          <cell r="N2205">
            <v>15</v>
          </cell>
          <cell r="O2205">
            <v>11.1</v>
          </cell>
        </row>
        <row r="2206">
          <cell r="M2206">
            <v>1488883.7313469027</v>
          </cell>
          <cell r="N2206">
            <v>15</v>
          </cell>
          <cell r="O2206">
            <v>10.083333333333332</v>
          </cell>
        </row>
        <row r="2207">
          <cell r="M2207">
            <v>1470320.5043298097</v>
          </cell>
          <cell r="N2207">
            <v>15</v>
          </cell>
          <cell r="O2207">
            <v>8.3916666666666657</v>
          </cell>
        </row>
        <row r="2208">
          <cell r="M2208">
            <v>0</v>
          </cell>
          <cell r="N2208">
            <v>15</v>
          </cell>
          <cell r="O2208">
            <v>8.3916666666666657</v>
          </cell>
        </row>
        <row r="2209">
          <cell r="M2209">
            <v>1560000</v>
          </cell>
          <cell r="N2209">
            <v>20</v>
          </cell>
          <cell r="O2209">
            <v>12.513888888888889</v>
          </cell>
        </row>
        <row r="2210">
          <cell r="M2210">
            <v>1560000</v>
          </cell>
          <cell r="N2210">
            <v>20</v>
          </cell>
          <cell r="O2210">
            <v>12.513888888888889</v>
          </cell>
        </row>
        <row r="2211">
          <cell r="M2211">
            <v>1560000</v>
          </cell>
          <cell r="N2211">
            <v>20</v>
          </cell>
          <cell r="O2211">
            <v>12.305555555555555</v>
          </cell>
        </row>
        <row r="2212">
          <cell r="M2212">
            <v>1302571.7608373414</v>
          </cell>
          <cell r="N2212">
            <v>50</v>
          </cell>
          <cell r="O2212">
            <v>42.333333333333336</v>
          </cell>
        </row>
        <row r="2213">
          <cell r="M2213">
            <v>1506095.4011219111</v>
          </cell>
          <cell r="N2213">
            <v>50</v>
          </cell>
          <cell r="O2213">
            <v>44.2</v>
          </cell>
        </row>
        <row r="2214">
          <cell r="M2214">
            <v>0</v>
          </cell>
          <cell r="N2214">
            <v>30</v>
          </cell>
          <cell r="O2214">
            <v>25.083333333333332</v>
          </cell>
        </row>
        <row r="2215">
          <cell r="M2215">
            <v>0</v>
          </cell>
          <cell r="N2215">
            <v>15</v>
          </cell>
          <cell r="O2215">
            <v>9.25</v>
          </cell>
        </row>
        <row r="2216">
          <cell r="M2216">
            <v>1538000</v>
          </cell>
          <cell r="N2216">
            <v>10</v>
          </cell>
          <cell r="O2216">
            <v>1.2249999999999996</v>
          </cell>
        </row>
        <row r="2217">
          <cell r="M2217">
            <v>1430000.5071001744</v>
          </cell>
          <cell r="N2217">
            <v>30</v>
          </cell>
          <cell r="O2217">
            <v>24.25</v>
          </cell>
        </row>
        <row r="2218">
          <cell r="M2218">
            <v>1428207.9148415544</v>
          </cell>
          <cell r="N2218">
            <v>30</v>
          </cell>
          <cell r="O2218">
            <v>23.5</v>
          </cell>
        </row>
        <row r="2219">
          <cell r="M2219">
            <v>0</v>
          </cell>
          <cell r="N2219">
            <v>25</v>
          </cell>
          <cell r="O2219">
            <v>18.333333333333332</v>
          </cell>
        </row>
        <row r="2220">
          <cell r="M2220">
            <v>0</v>
          </cell>
          <cell r="N2220">
            <v>15</v>
          </cell>
          <cell r="O2220">
            <v>10.083333333333332</v>
          </cell>
        </row>
        <row r="2221">
          <cell r="M2221">
            <v>0</v>
          </cell>
          <cell r="N2221">
            <v>25</v>
          </cell>
          <cell r="O2221">
            <v>18.333333333333332</v>
          </cell>
        </row>
        <row r="2222">
          <cell r="M2222">
            <v>0</v>
          </cell>
          <cell r="N2222">
            <v>15</v>
          </cell>
          <cell r="O2222">
            <v>10.083333333333332</v>
          </cell>
        </row>
        <row r="2223">
          <cell r="M2223">
            <v>0</v>
          </cell>
          <cell r="N2223">
            <v>15</v>
          </cell>
          <cell r="O2223">
            <v>7.333333333333333</v>
          </cell>
        </row>
        <row r="2224">
          <cell r="M2224">
            <v>1463913.8293698847</v>
          </cell>
          <cell r="N2224">
            <v>15</v>
          </cell>
          <cell r="O2224">
            <v>10.083333333333332</v>
          </cell>
        </row>
        <row r="2225">
          <cell r="M2225">
            <v>1527000</v>
          </cell>
          <cell r="N2225">
            <v>10</v>
          </cell>
          <cell r="O2225">
            <v>3.416666666666667</v>
          </cell>
        </row>
        <row r="2226">
          <cell r="M2226">
            <v>1525000</v>
          </cell>
          <cell r="N2226">
            <v>10</v>
          </cell>
          <cell r="O2226">
            <v>2.1694444444444443</v>
          </cell>
        </row>
        <row r="2227">
          <cell r="M2227">
            <v>1525000</v>
          </cell>
          <cell r="N2227">
            <v>10</v>
          </cell>
          <cell r="O2227">
            <v>2.9194444444444443</v>
          </cell>
        </row>
        <row r="2228">
          <cell r="M2228">
            <v>0</v>
          </cell>
          <cell r="N2228">
            <v>15</v>
          </cell>
          <cell r="O2228">
            <v>10.083333333333332</v>
          </cell>
        </row>
        <row r="2229">
          <cell r="M2229">
            <v>1520000</v>
          </cell>
          <cell r="N2229">
            <v>20</v>
          </cell>
          <cell r="O2229">
            <v>17.166666666666668</v>
          </cell>
        </row>
        <row r="2230">
          <cell r="M2230">
            <v>0</v>
          </cell>
          <cell r="N2230">
            <v>30</v>
          </cell>
          <cell r="O2230">
            <v>25.083333333333332</v>
          </cell>
        </row>
        <row r="2231">
          <cell r="M2231">
            <v>1520000</v>
          </cell>
          <cell r="N2231">
            <v>10</v>
          </cell>
          <cell r="O2231">
            <v>7.3527777777777779</v>
          </cell>
        </row>
        <row r="2232">
          <cell r="M2232">
            <v>0</v>
          </cell>
          <cell r="N2232">
            <v>15</v>
          </cell>
          <cell r="O2232">
            <v>9.1666666666666679</v>
          </cell>
        </row>
        <row r="2233">
          <cell r="M2233">
            <v>1520000</v>
          </cell>
          <cell r="N2233">
            <v>10</v>
          </cell>
          <cell r="O2233">
            <v>3.416666666666667</v>
          </cell>
        </row>
        <row r="2234">
          <cell r="M2234">
            <v>1518000</v>
          </cell>
          <cell r="N2234">
            <v>10</v>
          </cell>
          <cell r="O2234">
            <v>3.1583333333333332</v>
          </cell>
        </row>
        <row r="2235">
          <cell r="M2235">
            <v>1412972.1481537574</v>
          </cell>
          <cell r="N2235">
            <v>30</v>
          </cell>
          <cell r="O2235">
            <v>23.5</v>
          </cell>
        </row>
        <row r="2236">
          <cell r="M2236">
            <v>1411392.8067781294</v>
          </cell>
          <cell r="N2236">
            <v>30</v>
          </cell>
          <cell r="O2236">
            <v>24.25</v>
          </cell>
        </row>
        <row r="2237">
          <cell r="M2237">
            <v>0</v>
          </cell>
          <cell r="N2237">
            <v>30</v>
          </cell>
          <cell r="O2237">
            <v>22.333333333333332</v>
          </cell>
        </row>
        <row r="2238">
          <cell r="M2238">
            <v>0</v>
          </cell>
          <cell r="N2238">
            <v>15</v>
          </cell>
          <cell r="O2238">
            <v>8.3333333333333321</v>
          </cell>
        </row>
        <row r="2239">
          <cell r="M2239">
            <v>0</v>
          </cell>
          <cell r="N2239">
            <v>15</v>
          </cell>
          <cell r="O2239">
            <v>8.3916666666666657</v>
          </cell>
        </row>
        <row r="2240">
          <cell r="M2240">
            <v>1505000</v>
          </cell>
          <cell r="N2240">
            <v>20</v>
          </cell>
          <cell r="O2240">
            <v>17.333333333333332</v>
          </cell>
        </row>
        <row r="2241">
          <cell r="M2241">
            <v>1497000</v>
          </cell>
          <cell r="N2241">
            <v>10</v>
          </cell>
          <cell r="O2241">
            <v>3.125</v>
          </cell>
        </row>
        <row r="2242">
          <cell r="M2242">
            <v>0</v>
          </cell>
          <cell r="N2242">
            <v>15</v>
          </cell>
          <cell r="O2242">
            <v>10.083333333333332</v>
          </cell>
        </row>
        <row r="2243">
          <cell r="M2243">
            <v>0</v>
          </cell>
          <cell r="N2243">
            <v>15</v>
          </cell>
          <cell r="O2243">
            <v>9.3333333333333321</v>
          </cell>
        </row>
        <row r="2244">
          <cell r="M2244">
            <v>1492025</v>
          </cell>
          <cell r="N2244">
            <v>30</v>
          </cell>
          <cell r="O2244">
            <v>23.916666666666668</v>
          </cell>
        </row>
        <row r="2245">
          <cell r="M2245">
            <v>1490000</v>
          </cell>
          <cell r="N2245">
            <v>10</v>
          </cell>
          <cell r="O2245">
            <v>3.0111111111111111</v>
          </cell>
        </row>
        <row r="2246">
          <cell r="M2246">
            <v>1391169.7504905174</v>
          </cell>
          <cell r="N2246">
            <v>10</v>
          </cell>
          <cell r="O2246">
            <v>4.333333333333333</v>
          </cell>
        </row>
        <row r="2247">
          <cell r="M2247">
            <v>0</v>
          </cell>
          <cell r="N2247">
            <v>15</v>
          </cell>
          <cell r="O2247">
            <v>7.333333333333333</v>
          </cell>
        </row>
        <row r="2248">
          <cell r="M2248">
            <v>0</v>
          </cell>
          <cell r="N2248">
            <v>15</v>
          </cell>
          <cell r="O2248">
            <v>10.083333333333332</v>
          </cell>
        </row>
        <row r="2249">
          <cell r="M2249">
            <v>1463580.907690367</v>
          </cell>
          <cell r="N2249">
            <v>50</v>
          </cell>
          <cell r="O2249">
            <v>44.25</v>
          </cell>
        </row>
        <row r="2250">
          <cell r="M2250">
            <v>0</v>
          </cell>
          <cell r="N2250">
            <v>30</v>
          </cell>
          <cell r="O2250">
            <v>25.083333333333332</v>
          </cell>
        </row>
        <row r="2251">
          <cell r="M2251">
            <v>0</v>
          </cell>
          <cell r="N2251">
            <v>15</v>
          </cell>
          <cell r="O2251">
            <v>10.083333333333332</v>
          </cell>
        </row>
        <row r="2252">
          <cell r="M2252">
            <v>1411864.1929917403</v>
          </cell>
          <cell r="N2252">
            <v>15</v>
          </cell>
          <cell r="O2252">
            <v>8.3916666666666657</v>
          </cell>
        </row>
        <row r="2253">
          <cell r="M2253">
            <v>480185.9467087182</v>
          </cell>
          <cell r="N2253">
            <v>25</v>
          </cell>
          <cell r="O2253">
            <v>17.333333333333332</v>
          </cell>
        </row>
        <row r="2254">
          <cell r="M2254">
            <v>0</v>
          </cell>
          <cell r="N2254">
            <v>30</v>
          </cell>
          <cell r="O2254">
            <v>23.333333333333332</v>
          </cell>
        </row>
        <row r="2255">
          <cell r="M2255">
            <v>1470000</v>
          </cell>
          <cell r="N2255">
            <v>15</v>
          </cell>
          <cell r="O2255">
            <v>7.333333333333333</v>
          </cell>
        </row>
        <row r="2256">
          <cell r="M2256">
            <v>1470000</v>
          </cell>
          <cell r="N2256">
            <v>10</v>
          </cell>
          <cell r="O2256">
            <v>4.0861111111111112</v>
          </cell>
        </row>
        <row r="2257">
          <cell r="M2257">
            <v>1322630.301403705</v>
          </cell>
          <cell r="N2257">
            <v>15</v>
          </cell>
          <cell r="O2257">
            <v>9.0055555555555564</v>
          </cell>
        </row>
        <row r="2258">
          <cell r="M2258">
            <v>1463000</v>
          </cell>
          <cell r="N2258">
            <v>30</v>
          </cell>
          <cell r="O2258">
            <v>21.416666666666664</v>
          </cell>
        </row>
        <row r="2259">
          <cell r="M2259">
            <v>1463000</v>
          </cell>
          <cell r="N2259">
            <v>30</v>
          </cell>
          <cell r="O2259">
            <v>21.416666666666664</v>
          </cell>
        </row>
        <row r="2260">
          <cell r="M2260">
            <v>1460000</v>
          </cell>
          <cell r="N2260">
            <v>10</v>
          </cell>
          <cell r="O2260">
            <v>3.1222222222222218</v>
          </cell>
        </row>
        <row r="2261">
          <cell r="M2261">
            <v>1460000</v>
          </cell>
          <cell r="N2261">
            <v>10</v>
          </cell>
          <cell r="O2261">
            <v>2.333333333333333</v>
          </cell>
        </row>
        <row r="2262">
          <cell r="M2262">
            <v>1460000</v>
          </cell>
          <cell r="N2262">
            <v>10</v>
          </cell>
          <cell r="O2262">
            <v>2.333333333333333</v>
          </cell>
        </row>
        <row r="2263">
          <cell r="M2263">
            <v>1458000</v>
          </cell>
          <cell r="N2263">
            <v>10</v>
          </cell>
          <cell r="O2263">
            <v>3.1749999999999998</v>
          </cell>
        </row>
        <row r="2264">
          <cell r="M2264">
            <v>0</v>
          </cell>
          <cell r="N2264">
            <v>15</v>
          </cell>
          <cell r="O2264">
            <v>8.3333333333333321</v>
          </cell>
        </row>
        <row r="2265">
          <cell r="M2265">
            <v>1456875</v>
          </cell>
          <cell r="N2265">
            <v>30</v>
          </cell>
          <cell r="O2265">
            <v>29.25</v>
          </cell>
        </row>
        <row r="2266">
          <cell r="M2266">
            <v>0</v>
          </cell>
          <cell r="N2266">
            <v>10</v>
          </cell>
          <cell r="O2266">
            <v>5.083333333333333</v>
          </cell>
        </row>
        <row r="2267">
          <cell r="M2267">
            <v>0</v>
          </cell>
          <cell r="N2267">
            <v>15</v>
          </cell>
          <cell r="O2267">
            <v>8.3333333333333321</v>
          </cell>
        </row>
        <row r="2268">
          <cell r="M2268">
            <v>0</v>
          </cell>
          <cell r="N2268">
            <v>15</v>
          </cell>
          <cell r="O2268">
            <v>8.3333333333333321</v>
          </cell>
        </row>
        <row r="2269">
          <cell r="M2269">
            <v>1444000</v>
          </cell>
          <cell r="N2269">
            <v>10</v>
          </cell>
          <cell r="O2269">
            <v>2.1694444444444443</v>
          </cell>
        </row>
        <row r="2270">
          <cell r="M2270">
            <v>1288789.3161340947</v>
          </cell>
          <cell r="N2270">
            <v>30</v>
          </cell>
          <cell r="O2270">
            <v>24.083333333333332</v>
          </cell>
        </row>
        <row r="2271">
          <cell r="M2271">
            <v>1288789.3143577999</v>
          </cell>
          <cell r="N2271">
            <v>30</v>
          </cell>
          <cell r="O2271">
            <v>24.083333333333332</v>
          </cell>
        </row>
        <row r="2272">
          <cell r="M2272">
            <v>1433000</v>
          </cell>
          <cell r="N2272">
            <v>30</v>
          </cell>
          <cell r="O2272">
            <v>22.333333333333332</v>
          </cell>
        </row>
        <row r="2273">
          <cell r="M2273">
            <v>1433000</v>
          </cell>
          <cell r="N2273">
            <v>30</v>
          </cell>
          <cell r="O2273">
            <v>22.333333333333332</v>
          </cell>
        </row>
        <row r="2274">
          <cell r="M2274">
            <v>1433000</v>
          </cell>
          <cell r="N2274">
            <v>30</v>
          </cell>
          <cell r="O2274">
            <v>22.333333333333332</v>
          </cell>
        </row>
        <row r="2275">
          <cell r="M2275">
            <v>1433000</v>
          </cell>
          <cell r="N2275">
            <v>30</v>
          </cell>
          <cell r="O2275">
            <v>22.333333333333332</v>
          </cell>
        </row>
        <row r="2276">
          <cell r="M2276">
            <v>0</v>
          </cell>
          <cell r="N2276">
            <v>15</v>
          </cell>
          <cell r="O2276">
            <v>9.0055555555555564</v>
          </cell>
        </row>
        <row r="2277">
          <cell r="M2277">
            <v>1338542.3801444417</v>
          </cell>
          <cell r="N2277">
            <v>15</v>
          </cell>
          <cell r="O2277">
            <v>9.25</v>
          </cell>
        </row>
        <row r="2278">
          <cell r="M2278">
            <v>1425000</v>
          </cell>
          <cell r="N2278">
            <v>30</v>
          </cell>
          <cell r="O2278">
            <v>22.333333333333332</v>
          </cell>
        </row>
        <row r="2279">
          <cell r="M2279">
            <v>1425000</v>
          </cell>
          <cell r="N2279">
            <v>10</v>
          </cell>
          <cell r="O2279">
            <v>3.0166666666666666</v>
          </cell>
        </row>
        <row r="2280">
          <cell r="M2280">
            <v>1423000</v>
          </cell>
          <cell r="N2280">
            <v>30</v>
          </cell>
          <cell r="O2280">
            <v>24.25</v>
          </cell>
        </row>
        <row r="2281">
          <cell r="M2281">
            <v>1422000</v>
          </cell>
          <cell r="N2281">
            <v>10</v>
          </cell>
          <cell r="O2281">
            <v>2.8972222222222221</v>
          </cell>
        </row>
        <row r="2282">
          <cell r="M2282">
            <v>1376575.0140372508</v>
          </cell>
          <cell r="N2282">
            <v>30</v>
          </cell>
          <cell r="O2282">
            <v>23.083333333333332</v>
          </cell>
        </row>
        <row r="2283">
          <cell r="M2283">
            <v>1418000</v>
          </cell>
          <cell r="N2283">
            <v>10</v>
          </cell>
          <cell r="O2283">
            <v>4.0861111111111112</v>
          </cell>
        </row>
        <row r="2284">
          <cell r="M2284">
            <v>1417000</v>
          </cell>
          <cell r="N2284">
            <v>15</v>
          </cell>
          <cell r="O2284">
            <v>7.3055555555555554</v>
          </cell>
        </row>
        <row r="2285">
          <cell r="M2285">
            <v>0</v>
          </cell>
          <cell r="N2285">
            <v>30</v>
          </cell>
          <cell r="O2285">
            <v>25.083333333333332</v>
          </cell>
        </row>
        <row r="2286">
          <cell r="M2286">
            <v>1415000</v>
          </cell>
          <cell r="N2286">
            <v>12</v>
          </cell>
          <cell r="O2286">
            <v>4.3055555555555554</v>
          </cell>
        </row>
        <row r="2287">
          <cell r="M2287">
            <v>1411000</v>
          </cell>
          <cell r="N2287">
            <v>15</v>
          </cell>
          <cell r="O2287">
            <v>8.0416666666666679</v>
          </cell>
        </row>
        <row r="2288">
          <cell r="M2288">
            <v>1410000</v>
          </cell>
          <cell r="N2288">
            <v>30</v>
          </cell>
          <cell r="O2288">
            <v>21.333333333333336</v>
          </cell>
        </row>
        <row r="2289">
          <cell r="M2289">
            <v>1285739.962358613</v>
          </cell>
          <cell r="N2289">
            <v>30</v>
          </cell>
          <cell r="O2289">
            <v>25.083333333333332</v>
          </cell>
        </row>
        <row r="2290">
          <cell r="M2290">
            <v>1348069.5739614381</v>
          </cell>
          <cell r="N2290">
            <v>15</v>
          </cell>
          <cell r="O2290">
            <v>10.083333333333332</v>
          </cell>
        </row>
        <row r="2291">
          <cell r="M2291">
            <v>1405000</v>
          </cell>
          <cell r="N2291">
            <v>10</v>
          </cell>
          <cell r="O2291">
            <v>2.2444444444444445</v>
          </cell>
        </row>
        <row r="2292">
          <cell r="M2292">
            <v>1403000</v>
          </cell>
          <cell r="N2292">
            <v>10</v>
          </cell>
          <cell r="O2292">
            <v>4.7972222222222225</v>
          </cell>
        </row>
        <row r="2293">
          <cell r="M2293">
            <v>1400000</v>
          </cell>
          <cell r="N2293">
            <v>10</v>
          </cell>
          <cell r="O2293">
            <v>5.0583333333333336</v>
          </cell>
        </row>
        <row r="2294">
          <cell r="M2294">
            <v>0</v>
          </cell>
          <cell r="N2294">
            <v>15</v>
          </cell>
          <cell r="O2294">
            <v>10.083333333333332</v>
          </cell>
        </row>
        <row r="2295">
          <cell r="M2295">
            <v>1207610.4873853193</v>
          </cell>
          <cell r="N2295">
            <v>50</v>
          </cell>
          <cell r="O2295">
            <v>44.25</v>
          </cell>
        </row>
        <row r="2296">
          <cell r="M2296">
            <v>0</v>
          </cell>
          <cell r="N2296">
            <v>15</v>
          </cell>
          <cell r="O2296">
            <v>10.083333333333332</v>
          </cell>
        </row>
        <row r="2297">
          <cell r="M2297">
            <v>1301002.6580532151</v>
          </cell>
          <cell r="N2297">
            <v>25</v>
          </cell>
          <cell r="O2297">
            <v>19.25</v>
          </cell>
        </row>
        <row r="2298">
          <cell r="M2298">
            <v>1385000</v>
          </cell>
          <cell r="N2298">
            <v>10</v>
          </cell>
          <cell r="O2298">
            <v>3.416666666666667</v>
          </cell>
        </row>
        <row r="2299">
          <cell r="M2299">
            <v>0</v>
          </cell>
          <cell r="N2299">
            <v>15</v>
          </cell>
          <cell r="O2299">
            <v>10.083333333333332</v>
          </cell>
        </row>
        <row r="2300">
          <cell r="M2300">
            <v>0</v>
          </cell>
          <cell r="N2300">
            <v>15</v>
          </cell>
          <cell r="O2300">
            <v>9.0055555555555564</v>
          </cell>
        </row>
        <row r="2301">
          <cell r="M2301">
            <v>1308634.5900480356</v>
          </cell>
          <cell r="N2301">
            <v>15</v>
          </cell>
          <cell r="O2301">
            <v>10.083333333333332</v>
          </cell>
        </row>
        <row r="2302">
          <cell r="M2302">
            <v>1368000</v>
          </cell>
          <cell r="N2302">
            <v>10</v>
          </cell>
          <cell r="O2302">
            <v>2.8</v>
          </cell>
        </row>
        <row r="2303">
          <cell r="M2303">
            <v>1365000</v>
          </cell>
          <cell r="N2303">
            <v>20</v>
          </cell>
          <cell r="O2303">
            <v>13.163888888888888</v>
          </cell>
        </row>
        <row r="2304">
          <cell r="M2304">
            <v>1365000</v>
          </cell>
          <cell r="N2304">
            <v>20</v>
          </cell>
          <cell r="O2304">
            <v>13.163888888888888</v>
          </cell>
        </row>
        <row r="2305">
          <cell r="M2305">
            <v>0</v>
          </cell>
          <cell r="N2305">
            <v>30</v>
          </cell>
          <cell r="O2305">
            <v>23.391666666666666</v>
          </cell>
        </row>
        <row r="2306">
          <cell r="M2306">
            <v>1361000</v>
          </cell>
          <cell r="N2306">
            <v>15</v>
          </cell>
          <cell r="O2306">
            <v>11.322222222222223</v>
          </cell>
        </row>
        <row r="2307">
          <cell r="M2307">
            <v>1184524.9637988701</v>
          </cell>
          <cell r="N2307">
            <v>30</v>
          </cell>
          <cell r="O2307">
            <v>25</v>
          </cell>
        </row>
        <row r="2308">
          <cell r="M2308">
            <v>1360000</v>
          </cell>
          <cell r="N2308">
            <v>10</v>
          </cell>
          <cell r="O2308">
            <v>3.1638888888888888</v>
          </cell>
        </row>
        <row r="2309">
          <cell r="M2309">
            <v>915204.7651330271</v>
          </cell>
          <cell r="N2309">
            <v>15</v>
          </cell>
          <cell r="O2309">
            <v>9.0055555555555564</v>
          </cell>
        </row>
        <row r="2310">
          <cell r="M2310">
            <v>0</v>
          </cell>
          <cell r="N2310">
            <v>30</v>
          </cell>
          <cell r="O2310">
            <v>25.083333333333332</v>
          </cell>
        </row>
        <row r="2311">
          <cell r="M2311">
            <v>1353000</v>
          </cell>
          <cell r="N2311">
            <v>20</v>
          </cell>
          <cell r="O2311">
            <v>18.666666666666668</v>
          </cell>
        </row>
        <row r="2312">
          <cell r="M2312">
            <v>1350000</v>
          </cell>
          <cell r="N2312">
            <v>10</v>
          </cell>
          <cell r="O2312">
            <v>2.333333333333333</v>
          </cell>
        </row>
        <row r="2313">
          <cell r="M2313">
            <v>1350000</v>
          </cell>
          <cell r="N2313">
            <v>10</v>
          </cell>
          <cell r="O2313">
            <v>2.333333333333333</v>
          </cell>
        </row>
        <row r="2314">
          <cell r="M2314">
            <v>0</v>
          </cell>
          <cell r="N2314">
            <v>15</v>
          </cell>
          <cell r="O2314">
            <v>9.25</v>
          </cell>
        </row>
        <row r="2315">
          <cell r="M2315">
            <v>1350000</v>
          </cell>
          <cell r="N2315">
            <v>15</v>
          </cell>
          <cell r="O2315">
            <v>9.3333333333333321</v>
          </cell>
        </row>
        <row r="2316">
          <cell r="M2316">
            <v>1170106.4642321202</v>
          </cell>
          <cell r="N2316">
            <v>50</v>
          </cell>
          <cell r="O2316">
            <v>44.25</v>
          </cell>
        </row>
        <row r="2317">
          <cell r="M2317">
            <v>0</v>
          </cell>
          <cell r="N2317">
            <v>15</v>
          </cell>
          <cell r="O2317">
            <v>9.25</v>
          </cell>
        </row>
        <row r="2318">
          <cell r="M2318">
            <v>0</v>
          </cell>
          <cell r="N2318">
            <v>20</v>
          </cell>
          <cell r="O2318">
            <v>15.083333333333332</v>
          </cell>
        </row>
        <row r="2319">
          <cell r="M2319">
            <v>1345000</v>
          </cell>
          <cell r="N2319">
            <v>15</v>
          </cell>
          <cell r="O2319">
            <v>7.333333333333333</v>
          </cell>
        </row>
        <row r="2320">
          <cell r="M2320">
            <v>1345000</v>
          </cell>
          <cell r="N2320">
            <v>10</v>
          </cell>
          <cell r="O2320">
            <v>3.1861111111111109</v>
          </cell>
        </row>
        <row r="2321">
          <cell r="M2321">
            <v>0</v>
          </cell>
          <cell r="N2321">
            <v>30</v>
          </cell>
          <cell r="O2321">
            <v>25.083333333333332</v>
          </cell>
        </row>
        <row r="2322">
          <cell r="M2322">
            <v>0</v>
          </cell>
          <cell r="N2322">
            <v>15</v>
          </cell>
          <cell r="O2322">
            <v>6.3333333333333339</v>
          </cell>
        </row>
        <row r="2323">
          <cell r="M2323">
            <v>1222195.675422291</v>
          </cell>
          <cell r="N2323">
            <v>50</v>
          </cell>
          <cell r="O2323">
            <v>44.2</v>
          </cell>
        </row>
        <row r="2324">
          <cell r="M2324">
            <v>1342000</v>
          </cell>
          <cell r="N2324">
            <v>20</v>
          </cell>
          <cell r="O2324">
            <v>13.941666666666666</v>
          </cell>
        </row>
        <row r="2325">
          <cell r="M2325">
            <v>1342000</v>
          </cell>
          <cell r="N2325">
            <v>20</v>
          </cell>
          <cell r="O2325">
            <v>13.941666666666666</v>
          </cell>
        </row>
        <row r="2326">
          <cell r="M2326">
            <v>1300343.831296687</v>
          </cell>
          <cell r="N2326">
            <v>30</v>
          </cell>
          <cell r="O2326">
            <v>23.391666666666666</v>
          </cell>
        </row>
        <row r="2327">
          <cell r="M2327">
            <v>1335000</v>
          </cell>
          <cell r="N2327">
            <v>5</v>
          </cell>
          <cell r="O2327">
            <v>0.49999999999999989</v>
          </cell>
        </row>
        <row r="2328">
          <cell r="M2328">
            <v>1334775</v>
          </cell>
          <cell r="N2328">
            <v>30</v>
          </cell>
          <cell r="O2328">
            <v>26.708333333333332</v>
          </cell>
        </row>
        <row r="2329">
          <cell r="M2329">
            <v>1334775</v>
          </cell>
          <cell r="N2329">
            <v>30</v>
          </cell>
          <cell r="O2329">
            <v>26.708333333333332</v>
          </cell>
        </row>
        <row r="2330">
          <cell r="M2330">
            <v>1333000</v>
          </cell>
          <cell r="N2330">
            <v>10</v>
          </cell>
          <cell r="O2330">
            <v>6.0138888888888893</v>
          </cell>
        </row>
        <row r="2331">
          <cell r="M2331">
            <v>1333000</v>
          </cell>
          <cell r="N2331">
            <v>10</v>
          </cell>
          <cell r="O2331">
            <v>2.333333333333333</v>
          </cell>
        </row>
        <row r="2332">
          <cell r="M2332">
            <v>0</v>
          </cell>
          <cell r="N2332">
            <v>15</v>
          </cell>
          <cell r="O2332">
            <v>8.3333333333333321</v>
          </cell>
        </row>
        <row r="2333">
          <cell r="M2333">
            <v>1328000</v>
          </cell>
          <cell r="N2333">
            <v>20</v>
          </cell>
          <cell r="O2333">
            <v>11.333333333333334</v>
          </cell>
        </row>
        <row r="2334">
          <cell r="M2334">
            <v>1328000</v>
          </cell>
          <cell r="N2334">
            <v>20</v>
          </cell>
          <cell r="O2334">
            <v>11.333333333333334</v>
          </cell>
        </row>
        <row r="2335">
          <cell r="M2335">
            <v>1328000</v>
          </cell>
          <cell r="N2335">
            <v>10</v>
          </cell>
          <cell r="O2335">
            <v>1.7249999999999996</v>
          </cell>
        </row>
        <row r="2336">
          <cell r="M2336">
            <v>1263089.2763490439</v>
          </cell>
          <cell r="N2336">
            <v>15</v>
          </cell>
          <cell r="O2336">
            <v>10.083333333333332</v>
          </cell>
        </row>
        <row r="2337">
          <cell r="M2337">
            <v>0</v>
          </cell>
          <cell r="N2337">
            <v>30</v>
          </cell>
          <cell r="O2337">
            <v>25.083333333333332</v>
          </cell>
        </row>
        <row r="2338">
          <cell r="M2338">
            <v>0</v>
          </cell>
          <cell r="N2338">
            <v>40</v>
          </cell>
          <cell r="O2338">
            <v>34.583333333333336</v>
          </cell>
        </row>
        <row r="2339">
          <cell r="M2339">
            <v>0</v>
          </cell>
          <cell r="N2339">
            <v>30</v>
          </cell>
          <cell r="O2339">
            <v>25.083333333333332</v>
          </cell>
        </row>
        <row r="2340">
          <cell r="M2340">
            <v>0</v>
          </cell>
          <cell r="N2340">
            <v>30</v>
          </cell>
          <cell r="O2340">
            <v>25.083333333333332</v>
          </cell>
        </row>
        <row r="2341">
          <cell r="M2341">
            <v>0</v>
          </cell>
          <cell r="N2341">
            <v>30</v>
          </cell>
          <cell r="O2341">
            <v>23.333333333333332</v>
          </cell>
        </row>
        <row r="2342">
          <cell r="M2342">
            <v>0</v>
          </cell>
          <cell r="N2342">
            <v>30</v>
          </cell>
          <cell r="O2342">
            <v>25.083333333333332</v>
          </cell>
        </row>
        <row r="2343">
          <cell r="M2343">
            <v>1313500</v>
          </cell>
          <cell r="N2343">
            <v>15</v>
          </cell>
          <cell r="O2343">
            <v>7.3138888888888891</v>
          </cell>
        </row>
        <row r="2344">
          <cell r="M2344">
            <v>1313500</v>
          </cell>
          <cell r="N2344">
            <v>15</v>
          </cell>
          <cell r="O2344">
            <v>7.3138888888888891</v>
          </cell>
        </row>
        <row r="2345">
          <cell r="M2345">
            <v>1313500</v>
          </cell>
          <cell r="N2345">
            <v>15</v>
          </cell>
          <cell r="O2345">
            <v>7.3138888888888891</v>
          </cell>
        </row>
        <row r="2346">
          <cell r="M2346">
            <v>0</v>
          </cell>
          <cell r="N2346">
            <v>30</v>
          </cell>
          <cell r="O2346">
            <v>23.333333333333332</v>
          </cell>
        </row>
        <row r="2347">
          <cell r="M2347">
            <v>1312000</v>
          </cell>
          <cell r="N2347">
            <v>10</v>
          </cell>
          <cell r="O2347">
            <v>4.0861111111111112</v>
          </cell>
        </row>
        <row r="2348">
          <cell r="M2348">
            <v>1312000</v>
          </cell>
          <cell r="N2348">
            <v>10</v>
          </cell>
          <cell r="O2348">
            <v>4.0861111111111112</v>
          </cell>
        </row>
        <row r="2349">
          <cell r="M2349">
            <v>1310000</v>
          </cell>
          <cell r="N2349">
            <v>10</v>
          </cell>
          <cell r="O2349">
            <v>4.0861111111111112</v>
          </cell>
        </row>
        <row r="2350">
          <cell r="M2350">
            <v>1310000</v>
          </cell>
          <cell r="N2350">
            <v>15</v>
          </cell>
          <cell r="O2350">
            <v>7.2444444444444445</v>
          </cell>
        </row>
        <row r="2351">
          <cell r="M2351">
            <v>0</v>
          </cell>
          <cell r="N2351">
            <v>30</v>
          </cell>
          <cell r="O2351">
            <v>25.083333333333332</v>
          </cell>
        </row>
        <row r="2352">
          <cell r="M2352">
            <v>1310000</v>
          </cell>
          <cell r="N2352">
            <v>25</v>
          </cell>
          <cell r="O2352">
            <v>18.083333333333332</v>
          </cell>
        </row>
        <row r="2353">
          <cell r="M2353">
            <v>0</v>
          </cell>
          <cell r="N2353">
            <v>15</v>
          </cell>
          <cell r="O2353">
            <v>10.083333333333332</v>
          </cell>
        </row>
        <row r="2354">
          <cell r="M2354">
            <v>0</v>
          </cell>
          <cell r="N2354">
            <v>30</v>
          </cell>
          <cell r="O2354">
            <v>25.083333333333332</v>
          </cell>
        </row>
        <row r="2355">
          <cell r="M2355">
            <v>0</v>
          </cell>
          <cell r="N2355">
            <v>15</v>
          </cell>
          <cell r="O2355">
            <v>10.083333333333332</v>
          </cell>
        </row>
        <row r="2356">
          <cell r="M2356">
            <v>1303000</v>
          </cell>
          <cell r="N2356">
            <v>15</v>
          </cell>
          <cell r="O2356">
            <v>8.0833333333333321</v>
          </cell>
        </row>
        <row r="2357">
          <cell r="M2357">
            <v>457142.39999999997</v>
          </cell>
          <cell r="N2357">
            <v>25</v>
          </cell>
          <cell r="O2357">
            <v>18.833333333333332</v>
          </cell>
        </row>
        <row r="2358">
          <cell r="M2358">
            <v>1300000</v>
          </cell>
          <cell r="N2358">
            <v>15</v>
          </cell>
          <cell r="O2358">
            <v>6.8472222222222214</v>
          </cell>
        </row>
        <row r="2359">
          <cell r="M2359">
            <v>1300000</v>
          </cell>
          <cell r="N2359">
            <v>30</v>
          </cell>
          <cell r="O2359">
            <v>21.416666666666664</v>
          </cell>
        </row>
        <row r="2360">
          <cell r="M2360">
            <v>0</v>
          </cell>
          <cell r="N2360">
            <v>30</v>
          </cell>
          <cell r="O2360">
            <v>25.083333333333332</v>
          </cell>
        </row>
        <row r="2361">
          <cell r="M2361">
            <v>455519.02499999997</v>
          </cell>
          <cell r="N2361">
            <v>25</v>
          </cell>
          <cell r="O2361">
            <v>19.083333333333332</v>
          </cell>
        </row>
        <row r="2362">
          <cell r="M2362">
            <v>0</v>
          </cell>
          <cell r="N2362">
            <v>30</v>
          </cell>
          <cell r="O2362">
            <v>25.083333333333332</v>
          </cell>
        </row>
        <row r="2363">
          <cell r="M2363">
            <v>1297000</v>
          </cell>
          <cell r="N2363">
            <v>10</v>
          </cell>
          <cell r="O2363">
            <v>2.333333333333333</v>
          </cell>
        </row>
        <row r="2364">
          <cell r="M2364">
            <v>0</v>
          </cell>
          <cell r="N2364">
            <v>15</v>
          </cell>
          <cell r="O2364">
            <v>10.083333333333332</v>
          </cell>
        </row>
        <row r="2365">
          <cell r="M2365">
            <v>0</v>
          </cell>
          <cell r="N2365">
            <v>30</v>
          </cell>
          <cell r="O2365">
            <v>25.083333333333332</v>
          </cell>
        </row>
        <row r="2366">
          <cell r="M2366">
            <v>0</v>
          </cell>
          <cell r="N2366">
            <v>30</v>
          </cell>
          <cell r="O2366">
            <v>25.083333333333332</v>
          </cell>
        </row>
        <row r="2367">
          <cell r="M2367">
            <v>0</v>
          </cell>
          <cell r="N2367">
            <v>15</v>
          </cell>
          <cell r="O2367">
            <v>10.083333333333332</v>
          </cell>
        </row>
        <row r="2368">
          <cell r="M2368">
            <v>1247802.9647714349</v>
          </cell>
          <cell r="N2368">
            <v>30</v>
          </cell>
          <cell r="O2368">
            <v>24.333333333333332</v>
          </cell>
        </row>
        <row r="2369">
          <cell r="M2369">
            <v>0</v>
          </cell>
          <cell r="N2369">
            <v>30</v>
          </cell>
          <cell r="O2369">
            <v>25.083333333333332</v>
          </cell>
        </row>
        <row r="2370">
          <cell r="M2370">
            <v>0</v>
          </cell>
          <cell r="N2370">
            <v>30</v>
          </cell>
          <cell r="O2370">
            <v>23.333333333333332</v>
          </cell>
        </row>
        <row r="2371">
          <cell r="M2371">
            <v>1290000</v>
          </cell>
          <cell r="N2371">
            <v>10</v>
          </cell>
          <cell r="O2371">
            <v>3.0277777777777777</v>
          </cell>
        </row>
        <row r="2372">
          <cell r="M2372">
            <v>1290000</v>
          </cell>
          <cell r="N2372">
            <v>10</v>
          </cell>
          <cell r="O2372">
            <v>3.0305555555555559</v>
          </cell>
        </row>
        <row r="2373">
          <cell r="M2373">
            <v>1288000</v>
          </cell>
          <cell r="N2373">
            <v>15</v>
          </cell>
          <cell r="O2373">
            <v>8.25</v>
          </cell>
        </row>
        <row r="2374">
          <cell r="M2374">
            <v>1288000</v>
          </cell>
          <cell r="N2374">
            <v>15</v>
          </cell>
          <cell r="O2374">
            <v>8.25</v>
          </cell>
        </row>
        <row r="2375">
          <cell r="M2375">
            <v>0</v>
          </cell>
          <cell r="N2375">
            <v>15</v>
          </cell>
          <cell r="O2375">
            <v>8.3333333333333321</v>
          </cell>
        </row>
        <row r="2376">
          <cell r="M2376">
            <v>1287000</v>
          </cell>
          <cell r="N2376">
            <v>10</v>
          </cell>
          <cell r="O2376">
            <v>3.125</v>
          </cell>
        </row>
        <row r="2377">
          <cell r="M2377">
            <v>1218348.9194217967</v>
          </cell>
          <cell r="N2377">
            <v>15</v>
          </cell>
          <cell r="O2377">
            <v>8.3333333333333321</v>
          </cell>
        </row>
        <row r="2378">
          <cell r="M2378">
            <v>0</v>
          </cell>
          <cell r="N2378">
            <v>30</v>
          </cell>
          <cell r="O2378">
            <v>25.083333333333332</v>
          </cell>
        </row>
        <row r="2379">
          <cell r="M2379">
            <v>1283000</v>
          </cell>
          <cell r="N2379">
            <v>10</v>
          </cell>
          <cell r="O2379">
            <v>2.0277777777777777</v>
          </cell>
        </row>
        <row r="2380">
          <cell r="M2380">
            <v>0</v>
          </cell>
          <cell r="N2380">
            <v>30</v>
          </cell>
          <cell r="O2380">
            <v>25.083333333333332</v>
          </cell>
        </row>
        <row r="2381">
          <cell r="M2381">
            <v>1281125</v>
          </cell>
          <cell r="N2381">
            <v>25</v>
          </cell>
          <cell r="O2381">
            <v>21.416666666666668</v>
          </cell>
        </row>
        <row r="2382">
          <cell r="M2382">
            <v>1281125</v>
          </cell>
          <cell r="N2382">
            <v>25</v>
          </cell>
          <cell r="O2382">
            <v>21.416666666666668</v>
          </cell>
        </row>
        <row r="2383">
          <cell r="M2383">
            <v>0</v>
          </cell>
          <cell r="N2383">
            <v>15</v>
          </cell>
          <cell r="O2383">
            <v>10.083333333333332</v>
          </cell>
        </row>
        <row r="2384">
          <cell r="M2384">
            <v>0</v>
          </cell>
          <cell r="N2384">
            <v>30</v>
          </cell>
          <cell r="O2384">
            <v>25.083333333333332</v>
          </cell>
        </row>
        <row r="2385">
          <cell r="M2385">
            <v>0</v>
          </cell>
          <cell r="N2385">
            <v>30</v>
          </cell>
          <cell r="O2385">
            <v>25.083333333333332</v>
          </cell>
        </row>
        <row r="2386">
          <cell r="M2386">
            <v>0</v>
          </cell>
          <cell r="N2386">
            <v>20</v>
          </cell>
          <cell r="O2386">
            <v>15.083333333333332</v>
          </cell>
        </row>
        <row r="2387">
          <cell r="M2387">
            <v>0</v>
          </cell>
          <cell r="N2387">
            <v>15</v>
          </cell>
          <cell r="O2387">
            <v>8.3333333333333321</v>
          </cell>
        </row>
        <row r="2388">
          <cell r="M2388">
            <v>0</v>
          </cell>
          <cell r="N2388">
            <v>15</v>
          </cell>
          <cell r="O2388">
            <v>8.3916666666666657</v>
          </cell>
        </row>
        <row r="2389">
          <cell r="M2389">
            <v>1265000</v>
          </cell>
          <cell r="N2389">
            <v>10</v>
          </cell>
          <cell r="O2389">
            <v>3.041666666666667</v>
          </cell>
        </row>
        <row r="2390">
          <cell r="M2390">
            <v>1167864.4799988053</v>
          </cell>
          <cell r="N2390">
            <v>30</v>
          </cell>
          <cell r="O2390">
            <v>24.00277777777778</v>
          </cell>
        </row>
        <row r="2391">
          <cell r="M2391">
            <v>0</v>
          </cell>
          <cell r="N2391">
            <v>15</v>
          </cell>
          <cell r="O2391">
            <v>9.25</v>
          </cell>
        </row>
        <row r="2392">
          <cell r="M2392">
            <v>0</v>
          </cell>
          <cell r="N2392">
            <v>20</v>
          </cell>
          <cell r="O2392">
            <v>15.083333333333332</v>
          </cell>
        </row>
        <row r="2393">
          <cell r="M2393">
            <v>1167484.9942410171</v>
          </cell>
          <cell r="N2393">
            <v>30</v>
          </cell>
          <cell r="O2393">
            <v>23.25</v>
          </cell>
        </row>
        <row r="2394">
          <cell r="M2394">
            <v>1260000</v>
          </cell>
          <cell r="N2394">
            <v>30</v>
          </cell>
          <cell r="O2394">
            <v>24.75</v>
          </cell>
        </row>
        <row r="2395">
          <cell r="M2395">
            <v>0</v>
          </cell>
          <cell r="N2395">
            <v>15</v>
          </cell>
          <cell r="O2395">
            <v>8.3333333333333321</v>
          </cell>
        </row>
        <row r="2396">
          <cell r="M2396">
            <v>0</v>
          </cell>
          <cell r="N2396">
            <v>25</v>
          </cell>
          <cell r="O2396">
            <v>18.333333333333332</v>
          </cell>
        </row>
        <row r="2397">
          <cell r="M2397">
            <v>1195976.9841147293</v>
          </cell>
          <cell r="N2397">
            <v>15</v>
          </cell>
          <cell r="O2397">
            <v>10.083333333333332</v>
          </cell>
        </row>
        <row r="2398">
          <cell r="M2398">
            <v>0</v>
          </cell>
          <cell r="N2398">
            <v>30</v>
          </cell>
          <cell r="O2398">
            <v>25.083333333333332</v>
          </cell>
        </row>
        <row r="2399">
          <cell r="M2399">
            <v>1248000</v>
          </cell>
          <cell r="N2399">
            <v>10</v>
          </cell>
          <cell r="O2399">
            <v>4.083333333333333</v>
          </cell>
        </row>
        <row r="2400">
          <cell r="M2400">
            <v>1245000</v>
          </cell>
          <cell r="N2400">
            <v>15</v>
          </cell>
          <cell r="O2400">
            <v>9.219444444444445</v>
          </cell>
        </row>
        <row r="2401">
          <cell r="M2401">
            <v>1245000</v>
          </cell>
          <cell r="N2401">
            <v>10</v>
          </cell>
          <cell r="O2401">
            <v>2.1222222222222218</v>
          </cell>
        </row>
        <row r="2402">
          <cell r="M2402">
            <v>1245000</v>
          </cell>
          <cell r="N2402">
            <v>10</v>
          </cell>
          <cell r="O2402">
            <v>2.1222222222222218</v>
          </cell>
        </row>
        <row r="2403">
          <cell r="M2403">
            <v>0</v>
          </cell>
          <cell r="N2403">
            <v>30</v>
          </cell>
          <cell r="O2403">
            <v>25.083333333333332</v>
          </cell>
        </row>
        <row r="2404">
          <cell r="M2404">
            <v>0</v>
          </cell>
          <cell r="N2404">
            <v>15</v>
          </cell>
          <cell r="O2404">
            <v>8.3916666666666657</v>
          </cell>
        </row>
        <row r="2405">
          <cell r="M2405">
            <v>1240000</v>
          </cell>
          <cell r="N2405">
            <v>10</v>
          </cell>
          <cell r="O2405">
            <v>1.5694444444444446</v>
          </cell>
        </row>
        <row r="2406">
          <cell r="M2406">
            <v>0</v>
          </cell>
          <cell r="N2406">
            <v>15</v>
          </cell>
          <cell r="O2406">
            <v>9.0055555555555564</v>
          </cell>
        </row>
        <row r="2407">
          <cell r="M2407">
            <v>1230250</v>
          </cell>
          <cell r="N2407">
            <v>15</v>
          </cell>
          <cell r="O2407">
            <v>12.2</v>
          </cell>
        </row>
        <row r="2408">
          <cell r="M2408">
            <v>1193246.3948115723</v>
          </cell>
          <cell r="N2408">
            <v>15</v>
          </cell>
          <cell r="O2408">
            <v>8.3916666666666657</v>
          </cell>
        </row>
        <row r="2409">
          <cell r="M2409">
            <v>1169493.9070948695</v>
          </cell>
          <cell r="N2409">
            <v>30</v>
          </cell>
          <cell r="O2409">
            <v>23.333333333333332</v>
          </cell>
        </row>
        <row r="2410">
          <cell r="M2410">
            <v>0</v>
          </cell>
          <cell r="N2410">
            <v>15</v>
          </cell>
          <cell r="O2410">
            <v>9.25</v>
          </cell>
        </row>
        <row r="2411">
          <cell r="M2411">
            <v>0</v>
          </cell>
          <cell r="N2411">
            <v>15</v>
          </cell>
          <cell r="O2411">
            <v>8.3333333333333321</v>
          </cell>
        </row>
        <row r="2412">
          <cell r="M2412">
            <v>0</v>
          </cell>
          <cell r="N2412">
            <v>30</v>
          </cell>
          <cell r="O2412">
            <v>25.083333333333332</v>
          </cell>
        </row>
        <row r="2413">
          <cell r="M2413">
            <v>1227000</v>
          </cell>
          <cell r="N2413">
            <v>10</v>
          </cell>
          <cell r="O2413">
            <v>3.125</v>
          </cell>
        </row>
        <row r="2414">
          <cell r="M2414">
            <v>1227000</v>
          </cell>
          <cell r="N2414">
            <v>15</v>
          </cell>
          <cell r="O2414">
            <v>7.2444444444444445</v>
          </cell>
        </row>
        <row r="2415">
          <cell r="M2415">
            <v>0</v>
          </cell>
          <cell r="N2415">
            <v>15</v>
          </cell>
          <cell r="O2415">
            <v>9.25</v>
          </cell>
        </row>
        <row r="2416">
          <cell r="M2416">
            <v>963154.0047521214</v>
          </cell>
          <cell r="N2416">
            <v>30</v>
          </cell>
          <cell r="O2416">
            <v>24.50277777777778</v>
          </cell>
        </row>
        <row r="2417">
          <cell r="M2417">
            <v>1222000</v>
          </cell>
          <cell r="N2417">
            <v>15</v>
          </cell>
          <cell r="O2417">
            <v>7.4916666666666663</v>
          </cell>
        </row>
        <row r="2418">
          <cell r="M2418">
            <v>1100275.5217806341</v>
          </cell>
          <cell r="N2418">
            <v>30</v>
          </cell>
          <cell r="O2418">
            <v>24.333333333333332</v>
          </cell>
        </row>
        <row r="2419">
          <cell r="M2419">
            <v>0</v>
          </cell>
          <cell r="N2419">
            <v>30</v>
          </cell>
          <cell r="O2419">
            <v>25.083333333333332</v>
          </cell>
        </row>
        <row r="2420">
          <cell r="M2420">
            <v>1138010.134406416</v>
          </cell>
          <cell r="N2420">
            <v>15</v>
          </cell>
          <cell r="O2420">
            <v>9.25</v>
          </cell>
        </row>
        <row r="2421">
          <cell r="M2421">
            <v>1220000</v>
          </cell>
          <cell r="N2421">
            <v>10</v>
          </cell>
          <cell r="O2421">
            <v>8.2388888888888889</v>
          </cell>
        </row>
        <row r="2422">
          <cell r="M2422">
            <v>1120100.9122638777</v>
          </cell>
          <cell r="N2422">
            <v>30</v>
          </cell>
          <cell r="O2422">
            <v>23.333333333333332</v>
          </cell>
        </row>
        <row r="2423">
          <cell r="M2423">
            <v>1217000</v>
          </cell>
          <cell r="N2423">
            <v>10</v>
          </cell>
          <cell r="O2423">
            <v>2.2000000000000002</v>
          </cell>
        </row>
        <row r="2424">
          <cell r="M2424">
            <v>1217000</v>
          </cell>
          <cell r="N2424">
            <v>10</v>
          </cell>
          <cell r="O2424">
            <v>2.2000000000000002</v>
          </cell>
        </row>
        <row r="2425">
          <cell r="M2425">
            <v>0</v>
          </cell>
          <cell r="N2425">
            <v>30</v>
          </cell>
          <cell r="O2425">
            <v>25.083333333333332</v>
          </cell>
        </row>
        <row r="2426">
          <cell r="M2426">
            <v>0</v>
          </cell>
          <cell r="N2426">
            <v>15</v>
          </cell>
          <cell r="O2426">
            <v>12.252777777777778</v>
          </cell>
        </row>
        <row r="2427">
          <cell r="M2427">
            <v>0</v>
          </cell>
          <cell r="N2427">
            <v>15</v>
          </cell>
          <cell r="O2427">
            <v>10.083333333333332</v>
          </cell>
        </row>
        <row r="2428">
          <cell r="M2428">
            <v>1101694.8480144241</v>
          </cell>
          <cell r="N2428">
            <v>30</v>
          </cell>
          <cell r="O2428">
            <v>23.333333333333332</v>
          </cell>
        </row>
        <row r="2429">
          <cell r="M2429">
            <v>1214000</v>
          </cell>
          <cell r="N2429">
            <v>12</v>
          </cell>
          <cell r="O2429">
            <v>5.125</v>
          </cell>
        </row>
        <row r="2430">
          <cell r="M2430">
            <v>1210000</v>
          </cell>
          <cell r="N2430">
            <v>15</v>
          </cell>
          <cell r="O2430">
            <v>7.333333333333333</v>
          </cell>
        </row>
        <row r="2431">
          <cell r="M2431">
            <v>0</v>
          </cell>
          <cell r="N2431">
            <v>30</v>
          </cell>
          <cell r="O2431">
            <v>25.083333333333332</v>
          </cell>
        </row>
        <row r="2432">
          <cell r="M2432">
            <v>0</v>
          </cell>
          <cell r="N2432">
            <v>30</v>
          </cell>
          <cell r="O2432">
            <v>25.083333333333332</v>
          </cell>
        </row>
        <row r="2433">
          <cell r="M2433">
            <v>422402.17499999999</v>
          </cell>
          <cell r="N2433">
            <v>25</v>
          </cell>
          <cell r="O2433">
            <v>20.083333333333332</v>
          </cell>
        </row>
        <row r="2434">
          <cell r="M2434">
            <v>421428.14999999997</v>
          </cell>
          <cell r="N2434">
            <v>25</v>
          </cell>
          <cell r="O2434">
            <v>18.833333333333332</v>
          </cell>
        </row>
        <row r="2435">
          <cell r="M2435">
            <v>1200000</v>
          </cell>
          <cell r="N2435">
            <v>10</v>
          </cell>
          <cell r="O2435">
            <v>9.25</v>
          </cell>
        </row>
        <row r="2436">
          <cell r="M2436">
            <v>0</v>
          </cell>
          <cell r="N2436">
            <v>25</v>
          </cell>
          <cell r="O2436">
            <v>22.252777777777776</v>
          </cell>
        </row>
        <row r="2437">
          <cell r="M2437">
            <v>0</v>
          </cell>
          <cell r="N2437">
            <v>15</v>
          </cell>
          <cell r="O2437">
            <v>8.5833333333333321</v>
          </cell>
        </row>
        <row r="2438">
          <cell r="M2438">
            <v>0</v>
          </cell>
          <cell r="N2438">
            <v>30</v>
          </cell>
          <cell r="O2438">
            <v>25.083333333333332</v>
          </cell>
        </row>
        <row r="2439">
          <cell r="M2439">
            <v>0</v>
          </cell>
          <cell r="N2439">
            <v>25</v>
          </cell>
          <cell r="O2439">
            <v>19.083333333333332</v>
          </cell>
        </row>
        <row r="2440">
          <cell r="M2440">
            <v>1195000</v>
          </cell>
          <cell r="N2440">
            <v>10</v>
          </cell>
          <cell r="O2440">
            <v>3.041666666666667</v>
          </cell>
        </row>
        <row r="2441">
          <cell r="M2441">
            <v>1195000</v>
          </cell>
          <cell r="N2441">
            <v>10</v>
          </cell>
          <cell r="O2441">
            <v>3.041666666666667</v>
          </cell>
        </row>
        <row r="2442">
          <cell r="M2442">
            <v>1193000</v>
          </cell>
          <cell r="N2442">
            <v>10</v>
          </cell>
          <cell r="O2442">
            <v>6.25</v>
          </cell>
        </row>
        <row r="2443">
          <cell r="M2443">
            <v>1108802.524656395</v>
          </cell>
          <cell r="N2443">
            <v>30</v>
          </cell>
          <cell r="O2443">
            <v>23.25</v>
          </cell>
        </row>
        <row r="2444">
          <cell r="M2444">
            <v>1108802.5259535513</v>
          </cell>
          <cell r="N2444">
            <v>30</v>
          </cell>
          <cell r="O2444">
            <v>23.25</v>
          </cell>
        </row>
        <row r="2445">
          <cell r="M2445">
            <v>1186000</v>
          </cell>
          <cell r="N2445">
            <v>10</v>
          </cell>
          <cell r="O2445">
            <v>2.333333333333333</v>
          </cell>
        </row>
        <row r="2446">
          <cell r="M2446">
            <v>0</v>
          </cell>
          <cell r="N2446">
            <v>30</v>
          </cell>
          <cell r="O2446">
            <v>25.083333333333332</v>
          </cell>
        </row>
        <row r="2447">
          <cell r="M2447">
            <v>0</v>
          </cell>
          <cell r="N2447">
            <v>15</v>
          </cell>
          <cell r="O2447">
            <v>10.083333333333332</v>
          </cell>
        </row>
        <row r="2448">
          <cell r="M2448">
            <v>0</v>
          </cell>
          <cell r="N2448">
            <v>15</v>
          </cell>
          <cell r="O2448">
            <v>9.0472222222222225</v>
          </cell>
        </row>
        <row r="2449">
          <cell r="M2449">
            <v>0</v>
          </cell>
          <cell r="N2449">
            <v>30</v>
          </cell>
          <cell r="O2449">
            <v>24.083333333333332</v>
          </cell>
        </row>
        <row r="2450">
          <cell r="M2450">
            <v>979149.40558199689</v>
          </cell>
          <cell r="N2450">
            <v>50</v>
          </cell>
          <cell r="O2450">
            <v>44.2</v>
          </cell>
        </row>
        <row r="2451">
          <cell r="M2451">
            <v>0</v>
          </cell>
          <cell r="N2451">
            <v>15</v>
          </cell>
          <cell r="O2451">
            <v>10.083333333333332</v>
          </cell>
        </row>
        <row r="2452">
          <cell r="M2452">
            <v>399341.36221700633</v>
          </cell>
          <cell r="N2452">
            <v>15</v>
          </cell>
          <cell r="O2452">
            <v>6.3333333333333339</v>
          </cell>
        </row>
        <row r="2453">
          <cell r="M2453">
            <v>0</v>
          </cell>
          <cell r="N2453">
            <v>30</v>
          </cell>
          <cell r="O2453">
            <v>25.083333333333332</v>
          </cell>
        </row>
        <row r="2454">
          <cell r="M2454">
            <v>1172000</v>
          </cell>
          <cell r="N2454">
            <v>10</v>
          </cell>
          <cell r="O2454">
            <v>3.9888888888888889</v>
          </cell>
        </row>
        <row r="2455">
          <cell r="M2455">
            <v>0</v>
          </cell>
          <cell r="N2455">
            <v>15</v>
          </cell>
          <cell r="O2455">
            <v>9.0055555555555564</v>
          </cell>
        </row>
        <row r="2456">
          <cell r="M2456">
            <v>1074942.0712832783</v>
          </cell>
          <cell r="N2456">
            <v>50</v>
          </cell>
          <cell r="O2456">
            <v>43.416666666666664</v>
          </cell>
        </row>
        <row r="2457">
          <cell r="M2457">
            <v>0</v>
          </cell>
          <cell r="N2457">
            <v>15</v>
          </cell>
          <cell r="O2457">
            <v>10.583333333333332</v>
          </cell>
        </row>
        <row r="2458">
          <cell r="M2458">
            <v>0</v>
          </cell>
          <cell r="N2458">
            <v>30</v>
          </cell>
          <cell r="O2458">
            <v>25.083333333333332</v>
          </cell>
        </row>
        <row r="2459">
          <cell r="M2459">
            <v>1098383.6570682945</v>
          </cell>
          <cell r="N2459">
            <v>15</v>
          </cell>
          <cell r="O2459">
            <v>7.333333333333333</v>
          </cell>
        </row>
        <row r="2460">
          <cell r="M2460">
            <v>1157000</v>
          </cell>
          <cell r="N2460">
            <v>10</v>
          </cell>
          <cell r="O2460">
            <v>2.1749999999999998</v>
          </cell>
        </row>
        <row r="2461">
          <cell r="M2461">
            <v>0</v>
          </cell>
          <cell r="N2461">
            <v>15</v>
          </cell>
          <cell r="O2461">
            <v>10.083333333333332</v>
          </cell>
        </row>
        <row r="2462">
          <cell r="M2462">
            <v>0</v>
          </cell>
          <cell r="N2462">
            <v>30</v>
          </cell>
          <cell r="O2462">
            <v>25.083333333333332</v>
          </cell>
        </row>
        <row r="2463">
          <cell r="M2463">
            <v>1153000</v>
          </cell>
          <cell r="N2463">
            <v>15</v>
          </cell>
          <cell r="O2463">
            <v>9.0388888888888879</v>
          </cell>
        </row>
        <row r="2464">
          <cell r="M2464">
            <v>0</v>
          </cell>
          <cell r="N2464">
            <v>30</v>
          </cell>
          <cell r="O2464">
            <v>25.083333333333332</v>
          </cell>
        </row>
        <row r="2465">
          <cell r="M2465">
            <v>1142000</v>
          </cell>
          <cell r="N2465">
            <v>20</v>
          </cell>
          <cell r="O2465">
            <v>16.302777777777777</v>
          </cell>
        </row>
        <row r="2466">
          <cell r="M2466">
            <v>0</v>
          </cell>
          <cell r="N2466">
            <v>15</v>
          </cell>
          <cell r="O2466">
            <v>10.083333333333332</v>
          </cell>
        </row>
        <row r="2467">
          <cell r="M2467">
            <v>1140000</v>
          </cell>
          <cell r="N2467">
            <v>10</v>
          </cell>
          <cell r="O2467">
            <v>3.416666666666667</v>
          </cell>
        </row>
        <row r="2468">
          <cell r="M2468">
            <v>1138000</v>
          </cell>
          <cell r="N2468">
            <v>12</v>
          </cell>
          <cell r="O2468">
            <v>5.416666666666667</v>
          </cell>
        </row>
        <row r="2469">
          <cell r="M2469">
            <v>0</v>
          </cell>
          <cell r="N2469">
            <v>15</v>
          </cell>
          <cell r="O2469">
            <v>10.083333333333332</v>
          </cell>
        </row>
        <row r="2470">
          <cell r="M2470">
            <v>1137000</v>
          </cell>
          <cell r="N2470">
            <v>20</v>
          </cell>
          <cell r="O2470">
            <v>15.238888888888889</v>
          </cell>
        </row>
        <row r="2471">
          <cell r="M2471">
            <v>0</v>
          </cell>
          <cell r="N2471">
            <v>30</v>
          </cell>
          <cell r="O2471">
            <v>25.083333333333332</v>
          </cell>
        </row>
        <row r="2472">
          <cell r="M2472">
            <v>0</v>
          </cell>
          <cell r="N2472">
            <v>30</v>
          </cell>
          <cell r="O2472">
            <v>25.083333333333332</v>
          </cell>
        </row>
        <row r="2473">
          <cell r="M2473">
            <v>1135000</v>
          </cell>
          <cell r="N2473">
            <v>15</v>
          </cell>
          <cell r="O2473">
            <v>13.333333333333334</v>
          </cell>
        </row>
        <row r="2474">
          <cell r="M2474">
            <v>0</v>
          </cell>
          <cell r="N2474">
            <v>15</v>
          </cell>
          <cell r="O2474">
            <v>10.083333333333332</v>
          </cell>
        </row>
        <row r="2475">
          <cell r="M2475">
            <v>0</v>
          </cell>
          <cell r="N2475">
            <v>15</v>
          </cell>
          <cell r="O2475">
            <v>10.083333333333332</v>
          </cell>
        </row>
        <row r="2476">
          <cell r="M2476">
            <v>1130000</v>
          </cell>
          <cell r="N2476">
            <v>15</v>
          </cell>
          <cell r="O2476">
            <v>8.125</v>
          </cell>
        </row>
        <row r="2477">
          <cell r="M2477">
            <v>956726.38943865767</v>
          </cell>
          <cell r="N2477">
            <v>30</v>
          </cell>
          <cell r="O2477">
            <v>24.333333333333332</v>
          </cell>
        </row>
        <row r="2478">
          <cell r="M2478">
            <v>956726.3994860003</v>
          </cell>
          <cell r="N2478">
            <v>30</v>
          </cell>
          <cell r="O2478">
            <v>24.333333333333332</v>
          </cell>
        </row>
        <row r="2479">
          <cell r="M2479">
            <v>1127000</v>
          </cell>
          <cell r="N2479">
            <v>20</v>
          </cell>
          <cell r="O2479">
            <v>13.033333333333333</v>
          </cell>
        </row>
        <row r="2480">
          <cell r="M2480">
            <v>1127000</v>
          </cell>
          <cell r="N2480">
            <v>20</v>
          </cell>
          <cell r="O2480">
            <v>13.033333333333333</v>
          </cell>
        </row>
        <row r="2481">
          <cell r="M2481">
            <v>1127000</v>
          </cell>
          <cell r="N2481">
            <v>20</v>
          </cell>
          <cell r="O2481">
            <v>13.033333333333333</v>
          </cell>
        </row>
        <row r="2482">
          <cell r="M2482">
            <v>0</v>
          </cell>
          <cell r="N2482">
            <v>25</v>
          </cell>
          <cell r="O2482">
            <v>18.25</v>
          </cell>
        </row>
        <row r="2483">
          <cell r="M2483">
            <v>1125000</v>
          </cell>
          <cell r="N2483">
            <v>15</v>
          </cell>
          <cell r="O2483">
            <v>14.088888888888889</v>
          </cell>
        </row>
        <row r="2484">
          <cell r="M2484">
            <v>0</v>
          </cell>
          <cell r="N2484">
            <v>15</v>
          </cell>
          <cell r="O2484">
            <v>10.083333333333332</v>
          </cell>
        </row>
        <row r="2485">
          <cell r="M2485">
            <v>1124000</v>
          </cell>
          <cell r="N2485">
            <v>10</v>
          </cell>
          <cell r="O2485">
            <v>3.0055555555555555</v>
          </cell>
        </row>
        <row r="2486">
          <cell r="M2486">
            <v>0</v>
          </cell>
          <cell r="N2486">
            <v>15</v>
          </cell>
          <cell r="O2486">
            <v>13.416666666666666</v>
          </cell>
        </row>
        <row r="2487">
          <cell r="M2487">
            <v>1119250</v>
          </cell>
          <cell r="N2487">
            <v>30</v>
          </cell>
          <cell r="O2487">
            <v>25.166666666666668</v>
          </cell>
        </row>
        <row r="2488">
          <cell r="M2488">
            <v>1118000</v>
          </cell>
          <cell r="N2488">
            <v>15</v>
          </cell>
          <cell r="O2488">
            <v>11.06388888888889</v>
          </cell>
        </row>
        <row r="2489">
          <cell r="M2489">
            <v>1115000</v>
          </cell>
          <cell r="N2489">
            <v>10</v>
          </cell>
          <cell r="O2489">
            <v>2.2333333333333334</v>
          </cell>
        </row>
        <row r="2490">
          <cell r="M2490">
            <v>1115000</v>
          </cell>
          <cell r="N2490">
            <v>10</v>
          </cell>
          <cell r="O2490">
            <v>2.2333333333333334</v>
          </cell>
        </row>
        <row r="2491">
          <cell r="M2491">
            <v>1112775</v>
          </cell>
          <cell r="N2491">
            <v>50</v>
          </cell>
          <cell r="O2491">
            <v>48.25</v>
          </cell>
        </row>
        <row r="2492">
          <cell r="M2492">
            <v>1042340.5869131329</v>
          </cell>
          <cell r="N2492">
            <v>30</v>
          </cell>
          <cell r="O2492">
            <v>23.391666666666666</v>
          </cell>
        </row>
        <row r="2493">
          <cell r="M2493">
            <v>0</v>
          </cell>
          <cell r="N2493">
            <v>25</v>
          </cell>
          <cell r="O2493">
            <v>19.083333333333332</v>
          </cell>
        </row>
        <row r="2494">
          <cell r="M2494">
            <v>1110000</v>
          </cell>
          <cell r="N2494">
            <v>15</v>
          </cell>
          <cell r="O2494">
            <v>6.3333333333333339</v>
          </cell>
        </row>
        <row r="2495">
          <cell r="M2495">
            <v>1110000</v>
          </cell>
          <cell r="N2495">
            <v>15</v>
          </cell>
          <cell r="O2495">
            <v>7.2972222222222225</v>
          </cell>
        </row>
        <row r="2496">
          <cell r="M2496">
            <v>0</v>
          </cell>
          <cell r="N2496">
            <v>20</v>
          </cell>
          <cell r="O2496">
            <v>15.083333333333332</v>
          </cell>
        </row>
        <row r="2497">
          <cell r="M2497">
            <v>1106000</v>
          </cell>
          <cell r="N2497">
            <v>15</v>
          </cell>
          <cell r="O2497">
            <v>9.9277777777777771</v>
          </cell>
        </row>
        <row r="2498">
          <cell r="M2498">
            <v>1105000</v>
          </cell>
          <cell r="N2498">
            <v>10</v>
          </cell>
          <cell r="O2498">
            <v>1.1277777777777782</v>
          </cell>
        </row>
        <row r="2499">
          <cell r="M2499">
            <v>0</v>
          </cell>
          <cell r="N2499">
            <v>15</v>
          </cell>
          <cell r="O2499">
            <v>10.083333333333332</v>
          </cell>
        </row>
        <row r="2500">
          <cell r="M2500">
            <v>0</v>
          </cell>
          <cell r="N2500">
            <v>15</v>
          </cell>
          <cell r="O2500">
            <v>9.0055555555555564</v>
          </cell>
        </row>
        <row r="2501">
          <cell r="M2501">
            <v>1102000</v>
          </cell>
          <cell r="N2501">
            <v>20</v>
          </cell>
          <cell r="O2501">
            <v>13.125</v>
          </cell>
        </row>
        <row r="2502">
          <cell r="M2502">
            <v>0</v>
          </cell>
          <cell r="N2502">
            <v>15</v>
          </cell>
          <cell r="O2502">
            <v>8.25</v>
          </cell>
        </row>
        <row r="2503">
          <cell r="M2503">
            <v>1098000</v>
          </cell>
          <cell r="N2503">
            <v>10</v>
          </cell>
          <cell r="O2503">
            <v>2.3055555555555554</v>
          </cell>
        </row>
        <row r="2504">
          <cell r="M2504">
            <v>0</v>
          </cell>
          <cell r="N2504">
            <v>15</v>
          </cell>
          <cell r="O2504">
            <v>10.083333333333332</v>
          </cell>
        </row>
        <row r="2505">
          <cell r="M2505">
            <v>0</v>
          </cell>
          <cell r="N2505">
            <v>20</v>
          </cell>
          <cell r="O2505">
            <v>15.083333333333332</v>
          </cell>
        </row>
        <row r="2506">
          <cell r="M2506">
            <v>0</v>
          </cell>
          <cell r="N2506">
            <v>30</v>
          </cell>
          <cell r="O2506">
            <v>23.391666666666666</v>
          </cell>
        </row>
        <row r="2507">
          <cell r="M2507">
            <v>1021556.3176383149</v>
          </cell>
          <cell r="N2507">
            <v>30</v>
          </cell>
          <cell r="O2507">
            <v>23.391666666666666</v>
          </cell>
        </row>
        <row r="2508">
          <cell r="M2508">
            <v>0</v>
          </cell>
          <cell r="N2508">
            <v>25</v>
          </cell>
          <cell r="O2508">
            <v>18.25</v>
          </cell>
        </row>
        <row r="2509">
          <cell r="M2509">
            <v>1090000</v>
          </cell>
          <cell r="N2509">
            <v>30</v>
          </cell>
          <cell r="O2509">
            <v>23.25</v>
          </cell>
        </row>
        <row r="2510">
          <cell r="M2510">
            <v>1090000</v>
          </cell>
          <cell r="N2510">
            <v>30</v>
          </cell>
          <cell r="O2510">
            <v>24.916666666666668</v>
          </cell>
        </row>
        <row r="2511">
          <cell r="M2511">
            <v>1024192.6937996492</v>
          </cell>
          <cell r="N2511">
            <v>30</v>
          </cell>
          <cell r="O2511">
            <v>27.252777777777776</v>
          </cell>
        </row>
        <row r="2512">
          <cell r="M2512">
            <v>0</v>
          </cell>
          <cell r="N2512">
            <v>30</v>
          </cell>
          <cell r="O2512">
            <v>25.083333333333332</v>
          </cell>
        </row>
        <row r="2513">
          <cell r="M2513">
            <v>0</v>
          </cell>
          <cell r="N2513">
            <v>30</v>
          </cell>
          <cell r="O2513">
            <v>25.083333333333332</v>
          </cell>
        </row>
        <row r="2514">
          <cell r="M2514">
            <v>0</v>
          </cell>
          <cell r="N2514">
            <v>15</v>
          </cell>
          <cell r="O2514">
            <v>9.0055555555555564</v>
          </cell>
        </row>
        <row r="2515">
          <cell r="M2515">
            <v>1086000</v>
          </cell>
          <cell r="N2515">
            <v>10</v>
          </cell>
          <cell r="O2515">
            <v>2.25</v>
          </cell>
        </row>
        <row r="2516">
          <cell r="M2516">
            <v>0</v>
          </cell>
          <cell r="N2516">
            <v>30</v>
          </cell>
          <cell r="O2516">
            <v>25.083333333333332</v>
          </cell>
        </row>
        <row r="2517">
          <cell r="M2517">
            <v>1085000</v>
          </cell>
          <cell r="N2517">
            <v>20</v>
          </cell>
          <cell r="O2517">
            <v>13.138888888888889</v>
          </cell>
        </row>
        <row r="2518">
          <cell r="M2518">
            <v>1083000</v>
          </cell>
          <cell r="N2518">
            <v>30</v>
          </cell>
          <cell r="O2518">
            <v>24.527777777777779</v>
          </cell>
        </row>
        <row r="2519">
          <cell r="M2519">
            <v>1083000</v>
          </cell>
          <cell r="N2519">
            <v>30</v>
          </cell>
          <cell r="O2519">
            <v>24.527777777777779</v>
          </cell>
        </row>
        <row r="2520">
          <cell r="M2520">
            <v>0</v>
          </cell>
          <cell r="N2520">
            <v>15</v>
          </cell>
          <cell r="O2520">
            <v>10.083333333333332</v>
          </cell>
        </row>
        <row r="2521">
          <cell r="M2521">
            <v>1077000</v>
          </cell>
          <cell r="N2521">
            <v>15</v>
          </cell>
          <cell r="O2521">
            <v>8.25</v>
          </cell>
        </row>
        <row r="2522">
          <cell r="M2522">
            <v>1077000</v>
          </cell>
          <cell r="N2522">
            <v>15</v>
          </cell>
          <cell r="O2522">
            <v>8.25</v>
          </cell>
        </row>
        <row r="2523">
          <cell r="M2523">
            <v>1077000</v>
          </cell>
          <cell r="N2523">
            <v>15</v>
          </cell>
          <cell r="O2523">
            <v>8.25</v>
          </cell>
        </row>
        <row r="2524">
          <cell r="M2524">
            <v>1075000</v>
          </cell>
          <cell r="N2524">
            <v>10</v>
          </cell>
          <cell r="O2524">
            <v>3.125</v>
          </cell>
        </row>
        <row r="2525">
          <cell r="M2525">
            <v>1074000</v>
          </cell>
          <cell r="N2525">
            <v>10</v>
          </cell>
          <cell r="O2525">
            <v>3.125</v>
          </cell>
        </row>
        <row r="2526">
          <cell r="M2526">
            <v>1074000</v>
          </cell>
          <cell r="N2526">
            <v>10</v>
          </cell>
          <cell r="O2526">
            <v>3.125</v>
          </cell>
        </row>
        <row r="2527">
          <cell r="M2527">
            <v>1073000</v>
          </cell>
          <cell r="N2527">
            <v>10</v>
          </cell>
          <cell r="O2527">
            <v>3.083333333333333</v>
          </cell>
        </row>
        <row r="2528">
          <cell r="M2528">
            <v>1073000</v>
          </cell>
          <cell r="N2528">
            <v>20</v>
          </cell>
          <cell r="O2528">
            <v>15.238888888888889</v>
          </cell>
        </row>
        <row r="2529">
          <cell r="M2529">
            <v>952287.06568373763</v>
          </cell>
          <cell r="N2529">
            <v>15</v>
          </cell>
          <cell r="O2529">
            <v>9.0833333333333321</v>
          </cell>
        </row>
        <row r="2530">
          <cell r="M2530">
            <v>1073000</v>
          </cell>
          <cell r="N2530">
            <v>15</v>
          </cell>
          <cell r="O2530">
            <v>10.083333333333332</v>
          </cell>
        </row>
        <row r="2531">
          <cell r="M2531">
            <v>1025242.4340321247</v>
          </cell>
          <cell r="N2531">
            <v>30</v>
          </cell>
          <cell r="O2531">
            <v>23.333333333333332</v>
          </cell>
        </row>
        <row r="2532">
          <cell r="M2532">
            <v>0</v>
          </cell>
          <cell r="N2532">
            <v>15</v>
          </cell>
          <cell r="O2532">
            <v>8.0833333333333321</v>
          </cell>
        </row>
        <row r="2533">
          <cell r="M2533">
            <v>0</v>
          </cell>
          <cell r="N2533">
            <v>15</v>
          </cell>
          <cell r="O2533">
            <v>10.083333333333332</v>
          </cell>
        </row>
        <row r="2534">
          <cell r="M2534">
            <v>0</v>
          </cell>
          <cell r="N2534">
            <v>25</v>
          </cell>
          <cell r="O2534">
            <v>18.333333333333332</v>
          </cell>
        </row>
        <row r="2535">
          <cell r="M2535">
            <v>1065000</v>
          </cell>
          <cell r="N2535">
            <v>10</v>
          </cell>
          <cell r="O2535">
            <v>2.3055555555555554</v>
          </cell>
        </row>
        <row r="2536">
          <cell r="M2536">
            <v>1063000</v>
          </cell>
          <cell r="N2536">
            <v>15</v>
          </cell>
          <cell r="O2536">
            <v>8.7527777777777782</v>
          </cell>
        </row>
        <row r="2537">
          <cell r="M2537">
            <v>0</v>
          </cell>
          <cell r="N2537">
            <v>30</v>
          </cell>
          <cell r="O2537">
            <v>25.083333333333332</v>
          </cell>
        </row>
        <row r="2538">
          <cell r="M2538">
            <v>1062000</v>
          </cell>
          <cell r="N2538">
            <v>5</v>
          </cell>
          <cell r="O2538">
            <v>2.7527777777777778</v>
          </cell>
        </row>
        <row r="2539">
          <cell r="M2539">
            <v>1057000</v>
          </cell>
          <cell r="N2539">
            <v>10</v>
          </cell>
          <cell r="O2539">
            <v>3.7555555555555555</v>
          </cell>
        </row>
        <row r="2540">
          <cell r="M2540">
            <v>0</v>
          </cell>
          <cell r="N2540">
            <v>15</v>
          </cell>
          <cell r="O2540">
            <v>8.3916666666666657</v>
          </cell>
        </row>
        <row r="2541">
          <cell r="M2541">
            <v>1055000</v>
          </cell>
          <cell r="N2541">
            <v>10</v>
          </cell>
          <cell r="O2541">
            <v>2.333333333333333</v>
          </cell>
        </row>
        <row r="2542">
          <cell r="M2542">
            <v>933962.06261993793</v>
          </cell>
          <cell r="N2542">
            <v>50</v>
          </cell>
          <cell r="O2542">
            <v>44.25</v>
          </cell>
        </row>
        <row r="2543">
          <cell r="M2543">
            <v>999456.69890080229</v>
          </cell>
          <cell r="N2543">
            <v>50</v>
          </cell>
          <cell r="O2543">
            <v>44.25</v>
          </cell>
        </row>
        <row r="2544">
          <cell r="M2544">
            <v>1050000</v>
          </cell>
          <cell r="N2544">
            <v>30</v>
          </cell>
          <cell r="O2544">
            <v>24.916666666666668</v>
          </cell>
        </row>
        <row r="2545">
          <cell r="M2545">
            <v>0</v>
          </cell>
          <cell r="N2545">
            <v>20</v>
          </cell>
          <cell r="O2545">
            <v>15.083333333333332</v>
          </cell>
        </row>
        <row r="2546">
          <cell r="M2546">
            <v>0</v>
          </cell>
          <cell r="N2546">
            <v>20</v>
          </cell>
          <cell r="O2546">
            <v>15.083333333333332</v>
          </cell>
        </row>
        <row r="2547">
          <cell r="M2547">
            <v>1040000</v>
          </cell>
          <cell r="N2547">
            <v>15</v>
          </cell>
          <cell r="O2547">
            <v>8.1666666666666679</v>
          </cell>
        </row>
        <row r="2548">
          <cell r="M2548">
            <v>1040000</v>
          </cell>
          <cell r="N2548">
            <v>15</v>
          </cell>
          <cell r="O2548">
            <v>11.536111111111111</v>
          </cell>
        </row>
        <row r="2549">
          <cell r="M2549">
            <v>1039700</v>
          </cell>
          <cell r="N2549">
            <v>30</v>
          </cell>
          <cell r="O2549">
            <v>23.041666666666668</v>
          </cell>
        </row>
        <row r="2550">
          <cell r="M2550">
            <v>1038775</v>
          </cell>
          <cell r="N2550">
            <v>25</v>
          </cell>
          <cell r="O2550">
            <v>19.333333333333332</v>
          </cell>
        </row>
        <row r="2551">
          <cell r="M2551">
            <v>0</v>
          </cell>
          <cell r="N2551">
            <v>15</v>
          </cell>
          <cell r="O2551">
            <v>9.0055555555555564</v>
          </cell>
        </row>
        <row r="2552">
          <cell r="M2552">
            <v>1035000</v>
          </cell>
          <cell r="N2552">
            <v>15</v>
          </cell>
          <cell r="O2552">
            <v>7.333333333333333</v>
          </cell>
        </row>
        <row r="2553">
          <cell r="M2553">
            <v>1035000</v>
          </cell>
          <cell r="N2553">
            <v>20</v>
          </cell>
          <cell r="O2553">
            <v>11.205555555555556</v>
          </cell>
        </row>
        <row r="2554">
          <cell r="M2554">
            <v>1035000</v>
          </cell>
          <cell r="N2554">
            <v>20</v>
          </cell>
          <cell r="O2554">
            <v>11.205555555555556</v>
          </cell>
        </row>
        <row r="2555">
          <cell r="M2555">
            <v>1035000</v>
          </cell>
          <cell r="N2555">
            <v>20</v>
          </cell>
          <cell r="O2555">
            <v>11.205555555555556</v>
          </cell>
        </row>
        <row r="2556">
          <cell r="M2556">
            <v>1035000</v>
          </cell>
          <cell r="N2556">
            <v>20</v>
          </cell>
          <cell r="O2556">
            <v>11.205555555555556</v>
          </cell>
        </row>
        <row r="2557">
          <cell r="M2557">
            <v>1035000</v>
          </cell>
          <cell r="N2557">
            <v>20</v>
          </cell>
          <cell r="O2557">
            <v>11.205555555555556</v>
          </cell>
        </row>
        <row r="2558">
          <cell r="M2558">
            <v>1035000</v>
          </cell>
          <cell r="N2558">
            <v>20</v>
          </cell>
          <cell r="O2558">
            <v>11.205555555555556</v>
          </cell>
        </row>
        <row r="2559">
          <cell r="M2559">
            <v>0</v>
          </cell>
          <cell r="N2559">
            <v>30</v>
          </cell>
          <cell r="O2559">
            <v>23.391666666666666</v>
          </cell>
        </row>
        <row r="2560">
          <cell r="M2560">
            <v>934668.66040757811</v>
          </cell>
          <cell r="N2560">
            <v>30</v>
          </cell>
          <cell r="O2560">
            <v>25.083333333333332</v>
          </cell>
        </row>
        <row r="2561">
          <cell r="M2561">
            <v>934668.66040757811</v>
          </cell>
          <cell r="N2561">
            <v>30</v>
          </cell>
          <cell r="O2561">
            <v>25.083333333333332</v>
          </cell>
        </row>
        <row r="2562">
          <cell r="M2562">
            <v>964350.87199020269</v>
          </cell>
          <cell r="N2562">
            <v>25</v>
          </cell>
          <cell r="O2562">
            <v>19.166666666666668</v>
          </cell>
        </row>
        <row r="2563">
          <cell r="M2563">
            <v>1024000</v>
          </cell>
          <cell r="N2563">
            <v>15</v>
          </cell>
          <cell r="O2563">
            <v>7.333333333333333</v>
          </cell>
        </row>
        <row r="2564">
          <cell r="M2564">
            <v>1023000</v>
          </cell>
          <cell r="N2564">
            <v>15</v>
          </cell>
          <cell r="O2564">
            <v>7.333333333333333</v>
          </cell>
        </row>
        <row r="2565">
          <cell r="M2565">
            <v>1022000</v>
          </cell>
          <cell r="N2565">
            <v>15</v>
          </cell>
          <cell r="O2565">
            <v>6.6527777777777786</v>
          </cell>
        </row>
        <row r="2566">
          <cell r="M2566">
            <v>993980.10115771554</v>
          </cell>
          <cell r="N2566">
            <v>30</v>
          </cell>
          <cell r="O2566">
            <v>27.252777777777776</v>
          </cell>
        </row>
        <row r="2567">
          <cell r="M2567">
            <v>0</v>
          </cell>
          <cell r="N2567">
            <v>15</v>
          </cell>
          <cell r="O2567">
            <v>10.083333333333332</v>
          </cell>
        </row>
        <row r="2568">
          <cell r="M2568">
            <v>1021000</v>
          </cell>
          <cell r="N2568">
            <v>10</v>
          </cell>
          <cell r="O2568">
            <v>3.416666666666667</v>
          </cell>
        </row>
        <row r="2569">
          <cell r="M2569">
            <v>0</v>
          </cell>
          <cell r="N2569">
            <v>15</v>
          </cell>
          <cell r="O2569">
            <v>7.333333333333333</v>
          </cell>
        </row>
        <row r="2570">
          <cell r="M2570">
            <v>1018000</v>
          </cell>
          <cell r="N2570">
            <v>10</v>
          </cell>
          <cell r="O2570">
            <v>2.2999999999999998</v>
          </cell>
        </row>
        <row r="2571">
          <cell r="M2571">
            <v>1018000</v>
          </cell>
          <cell r="N2571">
            <v>10</v>
          </cell>
          <cell r="O2571">
            <v>2.2999999999999998</v>
          </cell>
        </row>
        <row r="2572">
          <cell r="M2572">
            <v>0</v>
          </cell>
          <cell r="N2572">
            <v>15</v>
          </cell>
          <cell r="O2572">
            <v>10.083333333333332</v>
          </cell>
        </row>
        <row r="2573">
          <cell r="M2573">
            <v>1015000</v>
          </cell>
          <cell r="N2573">
            <v>15</v>
          </cell>
          <cell r="O2573">
            <v>11.536111111111111</v>
          </cell>
        </row>
        <row r="2574">
          <cell r="M2574">
            <v>1015000</v>
          </cell>
          <cell r="N2574">
            <v>15</v>
          </cell>
          <cell r="O2574">
            <v>6.2361111111111107</v>
          </cell>
        </row>
        <row r="2575">
          <cell r="M2575">
            <v>1015000</v>
          </cell>
          <cell r="N2575">
            <v>10</v>
          </cell>
          <cell r="O2575">
            <v>2.3055555555555554</v>
          </cell>
        </row>
        <row r="2576">
          <cell r="M2576">
            <v>0</v>
          </cell>
          <cell r="N2576">
            <v>15</v>
          </cell>
          <cell r="O2576">
            <v>10.083333333333332</v>
          </cell>
        </row>
        <row r="2577">
          <cell r="M2577">
            <v>1013000</v>
          </cell>
          <cell r="N2577">
            <v>10</v>
          </cell>
          <cell r="O2577">
            <v>3.1749999999999998</v>
          </cell>
        </row>
        <row r="2578">
          <cell r="M2578">
            <v>908517.11297306023</v>
          </cell>
          <cell r="N2578">
            <v>20</v>
          </cell>
          <cell r="O2578">
            <v>14.083333333333332</v>
          </cell>
        </row>
        <row r="2579">
          <cell r="M2579">
            <v>355519.125</v>
          </cell>
          <cell r="N2579">
            <v>25</v>
          </cell>
          <cell r="O2579">
            <v>18.833333333333332</v>
          </cell>
        </row>
        <row r="2580">
          <cell r="M2580">
            <v>1010000</v>
          </cell>
          <cell r="N2580">
            <v>25</v>
          </cell>
          <cell r="O2580">
            <v>23.669444444444444</v>
          </cell>
        </row>
        <row r="2581">
          <cell r="M2581">
            <v>963896.02318584977</v>
          </cell>
          <cell r="N2581">
            <v>15</v>
          </cell>
          <cell r="O2581">
            <v>8.3916666666666657</v>
          </cell>
        </row>
        <row r="2582">
          <cell r="M2582">
            <v>0</v>
          </cell>
          <cell r="N2582">
            <v>15</v>
          </cell>
          <cell r="O2582">
            <v>10.083333333333332</v>
          </cell>
        </row>
        <row r="2583">
          <cell r="M2583">
            <v>1003000</v>
          </cell>
          <cell r="N2583">
            <v>12</v>
          </cell>
          <cell r="O2583">
            <v>3.2249999999999996</v>
          </cell>
        </row>
        <row r="2584">
          <cell r="M2584">
            <v>1002000</v>
          </cell>
          <cell r="N2584">
            <v>15</v>
          </cell>
          <cell r="O2584">
            <v>11.633333333333333</v>
          </cell>
        </row>
        <row r="2585">
          <cell r="M2585">
            <v>951660.61361970904</v>
          </cell>
          <cell r="N2585">
            <v>15</v>
          </cell>
          <cell r="O2585">
            <v>9.0833333333333321</v>
          </cell>
        </row>
        <row r="2586">
          <cell r="M2586">
            <v>0</v>
          </cell>
          <cell r="N2586">
            <v>15</v>
          </cell>
          <cell r="O2586">
            <v>9.25</v>
          </cell>
        </row>
        <row r="2587">
          <cell r="M2587">
            <v>1000000</v>
          </cell>
          <cell r="N2587">
            <v>15</v>
          </cell>
          <cell r="O2587">
            <v>7.333333333333333</v>
          </cell>
        </row>
        <row r="2588">
          <cell r="M2588">
            <v>0</v>
          </cell>
          <cell r="N2588">
            <v>15</v>
          </cell>
          <cell r="O2588">
            <v>10.083333333333332</v>
          </cell>
        </row>
        <row r="2589">
          <cell r="M2589">
            <v>998075</v>
          </cell>
          <cell r="N2589">
            <v>25</v>
          </cell>
          <cell r="O2589">
            <v>22.547222222222221</v>
          </cell>
        </row>
        <row r="2590">
          <cell r="M2590">
            <v>995000</v>
          </cell>
          <cell r="N2590">
            <v>10</v>
          </cell>
          <cell r="O2590">
            <v>3.041666666666667</v>
          </cell>
        </row>
        <row r="2591">
          <cell r="M2591">
            <v>0</v>
          </cell>
          <cell r="N2591">
            <v>15</v>
          </cell>
          <cell r="O2591">
            <v>7.8805555555555555</v>
          </cell>
        </row>
        <row r="2592">
          <cell r="M2592">
            <v>994000</v>
          </cell>
          <cell r="N2592">
            <v>10</v>
          </cell>
          <cell r="O2592">
            <v>3.125</v>
          </cell>
        </row>
        <row r="2593">
          <cell r="M2593">
            <v>889933.8631497944</v>
          </cell>
          <cell r="N2593">
            <v>30</v>
          </cell>
          <cell r="O2593">
            <v>23.391666666666666</v>
          </cell>
        </row>
        <row r="2594">
          <cell r="M2594">
            <v>994000</v>
          </cell>
          <cell r="N2594">
            <v>12</v>
          </cell>
          <cell r="O2594">
            <v>4.333333333333333</v>
          </cell>
        </row>
        <row r="2595">
          <cell r="M2595">
            <v>876208.39879399759</v>
          </cell>
          <cell r="N2595">
            <v>25</v>
          </cell>
          <cell r="O2595">
            <v>18.833333333333332</v>
          </cell>
        </row>
        <row r="2596">
          <cell r="M2596">
            <v>992000</v>
          </cell>
          <cell r="N2596">
            <v>10</v>
          </cell>
          <cell r="O2596">
            <v>3.0166666666666666</v>
          </cell>
        </row>
        <row r="2597">
          <cell r="M2597">
            <v>992000</v>
          </cell>
          <cell r="N2597">
            <v>10</v>
          </cell>
          <cell r="O2597">
            <v>1.2249999999999996</v>
          </cell>
        </row>
        <row r="2598">
          <cell r="M2598">
            <v>992000</v>
          </cell>
          <cell r="N2598">
            <v>10</v>
          </cell>
          <cell r="O2598">
            <v>2.1861111111111109</v>
          </cell>
        </row>
        <row r="2599">
          <cell r="M2599">
            <v>992000</v>
          </cell>
          <cell r="N2599">
            <v>10</v>
          </cell>
          <cell r="O2599">
            <v>2.1749999999999998</v>
          </cell>
        </row>
        <row r="2600">
          <cell r="M2600">
            <v>0</v>
          </cell>
          <cell r="N2600">
            <v>30</v>
          </cell>
          <cell r="O2600">
            <v>23.391666666666666</v>
          </cell>
        </row>
        <row r="2601">
          <cell r="M2601">
            <v>0</v>
          </cell>
          <cell r="N2601">
            <v>25</v>
          </cell>
          <cell r="O2601">
            <v>17.333333333333332</v>
          </cell>
        </row>
        <row r="2602">
          <cell r="M2602">
            <v>873509.17127015383</v>
          </cell>
          <cell r="N2602">
            <v>25</v>
          </cell>
          <cell r="O2602">
            <v>18.833333333333332</v>
          </cell>
        </row>
        <row r="2603">
          <cell r="M2603">
            <v>866449.33454902028</v>
          </cell>
          <cell r="N2603">
            <v>50</v>
          </cell>
          <cell r="O2603">
            <v>44.25</v>
          </cell>
        </row>
        <row r="2604">
          <cell r="M2604">
            <v>990000</v>
          </cell>
          <cell r="N2604">
            <v>10</v>
          </cell>
          <cell r="O2604">
            <v>3.041666666666667</v>
          </cell>
        </row>
        <row r="2605">
          <cell r="M2605">
            <v>901841.65333212935</v>
          </cell>
          <cell r="N2605">
            <v>30</v>
          </cell>
          <cell r="O2605">
            <v>25.083333333333332</v>
          </cell>
        </row>
        <row r="2606">
          <cell r="M2606">
            <v>901841.65333212935</v>
          </cell>
          <cell r="N2606">
            <v>30</v>
          </cell>
          <cell r="O2606">
            <v>25.083333333333332</v>
          </cell>
        </row>
        <row r="2607">
          <cell r="M2607">
            <v>901841.33643395617</v>
          </cell>
          <cell r="N2607">
            <v>30</v>
          </cell>
          <cell r="O2607">
            <v>25.083333333333332</v>
          </cell>
        </row>
        <row r="2608">
          <cell r="M2608">
            <v>901841.33643395617</v>
          </cell>
          <cell r="N2608">
            <v>30</v>
          </cell>
          <cell r="O2608">
            <v>25.083333333333332</v>
          </cell>
        </row>
        <row r="2609">
          <cell r="M2609">
            <v>901841.33643395617</v>
          </cell>
          <cell r="N2609">
            <v>30</v>
          </cell>
          <cell r="O2609">
            <v>25.083333333333332</v>
          </cell>
        </row>
        <row r="2610">
          <cell r="M2610">
            <v>900930.23822190601</v>
          </cell>
          <cell r="N2610">
            <v>30</v>
          </cell>
          <cell r="O2610">
            <v>25.083333333333332</v>
          </cell>
        </row>
        <row r="2611">
          <cell r="M2611">
            <v>900929.64855917101</v>
          </cell>
          <cell r="N2611">
            <v>30</v>
          </cell>
          <cell r="O2611">
            <v>25.083333333333332</v>
          </cell>
        </row>
        <row r="2612">
          <cell r="M2612">
            <v>900929.64855917101</v>
          </cell>
          <cell r="N2612">
            <v>30</v>
          </cell>
          <cell r="O2612">
            <v>25.083333333333332</v>
          </cell>
        </row>
        <row r="2613">
          <cell r="M2613">
            <v>952047.9656636049</v>
          </cell>
          <cell r="N2613">
            <v>30</v>
          </cell>
          <cell r="O2613">
            <v>24.527777777777779</v>
          </cell>
        </row>
        <row r="2614">
          <cell r="M2614">
            <v>910241.91269960464</v>
          </cell>
          <cell r="N2614">
            <v>10</v>
          </cell>
          <cell r="O2614">
            <v>3.083333333333333</v>
          </cell>
        </row>
        <row r="2615">
          <cell r="M2615">
            <v>866404.95722146775</v>
          </cell>
          <cell r="N2615">
            <v>25</v>
          </cell>
          <cell r="O2615">
            <v>18.833333333333332</v>
          </cell>
        </row>
        <row r="2616">
          <cell r="M2616">
            <v>0</v>
          </cell>
          <cell r="N2616">
            <v>30</v>
          </cell>
          <cell r="O2616">
            <v>25.083333333333332</v>
          </cell>
        </row>
        <row r="2617">
          <cell r="M2617">
            <v>939008.8972910695</v>
          </cell>
          <cell r="N2617">
            <v>10</v>
          </cell>
          <cell r="O2617">
            <v>3.3916666666666666</v>
          </cell>
        </row>
        <row r="2618">
          <cell r="M2618">
            <v>918983.95830913272</v>
          </cell>
          <cell r="N2618">
            <v>25</v>
          </cell>
          <cell r="O2618">
            <v>18.166666666666668</v>
          </cell>
        </row>
        <row r="2619">
          <cell r="M2619">
            <v>823884.3564761231</v>
          </cell>
          <cell r="N2619">
            <v>30</v>
          </cell>
          <cell r="O2619">
            <v>24.333333333333332</v>
          </cell>
        </row>
        <row r="2620">
          <cell r="M2620">
            <v>899913.10462858109</v>
          </cell>
          <cell r="N2620">
            <v>30</v>
          </cell>
          <cell r="O2620">
            <v>23.391666666666666</v>
          </cell>
        </row>
        <row r="2621">
          <cell r="M2621">
            <v>0</v>
          </cell>
          <cell r="N2621">
            <v>15</v>
          </cell>
          <cell r="O2621">
            <v>10.083333333333332</v>
          </cell>
        </row>
        <row r="2622">
          <cell r="M2622">
            <v>0</v>
          </cell>
          <cell r="N2622">
            <v>20</v>
          </cell>
          <cell r="O2622">
            <v>15.083333333333332</v>
          </cell>
        </row>
        <row r="2623">
          <cell r="M2623">
            <v>977000</v>
          </cell>
          <cell r="N2623">
            <v>10</v>
          </cell>
          <cell r="O2623">
            <v>2.1722222222222225</v>
          </cell>
        </row>
        <row r="2624">
          <cell r="M2624">
            <v>977000</v>
          </cell>
          <cell r="N2624">
            <v>10</v>
          </cell>
          <cell r="O2624">
            <v>2.1749999999999998</v>
          </cell>
        </row>
        <row r="2625">
          <cell r="M2625">
            <v>977000</v>
          </cell>
          <cell r="N2625">
            <v>10</v>
          </cell>
          <cell r="O2625">
            <v>2.1694444444444443</v>
          </cell>
        </row>
        <row r="2626">
          <cell r="M2626">
            <v>977000</v>
          </cell>
          <cell r="N2626">
            <v>10</v>
          </cell>
          <cell r="O2626">
            <v>2.1722222222222225</v>
          </cell>
        </row>
        <row r="2627">
          <cell r="M2627">
            <v>975000</v>
          </cell>
          <cell r="N2627">
            <v>10</v>
          </cell>
          <cell r="O2627">
            <v>3.416666666666667</v>
          </cell>
        </row>
        <row r="2628">
          <cell r="M2628">
            <v>0</v>
          </cell>
          <cell r="N2628">
            <v>15</v>
          </cell>
          <cell r="O2628">
            <v>8.3333333333333321</v>
          </cell>
        </row>
        <row r="2629">
          <cell r="M2629">
            <v>974000</v>
          </cell>
          <cell r="N2629">
            <v>15</v>
          </cell>
          <cell r="O2629">
            <v>9.9277777777777771</v>
          </cell>
        </row>
        <row r="2630">
          <cell r="M2630">
            <v>0</v>
          </cell>
          <cell r="N2630">
            <v>15</v>
          </cell>
          <cell r="O2630">
            <v>8.3333333333333321</v>
          </cell>
        </row>
        <row r="2631">
          <cell r="M2631">
            <v>963000</v>
          </cell>
          <cell r="N2631">
            <v>10</v>
          </cell>
          <cell r="O2631">
            <v>1.2083333333333339</v>
          </cell>
        </row>
        <row r="2632">
          <cell r="M2632">
            <v>963000</v>
          </cell>
          <cell r="N2632">
            <v>10</v>
          </cell>
          <cell r="O2632">
            <v>1.2083333333333339</v>
          </cell>
        </row>
        <row r="2633">
          <cell r="M2633">
            <v>960000</v>
          </cell>
          <cell r="N2633">
            <v>10</v>
          </cell>
          <cell r="O2633">
            <v>5.5027777777777782</v>
          </cell>
        </row>
        <row r="2634">
          <cell r="M2634">
            <v>960000</v>
          </cell>
          <cell r="N2634">
            <v>10</v>
          </cell>
          <cell r="O2634">
            <v>1.3333333333333339</v>
          </cell>
        </row>
        <row r="2635">
          <cell r="M2635">
            <v>0</v>
          </cell>
          <cell r="N2635">
            <v>15</v>
          </cell>
          <cell r="O2635">
            <v>10.083333333333332</v>
          </cell>
        </row>
        <row r="2636">
          <cell r="M2636">
            <v>838872.8948574441</v>
          </cell>
          <cell r="N2636">
            <v>30</v>
          </cell>
          <cell r="O2636">
            <v>24.005555555555556</v>
          </cell>
        </row>
        <row r="2637">
          <cell r="M2637">
            <v>0</v>
          </cell>
          <cell r="N2637">
            <v>15</v>
          </cell>
          <cell r="O2637">
            <v>10.083333333333332</v>
          </cell>
        </row>
        <row r="2638">
          <cell r="M2638">
            <v>930195.47592422459</v>
          </cell>
          <cell r="N2638">
            <v>30</v>
          </cell>
          <cell r="O2638">
            <v>27.252777777777776</v>
          </cell>
        </row>
        <row r="2639">
          <cell r="M2639">
            <v>0</v>
          </cell>
          <cell r="N2639">
            <v>15</v>
          </cell>
          <cell r="O2639">
            <v>10.083333333333332</v>
          </cell>
        </row>
        <row r="2640">
          <cell r="M2640">
            <v>0</v>
          </cell>
          <cell r="N2640">
            <v>15</v>
          </cell>
          <cell r="O2640">
            <v>10.083333333333332</v>
          </cell>
        </row>
        <row r="2641">
          <cell r="M2641">
            <v>955000</v>
          </cell>
          <cell r="N2641">
            <v>15</v>
          </cell>
          <cell r="O2641">
            <v>6.3333333333333339</v>
          </cell>
        </row>
        <row r="2642">
          <cell r="M2642">
            <v>0</v>
          </cell>
          <cell r="N2642">
            <v>15</v>
          </cell>
          <cell r="O2642">
            <v>10.083333333333332</v>
          </cell>
        </row>
        <row r="2643">
          <cell r="M2643">
            <v>952000</v>
          </cell>
          <cell r="N2643">
            <v>30</v>
          </cell>
          <cell r="O2643">
            <v>21.333333333333336</v>
          </cell>
        </row>
        <row r="2644">
          <cell r="M2644">
            <v>952000</v>
          </cell>
          <cell r="N2644">
            <v>10</v>
          </cell>
          <cell r="O2644">
            <v>1.9999999999999996</v>
          </cell>
        </row>
        <row r="2645">
          <cell r="M2645">
            <v>950000</v>
          </cell>
          <cell r="N2645">
            <v>10</v>
          </cell>
          <cell r="O2645">
            <v>2.25</v>
          </cell>
        </row>
        <row r="2646">
          <cell r="M2646">
            <v>950000</v>
          </cell>
          <cell r="N2646">
            <v>10</v>
          </cell>
          <cell r="O2646">
            <v>2.25</v>
          </cell>
        </row>
        <row r="2647">
          <cell r="M2647">
            <v>950000</v>
          </cell>
          <cell r="N2647">
            <v>10</v>
          </cell>
          <cell r="O2647">
            <v>7.5833333333333339</v>
          </cell>
        </row>
        <row r="2648">
          <cell r="M2648">
            <v>948000</v>
          </cell>
          <cell r="N2648">
            <v>15</v>
          </cell>
          <cell r="O2648">
            <v>7.0194444444444448</v>
          </cell>
        </row>
        <row r="2649">
          <cell r="M2649">
            <v>897084.56163643999</v>
          </cell>
          <cell r="N2649">
            <v>15</v>
          </cell>
          <cell r="O2649">
            <v>8.0833333333333321</v>
          </cell>
        </row>
        <row r="2650">
          <cell r="M2650">
            <v>945350</v>
          </cell>
          <cell r="N2650">
            <v>25</v>
          </cell>
          <cell r="O2650">
            <v>17.333333333333332</v>
          </cell>
        </row>
        <row r="2651">
          <cell r="M2651">
            <v>945350</v>
          </cell>
          <cell r="N2651">
            <v>25</v>
          </cell>
          <cell r="O2651">
            <v>17.333333333333332</v>
          </cell>
        </row>
        <row r="2652">
          <cell r="M2652">
            <v>945000</v>
          </cell>
          <cell r="N2652">
            <v>12</v>
          </cell>
          <cell r="O2652">
            <v>4.3055555555555554</v>
          </cell>
        </row>
        <row r="2653">
          <cell r="M2653">
            <v>945000</v>
          </cell>
          <cell r="N2653">
            <v>15</v>
          </cell>
          <cell r="O2653">
            <v>6.3333333333333339</v>
          </cell>
        </row>
        <row r="2654">
          <cell r="M2654">
            <v>945000</v>
          </cell>
          <cell r="N2654">
            <v>15</v>
          </cell>
          <cell r="O2654">
            <v>6.3333333333333339</v>
          </cell>
        </row>
        <row r="2655">
          <cell r="M2655">
            <v>945000</v>
          </cell>
          <cell r="N2655">
            <v>15</v>
          </cell>
          <cell r="O2655">
            <v>6.3333333333333339</v>
          </cell>
        </row>
        <row r="2656">
          <cell r="M2656">
            <v>945000</v>
          </cell>
          <cell r="N2656">
            <v>15</v>
          </cell>
          <cell r="O2656">
            <v>6.3333333333333339</v>
          </cell>
        </row>
        <row r="2657">
          <cell r="M2657">
            <v>945000</v>
          </cell>
          <cell r="N2657">
            <v>15</v>
          </cell>
          <cell r="O2657">
            <v>6.3333333333333339</v>
          </cell>
        </row>
        <row r="2658">
          <cell r="M2658">
            <v>825467.93239760993</v>
          </cell>
          <cell r="N2658">
            <v>50</v>
          </cell>
          <cell r="O2658">
            <v>44.25</v>
          </cell>
        </row>
        <row r="2659">
          <cell r="M2659">
            <v>886119.55072630697</v>
          </cell>
          <cell r="N2659">
            <v>30</v>
          </cell>
          <cell r="O2659">
            <v>27.252777777777776</v>
          </cell>
        </row>
        <row r="2660">
          <cell r="M2660">
            <v>886119.53994199529</v>
          </cell>
          <cell r="N2660">
            <v>30</v>
          </cell>
          <cell r="O2660">
            <v>27.252777777777776</v>
          </cell>
        </row>
        <row r="2661">
          <cell r="M2661">
            <v>941000</v>
          </cell>
          <cell r="N2661">
            <v>20</v>
          </cell>
          <cell r="O2661">
            <v>13.25</v>
          </cell>
        </row>
        <row r="2662">
          <cell r="M2662">
            <v>0</v>
          </cell>
          <cell r="N2662">
            <v>15</v>
          </cell>
          <cell r="O2662">
            <v>9.3333333333333321</v>
          </cell>
        </row>
        <row r="2663">
          <cell r="M2663">
            <v>0</v>
          </cell>
          <cell r="N2663">
            <v>15</v>
          </cell>
          <cell r="O2663">
            <v>10.083333333333332</v>
          </cell>
        </row>
        <row r="2664">
          <cell r="M2664">
            <v>329869.8</v>
          </cell>
          <cell r="N2664">
            <v>25</v>
          </cell>
          <cell r="O2664">
            <v>20.25</v>
          </cell>
        </row>
        <row r="2665">
          <cell r="M2665">
            <v>0</v>
          </cell>
          <cell r="N2665">
            <v>15</v>
          </cell>
          <cell r="O2665">
            <v>10.083333333333332</v>
          </cell>
        </row>
        <row r="2666">
          <cell r="M2666">
            <v>937025</v>
          </cell>
          <cell r="N2666">
            <v>30</v>
          </cell>
          <cell r="O2666">
            <v>26.708333333333332</v>
          </cell>
        </row>
        <row r="2667">
          <cell r="M2667">
            <v>935000</v>
          </cell>
          <cell r="N2667">
            <v>12</v>
          </cell>
          <cell r="O2667">
            <v>5.416666666666667</v>
          </cell>
        </row>
        <row r="2668">
          <cell r="M2668">
            <v>935000</v>
          </cell>
          <cell r="N2668">
            <v>10</v>
          </cell>
          <cell r="O2668">
            <v>3.041666666666667</v>
          </cell>
        </row>
        <row r="2669">
          <cell r="M2669">
            <v>906684.86458121228</v>
          </cell>
          <cell r="N2669">
            <v>15</v>
          </cell>
          <cell r="O2669">
            <v>8.3916666666666657</v>
          </cell>
        </row>
        <row r="2670">
          <cell r="M2670">
            <v>835291.6189492211</v>
          </cell>
          <cell r="N2670">
            <v>30</v>
          </cell>
          <cell r="O2670">
            <v>23.391666666666666</v>
          </cell>
        </row>
        <row r="2671">
          <cell r="M2671">
            <v>931000</v>
          </cell>
          <cell r="N2671">
            <v>15</v>
          </cell>
          <cell r="O2671">
            <v>8.0416666666666679</v>
          </cell>
        </row>
        <row r="2672">
          <cell r="M2672">
            <v>928000</v>
          </cell>
          <cell r="N2672">
            <v>10</v>
          </cell>
          <cell r="O2672">
            <v>2.3055555555555554</v>
          </cell>
        </row>
        <row r="2673">
          <cell r="M2673">
            <v>927000</v>
          </cell>
          <cell r="N2673">
            <v>15</v>
          </cell>
          <cell r="O2673">
            <v>7.333333333333333</v>
          </cell>
        </row>
        <row r="2674">
          <cell r="M2674">
            <v>0</v>
          </cell>
          <cell r="N2674">
            <v>15</v>
          </cell>
          <cell r="O2674">
            <v>9.25</v>
          </cell>
        </row>
        <row r="2675">
          <cell r="M2675">
            <v>0</v>
          </cell>
          <cell r="N2675">
            <v>15</v>
          </cell>
          <cell r="O2675">
            <v>10.083333333333332</v>
          </cell>
        </row>
        <row r="2676">
          <cell r="M2676">
            <v>853199.35023189441</v>
          </cell>
          <cell r="N2676">
            <v>15</v>
          </cell>
          <cell r="O2676">
            <v>8.3916666666666657</v>
          </cell>
        </row>
        <row r="2677">
          <cell r="M2677">
            <v>0</v>
          </cell>
          <cell r="N2677">
            <v>15</v>
          </cell>
          <cell r="O2677">
            <v>10.083333333333332</v>
          </cell>
        </row>
        <row r="2678">
          <cell r="M2678">
            <v>0</v>
          </cell>
          <cell r="N2678">
            <v>30</v>
          </cell>
          <cell r="O2678">
            <v>25.083333333333332</v>
          </cell>
        </row>
        <row r="2679">
          <cell r="M2679">
            <v>0</v>
          </cell>
          <cell r="N2679">
            <v>15</v>
          </cell>
          <cell r="O2679">
            <v>10.083333333333332</v>
          </cell>
        </row>
        <row r="2680">
          <cell r="M2680">
            <v>0</v>
          </cell>
          <cell r="N2680">
            <v>15</v>
          </cell>
          <cell r="O2680">
            <v>10.083333333333332</v>
          </cell>
        </row>
        <row r="2681">
          <cell r="M2681">
            <v>922225</v>
          </cell>
          <cell r="N2681">
            <v>30</v>
          </cell>
          <cell r="O2681">
            <v>26.75</v>
          </cell>
        </row>
        <row r="2682">
          <cell r="M2682">
            <v>919000</v>
          </cell>
          <cell r="N2682">
            <v>30</v>
          </cell>
          <cell r="O2682">
            <v>27.433333333333334</v>
          </cell>
        </row>
        <row r="2683">
          <cell r="M2683">
            <v>917000</v>
          </cell>
          <cell r="N2683">
            <v>20</v>
          </cell>
          <cell r="O2683">
            <v>11.225</v>
          </cell>
        </row>
        <row r="2684">
          <cell r="M2684">
            <v>917000</v>
          </cell>
          <cell r="N2684">
            <v>15</v>
          </cell>
          <cell r="O2684">
            <v>6.3333333333333339</v>
          </cell>
        </row>
        <row r="2685">
          <cell r="M2685">
            <v>862237.28864197305</v>
          </cell>
          <cell r="N2685">
            <v>15</v>
          </cell>
          <cell r="O2685">
            <v>12.252777777777778</v>
          </cell>
        </row>
        <row r="2686">
          <cell r="M2686">
            <v>915000</v>
          </cell>
          <cell r="N2686">
            <v>15</v>
          </cell>
          <cell r="O2686">
            <v>8.8583333333333343</v>
          </cell>
        </row>
        <row r="2687">
          <cell r="M2687">
            <v>915000</v>
          </cell>
          <cell r="N2687">
            <v>10</v>
          </cell>
          <cell r="O2687">
            <v>2.2472222222222218</v>
          </cell>
        </row>
        <row r="2688">
          <cell r="M2688">
            <v>915000</v>
          </cell>
          <cell r="N2688">
            <v>10</v>
          </cell>
          <cell r="O2688">
            <v>2.2472222222222218</v>
          </cell>
        </row>
        <row r="2689">
          <cell r="M2689">
            <v>915000</v>
          </cell>
          <cell r="N2689">
            <v>10</v>
          </cell>
          <cell r="O2689">
            <v>2.2472222222222218</v>
          </cell>
        </row>
        <row r="2690">
          <cell r="M2690">
            <v>915000</v>
          </cell>
          <cell r="N2690">
            <v>10</v>
          </cell>
          <cell r="O2690">
            <v>2.2472222222222218</v>
          </cell>
        </row>
        <row r="2691">
          <cell r="M2691">
            <v>0</v>
          </cell>
          <cell r="N2691">
            <v>15</v>
          </cell>
          <cell r="O2691">
            <v>10.083333333333332</v>
          </cell>
        </row>
        <row r="2692">
          <cell r="M2692">
            <v>0</v>
          </cell>
          <cell r="N2692">
            <v>15</v>
          </cell>
          <cell r="O2692">
            <v>10.083333333333332</v>
          </cell>
        </row>
        <row r="2693">
          <cell r="M2693">
            <v>0</v>
          </cell>
          <cell r="N2693">
            <v>15</v>
          </cell>
          <cell r="O2693">
            <v>10.083333333333332</v>
          </cell>
        </row>
        <row r="2694">
          <cell r="M2694">
            <v>0</v>
          </cell>
          <cell r="N2694">
            <v>15</v>
          </cell>
          <cell r="O2694">
            <v>10.083333333333332</v>
          </cell>
        </row>
        <row r="2695">
          <cell r="M2695">
            <v>912000</v>
          </cell>
          <cell r="N2695">
            <v>10</v>
          </cell>
          <cell r="O2695">
            <v>2.2388888888888889</v>
          </cell>
        </row>
        <row r="2696">
          <cell r="M2696">
            <v>0</v>
          </cell>
          <cell r="N2696">
            <v>40</v>
          </cell>
          <cell r="O2696">
            <v>35.083333333333336</v>
          </cell>
        </row>
        <row r="2697">
          <cell r="M2697">
            <v>910000</v>
          </cell>
          <cell r="N2697">
            <v>12</v>
          </cell>
          <cell r="O2697">
            <v>5.416666666666667</v>
          </cell>
        </row>
        <row r="2698">
          <cell r="M2698">
            <v>908000</v>
          </cell>
          <cell r="N2698">
            <v>10</v>
          </cell>
          <cell r="O2698">
            <v>2.333333333333333</v>
          </cell>
        </row>
        <row r="2699">
          <cell r="M2699">
            <v>0</v>
          </cell>
          <cell r="N2699">
            <v>30</v>
          </cell>
          <cell r="O2699">
            <v>25.083333333333332</v>
          </cell>
        </row>
        <row r="2700">
          <cell r="M2700">
            <v>905000</v>
          </cell>
          <cell r="N2700">
            <v>15</v>
          </cell>
          <cell r="O2700">
            <v>8.125</v>
          </cell>
        </row>
        <row r="2701">
          <cell r="M2701">
            <v>863601.75797702663</v>
          </cell>
          <cell r="N2701">
            <v>30</v>
          </cell>
          <cell r="O2701">
            <v>24.916666666666668</v>
          </cell>
        </row>
        <row r="2702">
          <cell r="M2702">
            <v>900000</v>
          </cell>
          <cell r="N2702">
            <v>10</v>
          </cell>
          <cell r="O2702">
            <v>2.333333333333333</v>
          </cell>
        </row>
        <row r="2703">
          <cell r="M2703">
            <v>749736.81974477356</v>
          </cell>
          <cell r="N2703">
            <v>30</v>
          </cell>
          <cell r="O2703">
            <v>23.5</v>
          </cell>
        </row>
        <row r="2704">
          <cell r="M2704">
            <v>817246.59051902941</v>
          </cell>
          <cell r="N2704">
            <v>50</v>
          </cell>
          <cell r="O2704">
            <v>44.2</v>
          </cell>
        </row>
        <row r="2705">
          <cell r="M2705">
            <v>898000</v>
          </cell>
          <cell r="N2705">
            <v>12</v>
          </cell>
          <cell r="O2705">
            <v>4.333333333333333</v>
          </cell>
        </row>
        <row r="2706">
          <cell r="M2706">
            <v>898000</v>
          </cell>
          <cell r="N2706">
            <v>20</v>
          </cell>
          <cell r="O2706">
            <v>8.7722222222222221</v>
          </cell>
        </row>
        <row r="2707">
          <cell r="M2707">
            <v>0</v>
          </cell>
          <cell r="N2707">
            <v>15</v>
          </cell>
          <cell r="O2707">
            <v>10.083333333333332</v>
          </cell>
        </row>
        <row r="2708">
          <cell r="M2708">
            <v>895000</v>
          </cell>
          <cell r="N2708">
            <v>15</v>
          </cell>
          <cell r="O2708">
            <v>8.0416666666666679</v>
          </cell>
        </row>
        <row r="2709">
          <cell r="M2709">
            <v>895000</v>
          </cell>
          <cell r="N2709">
            <v>15</v>
          </cell>
          <cell r="O2709">
            <v>9.9166666666666679</v>
          </cell>
        </row>
        <row r="2710">
          <cell r="M2710">
            <v>895000</v>
          </cell>
          <cell r="N2710">
            <v>15</v>
          </cell>
          <cell r="O2710">
            <v>9.9166666666666679</v>
          </cell>
        </row>
        <row r="2711">
          <cell r="M2711">
            <v>895000</v>
          </cell>
          <cell r="N2711">
            <v>15</v>
          </cell>
          <cell r="O2711">
            <v>9.9166666666666679</v>
          </cell>
        </row>
        <row r="2712">
          <cell r="M2712">
            <v>895000</v>
          </cell>
          <cell r="N2712">
            <v>15</v>
          </cell>
          <cell r="O2712">
            <v>9.8722222222222218</v>
          </cell>
        </row>
        <row r="2713">
          <cell r="M2713">
            <v>846024.8897628698</v>
          </cell>
          <cell r="N2713">
            <v>20</v>
          </cell>
          <cell r="O2713">
            <v>12.333333333333332</v>
          </cell>
        </row>
        <row r="2714">
          <cell r="M2714">
            <v>0</v>
          </cell>
          <cell r="N2714">
            <v>15</v>
          </cell>
          <cell r="O2714">
            <v>9.75</v>
          </cell>
        </row>
        <row r="2715">
          <cell r="M2715">
            <v>0</v>
          </cell>
          <cell r="N2715">
            <v>15</v>
          </cell>
          <cell r="O2715">
            <v>8.3916666666666657</v>
          </cell>
        </row>
        <row r="2716">
          <cell r="M2716">
            <v>888000</v>
          </cell>
          <cell r="N2716">
            <v>12</v>
          </cell>
          <cell r="O2716">
            <v>4.3055555555555554</v>
          </cell>
        </row>
        <row r="2717">
          <cell r="M2717">
            <v>888000</v>
          </cell>
          <cell r="N2717">
            <v>30</v>
          </cell>
          <cell r="O2717">
            <v>26.708333333333332</v>
          </cell>
        </row>
        <row r="2718">
          <cell r="M2718">
            <v>806809.36089259468</v>
          </cell>
          <cell r="N2718">
            <v>30</v>
          </cell>
          <cell r="O2718">
            <v>23.391666666666666</v>
          </cell>
        </row>
        <row r="2719">
          <cell r="M2719">
            <v>887000</v>
          </cell>
          <cell r="N2719">
            <v>10</v>
          </cell>
          <cell r="O2719">
            <v>2.2388888888888889</v>
          </cell>
        </row>
        <row r="2720">
          <cell r="M2720">
            <v>886000</v>
          </cell>
          <cell r="N2720">
            <v>20</v>
          </cell>
          <cell r="O2720">
            <v>12.491666666666667</v>
          </cell>
        </row>
        <row r="2721">
          <cell r="M2721">
            <v>0</v>
          </cell>
          <cell r="N2721">
            <v>15</v>
          </cell>
          <cell r="O2721">
            <v>10.083333333333332</v>
          </cell>
        </row>
        <row r="2722">
          <cell r="M2722">
            <v>0</v>
          </cell>
          <cell r="N2722">
            <v>15</v>
          </cell>
          <cell r="O2722">
            <v>10.083333333333332</v>
          </cell>
        </row>
        <row r="2723">
          <cell r="M2723">
            <v>0</v>
          </cell>
          <cell r="N2723">
            <v>15</v>
          </cell>
          <cell r="O2723">
            <v>10.083333333333332</v>
          </cell>
        </row>
        <row r="2724">
          <cell r="M2724">
            <v>0</v>
          </cell>
          <cell r="N2724">
            <v>15</v>
          </cell>
          <cell r="O2724">
            <v>10.083333333333332</v>
          </cell>
        </row>
        <row r="2725">
          <cell r="M2725">
            <v>0</v>
          </cell>
          <cell r="N2725">
            <v>15</v>
          </cell>
          <cell r="O2725">
            <v>10.083333333333332</v>
          </cell>
        </row>
        <row r="2726">
          <cell r="M2726">
            <v>877000</v>
          </cell>
          <cell r="N2726">
            <v>10</v>
          </cell>
          <cell r="O2726">
            <v>8.6694444444444443</v>
          </cell>
        </row>
        <row r="2727">
          <cell r="M2727">
            <v>0</v>
          </cell>
          <cell r="N2727">
            <v>15</v>
          </cell>
          <cell r="O2727">
            <v>10.083333333333332</v>
          </cell>
        </row>
        <row r="2728">
          <cell r="M2728">
            <v>875000</v>
          </cell>
          <cell r="N2728">
            <v>20</v>
          </cell>
          <cell r="O2728">
            <v>14.086111111111112</v>
          </cell>
        </row>
        <row r="2729">
          <cell r="M2729">
            <v>830383.20176478697</v>
          </cell>
          <cell r="N2729">
            <v>30</v>
          </cell>
          <cell r="O2729">
            <v>23.333333333333332</v>
          </cell>
        </row>
        <row r="2730">
          <cell r="M2730">
            <v>875000</v>
          </cell>
          <cell r="N2730">
            <v>10</v>
          </cell>
          <cell r="O2730">
            <v>2.2805555555555559</v>
          </cell>
        </row>
        <row r="2731">
          <cell r="M2731">
            <v>0</v>
          </cell>
          <cell r="N2731">
            <v>15</v>
          </cell>
          <cell r="O2731">
            <v>10.083333333333332</v>
          </cell>
        </row>
        <row r="2732">
          <cell r="M2732">
            <v>0</v>
          </cell>
          <cell r="N2732">
            <v>15</v>
          </cell>
          <cell r="O2732">
            <v>10.083333333333332</v>
          </cell>
        </row>
        <row r="2733">
          <cell r="M2733">
            <v>870000</v>
          </cell>
          <cell r="N2733">
            <v>10</v>
          </cell>
          <cell r="O2733">
            <v>2.25</v>
          </cell>
        </row>
        <row r="2734">
          <cell r="M2734">
            <v>870000</v>
          </cell>
          <cell r="N2734">
            <v>10</v>
          </cell>
          <cell r="O2734">
            <v>1.2083333333333339</v>
          </cell>
        </row>
        <row r="2735">
          <cell r="M2735">
            <v>868000</v>
          </cell>
          <cell r="N2735">
            <v>15</v>
          </cell>
          <cell r="O2735">
            <v>8.0055555555555564</v>
          </cell>
        </row>
        <row r="2736">
          <cell r="M2736">
            <v>868000</v>
          </cell>
          <cell r="N2736">
            <v>10</v>
          </cell>
          <cell r="O2736">
            <v>1.5694444444444446</v>
          </cell>
        </row>
        <row r="2737">
          <cell r="M2737">
            <v>868000</v>
          </cell>
          <cell r="N2737">
            <v>10</v>
          </cell>
          <cell r="O2737">
            <v>1.5694444444444446</v>
          </cell>
        </row>
        <row r="2738">
          <cell r="M2738">
            <v>736830.23534266581</v>
          </cell>
          <cell r="N2738">
            <v>50</v>
          </cell>
          <cell r="O2738">
            <v>44.2</v>
          </cell>
        </row>
        <row r="2739">
          <cell r="M2739">
            <v>0</v>
          </cell>
          <cell r="N2739">
            <v>30</v>
          </cell>
          <cell r="O2739">
            <v>23.333333333333332</v>
          </cell>
        </row>
        <row r="2740">
          <cell r="M2740">
            <v>0</v>
          </cell>
          <cell r="N2740">
            <v>10</v>
          </cell>
          <cell r="O2740">
            <v>8.8611111111111107</v>
          </cell>
        </row>
        <row r="2741">
          <cell r="M2741">
            <v>864000</v>
          </cell>
          <cell r="N2741">
            <v>30</v>
          </cell>
          <cell r="O2741">
            <v>24.75</v>
          </cell>
        </row>
        <row r="2742">
          <cell r="M2742">
            <v>771361.60330726381</v>
          </cell>
          <cell r="N2742">
            <v>50</v>
          </cell>
          <cell r="O2742">
            <v>42.333333333333336</v>
          </cell>
        </row>
        <row r="2743">
          <cell r="M2743">
            <v>863000</v>
          </cell>
          <cell r="N2743">
            <v>15</v>
          </cell>
          <cell r="O2743">
            <v>7</v>
          </cell>
        </row>
        <row r="2744">
          <cell r="M2744">
            <v>862000</v>
          </cell>
          <cell r="N2744">
            <v>15</v>
          </cell>
          <cell r="O2744">
            <v>7.75</v>
          </cell>
        </row>
        <row r="2745">
          <cell r="M2745">
            <v>835691.60030036268</v>
          </cell>
          <cell r="N2745">
            <v>30</v>
          </cell>
          <cell r="O2745">
            <v>22.880555555555556</v>
          </cell>
        </row>
        <row r="2746">
          <cell r="M2746">
            <v>0</v>
          </cell>
          <cell r="N2746">
            <v>10</v>
          </cell>
          <cell r="O2746">
            <v>3.3499999999999996</v>
          </cell>
        </row>
        <row r="2747">
          <cell r="M2747">
            <v>860000</v>
          </cell>
          <cell r="N2747">
            <v>10</v>
          </cell>
          <cell r="O2747">
            <v>7.6694444444444443</v>
          </cell>
        </row>
        <row r="2748">
          <cell r="M2748">
            <v>860000</v>
          </cell>
          <cell r="N2748">
            <v>20</v>
          </cell>
          <cell r="O2748">
            <v>13.183333333333334</v>
          </cell>
        </row>
        <row r="2749">
          <cell r="M2749">
            <v>858000</v>
          </cell>
          <cell r="N2749">
            <v>12</v>
          </cell>
          <cell r="O2749">
            <v>5.125</v>
          </cell>
        </row>
        <row r="2750">
          <cell r="M2750">
            <v>857000</v>
          </cell>
          <cell r="N2750">
            <v>15</v>
          </cell>
          <cell r="O2750">
            <v>7.333333333333333</v>
          </cell>
        </row>
        <row r="2751">
          <cell r="M2751">
            <v>0</v>
          </cell>
          <cell r="N2751">
            <v>15</v>
          </cell>
          <cell r="O2751">
            <v>10.083333333333332</v>
          </cell>
        </row>
        <row r="2752">
          <cell r="M2752">
            <v>856000</v>
          </cell>
          <cell r="N2752">
            <v>10</v>
          </cell>
          <cell r="O2752">
            <v>2.2472222222222218</v>
          </cell>
        </row>
        <row r="2753">
          <cell r="M2753">
            <v>856000</v>
          </cell>
          <cell r="N2753">
            <v>10</v>
          </cell>
          <cell r="O2753">
            <v>2.2472222222222218</v>
          </cell>
        </row>
        <row r="2754">
          <cell r="M2754">
            <v>856000</v>
          </cell>
          <cell r="N2754">
            <v>10</v>
          </cell>
          <cell r="O2754">
            <v>2.2472222222222218</v>
          </cell>
        </row>
        <row r="2755">
          <cell r="M2755">
            <v>856000</v>
          </cell>
          <cell r="N2755">
            <v>10</v>
          </cell>
          <cell r="O2755">
            <v>2.2472222222222218</v>
          </cell>
        </row>
        <row r="2756">
          <cell r="M2756">
            <v>856000</v>
          </cell>
          <cell r="N2756">
            <v>25</v>
          </cell>
          <cell r="O2756">
            <v>16.111111111111111</v>
          </cell>
        </row>
        <row r="2757">
          <cell r="M2757">
            <v>0</v>
          </cell>
          <cell r="N2757">
            <v>15</v>
          </cell>
          <cell r="O2757">
            <v>10.083333333333332</v>
          </cell>
        </row>
        <row r="2758">
          <cell r="M2758">
            <v>769203.3659362297</v>
          </cell>
          <cell r="N2758">
            <v>50</v>
          </cell>
          <cell r="O2758">
            <v>44.25</v>
          </cell>
        </row>
        <row r="2759">
          <cell r="M2759">
            <v>0</v>
          </cell>
          <cell r="N2759">
            <v>15</v>
          </cell>
          <cell r="O2759">
            <v>10.083333333333332</v>
          </cell>
        </row>
        <row r="2760">
          <cell r="M2760">
            <v>0</v>
          </cell>
          <cell r="N2760">
            <v>15</v>
          </cell>
          <cell r="O2760">
            <v>10.083333333333332</v>
          </cell>
        </row>
        <row r="2761">
          <cell r="M2761">
            <v>854000</v>
          </cell>
          <cell r="N2761">
            <v>10</v>
          </cell>
          <cell r="O2761">
            <v>2.25</v>
          </cell>
        </row>
        <row r="2762">
          <cell r="M2762">
            <v>0</v>
          </cell>
          <cell r="N2762">
            <v>15</v>
          </cell>
          <cell r="O2762">
            <v>10.083333333333332</v>
          </cell>
        </row>
        <row r="2763">
          <cell r="M2763">
            <v>0</v>
          </cell>
          <cell r="N2763">
            <v>15</v>
          </cell>
          <cell r="O2763">
            <v>10.083333333333332</v>
          </cell>
        </row>
        <row r="2764">
          <cell r="M2764">
            <v>0</v>
          </cell>
          <cell r="N2764">
            <v>25</v>
          </cell>
          <cell r="O2764">
            <v>18.333333333333332</v>
          </cell>
        </row>
        <row r="2765">
          <cell r="M2765">
            <v>851000</v>
          </cell>
          <cell r="N2765">
            <v>10</v>
          </cell>
          <cell r="O2765">
            <v>3.0111111111111111</v>
          </cell>
        </row>
        <row r="2766">
          <cell r="M2766">
            <v>0</v>
          </cell>
          <cell r="N2766">
            <v>15</v>
          </cell>
          <cell r="O2766">
            <v>10.083333333333332</v>
          </cell>
        </row>
        <row r="2767">
          <cell r="M2767">
            <v>843553.81957076001</v>
          </cell>
          <cell r="N2767">
            <v>30</v>
          </cell>
          <cell r="O2767">
            <v>22.333333333333332</v>
          </cell>
        </row>
        <row r="2768">
          <cell r="M2768">
            <v>843553.83434569789</v>
          </cell>
          <cell r="N2768">
            <v>30</v>
          </cell>
          <cell r="O2768">
            <v>22.333333333333332</v>
          </cell>
        </row>
        <row r="2769">
          <cell r="M2769">
            <v>843553.80466540169</v>
          </cell>
          <cell r="N2769">
            <v>30</v>
          </cell>
          <cell r="O2769">
            <v>22.333333333333332</v>
          </cell>
        </row>
        <row r="2770">
          <cell r="M2770">
            <v>843553.83434569789</v>
          </cell>
          <cell r="N2770">
            <v>30</v>
          </cell>
          <cell r="O2770">
            <v>22.333333333333332</v>
          </cell>
        </row>
        <row r="2771">
          <cell r="M2771">
            <v>843553.81957076001</v>
          </cell>
          <cell r="N2771">
            <v>30</v>
          </cell>
          <cell r="O2771">
            <v>22.333333333333332</v>
          </cell>
        </row>
        <row r="2772">
          <cell r="M2772">
            <v>843553.83434569789</v>
          </cell>
          <cell r="N2772">
            <v>30</v>
          </cell>
          <cell r="O2772">
            <v>22.333333333333332</v>
          </cell>
        </row>
        <row r="2773">
          <cell r="M2773">
            <v>0</v>
          </cell>
          <cell r="N2773">
            <v>20</v>
          </cell>
          <cell r="O2773">
            <v>12.977777777777778</v>
          </cell>
        </row>
        <row r="2774">
          <cell r="M2774">
            <v>850000</v>
          </cell>
          <cell r="N2774">
            <v>15</v>
          </cell>
          <cell r="O2774">
            <v>8.125</v>
          </cell>
        </row>
        <row r="2775">
          <cell r="M2775">
            <v>848000</v>
          </cell>
          <cell r="N2775">
            <v>10</v>
          </cell>
          <cell r="O2775">
            <v>2.3055555555555554</v>
          </cell>
        </row>
        <row r="2776">
          <cell r="M2776">
            <v>845000</v>
          </cell>
          <cell r="N2776">
            <v>15</v>
          </cell>
          <cell r="O2776">
            <v>6.3638888888888889</v>
          </cell>
        </row>
        <row r="2777">
          <cell r="M2777">
            <v>845000</v>
          </cell>
          <cell r="N2777">
            <v>15</v>
          </cell>
          <cell r="O2777">
            <v>6.3638888888888889</v>
          </cell>
        </row>
        <row r="2778">
          <cell r="M2778">
            <v>819719.68141787115</v>
          </cell>
          <cell r="N2778">
            <v>30</v>
          </cell>
          <cell r="O2778">
            <v>23.333333333333332</v>
          </cell>
        </row>
        <row r="2779">
          <cell r="M2779">
            <v>0</v>
          </cell>
          <cell r="N2779">
            <v>15</v>
          </cell>
          <cell r="O2779">
            <v>10.083333333333332</v>
          </cell>
        </row>
        <row r="2780">
          <cell r="M2780">
            <v>842000</v>
          </cell>
          <cell r="N2780">
            <v>15</v>
          </cell>
          <cell r="O2780">
            <v>8.125</v>
          </cell>
        </row>
        <row r="2781">
          <cell r="M2781">
            <v>0</v>
          </cell>
          <cell r="N2781">
            <v>25</v>
          </cell>
          <cell r="O2781">
            <v>20.083333333333332</v>
          </cell>
        </row>
        <row r="2782">
          <cell r="M2782">
            <v>789410.28582185169</v>
          </cell>
          <cell r="N2782">
            <v>25</v>
          </cell>
          <cell r="O2782">
            <v>19.166666666666668</v>
          </cell>
        </row>
        <row r="2783">
          <cell r="M2783">
            <v>837000</v>
          </cell>
          <cell r="N2783">
            <v>20</v>
          </cell>
          <cell r="O2783">
            <v>12.305555555555555</v>
          </cell>
        </row>
        <row r="2784">
          <cell r="M2784">
            <v>837000</v>
          </cell>
          <cell r="N2784">
            <v>30</v>
          </cell>
          <cell r="O2784">
            <v>25.905555555555555</v>
          </cell>
        </row>
        <row r="2785">
          <cell r="M2785">
            <v>837000</v>
          </cell>
          <cell r="N2785">
            <v>20</v>
          </cell>
          <cell r="O2785">
            <v>18.669444444444444</v>
          </cell>
        </row>
        <row r="2786">
          <cell r="M2786">
            <v>0</v>
          </cell>
          <cell r="N2786">
            <v>15</v>
          </cell>
          <cell r="O2786">
            <v>10.083333333333332</v>
          </cell>
        </row>
        <row r="2787">
          <cell r="M2787">
            <v>835000</v>
          </cell>
          <cell r="N2787">
            <v>15</v>
          </cell>
          <cell r="O2787">
            <v>7.333333333333333</v>
          </cell>
        </row>
        <row r="2788">
          <cell r="M2788">
            <v>0</v>
          </cell>
          <cell r="N2788">
            <v>15</v>
          </cell>
          <cell r="O2788">
            <v>9.0055555555555564</v>
          </cell>
        </row>
        <row r="2789">
          <cell r="M2789">
            <v>0</v>
          </cell>
          <cell r="N2789">
            <v>15</v>
          </cell>
          <cell r="O2789">
            <v>9.25</v>
          </cell>
        </row>
        <row r="2790">
          <cell r="M2790">
            <v>832000</v>
          </cell>
          <cell r="N2790">
            <v>10</v>
          </cell>
          <cell r="O2790">
            <v>3.125</v>
          </cell>
        </row>
        <row r="2791">
          <cell r="M2791">
            <v>831000</v>
          </cell>
          <cell r="N2791">
            <v>10</v>
          </cell>
          <cell r="O2791">
            <v>5.25</v>
          </cell>
        </row>
        <row r="2792">
          <cell r="M2792">
            <v>831000</v>
          </cell>
          <cell r="N2792">
            <v>10</v>
          </cell>
          <cell r="O2792">
            <v>3.125</v>
          </cell>
        </row>
        <row r="2793">
          <cell r="M2793">
            <v>827000</v>
          </cell>
          <cell r="N2793">
            <v>15</v>
          </cell>
          <cell r="O2793">
            <v>7.1388888888888893</v>
          </cell>
        </row>
        <row r="2794">
          <cell r="M2794">
            <v>827000</v>
          </cell>
          <cell r="N2794">
            <v>20</v>
          </cell>
          <cell r="O2794">
            <v>19.333333333333332</v>
          </cell>
        </row>
        <row r="2795">
          <cell r="M2795">
            <v>826000</v>
          </cell>
          <cell r="N2795">
            <v>10</v>
          </cell>
          <cell r="O2795">
            <v>3.166666666666667</v>
          </cell>
        </row>
        <row r="2796">
          <cell r="M2796">
            <v>826000</v>
          </cell>
          <cell r="N2796">
            <v>10</v>
          </cell>
          <cell r="O2796">
            <v>3.1277777777777782</v>
          </cell>
        </row>
        <row r="2797">
          <cell r="M2797">
            <v>826000</v>
          </cell>
          <cell r="N2797">
            <v>10</v>
          </cell>
          <cell r="O2797">
            <v>0.99999999999999978</v>
          </cell>
        </row>
        <row r="2798">
          <cell r="M2798">
            <v>824000</v>
          </cell>
          <cell r="N2798">
            <v>5</v>
          </cell>
          <cell r="O2798">
            <v>0.49999999999999989</v>
          </cell>
        </row>
        <row r="2799">
          <cell r="M2799">
            <v>737323.1374438022</v>
          </cell>
          <cell r="N2799">
            <v>30</v>
          </cell>
          <cell r="O2799">
            <v>23.391666666666666</v>
          </cell>
        </row>
        <row r="2800">
          <cell r="M2800">
            <v>823000</v>
          </cell>
          <cell r="N2800">
            <v>5</v>
          </cell>
          <cell r="O2800">
            <v>0.49999999999999989</v>
          </cell>
        </row>
        <row r="2801">
          <cell r="M2801">
            <v>823000</v>
          </cell>
          <cell r="N2801">
            <v>30</v>
          </cell>
          <cell r="O2801">
            <v>27.669444444444444</v>
          </cell>
        </row>
        <row r="2802">
          <cell r="M2802">
            <v>821000</v>
          </cell>
          <cell r="N2802">
            <v>10</v>
          </cell>
          <cell r="O2802">
            <v>2.25</v>
          </cell>
        </row>
        <row r="2803">
          <cell r="M2803">
            <v>0</v>
          </cell>
          <cell r="N2803">
            <v>30</v>
          </cell>
          <cell r="O2803">
            <v>25.083333333333332</v>
          </cell>
        </row>
        <row r="2804">
          <cell r="M2804">
            <v>820000</v>
          </cell>
          <cell r="N2804">
            <v>15</v>
          </cell>
          <cell r="O2804">
            <v>10.836111111111112</v>
          </cell>
        </row>
        <row r="2805">
          <cell r="M2805">
            <v>820000</v>
          </cell>
          <cell r="N2805">
            <v>15</v>
          </cell>
          <cell r="O2805">
            <v>10.419444444444444</v>
          </cell>
        </row>
        <row r="2806">
          <cell r="M2806">
            <v>816000</v>
          </cell>
          <cell r="N2806">
            <v>10</v>
          </cell>
          <cell r="O2806">
            <v>3.0111111111111111</v>
          </cell>
        </row>
        <row r="2807">
          <cell r="M2807">
            <v>814000</v>
          </cell>
          <cell r="N2807">
            <v>10</v>
          </cell>
          <cell r="O2807">
            <v>2.25</v>
          </cell>
        </row>
        <row r="2808">
          <cell r="M2808">
            <v>814000</v>
          </cell>
          <cell r="N2808">
            <v>12</v>
          </cell>
          <cell r="O2808">
            <v>5.416666666666667</v>
          </cell>
        </row>
        <row r="2809">
          <cell r="M2809">
            <v>703068.84080484509</v>
          </cell>
          <cell r="N2809">
            <v>30</v>
          </cell>
          <cell r="O2809">
            <v>24.005555555555556</v>
          </cell>
        </row>
        <row r="2810">
          <cell r="M2810">
            <v>0</v>
          </cell>
          <cell r="N2810">
            <v>15</v>
          </cell>
          <cell r="O2810">
            <v>10.083333333333332</v>
          </cell>
        </row>
        <row r="2811">
          <cell r="M2811">
            <v>0</v>
          </cell>
          <cell r="N2811">
            <v>15</v>
          </cell>
          <cell r="O2811">
            <v>7.333333333333333</v>
          </cell>
        </row>
        <row r="2812">
          <cell r="M2812">
            <v>284739.97499999998</v>
          </cell>
          <cell r="N2812">
            <v>25</v>
          </cell>
          <cell r="O2812">
            <v>19.666666666666668</v>
          </cell>
        </row>
        <row r="2813">
          <cell r="M2813">
            <v>0</v>
          </cell>
          <cell r="N2813">
            <v>20</v>
          </cell>
          <cell r="O2813">
            <v>13.391666666666666</v>
          </cell>
        </row>
        <row r="2814">
          <cell r="M2814">
            <v>802279.01889995695</v>
          </cell>
          <cell r="N2814">
            <v>30</v>
          </cell>
          <cell r="O2814">
            <v>22.333333333333332</v>
          </cell>
        </row>
        <row r="2815">
          <cell r="M2815">
            <v>802279.01889995695</v>
          </cell>
          <cell r="N2815">
            <v>30</v>
          </cell>
          <cell r="O2815">
            <v>22.333333333333332</v>
          </cell>
        </row>
        <row r="2816">
          <cell r="M2816">
            <v>802279.01889995695</v>
          </cell>
          <cell r="N2816">
            <v>30</v>
          </cell>
          <cell r="O2816">
            <v>22.333333333333332</v>
          </cell>
        </row>
        <row r="2817">
          <cell r="M2817">
            <v>802279.01889995695</v>
          </cell>
          <cell r="N2817">
            <v>30</v>
          </cell>
          <cell r="O2817">
            <v>22.333333333333332</v>
          </cell>
        </row>
        <row r="2818">
          <cell r="M2818">
            <v>802279.01903049345</v>
          </cell>
          <cell r="N2818">
            <v>30</v>
          </cell>
          <cell r="O2818">
            <v>22.333333333333332</v>
          </cell>
        </row>
        <row r="2819">
          <cell r="M2819">
            <v>802279.00414136285</v>
          </cell>
          <cell r="N2819">
            <v>30</v>
          </cell>
          <cell r="O2819">
            <v>22.333333333333332</v>
          </cell>
        </row>
        <row r="2820">
          <cell r="M2820">
            <v>752658.64129222278</v>
          </cell>
          <cell r="N2820">
            <v>30</v>
          </cell>
          <cell r="O2820">
            <v>24.333333333333332</v>
          </cell>
        </row>
        <row r="2821">
          <cell r="M2821">
            <v>808000</v>
          </cell>
          <cell r="N2821">
            <v>12</v>
          </cell>
          <cell r="O2821">
            <v>3.2249999999999996</v>
          </cell>
        </row>
        <row r="2822">
          <cell r="M2822">
            <v>808000</v>
          </cell>
          <cell r="N2822">
            <v>12</v>
          </cell>
          <cell r="O2822">
            <v>3.2249999999999996</v>
          </cell>
        </row>
        <row r="2823">
          <cell r="M2823">
            <v>652623.15866247227</v>
          </cell>
          <cell r="N2823">
            <v>50</v>
          </cell>
          <cell r="O2823">
            <v>44.2</v>
          </cell>
        </row>
        <row r="2824">
          <cell r="M2824">
            <v>807000</v>
          </cell>
          <cell r="N2824">
            <v>20</v>
          </cell>
          <cell r="O2824">
            <v>13.125</v>
          </cell>
        </row>
        <row r="2825">
          <cell r="M2825">
            <v>806000</v>
          </cell>
          <cell r="N2825">
            <v>12</v>
          </cell>
          <cell r="O2825">
            <v>5.125</v>
          </cell>
        </row>
        <row r="2826">
          <cell r="M2826">
            <v>805000</v>
          </cell>
          <cell r="N2826">
            <v>10</v>
          </cell>
          <cell r="O2826">
            <v>2.333333333333333</v>
          </cell>
        </row>
        <row r="2827">
          <cell r="M2827">
            <v>805000</v>
          </cell>
          <cell r="N2827">
            <v>12</v>
          </cell>
          <cell r="O2827">
            <v>3.2249999999999996</v>
          </cell>
        </row>
        <row r="2828">
          <cell r="M2828">
            <v>802000</v>
          </cell>
          <cell r="N2828">
            <v>15</v>
          </cell>
          <cell r="O2828">
            <v>8.0416666666666679</v>
          </cell>
        </row>
        <row r="2829">
          <cell r="M2829">
            <v>798000</v>
          </cell>
          <cell r="N2829">
            <v>10</v>
          </cell>
          <cell r="O2829">
            <v>3.25</v>
          </cell>
        </row>
        <row r="2830">
          <cell r="M2830">
            <v>0</v>
          </cell>
          <cell r="N2830">
            <v>25</v>
          </cell>
          <cell r="O2830">
            <v>18.333333333333332</v>
          </cell>
        </row>
        <row r="2831">
          <cell r="M2831">
            <v>790000</v>
          </cell>
          <cell r="N2831">
            <v>10</v>
          </cell>
          <cell r="O2831">
            <v>4.083333333333333</v>
          </cell>
        </row>
        <row r="2832">
          <cell r="M2832">
            <v>790000</v>
          </cell>
          <cell r="N2832">
            <v>10</v>
          </cell>
          <cell r="O2832">
            <v>4.083333333333333</v>
          </cell>
        </row>
        <row r="2833">
          <cell r="M2833">
            <v>790000</v>
          </cell>
          <cell r="N2833">
            <v>10</v>
          </cell>
          <cell r="O2833">
            <v>4.083333333333333</v>
          </cell>
        </row>
        <row r="2834">
          <cell r="M2834">
            <v>790000</v>
          </cell>
          <cell r="N2834">
            <v>10</v>
          </cell>
          <cell r="O2834">
            <v>4.083333333333333</v>
          </cell>
        </row>
        <row r="2835">
          <cell r="M2835">
            <v>790000</v>
          </cell>
          <cell r="N2835">
            <v>15</v>
          </cell>
          <cell r="O2835">
            <v>8.125</v>
          </cell>
        </row>
        <row r="2836">
          <cell r="M2836">
            <v>787000</v>
          </cell>
          <cell r="N2836">
            <v>15</v>
          </cell>
          <cell r="O2836">
            <v>12.533333333333333</v>
          </cell>
        </row>
        <row r="2837">
          <cell r="M2837">
            <v>0</v>
          </cell>
          <cell r="N2837">
            <v>15</v>
          </cell>
          <cell r="O2837">
            <v>8.0833333333333321</v>
          </cell>
        </row>
        <row r="2838">
          <cell r="M2838">
            <v>785000</v>
          </cell>
          <cell r="N2838">
            <v>15</v>
          </cell>
          <cell r="O2838">
            <v>8.0416666666666679</v>
          </cell>
        </row>
        <row r="2839">
          <cell r="M2839">
            <v>785000</v>
          </cell>
          <cell r="N2839">
            <v>15</v>
          </cell>
          <cell r="O2839">
            <v>8.125</v>
          </cell>
        </row>
        <row r="2840">
          <cell r="M2840">
            <v>785000</v>
          </cell>
          <cell r="N2840">
            <v>15</v>
          </cell>
          <cell r="O2840">
            <v>8.125</v>
          </cell>
        </row>
        <row r="2841">
          <cell r="M2841">
            <v>783000</v>
          </cell>
          <cell r="N2841">
            <v>10</v>
          </cell>
          <cell r="O2841">
            <v>3.125</v>
          </cell>
        </row>
        <row r="2842">
          <cell r="M2842">
            <v>781000</v>
          </cell>
          <cell r="N2842">
            <v>10</v>
          </cell>
          <cell r="O2842">
            <v>1.2249999999999996</v>
          </cell>
        </row>
        <row r="2843">
          <cell r="M2843">
            <v>0</v>
          </cell>
          <cell r="N2843">
            <v>30</v>
          </cell>
          <cell r="O2843">
            <v>23.333333333333332</v>
          </cell>
        </row>
        <row r="2844">
          <cell r="M2844">
            <v>779000</v>
          </cell>
          <cell r="N2844">
            <v>20</v>
          </cell>
          <cell r="O2844">
            <v>13.125</v>
          </cell>
        </row>
        <row r="2845">
          <cell r="M2845">
            <v>779000</v>
          </cell>
          <cell r="N2845">
            <v>20</v>
          </cell>
          <cell r="O2845">
            <v>13.125</v>
          </cell>
        </row>
        <row r="2846">
          <cell r="M2846">
            <v>778000</v>
          </cell>
          <cell r="N2846">
            <v>15</v>
          </cell>
          <cell r="O2846">
            <v>6.3333333333333339</v>
          </cell>
        </row>
        <row r="2847">
          <cell r="M2847">
            <v>778000</v>
          </cell>
          <cell r="N2847">
            <v>15</v>
          </cell>
          <cell r="O2847">
            <v>6.3333333333333339</v>
          </cell>
        </row>
        <row r="2848">
          <cell r="M2848">
            <v>776000</v>
          </cell>
          <cell r="N2848">
            <v>20</v>
          </cell>
          <cell r="O2848">
            <v>17.25</v>
          </cell>
        </row>
        <row r="2849">
          <cell r="M2849">
            <v>776000</v>
          </cell>
          <cell r="N2849">
            <v>10</v>
          </cell>
          <cell r="O2849">
            <v>3.0166666666666666</v>
          </cell>
        </row>
        <row r="2850">
          <cell r="M2850">
            <v>0</v>
          </cell>
          <cell r="N2850">
            <v>10</v>
          </cell>
          <cell r="O2850">
            <v>2.3055555555555554</v>
          </cell>
        </row>
        <row r="2851">
          <cell r="M2851">
            <v>0</v>
          </cell>
          <cell r="N2851">
            <v>15</v>
          </cell>
          <cell r="O2851">
            <v>7.8805555555555555</v>
          </cell>
        </row>
        <row r="2852">
          <cell r="M2852">
            <v>770000</v>
          </cell>
          <cell r="N2852">
            <v>10</v>
          </cell>
          <cell r="O2852">
            <v>6.15</v>
          </cell>
        </row>
        <row r="2853">
          <cell r="M2853">
            <v>770000</v>
          </cell>
          <cell r="N2853">
            <v>10</v>
          </cell>
          <cell r="O2853">
            <v>4.1916666666666664</v>
          </cell>
        </row>
        <row r="2854">
          <cell r="M2854">
            <v>0</v>
          </cell>
          <cell r="N2854">
            <v>15</v>
          </cell>
          <cell r="O2854">
            <v>10.083333333333332</v>
          </cell>
        </row>
        <row r="2855">
          <cell r="M2855">
            <v>767000</v>
          </cell>
          <cell r="N2855">
            <v>10</v>
          </cell>
          <cell r="O2855">
            <v>3.1277777777777782</v>
          </cell>
        </row>
        <row r="2856">
          <cell r="M2856">
            <v>767000</v>
          </cell>
          <cell r="N2856">
            <v>10</v>
          </cell>
          <cell r="O2856">
            <v>3.1277777777777782</v>
          </cell>
        </row>
        <row r="2857">
          <cell r="M2857">
            <v>0</v>
          </cell>
          <cell r="N2857">
            <v>15</v>
          </cell>
          <cell r="O2857">
            <v>8.0833333333333321</v>
          </cell>
        </row>
        <row r="2858">
          <cell r="M2858">
            <v>0</v>
          </cell>
          <cell r="N2858">
            <v>15</v>
          </cell>
          <cell r="O2858">
            <v>9.25</v>
          </cell>
        </row>
        <row r="2859">
          <cell r="M2859">
            <v>0</v>
          </cell>
          <cell r="N2859">
            <v>15</v>
          </cell>
          <cell r="O2859">
            <v>10.083333333333332</v>
          </cell>
        </row>
        <row r="2860">
          <cell r="M2860">
            <v>766000</v>
          </cell>
          <cell r="N2860">
            <v>12</v>
          </cell>
          <cell r="O2860">
            <v>5.125</v>
          </cell>
        </row>
        <row r="2861">
          <cell r="M2861">
            <v>765000</v>
          </cell>
          <cell r="N2861">
            <v>10</v>
          </cell>
          <cell r="O2861">
            <v>4.083333333333333</v>
          </cell>
        </row>
        <row r="2862">
          <cell r="M2862">
            <v>746350.94444838248</v>
          </cell>
          <cell r="N2862">
            <v>10</v>
          </cell>
          <cell r="O2862">
            <v>3.333333333333333</v>
          </cell>
        </row>
        <row r="2863">
          <cell r="M2863">
            <v>688597.16752039618</v>
          </cell>
          <cell r="N2863">
            <v>15</v>
          </cell>
          <cell r="O2863">
            <v>8.3916666666666657</v>
          </cell>
        </row>
        <row r="2864">
          <cell r="M2864">
            <v>267207.52499999997</v>
          </cell>
          <cell r="N2864">
            <v>25</v>
          </cell>
          <cell r="O2864">
            <v>18.005555555555556</v>
          </cell>
        </row>
        <row r="2865">
          <cell r="M2865">
            <v>761000</v>
          </cell>
          <cell r="N2865">
            <v>10</v>
          </cell>
          <cell r="O2865">
            <v>2.2388888888888889</v>
          </cell>
        </row>
        <row r="2866">
          <cell r="M2866">
            <v>761000</v>
          </cell>
          <cell r="N2866">
            <v>10</v>
          </cell>
          <cell r="O2866">
            <v>2.2388888888888889</v>
          </cell>
        </row>
        <row r="2867">
          <cell r="M2867">
            <v>761000</v>
          </cell>
          <cell r="N2867">
            <v>10</v>
          </cell>
          <cell r="O2867">
            <v>2.2388888888888889</v>
          </cell>
        </row>
        <row r="2868">
          <cell r="M2868">
            <v>761000</v>
          </cell>
          <cell r="N2868">
            <v>10</v>
          </cell>
          <cell r="O2868">
            <v>2.2388888888888889</v>
          </cell>
        </row>
        <row r="2869">
          <cell r="M2869">
            <v>760000</v>
          </cell>
          <cell r="N2869">
            <v>12</v>
          </cell>
          <cell r="O2869">
            <v>5.416666666666667</v>
          </cell>
        </row>
        <row r="2870">
          <cell r="M2870">
            <v>0</v>
          </cell>
          <cell r="N2870">
            <v>10</v>
          </cell>
          <cell r="O2870">
            <v>6.25</v>
          </cell>
        </row>
        <row r="2871">
          <cell r="M2871">
            <v>0</v>
          </cell>
          <cell r="N2871">
            <v>30</v>
          </cell>
          <cell r="O2871">
            <v>23.333333333333332</v>
          </cell>
        </row>
        <row r="2872">
          <cell r="M2872">
            <v>757000</v>
          </cell>
          <cell r="N2872">
            <v>20</v>
          </cell>
          <cell r="O2872">
            <v>17.25</v>
          </cell>
        </row>
        <row r="2873">
          <cell r="M2873">
            <v>756000</v>
          </cell>
          <cell r="N2873">
            <v>10</v>
          </cell>
          <cell r="O2873">
            <v>4.083333333333333</v>
          </cell>
        </row>
        <row r="2874">
          <cell r="M2874">
            <v>0</v>
          </cell>
          <cell r="N2874">
            <v>20</v>
          </cell>
          <cell r="O2874">
            <v>12.333333333333332</v>
          </cell>
        </row>
        <row r="2875">
          <cell r="M2875">
            <v>754000</v>
          </cell>
          <cell r="N2875">
            <v>15</v>
          </cell>
          <cell r="O2875">
            <v>9.8722222222222218</v>
          </cell>
        </row>
        <row r="2876">
          <cell r="M2876">
            <v>751000</v>
          </cell>
          <cell r="N2876">
            <v>15</v>
          </cell>
          <cell r="O2876">
            <v>7.333333333333333</v>
          </cell>
        </row>
        <row r="2877">
          <cell r="M2877">
            <v>0</v>
          </cell>
          <cell r="N2877">
            <v>10</v>
          </cell>
          <cell r="O2877">
            <v>5.083333333333333</v>
          </cell>
        </row>
        <row r="2878">
          <cell r="M2878">
            <v>689185.32707857073</v>
          </cell>
          <cell r="N2878">
            <v>50</v>
          </cell>
          <cell r="O2878">
            <v>43.391666666666666</v>
          </cell>
        </row>
        <row r="2879">
          <cell r="M2879">
            <v>689185.32707857073</v>
          </cell>
          <cell r="N2879">
            <v>50</v>
          </cell>
          <cell r="O2879">
            <v>43.391666666666666</v>
          </cell>
        </row>
        <row r="2880">
          <cell r="M2880">
            <v>0</v>
          </cell>
          <cell r="N2880">
            <v>15</v>
          </cell>
          <cell r="O2880">
            <v>9.1666666666666679</v>
          </cell>
        </row>
        <row r="2881">
          <cell r="M2881">
            <v>746000</v>
          </cell>
          <cell r="N2881">
            <v>10</v>
          </cell>
          <cell r="O2881">
            <v>6.1666666666666661</v>
          </cell>
        </row>
        <row r="2882">
          <cell r="M2882">
            <v>746000</v>
          </cell>
          <cell r="N2882">
            <v>10</v>
          </cell>
          <cell r="O2882">
            <v>6.1666666666666661</v>
          </cell>
        </row>
        <row r="2883">
          <cell r="M2883">
            <v>692835.42309103045</v>
          </cell>
          <cell r="N2883">
            <v>20</v>
          </cell>
          <cell r="O2883">
            <v>15.083333333333332</v>
          </cell>
        </row>
        <row r="2884">
          <cell r="M2884">
            <v>692836.67475317151</v>
          </cell>
          <cell r="N2884">
            <v>20</v>
          </cell>
          <cell r="O2884">
            <v>15.083333333333332</v>
          </cell>
        </row>
        <row r="2885">
          <cell r="M2885">
            <v>744000</v>
          </cell>
          <cell r="N2885">
            <v>20</v>
          </cell>
          <cell r="O2885">
            <v>12.333333333333332</v>
          </cell>
        </row>
        <row r="2886">
          <cell r="M2886">
            <v>744000</v>
          </cell>
          <cell r="N2886">
            <v>10</v>
          </cell>
          <cell r="O2886">
            <v>2.2388888888888889</v>
          </cell>
        </row>
        <row r="2887">
          <cell r="M2887">
            <v>694867.74364963407</v>
          </cell>
          <cell r="N2887">
            <v>15</v>
          </cell>
          <cell r="O2887">
            <v>8.3916666666666657</v>
          </cell>
        </row>
        <row r="2888">
          <cell r="M2888">
            <v>742000</v>
          </cell>
          <cell r="N2888">
            <v>15</v>
          </cell>
          <cell r="O2888">
            <v>7.3055555555555554</v>
          </cell>
        </row>
        <row r="2889">
          <cell r="M2889">
            <v>0</v>
          </cell>
          <cell r="N2889">
            <v>10</v>
          </cell>
          <cell r="O2889">
            <v>5.083333333333333</v>
          </cell>
        </row>
        <row r="2890">
          <cell r="M2890">
            <v>740000</v>
          </cell>
          <cell r="N2890">
            <v>15</v>
          </cell>
          <cell r="O2890">
            <v>8.125</v>
          </cell>
        </row>
        <row r="2891">
          <cell r="M2891">
            <v>738000</v>
          </cell>
          <cell r="N2891">
            <v>10</v>
          </cell>
          <cell r="O2891">
            <v>4.0861111111111112</v>
          </cell>
        </row>
        <row r="2892">
          <cell r="M2892">
            <v>737000</v>
          </cell>
          <cell r="N2892">
            <v>15</v>
          </cell>
          <cell r="O2892">
            <v>8.4166666666666679</v>
          </cell>
        </row>
        <row r="2893">
          <cell r="M2893">
            <v>735000</v>
          </cell>
          <cell r="N2893">
            <v>10</v>
          </cell>
          <cell r="O2893">
            <v>3.25</v>
          </cell>
        </row>
        <row r="2894">
          <cell r="M2894">
            <v>733000</v>
          </cell>
          <cell r="N2894">
            <v>30</v>
          </cell>
          <cell r="O2894">
            <v>28.916666666666668</v>
          </cell>
        </row>
        <row r="2895">
          <cell r="M2895">
            <v>732000</v>
          </cell>
          <cell r="N2895">
            <v>10</v>
          </cell>
          <cell r="O2895">
            <v>2.333333333333333</v>
          </cell>
        </row>
        <row r="2896">
          <cell r="M2896">
            <v>0</v>
          </cell>
          <cell r="N2896">
            <v>30</v>
          </cell>
          <cell r="O2896">
            <v>23.25</v>
          </cell>
        </row>
        <row r="2897">
          <cell r="M2897">
            <v>0</v>
          </cell>
          <cell r="N2897">
            <v>15</v>
          </cell>
          <cell r="O2897">
            <v>9.0055555555555564</v>
          </cell>
        </row>
        <row r="2898">
          <cell r="M2898">
            <v>727975</v>
          </cell>
          <cell r="N2898">
            <v>30</v>
          </cell>
          <cell r="O2898">
            <v>26.25</v>
          </cell>
        </row>
        <row r="2899">
          <cell r="M2899">
            <v>692586.74421305978</v>
          </cell>
          <cell r="N2899">
            <v>10</v>
          </cell>
          <cell r="O2899">
            <v>2.25</v>
          </cell>
        </row>
        <row r="2900">
          <cell r="M2900">
            <v>692586.74421305978</v>
          </cell>
          <cell r="N2900">
            <v>10</v>
          </cell>
          <cell r="O2900">
            <v>2.25</v>
          </cell>
        </row>
        <row r="2901">
          <cell r="M2901">
            <v>692586.74421305978</v>
          </cell>
          <cell r="N2901">
            <v>10</v>
          </cell>
          <cell r="O2901">
            <v>2.25</v>
          </cell>
        </row>
        <row r="2902">
          <cell r="M2902">
            <v>692586.74347757746</v>
          </cell>
          <cell r="N2902">
            <v>10</v>
          </cell>
          <cell r="O2902">
            <v>2.25</v>
          </cell>
        </row>
        <row r="2903">
          <cell r="M2903">
            <v>692586.74421305978</v>
          </cell>
          <cell r="N2903">
            <v>10</v>
          </cell>
          <cell r="O2903">
            <v>2.25</v>
          </cell>
        </row>
        <row r="2904">
          <cell r="M2904">
            <v>692586.7590150676</v>
          </cell>
          <cell r="N2904">
            <v>10</v>
          </cell>
          <cell r="O2904">
            <v>2.25</v>
          </cell>
        </row>
        <row r="2905">
          <cell r="M2905">
            <v>692586.74421305978</v>
          </cell>
          <cell r="N2905">
            <v>10</v>
          </cell>
          <cell r="O2905">
            <v>2.25</v>
          </cell>
        </row>
        <row r="2906">
          <cell r="M2906">
            <v>692586.7590150676</v>
          </cell>
          <cell r="N2906">
            <v>10</v>
          </cell>
          <cell r="O2906">
            <v>2.25</v>
          </cell>
        </row>
        <row r="2907">
          <cell r="M2907">
            <v>682379.73968923592</v>
          </cell>
          <cell r="N2907">
            <v>30</v>
          </cell>
          <cell r="O2907">
            <v>24.333333333333332</v>
          </cell>
        </row>
        <row r="2908">
          <cell r="M2908">
            <v>682379.75080303836</v>
          </cell>
          <cell r="N2908">
            <v>30</v>
          </cell>
          <cell r="O2908">
            <v>24.333333333333332</v>
          </cell>
        </row>
        <row r="2909">
          <cell r="M2909">
            <v>0</v>
          </cell>
          <cell r="N2909">
            <v>15</v>
          </cell>
          <cell r="O2909">
            <v>9.25</v>
          </cell>
        </row>
        <row r="2910">
          <cell r="M2910">
            <v>0</v>
          </cell>
          <cell r="N2910">
            <v>15</v>
          </cell>
          <cell r="O2910">
            <v>8.3333333333333321</v>
          </cell>
        </row>
        <row r="2911">
          <cell r="M2911">
            <v>722000</v>
          </cell>
          <cell r="N2911">
            <v>12</v>
          </cell>
          <cell r="O2911">
            <v>4.333333333333333</v>
          </cell>
        </row>
        <row r="2912">
          <cell r="M2912">
            <v>722000</v>
          </cell>
          <cell r="N2912">
            <v>12</v>
          </cell>
          <cell r="O2912">
            <v>4.333333333333333</v>
          </cell>
        </row>
        <row r="2913">
          <cell r="M2913">
            <v>722000</v>
          </cell>
          <cell r="N2913">
            <v>12</v>
          </cell>
          <cell r="O2913">
            <v>4.333333333333333</v>
          </cell>
        </row>
        <row r="2914">
          <cell r="M2914">
            <v>721000</v>
          </cell>
          <cell r="N2914">
            <v>10</v>
          </cell>
          <cell r="O2914">
            <v>5.8833333333333337</v>
          </cell>
        </row>
        <row r="2915">
          <cell r="M2915">
            <v>720000</v>
          </cell>
          <cell r="N2915">
            <v>10</v>
          </cell>
          <cell r="O2915">
            <v>3.125</v>
          </cell>
        </row>
        <row r="2916">
          <cell r="M2916">
            <v>720000</v>
          </cell>
          <cell r="N2916">
            <v>20</v>
          </cell>
          <cell r="O2916">
            <v>13.041666666666668</v>
          </cell>
        </row>
        <row r="2917">
          <cell r="M2917">
            <v>718000</v>
          </cell>
          <cell r="N2917">
            <v>12</v>
          </cell>
          <cell r="O2917">
            <v>5.041666666666667</v>
          </cell>
        </row>
        <row r="2918">
          <cell r="M2918">
            <v>667649.39652203501</v>
          </cell>
          <cell r="N2918">
            <v>20</v>
          </cell>
          <cell r="O2918">
            <v>15.083333333333332</v>
          </cell>
        </row>
        <row r="2919">
          <cell r="M2919">
            <v>667649.39652203501</v>
          </cell>
          <cell r="N2919">
            <v>20</v>
          </cell>
          <cell r="O2919">
            <v>15.083333333333332</v>
          </cell>
        </row>
        <row r="2920">
          <cell r="M2920">
            <v>673719.2072346803</v>
          </cell>
          <cell r="N2920">
            <v>15</v>
          </cell>
          <cell r="O2920">
            <v>8.3333333333333321</v>
          </cell>
        </row>
        <row r="2921">
          <cell r="M2921">
            <v>717000</v>
          </cell>
          <cell r="N2921">
            <v>15</v>
          </cell>
          <cell r="O2921">
            <v>8.25</v>
          </cell>
        </row>
        <row r="2922">
          <cell r="M2922">
            <v>717000</v>
          </cell>
          <cell r="N2922">
            <v>15</v>
          </cell>
          <cell r="O2922">
            <v>8.25</v>
          </cell>
        </row>
        <row r="2923">
          <cell r="M2923">
            <v>717000</v>
          </cell>
          <cell r="N2923">
            <v>15</v>
          </cell>
          <cell r="O2923">
            <v>8.25</v>
          </cell>
        </row>
        <row r="2924">
          <cell r="M2924">
            <v>717000</v>
          </cell>
          <cell r="N2924">
            <v>10</v>
          </cell>
          <cell r="O2924">
            <v>3.041666666666667</v>
          </cell>
        </row>
        <row r="2925">
          <cell r="M2925">
            <v>717000</v>
          </cell>
          <cell r="N2925">
            <v>12</v>
          </cell>
          <cell r="O2925">
            <v>3.2249999999999996</v>
          </cell>
        </row>
        <row r="2926">
          <cell r="M2926">
            <v>250973.77499999999</v>
          </cell>
          <cell r="N2926">
            <v>25</v>
          </cell>
          <cell r="O2926">
            <v>17.591666666666669</v>
          </cell>
        </row>
        <row r="2927">
          <cell r="M2927">
            <v>713175</v>
          </cell>
          <cell r="N2927">
            <v>30</v>
          </cell>
          <cell r="O2927">
            <v>27.25</v>
          </cell>
        </row>
        <row r="2928">
          <cell r="M2928">
            <v>680228.61754786631</v>
          </cell>
          <cell r="N2928">
            <v>20</v>
          </cell>
          <cell r="O2928">
            <v>15.083333333333332</v>
          </cell>
        </row>
        <row r="2929">
          <cell r="M2929">
            <v>713000</v>
          </cell>
          <cell r="N2929">
            <v>15</v>
          </cell>
          <cell r="O2929">
            <v>7.333333333333333</v>
          </cell>
        </row>
        <row r="2930">
          <cell r="M2930">
            <v>713000</v>
          </cell>
          <cell r="N2930">
            <v>25</v>
          </cell>
          <cell r="O2930">
            <v>21.074999999999999</v>
          </cell>
        </row>
        <row r="2931">
          <cell r="M2931">
            <v>713000</v>
          </cell>
          <cell r="N2931">
            <v>15</v>
          </cell>
          <cell r="O2931">
            <v>12.25</v>
          </cell>
        </row>
        <row r="2932">
          <cell r="M2932">
            <v>711000</v>
          </cell>
          <cell r="N2932">
            <v>15</v>
          </cell>
          <cell r="O2932">
            <v>7.333333333333333</v>
          </cell>
        </row>
        <row r="2933">
          <cell r="M2933">
            <v>710000</v>
          </cell>
          <cell r="N2933">
            <v>15</v>
          </cell>
          <cell r="O2933">
            <v>7.333333333333333</v>
          </cell>
        </row>
        <row r="2934">
          <cell r="M2934">
            <v>710000</v>
          </cell>
          <cell r="N2934">
            <v>12</v>
          </cell>
          <cell r="O2934">
            <v>9</v>
          </cell>
        </row>
        <row r="2935">
          <cell r="M2935">
            <v>658320.95247749367</v>
          </cell>
          <cell r="N2935">
            <v>20</v>
          </cell>
          <cell r="O2935">
            <v>15.083333333333332</v>
          </cell>
        </row>
        <row r="2936">
          <cell r="M2936">
            <v>658320.95247749367</v>
          </cell>
          <cell r="N2936">
            <v>20</v>
          </cell>
          <cell r="O2936">
            <v>15.083333333333332</v>
          </cell>
        </row>
        <row r="2937">
          <cell r="M2937">
            <v>708000</v>
          </cell>
          <cell r="N2937">
            <v>10</v>
          </cell>
          <cell r="O2937">
            <v>2.333333333333333</v>
          </cell>
        </row>
        <row r="2938">
          <cell r="M2938">
            <v>708000</v>
          </cell>
          <cell r="N2938">
            <v>12</v>
          </cell>
          <cell r="O2938">
            <v>5.125</v>
          </cell>
        </row>
        <row r="2939">
          <cell r="M2939">
            <v>571502.57757080928</v>
          </cell>
          <cell r="N2939">
            <v>50</v>
          </cell>
          <cell r="O2939">
            <v>44.2</v>
          </cell>
        </row>
        <row r="2940">
          <cell r="M2940">
            <v>707625</v>
          </cell>
          <cell r="N2940">
            <v>30</v>
          </cell>
          <cell r="O2940">
            <v>23.277777777777779</v>
          </cell>
        </row>
        <row r="2941">
          <cell r="M2941">
            <v>707000</v>
          </cell>
          <cell r="N2941">
            <v>15</v>
          </cell>
          <cell r="O2941">
            <v>11.166666666666666</v>
          </cell>
        </row>
        <row r="2942">
          <cell r="M2942">
            <v>707000</v>
          </cell>
          <cell r="N2942">
            <v>15</v>
          </cell>
          <cell r="O2942">
            <v>11.166666666666666</v>
          </cell>
        </row>
        <row r="2943">
          <cell r="M2943">
            <v>676737.47875959356</v>
          </cell>
          <cell r="N2943">
            <v>30</v>
          </cell>
          <cell r="O2943">
            <v>23.391666666666666</v>
          </cell>
        </row>
        <row r="2944">
          <cell r="M2944">
            <v>705000</v>
          </cell>
          <cell r="N2944">
            <v>10</v>
          </cell>
          <cell r="O2944">
            <v>7.5666666666666664</v>
          </cell>
        </row>
        <row r="2945">
          <cell r="M2945">
            <v>632287.61750167678</v>
          </cell>
          <cell r="N2945">
            <v>30</v>
          </cell>
          <cell r="O2945">
            <v>24.083333333333332</v>
          </cell>
        </row>
        <row r="2946">
          <cell r="M2946">
            <v>705000</v>
          </cell>
          <cell r="N2946">
            <v>15</v>
          </cell>
          <cell r="O2946">
            <v>9.3333333333333321</v>
          </cell>
        </row>
        <row r="2947">
          <cell r="M2947">
            <v>705000</v>
          </cell>
          <cell r="N2947">
            <v>15</v>
          </cell>
          <cell r="O2947">
            <v>9.3333333333333321</v>
          </cell>
        </row>
        <row r="2948">
          <cell r="M2948">
            <v>704000</v>
          </cell>
          <cell r="N2948">
            <v>15</v>
          </cell>
          <cell r="O2948">
            <v>6.2249999999999996</v>
          </cell>
        </row>
        <row r="2949">
          <cell r="M2949">
            <v>702000</v>
          </cell>
          <cell r="N2949">
            <v>10</v>
          </cell>
          <cell r="O2949">
            <v>2.2388888888888889</v>
          </cell>
        </row>
        <row r="2950">
          <cell r="M2950">
            <v>0</v>
          </cell>
          <cell r="N2950">
            <v>15</v>
          </cell>
          <cell r="O2950">
            <v>10.083333333333332</v>
          </cell>
        </row>
        <row r="2951">
          <cell r="M2951">
            <v>700000</v>
          </cell>
          <cell r="N2951">
            <v>15</v>
          </cell>
          <cell r="O2951">
            <v>14.811111111111112</v>
          </cell>
        </row>
        <row r="2952">
          <cell r="M2952">
            <v>700000</v>
          </cell>
          <cell r="N2952">
            <v>15</v>
          </cell>
          <cell r="O2952">
            <v>14.811111111111112</v>
          </cell>
        </row>
        <row r="2953">
          <cell r="M2953">
            <v>700000</v>
          </cell>
          <cell r="N2953">
            <v>15</v>
          </cell>
          <cell r="O2953">
            <v>7.3055555555555554</v>
          </cell>
        </row>
        <row r="2954">
          <cell r="M2954">
            <v>698000</v>
          </cell>
          <cell r="N2954">
            <v>15</v>
          </cell>
          <cell r="O2954">
            <v>8.0416666666666679</v>
          </cell>
        </row>
        <row r="2955">
          <cell r="M2955">
            <v>648061.81836978381</v>
          </cell>
          <cell r="N2955">
            <v>20</v>
          </cell>
          <cell r="O2955">
            <v>15.083333333333332</v>
          </cell>
        </row>
        <row r="2956">
          <cell r="M2956">
            <v>648061.81836978381</v>
          </cell>
          <cell r="N2956">
            <v>20</v>
          </cell>
          <cell r="O2956">
            <v>15.083333333333332</v>
          </cell>
        </row>
        <row r="2957">
          <cell r="M2957">
            <v>696000</v>
          </cell>
          <cell r="N2957">
            <v>10</v>
          </cell>
          <cell r="O2957">
            <v>3.125</v>
          </cell>
        </row>
        <row r="2958">
          <cell r="M2958">
            <v>677823.60933096218</v>
          </cell>
          <cell r="N2958">
            <v>30</v>
          </cell>
          <cell r="O2958">
            <v>23.333333333333332</v>
          </cell>
        </row>
        <row r="2959">
          <cell r="M2959">
            <v>695000</v>
          </cell>
          <cell r="N2959">
            <v>10</v>
          </cell>
          <cell r="O2959">
            <v>3.3</v>
          </cell>
        </row>
        <row r="2960">
          <cell r="M2960">
            <v>0</v>
          </cell>
          <cell r="N2960">
            <v>15</v>
          </cell>
          <cell r="O2960">
            <v>7.7361111111111107</v>
          </cell>
        </row>
        <row r="2961">
          <cell r="M2961">
            <v>0</v>
          </cell>
          <cell r="N2961">
            <v>30</v>
          </cell>
          <cell r="O2961">
            <v>25.083333333333332</v>
          </cell>
        </row>
        <row r="2962">
          <cell r="M2962">
            <v>695000</v>
          </cell>
          <cell r="N2962">
            <v>5</v>
          </cell>
          <cell r="O2962">
            <v>0.49999999999999989</v>
          </cell>
        </row>
        <row r="2963">
          <cell r="M2963">
            <v>695000</v>
          </cell>
          <cell r="N2963">
            <v>5</v>
          </cell>
          <cell r="O2963">
            <v>0.49999999999999989</v>
          </cell>
        </row>
        <row r="2964">
          <cell r="M2964">
            <v>695000</v>
          </cell>
          <cell r="N2964">
            <v>10</v>
          </cell>
          <cell r="O2964">
            <v>3.125</v>
          </cell>
        </row>
        <row r="2965">
          <cell r="M2965">
            <v>694675</v>
          </cell>
          <cell r="N2965">
            <v>30</v>
          </cell>
          <cell r="O2965">
            <v>23.222222222222221</v>
          </cell>
        </row>
        <row r="2966">
          <cell r="M2966">
            <v>694000</v>
          </cell>
          <cell r="N2966">
            <v>15</v>
          </cell>
          <cell r="O2966">
            <v>8.125</v>
          </cell>
        </row>
        <row r="2967">
          <cell r="M2967">
            <v>693000</v>
          </cell>
          <cell r="N2967">
            <v>10</v>
          </cell>
          <cell r="O2967">
            <v>3.0250000000000004</v>
          </cell>
        </row>
        <row r="2968">
          <cell r="M2968">
            <v>693000</v>
          </cell>
          <cell r="N2968">
            <v>15</v>
          </cell>
          <cell r="O2968">
            <v>6.2249999999999996</v>
          </cell>
        </row>
        <row r="2969">
          <cell r="M2969">
            <v>650981.88897179475</v>
          </cell>
          <cell r="N2969">
            <v>30</v>
          </cell>
          <cell r="O2969">
            <v>23.391666666666666</v>
          </cell>
        </row>
        <row r="2970">
          <cell r="M2970">
            <v>632684.4505417191</v>
          </cell>
          <cell r="N2970">
            <v>30</v>
          </cell>
          <cell r="O2970">
            <v>24.25</v>
          </cell>
        </row>
        <row r="2971">
          <cell r="M2971">
            <v>689000</v>
          </cell>
          <cell r="N2971">
            <v>20</v>
          </cell>
          <cell r="O2971">
            <v>13.25</v>
          </cell>
        </row>
        <row r="2972">
          <cell r="M2972">
            <v>689000</v>
          </cell>
          <cell r="N2972">
            <v>20</v>
          </cell>
          <cell r="O2972">
            <v>13.25</v>
          </cell>
        </row>
        <row r="2973">
          <cell r="M2973">
            <v>640600.33146294416</v>
          </cell>
          <cell r="N2973">
            <v>20</v>
          </cell>
          <cell r="O2973">
            <v>15.083333333333332</v>
          </cell>
        </row>
        <row r="2974">
          <cell r="M2974">
            <v>619890.07644827128</v>
          </cell>
          <cell r="N2974">
            <v>20</v>
          </cell>
          <cell r="O2974">
            <v>14.005555555555556</v>
          </cell>
        </row>
        <row r="2975">
          <cell r="M2975">
            <v>686000</v>
          </cell>
          <cell r="N2975">
            <v>15</v>
          </cell>
          <cell r="O2975">
            <v>6.3333333333333339</v>
          </cell>
        </row>
        <row r="2976">
          <cell r="M2976">
            <v>686000</v>
          </cell>
          <cell r="N2976">
            <v>10</v>
          </cell>
          <cell r="O2976">
            <v>3.25</v>
          </cell>
        </row>
        <row r="2977">
          <cell r="M2977">
            <v>686000</v>
          </cell>
          <cell r="N2977">
            <v>10</v>
          </cell>
          <cell r="O2977">
            <v>2.3055555555555554</v>
          </cell>
        </row>
        <row r="2978">
          <cell r="M2978">
            <v>0</v>
          </cell>
          <cell r="N2978">
            <v>30</v>
          </cell>
          <cell r="O2978">
            <v>25.083333333333332</v>
          </cell>
        </row>
        <row r="2979">
          <cell r="M2979">
            <v>0</v>
          </cell>
          <cell r="N2979">
            <v>15</v>
          </cell>
          <cell r="O2979">
            <v>9.25</v>
          </cell>
        </row>
        <row r="2980">
          <cell r="M2980">
            <v>685000</v>
          </cell>
          <cell r="N2980">
            <v>20</v>
          </cell>
          <cell r="O2980">
            <v>13.416666666666668</v>
          </cell>
        </row>
        <row r="2981">
          <cell r="M2981">
            <v>635934.44421001826</v>
          </cell>
          <cell r="N2981">
            <v>20</v>
          </cell>
          <cell r="O2981">
            <v>15.083333333333332</v>
          </cell>
        </row>
        <row r="2982">
          <cell r="M2982">
            <v>684000</v>
          </cell>
          <cell r="N2982">
            <v>5</v>
          </cell>
          <cell r="O2982">
            <v>0.49999999999999989</v>
          </cell>
        </row>
        <row r="2983">
          <cell r="M2983">
            <v>684000</v>
          </cell>
          <cell r="N2983">
            <v>5</v>
          </cell>
          <cell r="O2983">
            <v>0.49999999999999989</v>
          </cell>
        </row>
        <row r="2984">
          <cell r="M2984">
            <v>684000</v>
          </cell>
          <cell r="N2984">
            <v>12</v>
          </cell>
          <cell r="O2984">
            <v>5.125</v>
          </cell>
        </row>
        <row r="2985">
          <cell r="M2985">
            <v>684000</v>
          </cell>
          <cell r="N2985">
            <v>12</v>
          </cell>
          <cell r="O2985">
            <v>5.125</v>
          </cell>
        </row>
        <row r="2986">
          <cell r="M2986">
            <v>0</v>
          </cell>
          <cell r="N2986">
            <v>15</v>
          </cell>
          <cell r="O2986">
            <v>9.25</v>
          </cell>
        </row>
        <row r="2987">
          <cell r="M2987">
            <v>643839.44506678428</v>
          </cell>
          <cell r="N2987">
            <v>15</v>
          </cell>
          <cell r="O2987">
            <v>9.3333333333333321</v>
          </cell>
        </row>
        <row r="2988">
          <cell r="M2988">
            <v>637340.39596716559</v>
          </cell>
          <cell r="N2988">
            <v>30</v>
          </cell>
          <cell r="O2988">
            <v>23.391666666666666</v>
          </cell>
        </row>
        <row r="2989">
          <cell r="M2989">
            <v>682000</v>
          </cell>
          <cell r="N2989">
            <v>10</v>
          </cell>
          <cell r="O2989">
            <v>3.125</v>
          </cell>
        </row>
        <row r="2990">
          <cell r="M2990">
            <v>680000</v>
          </cell>
          <cell r="N2990">
            <v>25</v>
          </cell>
          <cell r="O2990">
            <v>18.927777777777777</v>
          </cell>
        </row>
        <row r="2991">
          <cell r="M2991">
            <v>680000</v>
          </cell>
          <cell r="N2991">
            <v>25</v>
          </cell>
          <cell r="O2991">
            <v>18.927777777777777</v>
          </cell>
        </row>
        <row r="2992">
          <cell r="M2992">
            <v>679000</v>
          </cell>
          <cell r="N2992">
            <v>20</v>
          </cell>
          <cell r="O2992">
            <v>14.047222222222222</v>
          </cell>
        </row>
        <row r="2993">
          <cell r="M2993">
            <v>679000</v>
          </cell>
          <cell r="N2993">
            <v>15</v>
          </cell>
          <cell r="O2993">
            <v>8.4166666666666679</v>
          </cell>
        </row>
        <row r="2994">
          <cell r="M2994">
            <v>678000</v>
          </cell>
          <cell r="N2994">
            <v>12</v>
          </cell>
          <cell r="O2994">
            <v>3.2249999999999996</v>
          </cell>
        </row>
        <row r="2995">
          <cell r="M2995">
            <v>678000</v>
          </cell>
          <cell r="N2995">
            <v>12</v>
          </cell>
          <cell r="O2995">
            <v>3.2249999999999996</v>
          </cell>
        </row>
        <row r="2996">
          <cell r="M2996">
            <v>677000</v>
          </cell>
          <cell r="N2996">
            <v>10</v>
          </cell>
          <cell r="O2996">
            <v>3.1749999999999998</v>
          </cell>
        </row>
        <row r="2997">
          <cell r="M2997">
            <v>0</v>
          </cell>
          <cell r="N2997">
            <v>15</v>
          </cell>
          <cell r="O2997">
            <v>10.083333333333332</v>
          </cell>
        </row>
        <row r="2998">
          <cell r="M2998">
            <v>676000</v>
          </cell>
          <cell r="N2998">
            <v>12</v>
          </cell>
          <cell r="O2998">
            <v>4.3055555555555554</v>
          </cell>
        </row>
        <row r="2999">
          <cell r="M2999">
            <v>0</v>
          </cell>
          <cell r="N2999">
            <v>30</v>
          </cell>
          <cell r="O2999">
            <v>25.083333333333332</v>
          </cell>
        </row>
        <row r="3000">
          <cell r="M3000">
            <v>674000</v>
          </cell>
          <cell r="N3000">
            <v>15</v>
          </cell>
          <cell r="O3000">
            <v>6.2138888888888886</v>
          </cell>
        </row>
        <row r="3001">
          <cell r="M3001">
            <v>0</v>
          </cell>
          <cell r="N3001">
            <v>15</v>
          </cell>
          <cell r="O3001">
            <v>10.083333333333332</v>
          </cell>
        </row>
        <row r="3002">
          <cell r="M3002">
            <v>0</v>
          </cell>
          <cell r="N3002">
            <v>15</v>
          </cell>
          <cell r="O3002">
            <v>10.083333333333332</v>
          </cell>
        </row>
        <row r="3003">
          <cell r="M3003">
            <v>0</v>
          </cell>
          <cell r="N3003">
            <v>15</v>
          </cell>
          <cell r="O3003">
            <v>10.083333333333332</v>
          </cell>
        </row>
        <row r="3004">
          <cell r="M3004">
            <v>0</v>
          </cell>
          <cell r="N3004">
            <v>15</v>
          </cell>
          <cell r="O3004">
            <v>10.083333333333332</v>
          </cell>
        </row>
        <row r="3005">
          <cell r="M3005">
            <v>0</v>
          </cell>
          <cell r="N3005">
            <v>15</v>
          </cell>
          <cell r="O3005">
            <v>10.083333333333332</v>
          </cell>
        </row>
        <row r="3006">
          <cell r="M3006">
            <v>0</v>
          </cell>
          <cell r="N3006">
            <v>15</v>
          </cell>
          <cell r="O3006">
            <v>10.083333333333332</v>
          </cell>
        </row>
        <row r="3007">
          <cell r="M3007">
            <v>671000</v>
          </cell>
          <cell r="N3007">
            <v>15</v>
          </cell>
          <cell r="O3007">
            <v>9.1583333333333332</v>
          </cell>
        </row>
        <row r="3008">
          <cell r="M3008">
            <v>671000</v>
          </cell>
          <cell r="N3008">
            <v>10</v>
          </cell>
          <cell r="O3008">
            <v>3.0166666666666666</v>
          </cell>
        </row>
        <row r="3009">
          <cell r="M3009">
            <v>671000</v>
          </cell>
          <cell r="N3009">
            <v>10</v>
          </cell>
          <cell r="O3009">
            <v>3.041666666666667</v>
          </cell>
        </row>
        <row r="3010">
          <cell r="M3010">
            <v>0</v>
          </cell>
          <cell r="N3010">
            <v>15</v>
          </cell>
          <cell r="O3010">
            <v>10.083333333333332</v>
          </cell>
        </row>
        <row r="3011">
          <cell r="M3011">
            <v>0</v>
          </cell>
          <cell r="N3011">
            <v>15</v>
          </cell>
          <cell r="O3011">
            <v>10.083333333333332</v>
          </cell>
        </row>
        <row r="3012">
          <cell r="M3012">
            <v>0</v>
          </cell>
          <cell r="N3012">
            <v>30</v>
          </cell>
          <cell r="O3012">
            <v>25.083333333333332</v>
          </cell>
        </row>
        <row r="3013">
          <cell r="M3013">
            <v>0</v>
          </cell>
          <cell r="N3013">
            <v>15</v>
          </cell>
          <cell r="O3013">
            <v>10.083333333333332</v>
          </cell>
        </row>
        <row r="3014">
          <cell r="M3014">
            <v>670000</v>
          </cell>
          <cell r="N3014">
            <v>5</v>
          </cell>
          <cell r="O3014">
            <v>0.49999999999999989</v>
          </cell>
        </row>
        <row r="3015">
          <cell r="M3015">
            <v>669000</v>
          </cell>
          <cell r="N3015">
            <v>5</v>
          </cell>
          <cell r="O3015">
            <v>0.49999999999999989</v>
          </cell>
        </row>
        <row r="3016">
          <cell r="M3016">
            <v>667000</v>
          </cell>
          <cell r="N3016">
            <v>10</v>
          </cell>
          <cell r="O3016">
            <v>3.166666666666667</v>
          </cell>
        </row>
        <row r="3017">
          <cell r="M3017">
            <v>0</v>
          </cell>
          <cell r="N3017">
            <v>30</v>
          </cell>
          <cell r="O3017">
            <v>23.333333333333332</v>
          </cell>
        </row>
        <row r="3018">
          <cell r="M3018">
            <v>663000</v>
          </cell>
          <cell r="N3018">
            <v>10</v>
          </cell>
          <cell r="O3018">
            <v>3.25</v>
          </cell>
        </row>
        <row r="3019">
          <cell r="M3019">
            <v>662000</v>
          </cell>
          <cell r="N3019">
            <v>10</v>
          </cell>
          <cell r="O3019">
            <v>3.1583333333333332</v>
          </cell>
        </row>
        <row r="3020">
          <cell r="M3020">
            <v>662000</v>
          </cell>
          <cell r="N3020">
            <v>10</v>
          </cell>
          <cell r="O3020">
            <v>3.1583333333333332</v>
          </cell>
        </row>
        <row r="3021">
          <cell r="M3021">
            <v>662000</v>
          </cell>
          <cell r="N3021">
            <v>10</v>
          </cell>
          <cell r="O3021">
            <v>3.1583333333333332</v>
          </cell>
        </row>
        <row r="3022">
          <cell r="M3022">
            <v>662000</v>
          </cell>
          <cell r="N3022">
            <v>10</v>
          </cell>
          <cell r="O3022">
            <v>3.1583333333333332</v>
          </cell>
        </row>
        <row r="3023">
          <cell r="M3023">
            <v>662000</v>
          </cell>
          <cell r="N3023">
            <v>10</v>
          </cell>
          <cell r="O3023">
            <v>3.1583333333333332</v>
          </cell>
        </row>
        <row r="3024">
          <cell r="M3024">
            <v>662000</v>
          </cell>
          <cell r="N3024">
            <v>10</v>
          </cell>
          <cell r="O3024">
            <v>3.1583333333333332</v>
          </cell>
        </row>
        <row r="3025">
          <cell r="M3025">
            <v>662000</v>
          </cell>
          <cell r="N3025">
            <v>10</v>
          </cell>
          <cell r="O3025">
            <v>3.1583333333333332</v>
          </cell>
        </row>
        <row r="3026">
          <cell r="M3026">
            <v>0</v>
          </cell>
          <cell r="N3026">
            <v>15</v>
          </cell>
          <cell r="O3026">
            <v>10.083333333333332</v>
          </cell>
        </row>
        <row r="3027">
          <cell r="M3027">
            <v>661000</v>
          </cell>
          <cell r="N3027">
            <v>10</v>
          </cell>
          <cell r="O3027">
            <v>3.125</v>
          </cell>
        </row>
        <row r="3028">
          <cell r="M3028">
            <v>0</v>
          </cell>
          <cell r="N3028">
            <v>15</v>
          </cell>
          <cell r="O3028">
            <v>10.083333333333332</v>
          </cell>
        </row>
        <row r="3029">
          <cell r="M3029">
            <v>660000</v>
          </cell>
          <cell r="N3029">
            <v>10</v>
          </cell>
          <cell r="O3029">
            <v>9.3222222222222229</v>
          </cell>
        </row>
        <row r="3030">
          <cell r="M3030">
            <v>574301.35587624356</v>
          </cell>
          <cell r="N3030">
            <v>30</v>
          </cell>
          <cell r="O3030">
            <v>25</v>
          </cell>
        </row>
        <row r="3031">
          <cell r="M3031">
            <v>657000</v>
          </cell>
          <cell r="N3031">
            <v>15</v>
          </cell>
          <cell r="O3031">
            <v>8.75</v>
          </cell>
        </row>
        <row r="3032">
          <cell r="M3032">
            <v>657000</v>
          </cell>
          <cell r="N3032">
            <v>15</v>
          </cell>
          <cell r="O3032">
            <v>8.125</v>
          </cell>
        </row>
        <row r="3033">
          <cell r="M3033">
            <v>656000</v>
          </cell>
          <cell r="N3033">
            <v>20</v>
          </cell>
          <cell r="O3033">
            <v>14.002777777777778</v>
          </cell>
        </row>
        <row r="3034">
          <cell r="M3034">
            <v>656000</v>
          </cell>
          <cell r="N3034">
            <v>20</v>
          </cell>
          <cell r="O3034">
            <v>14.002777777777778</v>
          </cell>
        </row>
        <row r="3035">
          <cell r="M3035">
            <v>0</v>
          </cell>
          <cell r="N3035">
            <v>15</v>
          </cell>
          <cell r="O3035">
            <v>10.083333333333332</v>
          </cell>
        </row>
        <row r="3036">
          <cell r="M3036">
            <v>655000</v>
          </cell>
          <cell r="N3036">
            <v>20</v>
          </cell>
          <cell r="O3036">
            <v>14.047222222222222</v>
          </cell>
        </row>
        <row r="3037">
          <cell r="M3037">
            <v>0</v>
          </cell>
          <cell r="N3037">
            <v>15</v>
          </cell>
          <cell r="O3037">
            <v>10.083333333333332</v>
          </cell>
        </row>
        <row r="3038">
          <cell r="M3038">
            <v>0</v>
          </cell>
          <cell r="N3038">
            <v>15</v>
          </cell>
          <cell r="O3038">
            <v>10.083333333333332</v>
          </cell>
        </row>
        <row r="3039">
          <cell r="M3039">
            <v>0</v>
          </cell>
          <cell r="N3039">
            <v>15</v>
          </cell>
          <cell r="O3039">
            <v>10.083333333333332</v>
          </cell>
        </row>
        <row r="3040">
          <cell r="M3040">
            <v>654000</v>
          </cell>
          <cell r="N3040">
            <v>10</v>
          </cell>
          <cell r="O3040">
            <v>2.3055555555555554</v>
          </cell>
        </row>
        <row r="3041">
          <cell r="M3041">
            <v>0</v>
          </cell>
          <cell r="N3041">
            <v>15</v>
          </cell>
          <cell r="O3041">
            <v>10.083333333333332</v>
          </cell>
        </row>
        <row r="3042">
          <cell r="M3042">
            <v>0</v>
          </cell>
          <cell r="N3042">
            <v>15</v>
          </cell>
          <cell r="O3042">
            <v>10.083333333333332</v>
          </cell>
        </row>
        <row r="3043">
          <cell r="M3043">
            <v>653000</v>
          </cell>
          <cell r="N3043">
            <v>15</v>
          </cell>
          <cell r="O3043">
            <v>10.488888888888889</v>
          </cell>
        </row>
        <row r="3044">
          <cell r="M3044">
            <v>653000</v>
          </cell>
          <cell r="N3044">
            <v>15</v>
          </cell>
          <cell r="O3044">
            <v>12.669444444444444</v>
          </cell>
        </row>
        <row r="3045">
          <cell r="M3045">
            <v>652000</v>
          </cell>
          <cell r="N3045">
            <v>10</v>
          </cell>
          <cell r="O3045">
            <v>2.333333333333333</v>
          </cell>
        </row>
        <row r="3046">
          <cell r="M3046">
            <v>652000</v>
          </cell>
          <cell r="N3046">
            <v>10</v>
          </cell>
          <cell r="O3046">
            <v>2.333333333333333</v>
          </cell>
        </row>
        <row r="3047">
          <cell r="M3047">
            <v>652000</v>
          </cell>
          <cell r="N3047">
            <v>10</v>
          </cell>
          <cell r="O3047">
            <v>6.2138888888888886</v>
          </cell>
        </row>
        <row r="3048">
          <cell r="M3048">
            <v>652000</v>
          </cell>
          <cell r="N3048">
            <v>10</v>
          </cell>
          <cell r="O3048">
            <v>6.2138888888888886</v>
          </cell>
        </row>
        <row r="3049">
          <cell r="M3049">
            <v>610211.51824790786</v>
          </cell>
          <cell r="N3049">
            <v>30</v>
          </cell>
          <cell r="O3049">
            <v>23.391666666666666</v>
          </cell>
        </row>
        <row r="3050">
          <cell r="M3050">
            <v>650000</v>
          </cell>
          <cell r="N3050">
            <v>20</v>
          </cell>
          <cell r="O3050">
            <v>13.125</v>
          </cell>
        </row>
        <row r="3051">
          <cell r="M3051">
            <v>610271.74584430084</v>
          </cell>
          <cell r="N3051">
            <v>30</v>
          </cell>
          <cell r="O3051">
            <v>23.083333333333332</v>
          </cell>
        </row>
        <row r="3052">
          <cell r="M3052">
            <v>0</v>
          </cell>
          <cell r="N3052">
            <v>15</v>
          </cell>
          <cell r="O3052">
            <v>10.083333333333332</v>
          </cell>
        </row>
        <row r="3053">
          <cell r="M3053">
            <v>0</v>
          </cell>
          <cell r="N3053">
            <v>15</v>
          </cell>
          <cell r="O3053">
            <v>10.083333333333332</v>
          </cell>
        </row>
        <row r="3054">
          <cell r="M3054">
            <v>648000</v>
          </cell>
          <cell r="N3054">
            <v>15</v>
          </cell>
          <cell r="O3054">
            <v>8.0416666666666679</v>
          </cell>
        </row>
        <row r="3055">
          <cell r="M3055">
            <v>648000</v>
          </cell>
          <cell r="N3055">
            <v>15</v>
          </cell>
          <cell r="O3055">
            <v>13.85</v>
          </cell>
        </row>
        <row r="3056">
          <cell r="M3056">
            <v>648000</v>
          </cell>
          <cell r="N3056">
            <v>15</v>
          </cell>
          <cell r="O3056">
            <v>9.0861111111111121</v>
          </cell>
        </row>
        <row r="3057">
          <cell r="M3057">
            <v>647000</v>
          </cell>
          <cell r="N3057">
            <v>10</v>
          </cell>
          <cell r="O3057">
            <v>2.25</v>
          </cell>
        </row>
        <row r="3058">
          <cell r="M3058">
            <v>647000</v>
          </cell>
          <cell r="N3058">
            <v>10</v>
          </cell>
          <cell r="O3058">
            <v>1.2027777777777775</v>
          </cell>
        </row>
        <row r="3059">
          <cell r="M3059">
            <v>647000</v>
          </cell>
          <cell r="N3059">
            <v>10</v>
          </cell>
          <cell r="O3059">
            <v>1.2027777777777775</v>
          </cell>
        </row>
        <row r="3060">
          <cell r="M3060">
            <v>647000</v>
          </cell>
          <cell r="N3060">
            <v>10</v>
          </cell>
          <cell r="O3060">
            <v>1.2027777777777775</v>
          </cell>
        </row>
        <row r="3061">
          <cell r="M3061">
            <v>645000</v>
          </cell>
          <cell r="N3061">
            <v>10</v>
          </cell>
          <cell r="O3061">
            <v>4.8722222222222218</v>
          </cell>
        </row>
        <row r="3062">
          <cell r="M3062">
            <v>645000</v>
          </cell>
          <cell r="N3062">
            <v>10</v>
          </cell>
          <cell r="O3062">
            <v>4.8722222222222218</v>
          </cell>
        </row>
        <row r="3063">
          <cell r="M3063">
            <v>645000</v>
          </cell>
          <cell r="N3063">
            <v>10</v>
          </cell>
          <cell r="O3063">
            <v>4.8722222222222218</v>
          </cell>
        </row>
        <row r="3064">
          <cell r="M3064">
            <v>645000</v>
          </cell>
          <cell r="N3064">
            <v>10</v>
          </cell>
          <cell r="O3064">
            <v>4.8722222222222218</v>
          </cell>
        </row>
        <row r="3065">
          <cell r="M3065">
            <v>643800</v>
          </cell>
          <cell r="N3065">
            <v>15</v>
          </cell>
          <cell r="O3065">
            <v>11.25</v>
          </cell>
        </row>
        <row r="3066">
          <cell r="M3066">
            <v>0</v>
          </cell>
          <cell r="N3066">
            <v>15</v>
          </cell>
          <cell r="O3066">
            <v>10.083333333333332</v>
          </cell>
        </row>
        <row r="3067">
          <cell r="M3067">
            <v>0</v>
          </cell>
          <cell r="N3067">
            <v>15</v>
          </cell>
          <cell r="O3067">
            <v>10.083333333333332</v>
          </cell>
        </row>
        <row r="3068">
          <cell r="M3068">
            <v>604099.76067980961</v>
          </cell>
          <cell r="N3068">
            <v>30</v>
          </cell>
          <cell r="O3068">
            <v>23.333333333333332</v>
          </cell>
        </row>
        <row r="3069">
          <cell r="M3069">
            <v>639000</v>
          </cell>
          <cell r="N3069">
            <v>10</v>
          </cell>
          <cell r="O3069">
            <v>3.0111111111111111</v>
          </cell>
        </row>
        <row r="3070">
          <cell r="M3070">
            <v>638000</v>
          </cell>
          <cell r="N3070">
            <v>30</v>
          </cell>
          <cell r="O3070">
            <v>23.166666666666668</v>
          </cell>
        </row>
        <row r="3071">
          <cell r="M3071">
            <v>600532.56862098072</v>
          </cell>
          <cell r="N3071">
            <v>30</v>
          </cell>
          <cell r="O3071">
            <v>23.391666666666666</v>
          </cell>
        </row>
        <row r="3072">
          <cell r="M3072">
            <v>634000</v>
          </cell>
          <cell r="N3072">
            <v>20</v>
          </cell>
          <cell r="O3072">
            <v>13.25</v>
          </cell>
        </row>
        <row r="3073">
          <cell r="M3073">
            <v>634000</v>
          </cell>
          <cell r="N3073">
            <v>20</v>
          </cell>
          <cell r="O3073">
            <v>13.25</v>
          </cell>
        </row>
        <row r="3074">
          <cell r="M3074">
            <v>634000</v>
          </cell>
          <cell r="N3074">
            <v>20</v>
          </cell>
          <cell r="O3074">
            <v>13.25</v>
          </cell>
        </row>
        <row r="3075">
          <cell r="M3075">
            <v>634000</v>
          </cell>
          <cell r="N3075">
            <v>20</v>
          </cell>
          <cell r="O3075">
            <v>13.25</v>
          </cell>
        </row>
        <row r="3076">
          <cell r="M3076">
            <v>633000</v>
          </cell>
          <cell r="N3076">
            <v>15</v>
          </cell>
          <cell r="O3076">
            <v>8.75</v>
          </cell>
        </row>
        <row r="3077">
          <cell r="M3077">
            <v>632000</v>
          </cell>
          <cell r="N3077">
            <v>20</v>
          </cell>
          <cell r="O3077">
            <v>13.041666666666668</v>
          </cell>
        </row>
        <row r="3078">
          <cell r="M3078">
            <v>632000</v>
          </cell>
          <cell r="N3078">
            <v>20</v>
          </cell>
          <cell r="O3078">
            <v>13.041666666666668</v>
          </cell>
        </row>
        <row r="3079">
          <cell r="M3079">
            <v>0</v>
          </cell>
          <cell r="N3079">
            <v>15</v>
          </cell>
          <cell r="O3079">
            <v>8.0833333333333321</v>
          </cell>
        </row>
        <row r="3080">
          <cell r="M3080">
            <v>630000</v>
          </cell>
          <cell r="N3080">
            <v>10</v>
          </cell>
          <cell r="O3080">
            <v>3.1166666666666663</v>
          </cell>
        </row>
        <row r="3081">
          <cell r="M3081">
            <v>0</v>
          </cell>
          <cell r="N3081">
            <v>15</v>
          </cell>
          <cell r="O3081">
            <v>10.083333333333332</v>
          </cell>
        </row>
        <row r="3082">
          <cell r="M3082">
            <v>0</v>
          </cell>
          <cell r="N3082">
            <v>15</v>
          </cell>
          <cell r="O3082">
            <v>10.083333333333332</v>
          </cell>
        </row>
        <row r="3083">
          <cell r="M3083">
            <v>628000</v>
          </cell>
          <cell r="N3083">
            <v>15</v>
          </cell>
          <cell r="O3083">
            <v>8.1750000000000007</v>
          </cell>
        </row>
        <row r="3084">
          <cell r="M3084">
            <v>0</v>
          </cell>
          <cell r="N3084">
            <v>15</v>
          </cell>
          <cell r="O3084">
            <v>10.083333333333332</v>
          </cell>
        </row>
        <row r="3085">
          <cell r="M3085">
            <v>627000</v>
          </cell>
          <cell r="N3085">
            <v>15</v>
          </cell>
          <cell r="O3085">
            <v>9.9277777777777771</v>
          </cell>
        </row>
        <row r="3086">
          <cell r="M3086">
            <v>626225</v>
          </cell>
          <cell r="N3086">
            <v>30</v>
          </cell>
          <cell r="O3086">
            <v>22.038888888888888</v>
          </cell>
        </row>
        <row r="3087">
          <cell r="M3087">
            <v>626225</v>
          </cell>
          <cell r="N3087">
            <v>30</v>
          </cell>
          <cell r="O3087">
            <v>22.038888888888888</v>
          </cell>
        </row>
        <row r="3088">
          <cell r="M3088">
            <v>626225</v>
          </cell>
          <cell r="N3088">
            <v>30</v>
          </cell>
          <cell r="O3088">
            <v>22.038888888888888</v>
          </cell>
        </row>
        <row r="3089">
          <cell r="M3089">
            <v>626225</v>
          </cell>
          <cell r="N3089">
            <v>30</v>
          </cell>
          <cell r="O3089">
            <v>22.038888888888888</v>
          </cell>
        </row>
        <row r="3090">
          <cell r="M3090">
            <v>626225</v>
          </cell>
          <cell r="N3090">
            <v>30</v>
          </cell>
          <cell r="O3090">
            <v>22.038888888888888</v>
          </cell>
        </row>
        <row r="3091">
          <cell r="M3091">
            <v>626225</v>
          </cell>
          <cell r="N3091">
            <v>30</v>
          </cell>
          <cell r="O3091">
            <v>22.038888888888888</v>
          </cell>
        </row>
        <row r="3092">
          <cell r="M3092">
            <v>626225</v>
          </cell>
          <cell r="N3092">
            <v>30</v>
          </cell>
          <cell r="O3092">
            <v>22.038888888888888</v>
          </cell>
        </row>
        <row r="3093">
          <cell r="M3093">
            <v>626225</v>
          </cell>
          <cell r="N3093">
            <v>30</v>
          </cell>
          <cell r="O3093">
            <v>22.038888888888888</v>
          </cell>
        </row>
        <row r="3094">
          <cell r="M3094">
            <v>626225</v>
          </cell>
          <cell r="N3094">
            <v>30</v>
          </cell>
          <cell r="O3094">
            <v>22.038888888888888</v>
          </cell>
        </row>
        <row r="3095">
          <cell r="M3095">
            <v>626225</v>
          </cell>
          <cell r="N3095">
            <v>30</v>
          </cell>
          <cell r="O3095">
            <v>22.038888888888888</v>
          </cell>
        </row>
        <row r="3096">
          <cell r="M3096">
            <v>626225</v>
          </cell>
          <cell r="N3096">
            <v>30</v>
          </cell>
          <cell r="O3096">
            <v>22.038888888888888</v>
          </cell>
        </row>
        <row r="3097">
          <cell r="M3097">
            <v>626225</v>
          </cell>
          <cell r="N3097">
            <v>30</v>
          </cell>
          <cell r="O3097">
            <v>22.038888888888888</v>
          </cell>
        </row>
        <row r="3098">
          <cell r="M3098">
            <v>626225</v>
          </cell>
          <cell r="N3098">
            <v>30</v>
          </cell>
          <cell r="O3098">
            <v>22.038888888888888</v>
          </cell>
        </row>
        <row r="3099">
          <cell r="M3099">
            <v>599204.61777160468</v>
          </cell>
          <cell r="N3099">
            <v>20</v>
          </cell>
          <cell r="O3099">
            <v>13.391666666666666</v>
          </cell>
        </row>
        <row r="3100">
          <cell r="M3100">
            <v>626000</v>
          </cell>
          <cell r="N3100">
            <v>5</v>
          </cell>
          <cell r="O3100">
            <v>0.49999999999999989</v>
          </cell>
        </row>
        <row r="3101">
          <cell r="M3101">
            <v>625000</v>
          </cell>
          <cell r="N3101">
            <v>10</v>
          </cell>
          <cell r="O3101">
            <v>4.2361111111111107</v>
          </cell>
        </row>
        <row r="3102">
          <cell r="M3102">
            <v>625000</v>
          </cell>
          <cell r="N3102">
            <v>10</v>
          </cell>
          <cell r="O3102">
            <v>4.2361111111111107</v>
          </cell>
        </row>
        <row r="3103">
          <cell r="M3103">
            <v>625000</v>
          </cell>
          <cell r="N3103">
            <v>10</v>
          </cell>
          <cell r="O3103">
            <v>4.2361111111111107</v>
          </cell>
        </row>
        <row r="3104">
          <cell r="M3104">
            <v>625000</v>
          </cell>
          <cell r="N3104">
            <v>10</v>
          </cell>
          <cell r="O3104">
            <v>4.2361111111111107</v>
          </cell>
        </row>
        <row r="3105">
          <cell r="M3105">
            <v>0</v>
          </cell>
          <cell r="N3105">
            <v>15</v>
          </cell>
          <cell r="O3105">
            <v>10.083333333333332</v>
          </cell>
        </row>
        <row r="3106">
          <cell r="M3106">
            <v>623000</v>
          </cell>
          <cell r="N3106">
            <v>10</v>
          </cell>
          <cell r="O3106">
            <v>1.3333333333333339</v>
          </cell>
        </row>
        <row r="3107">
          <cell r="M3107">
            <v>622000</v>
          </cell>
          <cell r="N3107">
            <v>10</v>
          </cell>
          <cell r="O3107">
            <v>2.333333333333333</v>
          </cell>
        </row>
        <row r="3108">
          <cell r="M3108">
            <v>621000</v>
          </cell>
          <cell r="N3108">
            <v>12</v>
          </cell>
          <cell r="O3108">
            <v>5.125</v>
          </cell>
        </row>
        <row r="3109">
          <cell r="M3109">
            <v>620000</v>
          </cell>
          <cell r="N3109">
            <v>10</v>
          </cell>
          <cell r="O3109">
            <v>3.166666666666667</v>
          </cell>
        </row>
        <row r="3110">
          <cell r="M3110">
            <v>620000</v>
          </cell>
          <cell r="N3110">
            <v>5</v>
          </cell>
          <cell r="O3110">
            <v>2.8333333333333335</v>
          </cell>
        </row>
        <row r="3111">
          <cell r="M3111">
            <v>620000</v>
          </cell>
          <cell r="N3111">
            <v>30</v>
          </cell>
          <cell r="O3111">
            <v>27.433333333333334</v>
          </cell>
        </row>
        <row r="3112">
          <cell r="M3112">
            <v>620000</v>
          </cell>
          <cell r="N3112">
            <v>10</v>
          </cell>
          <cell r="O3112">
            <v>3.125</v>
          </cell>
        </row>
        <row r="3113">
          <cell r="M3113">
            <v>620000</v>
          </cell>
          <cell r="N3113">
            <v>20</v>
          </cell>
          <cell r="O3113">
            <v>12.333333333333332</v>
          </cell>
        </row>
        <row r="3114">
          <cell r="M3114">
            <v>619750</v>
          </cell>
          <cell r="N3114">
            <v>30</v>
          </cell>
          <cell r="O3114">
            <v>27.2</v>
          </cell>
        </row>
        <row r="3115">
          <cell r="M3115">
            <v>0</v>
          </cell>
          <cell r="N3115">
            <v>15</v>
          </cell>
          <cell r="O3115">
            <v>10.083333333333332</v>
          </cell>
        </row>
        <row r="3116">
          <cell r="M3116">
            <v>618000</v>
          </cell>
          <cell r="N3116">
            <v>12</v>
          </cell>
          <cell r="O3116">
            <v>4.3055555555555554</v>
          </cell>
        </row>
        <row r="3117">
          <cell r="M3117">
            <v>0</v>
          </cell>
          <cell r="N3117">
            <v>15</v>
          </cell>
          <cell r="O3117">
            <v>10.083333333333332</v>
          </cell>
        </row>
        <row r="3118">
          <cell r="M3118">
            <v>0</v>
          </cell>
          <cell r="N3118">
            <v>15</v>
          </cell>
          <cell r="O3118">
            <v>10.083333333333332</v>
          </cell>
        </row>
        <row r="3119">
          <cell r="M3119">
            <v>617000</v>
          </cell>
          <cell r="N3119">
            <v>10</v>
          </cell>
          <cell r="O3119">
            <v>3.125</v>
          </cell>
        </row>
        <row r="3120">
          <cell r="M3120">
            <v>574068.64245386678</v>
          </cell>
          <cell r="N3120">
            <v>15</v>
          </cell>
          <cell r="O3120">
            <v>8.3916666666666657</v>
          </cell>
        </row>
        <row r="3121">
          <cell r="M3121">
            <v>614000</v>
          </cell>
          <cell r="N3121">
            <v>10</v>
          </cell>
          <cell r="O3121">
            <v>2.1805555555555554</v>
          </cell>
        </row>
        <row r="3122">
          <cell r="M3122">
            <v>613000</v>
          </cell>
          <cell r="N3122">
            <v>10</v>
          </cell>
          <cell r="O3122">
            <v>1.2888888888888896</v>
          </cell>
        </row>
        <row r="3123">
          <cell r="M3123">
            <v>613000</v>
          </cell>
          <cell r="N3123">
            <v>10</v>
          </cell>
          <cell r="O3123">
            <v>1.2888888888888896</v>
          </cell>
        </row>
        <row r="3124">
          <cell r="M3124">
            <v>613000</v>
          </cell>
          <cell r="N3124">
            <v>10</v>
          </cell>
          <cell r="O3124">
            <v>1.2888888888888896</v>
          </cell>
        </row>
        <row r="3125">
          <cell r="M3125">
            <v>613000</v>
          </cell>
          <cell r="N3125">
            <v>10</v>
          </cell>
          <cell r="O3125">
            <v>1.2888888888888896</v>
          </cell>
        </row>
        <row r="3126">
          <cell r="M3126">
            <v>612000</v>
          </cell>
          <cell r="N3126">
            <v>10</v>
          </cell>
          <cell r="O3126">
            <v>3.416666666666667</v>
          </cell>
        </row>
        <row r="3127">
          <cell r="M3127">
            <v>0</v>
          </cell>
          <cell r="N3127">
            <v>15</v>
          </cell>
          <cell r="O3127">
            <v>10.083333333333332</v>
          </cell>
        </row>
        <row r="3128">
          <cell r="M3128">
            <v>610000</v>
          </cell>
          <cell r="N3128">
            <v>20</v>
          </cell>
          <cell r="O3128">
            <v>14.047222222222222</v>
          </cell>
        </row>
        <row r="3129">
          <cell r="M3129">
            <v>610000</v>
          </cell>
          <cell r="N3129">
            <v>20</v>
          </cell>
          <cell r="O3129">
            <v>13.125</v>
          </cell>
        </row>
        <row r="3130">
          <cell r="M3130">
            <v>570896.51682084962</v>
          </cell>
          <cell r="N3130">
            <v>15</v>
          </cell>
          <cell r="O3130">
            <v>8.3916666666666657</v>
          </cell>
        </row>
        <row r="3131">
          <cell r="M3131">
            <v>609000</v>
          </cell>
          <cell r="N3131">
            <v>10</v>
          </cell>
          <cell r="O3131">
            <v>7.7583333333333329</v>
          </cell>
        </row>
        <row r="3132">
          <cell r="M3132">
            <v>0</v>
          </cell>
          <cell r="N3132">
            <v>15</v>
          </cell>
          <cell r="O3132">
            <v>8.3333333333333321</v>
          </cell>
        </row>
        <row r="3133">
          <cell r="M3133">
            <v>591039.06547386746</v>
          </cell>
          <cell r="N3133">
            <v>30</v>
          </cell>
          <cell r="O3133">
            <v>23.391666666666666</v>
          </cell>
        </row>
        <row r="3134">
          <cell r="M3134">
            <v>0</v>
          </cell>
          <cell r="N3134">
            <v>15</v>
          </cell>
          <cell r="O3134">
            <v>10.083333333333332</v>
          </cell>
        </row>
        <row r="3135">
          <cell r="M3135">
            <v>606000</v>
          </cell>
          <cell r="N3135">
            <v>15</v>
          </cell>
          <cell r="O3135">
            <v>7.3250000000000002</v>
          </cell>
        </row>
        <row r="3136">
          <cell r="M3136">
            <v>580105.18363838037</v>
          </cell>
          <cell r="N3136">
            <v>20</v>
          </cell>
          <cell r="O3136">
            <v>12.977777777777778</v>
          </cell>
        </row>
        <row r="3137">
          <cell r="M3137">
            <v>0</v>
          </cell>
          <cell r="N3137">
            <v>15</v>
          </cell>
          <cell r="O3137">
            <v>10.083333333333332</v>
          </cell>
        </row>
        <row r="3138">
          <cell r="M3138">
            <v>0</v>
          </cell>
          <cell r="N3138">
            <v>15</v>
          </cell>
          <cell r="O3138">
            <v>9.25</v>
          </cell>
        </row>
        <row r="3139">
          <cell r="M3139">
            <v>201007.56536625561</v>
          </cell>
          <cell r="N3139">
            <v>25</v>
          </cell>
          <cell r="O3139">
            <v>18.25</v>
          </cell>
        </row>
        <row r="3140">
          <cell r="M3140">
            <v>602000</v>
          </cell>
          <cell r="N3140">
            <v>10</v>
          </cell>
          <cell r="O3140">
            <v>4.25</v>
          </cell>
        </row>
        <row r="3141">
          <cell r="M3141">
            <v>602000</v>
          </cell>
          <cell r="N3141">
            <v>10</v>
          </cell>
          <cell r="O3141">
            <v>4.25</v>
          </cell>
        </row>
        <row r="3142">
          <cell r="M3142">
            <v>602000</v>
          </cell>
          <cell r="N3142">
            <v>20</v>
          </cell>
          <cell r="O3142">
            <v>13.25</v>
          </cell>
        </row>
        <row r="3143">
          <cell r="M3143">
            <v>601000</v>
          </cell>
          <cell r="N3143">
            <v>15</v>
          </cell>
          <cell r="O3143">
            <v>8.4166666666666679</v>
          </cell>
        </row>
        <row r="3144">
          <cell r="M3144">
            <v>601000</v>
          </cell>
          <cell r="N3144">
            <v>12</v>
          </cell>
          <cell r="O3144">
            <v>4.3055555555555554</v>
          </cell>
        </row>
        <row r="3145">
          <cell r="M3145">
            <v>601000</v>
          </cell>
          <cell r="N3145">
            <v>10</v>
          </cell>
          <cell r="O3145">
            <v>2.333333333333333</v>
          </cell>
        </row>
        <row r="3146">
          <cell r="M3146">
            <v>601000</v>
          </cell>
          <cell r="N3146">
            <v>15</v>
          </cell>
          <cell r="O3146">
            <v>8.125</v>
          </cell>
        </row>
        <row r="3147">
          <cell r="M3147">
            <v>600000</v>
          </cell>
          <cell r="N3147">
            <v>15</v>
          </cell>
          <cell r="O3147">
            <v>11.538888888888888</v>
          </cell>
        </row>
        <row r="3148">
          <cell r="M3148">
            <v>600000</v>
          </cell>
          <cell r="N3148">
            <v>10</v>
          </cell>
          <cell r="O3148">
            <v>1.1666666666666661</v>
          </cell>
        </row>
        <row r="3149">
          <cell r="M3149">
            <v>600000</v>
          </cell>
          <cell r="N3149">
            <v>10</v>
          </cell>
          <cell r="O3149">
            <v>4.25</v>
          </cell>
        </row>
        <row r="3150">
          <cell r="M3150">
            <v>600000</v>
          </cell>
          <cell r="N3150">
            <v>10</v>
          </cell>
          <cell r="O3150">
            <v>4.25</v>
          </cell>
        </row>
        <row r="3151">
          <cell r="M3151">
            <v>600000</v>
          </cell>
          <cell r="N3151">
            <v>10</v>
          </cell>
          <cell r="O3151">
            <v>2.333333333333333</v>
          </cell>
        </row>
        <row r="3152">
          <cell r="M3152">
            <v>599000</v>
          </cell>
          <cell r="N3152">
            <v>5</v>
          </cell>
          <cell r="O3152">
            <v>2.0027777777777778</v>
          </cell>
        </row>
        <row r="3153">
          <cell r="M3153">
            <v>599000</v>
          </cell>
          <cell r="N3153">
            <v>10</v>
          </cell>
          <cell r="O3153">
            <v>3.041666666666667</v>
          </cell>
        </row>
        <row r="3154">
          <cell r="M3154">
            <v>599000</v>
          </cell>
          <cell r="N3154">
            <v>15</v>
          </cell>
          <cell r="O3154">
            <v>8.125</v>
          </cell>
        </row>
        <row r="3155">
          <cell r="M3155">
            <v>599000</v>
          </cell>
          <cell r="N3155">
            <v>15</v>
          </cell>
          <cell r="O3155">
            <v>8.125</v>
          </cell>
        </row>
        <row r="3156">
          <cell r="M3156">
            <v>599000</v>
          </cell>
          <cell r="N3156">
            <v>10</v>
          </cell>
          <cell r="O3156">
            <v>8.6694444444444443</v>
          </cell>
        </row>
        <row r="3157">
          <cell r="M3157">
            <v>597000</v>
          </cell>
          <cell r="N3157">
            <v>15</v>
          </cell>
          <cell r="O3157">
            <v>8.4166666666666679</v>
          </cell>
        </row>
        <row r="3158">
          <cell r="M3158">
            <v>597000</v>
          </cell>
          <cell r="N3158">
            <v>15</v>
          </cell>
          <cell r="O3158">
            <v>8.4166666666666679</v>
          </cell>
        </row>
        <row r="3159">
          <cell r="M3159">
            <v>0</v>
          </cell>
          <cell r="N3159">
            <v>15</v>
          </cell>
          <cell r="O3159">
            <v>8.3333333333333321</v>
          </cell>
        </row>
        <row r="3160">
          <cell r="M3160">
            <v>596000</v>
          </cell>
          <cell r="N3160">
            <v>20</v>
          </cell>
          <cell r="O3160">
            <v>13.25</v>
          </cell>
        </row>
        <row r="3161">
          <cell r="M3161">
            <v>596000</v>
          </cell>
          <cell r="N3161">
            <v>20</v>
          </cell>
          <cell r="O3161">
            <v>13.25</v>
          </cell>
        </row>
        <row r="3162">
          <cell r="M3162">
            <v>595000</v>
          </cell>
          <cell r="N3162">
            <v>15</v>
          </cell>
          <cell r="O3162">
            <v>8.4166666666666679</v>
          </cell>
        </row>
        <row r="3163">
          <cell r="M3163">
            <v>0</v>
          </cell>
          <cell r="N3163">
            <v>15</v>
          </cell>
          <cell r="O3163">
            <v>10.083333333333332</v>
          </cell>
        </row>
        <row r="3164">
          <cell r="M3164">
            <v>547650.63449591259</v>
          </cell>
          <cell r="N3164">
            <v>30</v>
          </cell>
          <cell r="O3164">
            <v>23.083333333333332</v>
          </cell>
        </row>
        <row r="3165">
          <cell r="M3165">
            <v>547650.63449591259</v>
          </cell>
          <cell r="N3165">
            <v>30</v>
          </cell>
          <cell r="O3165">
            <v>23.083333333333332</v>
          </cell>
        </row>
        <row r="3166">
          <cell r="M3166">
            <v>540739.95729099005</v>
          </cell>
          <cell r="N3166">
            <v>30</v>
          </cell>
          <cell r="O3166">
            <v>25.083333333333332</v>
          </cell>
        </row>
        <row r="3167">
          <cell r="M3167">
            <v>540739.95729099005</v>
          </cell>
          <cell r="N3167">
            <v>30</v>
          </cell>
          <cell r="O3167">
            <v>25.083333333333332</v>
          </cell>
        </row>
        <row r="3168">
          <cell r="M3168">
            <v>540739.95729099005</v>
          </cell>
          <cell r="N3168">
            <v>30</v>
          </cell>
          <cell r="O3168">
            <v>25.083333333333332</v>
          </cell>
        </row>
        <row r="3169">
          <cell r="M3169">
            <v>540739.95729099005</v>
          </cell>
          <cell r="N3169">
            <v>30</v>
          </cell>
          <cell r="O3169">
            <v>25.083333333333332</v>
          </cell>
        </row>
        <row r="3170">
          <cell r="M3170">
            <v>540739.95900262764</v>
          </cell>
          <cell r="N3170">
            <v>30</v>
          </cell>
          <cell r="O3170">
            <v>25.083333333333332</v>
          </cell>
        </row>
        <row r="3171">
          <cell r="M3171">
            <v>540739.95729099005</v>
          </cell>
          <cell r="N3171">
            <v>30</v>
          </cell>
          <cell r="O3171">
            <v>25.083333333333332</v>
          </cell>
        </row>
        <row r="3172">
          <cell r="M3172">
            <v>540739.95729099005</v>
          </cell>
          <cell r="N3172">
            <v>30</v>
          </cell>
          <cell r="O3172">
            <v>25.083333333333332</v>
          </cell>
        </row>
        <row r="3173">
          <cell r="M3173">
            <v>540739.95729099005</v>
          </cell>
          <cell r="N3173">
            <v>30</v>
          </cell>
          <cell r="O3173">
            <v>25.083333333333332</v>
          </cell>
        </row>
        <row r="3174">
          <cell r="M3174">
            <v>540739.95729099005</v>
          </cell>
          <cell r="N3174">
            <v>30</v>
          </cell>
          <cell r="O3174">
            <v>25.083333333333332</v>
          </cell>
        </row>
        <row r="3175">
          <cell r="M3175">
            <v>540739.95729099005</v>
          </cell>
          <cell r="N3175">
            <v>30</v>
          </cell>
          <cell r="O3175">
            <v>25.083333333333332</v>
          </cell>
        </row>
        <row r="3176">
          <cell r="M3176">
            <v>540739.97043809574</v>
          </cell>
          <cell r="N3176">
            <v>30</v>
          </cell>
          <cell r="O3176">
            <v>25.083333333333332</v>
          </cell>
        </row>
        <row r="3177">
          <cell r="M3177">
            <v>540739.97043809574</v>
          </cell>
          <cell r="N3177">
            <v>30</v>
          </cell>
          <cell r="O3177">
            <v>25.083333333333332</v>
          </cell>
        </row>
        <row r="3178">
          <cell r="M3178">
            <v>540739.97043809574</v>
          </cell>
          <cell r="N3178">
            <v>30</v>
          </cell>
          <cell r="O3178">
            <v>25.083333333333332</v>
          </cell>
        </row>
        <row r="3179">
          <cell r="M3179">
            <v>540739.97043809574</v>
          </cell>
          <cell r="N3179">
            <v>30</v>
          </cell>
          <cell r="O3179">
            <v>25.083333333333332</v>
          </cell>
        </row>
        <row r="3180">
          <cell r="M3180">
            <v>540739.96027323545</v>
          </cell>
          <cell r="N3180">
            <v>30</v>
          </cell>
          <cell r="O3180">
            <v>25.083333333333332</v>
          </cell>
        </row>
        <row r="3181">
          <cell r="M3181">
            <v>540739.97043809574</v>
          </cell>
          <cell r="N3181">
            <v>30</v>
          </cell>
          <cell r="O3181">
            <v>25.083333333333332</v>
          </cell>
        </row>
        <row r="3182">
          <cell r="M3182">
            <v>540739.97043809574</v>
          </cell>
          <cell r="N3182">
            <v>30</v>
          </cell>
          <cell r="O3182">
            <v>25.083333333333332</v>
          </cell>
        </row>
        <row r="3183">
          <cell r="M3183">
            <v>540739.97043809574</v>
          </cell>
          <cell r="N3183">
            <v>30</v>
          </cell>
          <cell r="O3183">
            <v>25.083333333333332</v>
          </cell>
        </row>
        <row r="3184">
          <cell r="M3184">
            <v>540739.97043809574</v>
          </cell>
          <cell r="N3184">
            <v>30</v>
          </cell>
          <cell r="O3184">
            <v>25.083333333333332</v>
          </cell>
        </row>
        <row r="3185">
          <cell r="M3185">
            <v>540739.97043809574</v>
          </cell>
          <cell r="N3185">
            <v>30</v>
          </cell>
          <cell r="O3185">
            <v>25.083333333333332</v>
          </cell>
        </row>
        <row r="3186">
          <cell r="M3186">
            <v>593000</v>
          </cell>
          <cell r="N3186">
            <v>20</v>
          </cell>
          <cell r="O3186">
            <v>15.058333333333334</v>
          </cell>
        </row>
        <row r="3187">
          <cell r="M3187">
            <v>592000</v>
          </cell>
          <cell r="N3187">
            <v>15</v>
          </cell>
          <cell r="O3187">
            <v>11.444444444444445</v>
          </cell>
        </row>
        <row r="3188">
          <cell r="M3188">
            <v>592000</v>
          </cell>
          <cell r="N3188">
            <v>30</v>
          </cell>
          <cell r="O3188">
            <v>26.5</v>
          </cell>
        </row>
        <row r="3189">
          <cell r="M3189">
            <v>0</v>
          </cell>
          <cell r="N3189">
            <v>15</v>
          </cell>
          <cell r="O3189">
            <v>10.083333333333332</v>
          </cell>
        </row>
        <row r="3190">
          <cell r="M3190">
            <v>591000</v>
          </cell>
          <cell r="N3190">
            <v>20</v>
          </cell>
          <cell r="O3190">
            <v>13.147222222222222</v>
          </cell>
        </row>
        <row r="3191">
          <cell r="M3191">
            <v>526529.36823670694</v>
          </cell>
          <cell r="N3191">
            <v>50</v>
          </cell>
          <cell r="O3191">
            <v>44.25</v>
          </cell>
        </row>
        <row r="3192">
          <cell r="M3192">
            <v>590000</v>
          </cell>
          <cell r="N3192">
            <v>15</v>
          </cell>
          <cell r="O3192">
            <v>11.444444444444445</v>
          </cell>
        </row>
        <row r="3193">
          <cell r="M3193">
            <v>590000</v>
          </cell>
          <cell r="N3193">
            <v>10</v>
          </cell>
          <cell r="O3193">
            <v>2.333333333333333</v>
          </cell>
        </row>
        <row r="3194">
          <cell r="M3194">
            <v>590000</v>
          </cell>
          <cell r="N3194">
            <v>10</v>
          </cell>
          <cell r="O3194">
            <v>2.3055555555555554</v>
          </cell>
        </row>
        <row r="3195">
          <cell r="M3195">
            <v>589000</v>
          </cell>
          <cell r="N3195">
            <v>20</v>
          </cell>
          <cell r="O3195">
            <v>15.058333333333334</v>
          </cell>
        </row>
        <row r="3196">
          <cell r="M3196">
            <v>587000</v>
          </cell>
          <cell r="N3196">
            <v>20</v>
          </cell>
          <cell r="O3196">
            <v>14.047222222222222</v>
          </cell>
        </row>
        <row r="3197">
          <cell r="M3197">
            <v>587000</v>
          </cell>
          <cell r="N3197">
            <v>20</v>
          </cell>
          <cell r="O3197">
            <v>14.047222222222222</v>
          </cell>
        </row>
        <row r="3198">
          <cell r="M3198">
            <v>587000</v>
          </cell>
          <cell r="N3198">
            <v>20</v>
          </cell>
          <cell r="O3198">
            <v>14.047222222222222</v>
          </cell>
        </row>
        <row r="3199">
          <cell r="M3199">
            <v>542072.09847035573</v>
          </cell>
          <cell r="N3199">
            <v>30</v>
          </cell>
          <cell r="O3199">
            <v>23.083333333333332</v>
          </cell>
        </row>
        <row r="3200">
          <cell r="M3200">
            <v>546653.25416825549</v>
          </cell>
          <cell r="N3200">
            <v>30</v>
          </cell>
          <cell r="O3200">
            <v>23.391666666666666</v>
          </cell>
        </row>
        <row r="3201">
          <cell r="M3201">
            <v>585000</v>
          </cell>
          <cell r="N3201">
            <v>20</v>
          </cell>
          <cell r="O3201">
            <v>17.536111111111111</v>
          </cell>
        </row>
        <row r="3202">
          <cell r="M3202">
            <v>585000</v>
          </cell>
          <cell r="N3202">
            <v>12</v>
          </cell>
          <cell r="O3202">
            <v>5.041666666666667</v>
          </cell>
        </row>
        <row r="3203">
          <cell r="M3203">
            <v>585000</v>
          </cell>
          <cell r="N3203">
            <v>12</v>
          </cell>
          <cell r="O3203">
            <v>5.041666666666667</v>
          </cell>
        </row>
        <row r="3204">
          <cell r="M3204">
            <v>549723.18038587959</v>
          </cell>
          <cell r="N3204">
            <v>15</v>
          </cell>
          <cell r="O3204">
            <v>12.252777777777778</v>
          </cell>
        </row>
        <row r="3205">
          <cell r="M3205">
            <v>531621.28497191914</v>
          </cell>
          <cell r="N3205">
            <v>30</v>
          </cell>
          <cell r="O3205">
            <v>25.083333333333332</v>
          </cell>
        </row>
        <row r="3206">
          <cell r="M3206">
            <v>531621.2981276199</v>
          </cell>
          <cell r="N3206">
            <v>30</v>
          </cell>
          <cell r="O3206">
            <v>25.083333333333332</v>
          </cell>
        </row>
        <row r="3207">
          <cell r="M3207">
            <v>540605.2945720217</v>
          </cell>
          <cell r="N3207">
            <v>20</v>
          </cell>
          <cell r="O3207">
            <v>12.25</v>
          </cell>
        </row>
        <row r="3208">
          <cell r="M3208">
            <v>540605.2945720217</v>
          </cell>
          <cell r="N3208">
            <v>20</v>
          </cell>
          <cell r="O3208">
            <v>12.25</v>
          </cell>
        </row>
        <row r="3209">
          <cell r="M3209">
            <v>540605.29567719216</v>
          </cell>
          <cell r="N3209">
            <v>20</v>
          </cell>
          <cell r="O3209">
            <v>12.25</v>
          </cell>
        </row>
        <row r="3210">
          <cell r="M3210">
            <v>540605.2945720217</v>
          </cell>
          <cell r="N3210">
            <v>20</v>
          </cell>
          <cell r="O3210">
            <v>12.25</v>
          </cell>
        </row>
        <row r="3211">
          <cell r="M3211">
            <v>540605.29567719216</v>
          </cell>
          <cell r="N3211">
            <v>20</v>
          </cell>
          <cell r="O3211">
            <v>12.25</v>
          </cell>
        </row>
        <row r="3212">
          <cell r="M3212">
            <v>540605.2945720217</v>
          </cell>
          <cell r="N3212">
            <v>20</v>
          </cell>
          <cell r="O3212">
            <v>12.25</v>
          </cell>
        </row>
        <row r="3213">
          <cell r="M3213">
            <v>540605.29567719216</v>
          </cell>
          <cell r="N3213">
            <v>20</v>
          </cell>
          <cell r="O3213">
            <v>12.25</v>
          </cell>
        </row>
        <row r="3214">
          <cell r="M3214">
            <v>540605.2945720217</v>
          </cell>
          <cell r="N3214">
            <v>20</v>
          </cell>
          <cell r="O3214">
            <v>12.25</v>
          </cell>
        </row>
        <row r="3215">
          <cell r="M3215">
            <v>540605.28013875033</v>
          </cell>
          <cell r="N3215">
            <v>20</v>
          </cell>
          <cell r="O3215">
            <v>12.25</v>
          </cell>
        </row>
        <row r="3216">
          <cell r="M3216">
            <v>540605.2945720217</v>
          </cell>
          <cell r="N3216">
            <v>20</v>
          </cell>
          <cell r="O3216">
            <v>12.25</v>
          </cell>
        </row>
        <row r="3217">
          <cell r="M3217">
            <v>513215.91177340137</v>
          </cell>
          <cell r="N3217">
            <v>50</v>
          </cell>
          <cell r="O3217">
            <v>44.25</v>
          </cell>
        </row>
        <row r="3218">
          <cell r="M3218">
            <v>580000</v>
          </cell>
          <cell r="N3218">
            <v>10</v>
          </cell>
          <cell r="O3218">
            <v>3.041666666666667</v>
          </cell>
        </row>
        <row r="3219">
          <cell r="M3219">
            <v>578125</v>
          </cell>
          <cell r="N3219">
            <v>25</v>
          </cell>
          <cell r="O3219">
            <v>22.297222222222221</v>
          </cell>
        </row>
        <row r="3220">
          <cell r="M3220">
            <v>577000</v>
          </cell>
          <cell r="N3220">
            <v>10</v>
          </cell>
          <cell r="O3220">
            <v>2.3083333333333336</v>
          </cell>
        </row>
        <row r="3221">
          <cell r="M3221">
            <v>577000</v>
          </cell>
          <cell r="N3221">
            <v>10</v>
          </cell>
          <cell r="O3221">
            <v>2.3083333333333336</v>
          </cell>
        </row>
        <row r="3222">
          <cell r="M3222">
            <v>202272.52499999999</v>
          </cell>
          <cell r="N3222">
            <v>25</v>
          </cell>
          <cell r="O3222">
            <v>17.5</v>
          </cell>
        </row>
        <row r="3223">
          <cell r="M3223">
            <v>0</v>
          </cell>
          <cell r="N3223">
            <v>15</v>
          </cell>
          <cell r="O3223">
            <v>10.083333333333332</v>
          </cell>
        </row>
        <row r="3224">
          <cell r="M3224">
            <v>0</v>
          </cell>
          <cell r="N3224">
            <v>15</v>
          </cell>
          <cell r="O3224">
            <v>10.083333333333332</v>
          </cell>
        </row>
        <row r="3225">
          <cell r="M3225">
            <v>574000</v>
          </cell>
          <cell r="N3225">
            <v>10</v>
          </cell>
          <cell r="O3225">
            <v>3.0111111111111111</v>
          </cell>
        </row>
        <row r="3226">
          <cell r="M3226">
            <v>574000</v>
          </cell>
          <cell r="N3226">
            <v>20</v>
          </cell>
          <cell r="O3226">
            <v>13.166666666666668</v>
          </cell>
        </row>
        <row r="3227">
          <cell r="M3227">
            <v>573000</v>
          </cell>
          <cell r="N3227">
            <v>10</v>
          </cell>
          <cell r="O3227">
            <v>6.25</v>
          </cell>
        </row>
        <row r="3228">
          <cell r="M3228">
            <v>572000</v>
          </cell>
          <cell r="N3228">
            <v>10</v>
          </cell>
          <cell r="O3228">
            <v>3.125</v>
          </cell>
        </row>
        <row r="3229">
          <cell r="M3229">
            <v>572000</v>
          </cell>
          <cell r="N3229">
            <v>10</v>
          </cell>
          <cell r="O3229">
            <v>4.25</v>
          </cell>
        </row>
        <row r="3230">
          <cell r="M3230">
            <v>572000</v>
          </cell>
          <cell r="N3230">
            <v>10</v>
          </cell>
          <cell r="O3230">
            <v>4.25</v>
          </cell>
        </row>
        <row r="3231">
          <cell r="M3231">
            <v>571000</v>
          </cell>
          <cell r="N3231">
            <v>15</v>
          </cell>
          <cell r="O3231">
            <v>11.444444444444445</v>
          </cell>
        </row>
        <row r="3232">
          <cell r="M3232">
            <v>571000</v>
          </cell>
          <cell r="N3232">
            <v>20</v>
          </cell>
          <cell r="O3232">
            <v>15.5</v>
          </cell>
        </row>
        <row r="3233">
          <cell r="M3233">
            <v>570000</v>
          </cell>
          <cell r="N3233">
            <v>15</v>
          </cell>
          <cell r="O3233">
            <v>8.125</v>
          </cell>
        </row>
        <row r="3234">
          <cell r="M3234">
            <v>511955.14828839398</v>
          </cell>
          <cell r="N3234">
            <v>20</v>
          </cell>
          <cell r="O3234">
            <v>14.005555555555556</v>
          </cell>
        </row>
        <row r="3235">
          <cell r="M3235">
            <v>568875</v>
          </cell>
          <cell r="N3235">
            <v>30</v>
          </cell>
          <cell r="O3235">
            <v>27.633333333333333</v>
          </cell>
        </row>
        <row r="3236">
          <cell r="M3236">
            <v>0</v>
          </cell>
          <cell r="N3236">
            <v>10</v>
          </cell>
          <cell r="O3236">
            <v>3.3499999999999996</v>
          </cell>
        </row>
        <row r="3237">
          <cell r="M3237">
            <v>566000</v>
          </cell>
          <cell r="N3237">
            <v>10</v>
          </cell>
          <cell r="O3237">
            <v>4.0861111111111112</v>
          </cell>
        </row>
        <row r="3238">
          <cell r="M3238">
            <v>525774.72090690164</v>
          </cell>
          <cell r="N3238">
            <v>30</v>
          </cell>
          <cell r="O3238">
            <v>25.083333333333332</v>
          </cell>
        </row>
        <row r="3239">
          <cell r="M3239">
            <v>0</v>
          </cell>
          <cell r="N3239">
            <v>15</v>
          </cell>
          <cell r="O3239">
            <v>9.3333333333333321</v>
          </cell>
        </row>
        <row r="3240">
          <cell r="M3240">
            <v>565000</v>
          </cell>
          <cell r="N3240">
            <v>10</v>
          </cell>
          <cell r="O3240">
            <v>3.1583333333333332</v>
          </cell>
        </row>
        <row r="3241">
          <cell r="M3241">
            <v>565000</v>
          </cell>
          <cell r="N3241">
            <v>10</v>
          </cell>
          <cell r="O3241">
            <v>2.333333333333333</v>
          </cell>
        </row>
        <row r="3242">
          <cell r="M3242">
            <v>0</v>
          </cell>
          <cell r="N3242">
            <v>15</v>
          </cell>
          <cell r="O3242">
            <v>10.083333333333332</v>
          </cell>
        </row>
        <row r="3243">
          <cell r="M3243">
            <v>564000</v>
          </cell>
          <cell r="N3243">
            <v>10</v>
          </cell>
          <cell r="O3243">
            <v>6.1666666666666661</v>
          </cell>
        </row>
        <row r="3244">
          <cell r="M3244">
            <v>564000</v>
          </cell>
          <cell r="N3244">
            <v>10</v>
          </cell>
          <cell r="O3244">
            <v>6.1666666666666661</v>
          </cell>
        </row>
        <row r="3245">
          <cell r="M3245">
            <v>564000</v>
          </cell>
          <cell r="N3245">
            <v>15</v>
          </cell>
          <cell r="O3245">
            <v>6.3333333333333339</v>
          </cell>
        </row>
        <row r="3246">
          <cell r="M3246">
            <v>563000</v>
          </cell>
          <cell r="N3246">
            <v>10</v>
          </cell>
          <cell r="O3246">
            <v>4.25</v>
          </cell>
        </row>
        <row r="3247">
          <cell r="M3247">
            <v>563000</v>
          </cell>
          <cell r="N3247">
            <v>12</v>
          </cell>
          <cell r="O3247">
            <v>4.3055555555555554</v>
          </cell>
        </row>
        <row r="3248">
          <cell r="M3248">
            <v>563000</v>
          </cell>
          <cell r="N3248">
            <v>12</v>
          </cell>
          <cell r="O3248">
            <v>4.3055555555555554</v>
          </cell>
        </row>
        <row r="3249">
          <cell r="M3249">
            <v>561000</v>
          </cell>
          <cell r="N3249">
            <v>10</v>
          </cell>
          <cell r="O3249">
            <v>3.3499999999999996</v>
          </cell>
        </row>
        <row r="3250">
          <cell r="M3250">
            <v>0</v>
          </cell>
          <cell r="N3250">
            <v>30</v>
          </cell>
          <cell r="O3250">
            <v>25.083333333333332</v>
          </cell>
        </row>
        <row r="3251">
          <cell r="M3251">
            <v>0</v>
          </cell>
          <cell r="N3251">
            <v>30</v>
          </cell>
          <cell r="O3251">
            <v>25.083333333333332</v>
          </cell>
        </row>
        <row r="3252">
          <cell r="M3252">
            <v>0</v>
          </cell>
          <cell r="N3252">
            <v>15</v>
          </cell>
          <cell r="O3252">
            <v>7.8805555555555555</v>
          </cell>
        </row>
        <row r="3253">
          <cell r="M3253">
            <v>561000</v>
          </cell>
          <cell r="N3253">
            <v>10</v>
          </cell>
          <cell r="O3253">
            <v>3.833333333333333</v>
          </cell>
        </row>
        <row r="3254">
          <cell r="M3254">
            <v>561000</v>
          </cell>
          <cell r="N3254">
            <v>10</v>
          </cell>
          <cell r="O3254">
            <v>3.7527777777777782</v>
          </cell>
        </row>
        <row r="3255">
          <cell r="M3255">
            <v>0</v>
          </cell>
          <cell r="N3255">
            <v>15</v>
          </cell>
          <cell r="O3255">
            <v>10.083333333333332</v>
          </cell>
        </row>
        <row r="3256">
          <cell r="M3256">
            <v>560000</v>
          </cell>
          <cell r="N3256">
            <v>15</v>
          </cell>
          <cell r="O3256">
            <v>8.0416666666666679</v>
          </cell>
        </row>
        <row r="3257">
          <cell r="M3257">
            <v>494465.96757401933</v>
          </cell>
          <cell r="N3257">
            <v>50</v>
          </cell>
          <cell r="O3257">
            <v>44.25</v>
          </cell>
        </row>
        <row r="3258">
          <cell r="M3258">
            <v>559000</v>
          </cell>
          <cell r="N3258">
            <v>10</v>
          </cell>
          <cell r="O3258">
            <v>2.3055555555555554</v>
          </cell>
        </row>
        <row r="3259">
          <cell r="M3259">
            <v>0</v>
          </cell>
          <cell r="N3259">
            <v>20</v>
          </cell>
          <cell r="O3259">
            <v>13.333333333333332</v>
          </cell>
        </row>
        <row r="3260">
          <cell r="M3260">
            <v>558000</v>
          </cell>
          <cell r="N3260">
            <v>10</v>
          </cell>
          <cell r="O3260">
            <v>4.083333333333333</v>
          </cell>
        </row>
        <row r="3261">
          <cell r="M3261">
            <v>558000</v>
          </cell>
          <cell r="N3261">
            <v>15</v>
          </cell>
          <cell r="O3261">
            <v>7.3055555555555554</v>
          </cell>
        </row>
        <row r="3262">
          <cell r="M3262">
            <v>558000</v>
          </cell>
          <cell r="N3262">
            <v>20</v>
          </cell>
          <cell r="O3262">
            <v>13.083333333333332</v>
          </cell>
        </row>
        <row r="3263">
          <cell r="M3263">
            <v>0</v>
          </cell>
          <cell r="N3263">
            <v>15</v>
          </cell>
          <cell r="O3263">
            <v>8.3333333333333321</v>
          </cell>
        </row>
        <row r="3264">
          <cell r="M3264">
            <v>557000</v>
          </cell>
          <cell r="N3264">
            <v>30</v>
          </cell>
          <cell r="O3264">
            <v>29.25</v>
          </cell>
        </row>
        <row r="3265">
          <cell r="M3265">
            <v>557000</v>
          </cell>
          <cell r="N3265">
            <v>30</v>
          </cell>
          <cell r="O3265">
            <v>29.25</v>
          </cell>
        </row>
        <row r="3266">
          <cell r="M3266">
            <v>557000</v>
          </cell>
          <cell r="N3266">
            <v>30</v>
          </cell>
          <cell r="O3266">
            <v>29.25</v>
          </cell>
        </row>
        <row r="3267">
          <cell r="M3267">
            <v>555000</v>
          </cell>
          <cell r="N3267">
            <v>20</v>
          </cell>
          <cell r="O3267">
            <v>13.125</v>
          </cell>
        </row>
        <row r="3268">
          <cell r="M3268">
            <v>555000</v>
          </cell>
          <cell r="N3268">
            <v>20</v>
          </cell>
          <cell r="O3268">
            <v>13.125</v>
          </cell>
        </row>
        <row r="3269">
          <cell r="M3269">
            <v>554000</v>
          </cell>
          <cell r="N3269">
            <v>10</v>
          </cell>
          <cell r="O3269">
            <v>2.3138888888888891</v>
          </cell>
        </row>
        <row r="3270">
          <cell r="M3270">
            <v>554000</v>
          </cell>
          <cell r="N3270">
            <v>15</v>
          </cell>
          <cell r="O3270">
            <v>9.8722222222222218</v>
          </cell>
        </row>
        <row r="3271">
          <cell r="M3271">
            <v>553000</v>
          </cell>
          <cell r="N3271">
            <v>10</v>
          </cell>
          <cell r="O3271">
            <v>3.041666666666667</v>
          </cell>
        </row>
        <row r="3272">
          <cell r="M3272">
            <v>553000</v>
          </cell>
          <cell r="N3272">
            <v>10</v>
          </cell>
          <cell r="O3272">
            <v>3.041666666666667</v>
          </cell>
        </row>
        <row r="3273">
          <cell r="M3273">
            <v>0</v>
          </cell>
          <cell r="N3273">
            <v>15</v>
          </cell>
          <cell r="O3273">
            <v>9.1666666666666679</v>
          </cell>
        </row>
        <row r="3274">
          <cell r="M3274">
            <v>0</v>
          </cell>
          <cell r="N3274">
            <v>15</v>
          </cell>
          <cell r="O3274">
            <v>10.083333333333332</v>
          </cell>
        </row>
        <row r="3275">
          <cell r="M3275">
            <v>553000</v>
          </cell>
          <cell r="N3275">
            <v>15</v>
          </cell>
          <cell r="O3275">
            <v>8.125</v>
          </cell>
        </row>
        <row r="3276">
          <cell r="M3276">
            <v>552000</v>
          </cell>
          <cell r="N3276">
            <v>10</v>
          </cell>
          <cell r="O3276">
            <v>3.041666666666667</v>
          </cell>
        </row>
        <row r="3277">
          <cell r="M3277">
            <v>0</v>
          </cell>
          <cell r="N3277">
            <v>15</v>
          </cell>
          <cell r="O3277">
            <v>10.083333333333332</v>
          </cell>
        </row>
        <row r="3278">
          <cell r="M3278">
            <v>551000</v>
          </cell>
          <cell r="N3278">
            <v>15</v>
          </cell>
          <cell r="O3278">
            <v>7.333333333333333</v>
          </cell>
        </row>
        <row r="3279">
          <cell r="M3279">
            <v>551000</v>
          </cell>
          <cell r="N3279">
            <v>15</v>
          </cell>
          <cell r="O3279">
            <v>8.125</v>
          </cell>
        </row>
        <row r="3280">
          <cell r="M3280">
            <v>551000</v>
          </cell>
          <cell r="N3280">
            <v>20</v>
          </cell>
          <cell r="O3280">
            <v>19.333333333333332</v>
          </cell>
        </row>
        <row r="3281">
          <cell r="M3281">
            <v>551000</v>
          </cell>
          <cell r="N3281">
            <v>10</v>
          </cell>
          <cell r="O3281">
            <v>3.0888888888888886</v>
          </cell>
        </row>
        <row r="3282">
          <cell r="M3282">
            <v>549450</v>
          </cell>
          <cell r="N3282">
            <v>15</v>
          </cell>
          <cell r="O3282">
            <v>12.833333333333334</v>
          </cell>
        </row>
        <row r="3283">
          <cell r="M3283">
            <v>549000</v>
          </cell>
          <cell r="N3283">
            <v>10</v>
          </cell>
          <cell r="O3283">
            <v>2.333333333333333</v>
          </cell>
        </row>
        <row r="3284">
          <cell r="M3284">
            <v>526729.52192472387</v>
          </cell>
          <cell r="N3284">
            <v>10</v>
          </cell>
          <cell r="O3284">
            <v>2.25</v>
          </cell>
        </row>
        <row r="3285">
          <cell r="M3285">
            <v>526729.52192472387</v>
          </cell>
          <cell r="N3285">
            <v>10</v>
          </cell>
          <cell r="O3285">
            <v>2.25</v>
          </cell>
        </row>
        <row r="3286">
          <cell r="M3286">
            <v>526729.52192472387</v>
          </cell>
          <cell r="N3286">
            <v>10</v>
          </cell>
          <cell r="O3286">
            <v>2.25</v>
          </cell>
        </row>
        <row r="3287">
          <cell r="M3287">
            <v>526729.52192472387</v>
          </cell>
          <cell r="N3287">
            <v>10</v>
          </cell>
          <cell r="O3287">
            <v>2.25</v>
          </cell>
        </row>
        <row r="3288">
          <cell r="M3288">
            <v>526729.52192472387</v>
          </cell>
          <cell r="N3288">
            <v>10</v>
          </cell>
          <cell r="O3288">
            <v>2.25</v>
          </cell>
        </row>
        <row r="3289">
          <cell r="M3289">
            <v>526729.52192472387</v>
          </cell>
          <cell r="N3289">
            <v>10</v>
          </cell>
          <cell r="O3289">
            <v>2.25</v>
          </cell>
        </row>
        <row r="3290">
          <cell r="M3290">
            <v>526729.52192472387</v>
          </cell>
          <cell r="N3290">
            <v>10</v>
          </cell>
          <cell r="O3290">
            <v>2.25</v>
          </cell>
        </row>
        <row r="3291">
          <cell r="M3291">
            <v>526729.52192472387</v>
          </cell>
          <cell r="N3291">
            <v>10</v>
          </cell>
          <cell r="O3291">
            <v>2.25</v>
          </cell>
        </row>
        <row r="3292">
          <cell r="M3292">
            <v>526729.52192472387</v>
          </cell>
          <cell r="N3292">
            <v>10</v>
          </cell>
          <cell r="O3292">
            <v>2.25</v>
          </cell>
        </row>
        <row r="3293">
          <cell r="M3293">
            <v>526729.52192472387</v>
          </cell>
          <cell r="N3293">
            <v>10</v>
          </cell>
          <cell r="O3293">
            <v>2.25</v>
          </cell>
        </row>
        <row r="3294">
          <cell r="M3294">
            <v>526729.52192472387</v>
          </cell>
          <cell r="N3294">
            <v>10</v>
          </cell>
          <cell r="O3294">
            <v>2.25</v>
          </cell>
        </row>
        <row r="3295">
          <cell r="M3295">
            <v>526729.52132198727</v>
          </cell>
          <cell r="N3295">
            <v>10</v>
          </cell>
          <cell r="O3295">
            <v>2.25</v>
          </cell>
        </row>
        <row r="3296">
          <cell r="M3296">
            <v>526729.50639617525</v>
          </cell>
          <cell r="N3296">
            <v>10</v>
          </cell>
          <cell r="O3296">
            <v>2.25</v>
          </cell>
        </row>
        <row r="3297">
          <cell r="M3297">
            <v>526729.52132198727</v>
          </cell>
          <cell r="N3297">
            <v>10</v>
          </cell>
          <cell r="O3297">
            <v>2.25</v>
          </cell>
        </row>
        <row r="3298">
          <cell r="M3298">
            <v>0</v>
          </cell>
          <cell r="N3298">
            <v>15</v>
          </cell>
          <cell r="O3298">
            <v>10.083333333333332</v>
          </cell>
        </row>
        <row r="3299">
          <cell r="M3299">
            <v>0</v>
          </cell>
          <cell r="N3299">
            <v>15</v>
          </cell>
          <cell r="O3299">
            <v>10.083333333333332</v>
          </cell>
        </row>
        <row r="3300">
          <cell r="M3300">
            <v>546000</v>
          </cell>
          <cell r="N3300">
            <v>10</v>
          </cell>
          <cell r="O3300">
            <v>2.333333333333333</v>
          </cell>
        </row>
        <row r="3301">
          <cell r="M3301">
            <v>546000</v>
          </cell>
          <cell r="N3301">
            <v>10</v>
          </cell>
          <cell r="O3301">
            <v>2.333333333333333</v>
          </cell>
        </row>
        <row r="3302">
          <cell r="M3302">
            <v>545000</v>
          </cell>
          <cell r="N3302">
            <v>10</v>
          </cell>
          <cell r="O3302">
            <v>9.25</v>
          </cell>
        </row>
        <row r="3303">
          <cell r="M3303">
            <v>545000</v>
          </cell>
          <cell r="N3303">
            <v>15</v>
          </cell>
          <cell r="O3303">
            <v>9.3333333333333321</v>
          </cell>
        </row>
        <row r="3304">
          <cell r="M3304">
            <v>544000</v>
          </cell>
          <cell r="N3304">
            <v>10</v>
          </cell>
          <cell r="O3304">
            <v>5.166666666666667</v>
          </cell>
        </row>
        <row r="3305">
          <cell r="M3305">
            <v>544000</v>
          </cell>
          <cell r="N3305">
            <v>10</v>
          </cell>
          <cell r="O3305">
            <v>5.166666666666667</v>
          </cell>
        </row>
        <row r="3306">
          <cell r="M3306">
            <v>544000</v>
          </cell>
          <cell r="N3306">
            <v>10</v>
          </cell>
          <cell r="O3306">
            <v>5.166666666666667</v>
          </cell>
        </row>
        <row r="3307">
          <cell r="M3307">
            <v>544000</v>
          </cell>
          <cell r="N3307">
            <v>10</v>
          </cell>
          <cell r="O3307">
            <v>5.166666666666667</v>
          </cell>
        </row>
        <row r="3308">
          <cell r="M3308">
            <v>544000</v>
          </cell>
          <cell r="N3308">
            <v>10</v>
          </cell>
          <cell r="O3308">
            <v>5.166666666666667</v>
          </cell>
        </row>
        <row r="3309">
          <cell r="M3309">
            <v>544000</v>
          </cell>
          <cell r="N3309">
            <v>10</v>
          </cell>
          <cell r="O3309">
            <v>5.166666666666667</v>
          </cell>
        </row>
        <row r="3310">
          <cell r="M3310">
            <v>544000</v>
          </cell>
          <cell r="N3310">
            <v>10</v>
          </cell>
          <cell r="O3310">
            <v>5.166666666666667</v>
          </cell>
        </row>
        <row r="3311">
          <cell r="M3311">
            <v>544000</v>
          </cell>
          <cell r="N3311">
            <v>10</v>
          </cell>
          <cell r="O3311">
            <v>5.166666666666667</v>
          </cell>
        </row>
        <row r="3312">
          <cell r="M3312">
            <v>544000</v>
          </cell>
          <cell r="N3312">
            <v>10</v>
          </cell>
          <cell r="O3312">
            <v>5.166666666666667</v>
          </cell>
        </row>
        <row r="3313">
          <cell r="M3313">
            <v>544000</v>
          </cell>
          <cell r="N3313">
            <v>10</v>
          </cell>
          <cell r="O3313">
            <v>5.166666666666667</v>
          </cell>
        </row>
        <row r="3314">
          <cell r="M3314">
            <v>544000</v>
          </cell>
          <cell r="N3314">
            <v>10</v>
          </cell>
          <cell r="O3314">
            <v>5.166666666666667</v>
          </cell>
        </row>
        <row r="3315">
          <cell r="M3315">
            <v>544000</v>
          </cell>
          <cell r="N3315">
            <v>10</v>
          </cell>
          <cell r="O3315">
            <v>5.166666666666667</v>
          </cell>
        </row>
        <row r="3316">
          <cell r="M3316">
            <v>544000</v>
          </cell>
          <cell r="N3316">
            <v>10</v>
          </cell>
          <cell r="O3316">
            <v>3.416666666666667</v>
          </cell>
        </row>
        <row r="3317">
          <cell r="M3317">
            <v>498296.11235205643</v>
          </cell>
          <cell r="N3317">
            <v>30</v>
          </cell>
          <cell r="O3317">
            <v>27.252777777777776</v>
          </cell>
        </row>
        <row r="3318">
          <cell r="M3318">
            <v>494961.32710492064</v>
          </cell>
          <cell r="N3318">
            <v>30</v>
          </cell>
          <cell r="O3318">
            <v>27.252777777777776</v>
          </cell>
        </row>
        <row r="3319">
          <cell r="M3319">
            <v>543000</v>
          </cell>
          <cell r="N3319">
            <v>10</v>
          </cell>
          <cell r="O3319">
            <v>4.25</v>
          </cell>
        </row>
        <row r="3320">
          <cell r="M3320">
            <v>543000</v>
          </cell>
          <cell r="N3320">
            <v>10</v>
          </cell>
          <cell r="O3320">
            <v>4.25</v>
          </cell>
        </row>
        <row r="3321">
          <cell r="M3321">
            <v>543000</v>
          </cell>
          <cell r="N3321">
            <v>10</v>
          </cell>
          <cell r="O3321">
            <v>4.25</v>
          </cell>
        </row>
        <row r="3322">
          <cell r="M3322">
            <v>543000</v>
          </cell>
          <cell r="N3322">
            <v>10</v>
          </cell>
          <cell r="O3322">
            <v>4.25</v>
          </cell>
        </row>
        <row r="3323">
          <cell r="M3323">
            <v>543000</v>
          </cell>
          <cell r="N3323">
            <v>10</v>
          </cell>
          <cell r="O3323">
            <v>4.25</v>
          </cell>
        </row>
        <row r="3324">
          <cell r="M3324">
            <v>543000</v>
          </cell>
          <cell r="N3324">
            <v>10</v>
          </cell>
          <cell r="O3324">
            <v>4.25</v>
          </cell>
        </row>
        <row r="3325">
          <cell r="M3325">
            <v>543000</v>
          </cell>
          <cell r="N3325">
            <v>10</v>
          </cell>
          <cell r="O3325">
            <v>4.25</v>
          </cell>
        </row>
        <row r="3326">
          <cell r="M3326">
            <v>543000</v>
          </cell>
          <cell r="N3326">
            <v>10</v>
          </cell>
          <cell r="O3326">
            <v>4.25</v>
          </cell>
        </row>
        <row r="3327">
          <cell r="M3327">
            <v>543000</v>
          </cell>
          <cell r="N3327">
            <v>10</v>
          </cell>
          <cell r="O3327">
            <v>4.25</v>
          </cell>
        </row>
        <row r="3328">
          <cell r="M3328">
            <v>543000</v>
          </cell>
          <cell r="N3328">
            <v>10</v>
          </cell>
          <cell r="O3328">
            <v>4.25</v>
          </cell>
        </row>
        <row r="3329">
          <cell r="M3329">
            <v>543000</v>
          </cell>
          <cell r="N3329">
            <v>10</v>
          </cell>
          <cell r="O3329">
            <v>4.25</v>
          </cell>
        </row>
        <row r="3330">
          <cell r="M3330">
            <v>543000</v>
          </cell>
          <cell r="N3330">
            <v>10</v>
          </cell>
          <cell r="O3330">
            <v>4.25</v>
          </cell>
        </row>
        <row r="3331">
          <cell r="M3331">
            <v>0</v>
          </cell>
          <cell r="N3331">
            <v>15</v>
          </cell>
          <cell r="O3331">
            <v>9.0833333333333321</v>
          </cell>
        </row>
        <row r="3332">
          <cell r="M3332">
            <v>542000</v>
          </cell>
          <cell r="N3332">
            <v>15</v>
          </cell>
          <cell r="O3332">
            <v>8.0416666666666679</v>
          </cell>
        </row>
        <row r="3333">
          <cell r="M3333">
            <v>542000</v>
          </cell>
          <cell r="N3333">
            <v>25</v>
          </cell>
          <cell r="O3333">
            <v>16.333333333333336</v>
          </cell>
        </row>
        <row r="3334">
          <cell r="M3334">
            <v>542000</v>
          </cell>
          <cell r="N3334">
            <v>10</v>
          </cell>
          <cell r="O3334">
            <v>4.7222222222222223</v>
          </cell>
        </row>
        <row r="3335">
          <cell r="M3335">
            <v>542000</v>
          </cell>
          <cell r="N3335">
            <v>10</v>
          </cell>
          <cell r="O3335">
            <v>4.7222222222222223</v>
          </cell>
        </row>
        <row r="3336">
          <cell r="M3336">
            <v>542000</v>
          </cell>
          <cell r="N3336">
            <v>10</v>
          </cell>
          <cell r="O3336">
            <v>4.7222222222222223</v>
          </cell>
        </row>
        <row r="3337">
          <cell r="M3337">
            <v>542000</v>
          </cell>
          <cell r="N3337">
            <v>10</v>
          </cell>
          <cell r="O3337">
            <v>4.7222222222222223</v>
          </cell>
        </row>
        <row r="3338">
          <cell r="M3338">
            <v>542000</v>
          </cell>
          <cell r="N3338">
            <v>10</v>
          </cell>
          <cell r="O3338">
            <v>4.7222222222222223</v>
          </cell>
        </row>
        <row r="3339">
          <cell r="M3339">
            <v>542000</v>
          </cell>
          <cell r="N3339">
            <v>10</v>
          </cell>
          <cell r="O3339">
            <v>4.7222222222222223</v>
          </cell>
        </row>
        <row r="3340">
          <cell r="M3340">
            <v>0</v>
          </cell>
          <cell r="N3340">
            <v>30</v>
          </cell>
          <cell r="O3340">
            <v>25.083333333333332</v>
          </cell>
        </row>
        <row r="3341">
          <cell r="M3341">
            <v>539000</v>
          </cell>
          <cell r="N3341">
            <v>30</v>
          </cell>
          <cell r="O3341">
            <v>26.25</v>
          </cell>
        </row>
        <row r="3342">
          <cell r="M3342">
            <v>0</v>
          </cell>
          <cell r="N3342">
            <v>15</v>
          </cell>
          <cell r="O3342">
            <v>9.1666666666666679</v>
          </cell>
        </row>
        <row r="3343">
          <cell r="M3343">
            <v>538000</v>
          </cell>
          <cell r="N3343">
            <v>10</v>
          </cell>
          <cell r="O3343">
            <v>2.3055555555555554</v>
          </cell>
        </row>
        <row r="3344">
          <cell r="M3344">
            <v>538000</v>
          </cell>
          <cell r="N3344">
            <v>10</v>
          </cell>
          <cell r="O3344">
            <v>2.3055555555555554</v>
          </cell>
        </row>
        <row r="3345">
          <cell r="M3345">
            <v>538000</v>
          </cell>
          <cell r="N3345">
            <v>10</v>
          </cell>
          <cell r="O3345">
            <v>2.3055555555555554</v>
          </cell>
        </row>
        <row r="3346">
          <cell r="M3346">
            <v>538000</v>
          </cell>
          <cell r="N3346">
            <v>10</v>
          </cell>
          <cell r="O3346">
            <v>2.3055555555555554</v>
          </cell>
        </row>
        <row r="3347">
          <cell r="M3347">
            <v>538000</v>
          </cell>
          <cell r="N3347">
            <v>10</v>
          </cell>
          <cell r="O3347">
            <v>2.3055555555555554</v>
          </cell>
        </row>
        <row r="3348">
          <cell r="M3348">
            <v>538000</v>
          </cell>
          <cell r="N3348">
            <v>10</v>
          </cell>
          <cell r="O3348">
            <v>2.3055555555555554</v>
          </cell>
        </row>
        <row r="3349">
          <cell r="M3349">
            <v>538000</v>
          </cell>
          <cell r="N3349">
            <v>10</v>
          </cell>
          <cell r="O3349">
            <v>2.3055555555555554</v>
          </cell>
        </row>
        <row r="3350">
          <cell r="M3350">
            <v>538000</v>
          </cell>
          <cell r="N3350">
            <v>10</v>
          </cell>
          <cell r="O3350">
            <v>2.3055555555555554</v>
          </cell>
        </row>
        <row r="3351">
          <cell r="M3351">
            <v>538000</v>
          </cell>
          <cell r="N3351">
            <v>10</v>
          </cell>
          <cell r="O3351">
            <v>2.3055555555555554</v>
          </cell>
        </row>
        <row r="3352">
          <cell r="M3352">
            <v>538000</v>
          </cell>
          <cell r="N3352">
            <v>10</v>
          </cell>
          <cell r="O3352">
            <v>2.3055555555555554</v>
          </cell>
        </row>
        <row r="3353">
          <cell r="M3353">
            <v>538000</v>
          </cell>
          <cell r="N3353">
            <v>10</v>
          </cell>
          <cell r="O3353">
            <v>2.3055555555555554</v>
          </cell>
        </row>
        <row r="3354">
          <cell r="M3354">
            <v>538000</v>
          </cell>
          <cell r="N3354">
            <v>10</v>
          </cell>
          <cell r="O3354">
            <v>2.3055555555555554</v>
          </cell>
        </row>
        <row r="3355">
          <cell r="M3355">
            <v>538000</v>
          </cell>
          <cell r="N3355">
            <v>10</v>
          </cell>
          <cell r="O3355">
            <v>2.3055555555555554</v>
          </cell>
        </row>
        <row r="3356">
          <cell r="M3356">
            <v>538000</v>
          </cell>
          <cell r="N3356">
            <v>10</v>
          </cell>
          <cell r="O3356">
            <v>2.3055555555555554</v>
          </cell>
        </row>
        <row r="3357">
          <cell r="M3357">
            <v>538000</v>
          </cell>
          <cell r="N3357">
            <v>10</v>
          </cell>
          <cell r="O3357">
            <v>2.3055555555555554</v>
          </cell>
        </row>
        <row r="3358">
          <cell r="M3358">
            <v>538000</v>
          </cell>
          <cell r="N3358">
            <v>10</v>
          </cell>
          <cell r="O3358">
            <v>2.3055555555555554</v>
          </cell>
        </row>
        <row r="3359">
          <cell r="M3359">
            <v>538000</v>
          </cell>
          <cell r="N3359">
            <v>10</v>
          </cell>
          <cell r="O3359">
            <v>2.3055555555555554</v>
          </cell>
        </row>
        <row r="3360">
          <cell r="M3360">
            <v>538000</v>
          </cell>
          <cell r="N3360">
            <v>10</v>
          </cell>
          <cell r="O3360">
            <v>2.3055555555555554</v>
          </cell>
        </row>
        <row r="3361">
          <cell r="M3361">
            <v>538000</v>
          </cell>
          <cell r="N3361">
            <v>10</v>
          </cell>
          <cell r="O3361">
            <v>2.3055555555555554</v>
          </cell>
        </row>
        <row r="3362">
          <cell r="M3362">
            <v>538000</v>
          </cell>
          <cell r="N3362">
            <v>10</v>
          </cell>
          <cell r="O3362">
            <v>2.3055555555555554</v>
          </cell>
        </row>
        <row r="3363">
          <cell r="M3363">
            <v>538000</v>
          </cell>
          <cell r="N3363">
            <v>10</v>
          </cell>
          <cell r="O3363">
            <v>2.3055555555555554</v>
          </cell>
        </row>
        <row r="3364">
          <cell r="M3364">
            <v>538000</v>
          </cell>
          <cell r="N3364">
            <v>10</v>
          </cell>
          <cell r="O3364">
            <v>2.3055555555555554</v>
          </cell>
        </row>
        <row r="3365">
          <cell r="M3365">
            <v>538000</v>
          </cell>
          <cell r="N3365">
            <v>10</v>
          </cell>
          <cell r="O3365">
            <v>2.3055555555555554</v>
          </cell>
        </row>
        <row r="3366">
          <cell r="M3366">
            <v>538000</v>
          </cell>
          <cell r="N3366">
            <v>10</v>
          </cell>
          <cell r="O3366">
            <v>2.3055555555555554</v>
          </cell>
        </row>
        <row r="3367">
          <cell r="M3367">
            <v>538000</v>
          </cell>
          <cell r="N3367">
            <v>10</v>
          </cell>
          <cell r="O3367">
            <v>2.3055555555555554</v>
          </cell>
        </row>
        <row r="3368">
          <cell r="M3368">
            <v>538000</v>
          </cell>
          <cell r="N3368">
            <v>10</v>
          </cell>
          <cell r="O3368">
            <v>1.2249999999999996</v>
          </cell>
        </row>
        <row r="3369">
          <cell r="M3369">
            <v>538000</v>
          </cell>
          <cell r="N3369">
            <v>10</v>
          </cell>
          <cell r="O3369">
            <v>1.2249999999999996</v>
          </cell>
        </row>
        <row r="3370">
          <cell r="M3370">
            <v>538000</v>
          </cell>
          <cell r="N3370">
            <v>10</v>
          </cell>
          <cell r="O3370">
            <v>1.2249999999999996</v>
          </cell>
        </row>
        <row r="3371">
          <cell r="M3371">
            <v>536000</v>
          </cell>
          <cell r="N3371">
            <v>10</v>
          </cell>
          <cell r="O3371">
            <v>3.25</v>
          </cell>
        </row>
        <row r="3372">
          <cell r="M3372">
            <v>0</v>
          </cell>
          <cell r="N3372">
            <v>15</v>
          </cell>
          <cell r="O3372">
            <v>8.3916666666666657</v>
          </cell>
        </row>
        <row r="3373">
          <cell r="M3373">
            <v>534000</v>
          </cell>
          <cell r="N3373">
            <v>30</v>
          </cell>
          <cell r="O3373">
            <v>27.222222222222221</v>
          </cell>
        </row>
        <row r="3374">
          <cell r="M3374">
            <v>533000</v>
          </cell>
          <cell r="N3374">
            <v>10</v>
          </cell>
          <cell r="O3374">
            <v>3.416666666666667</v>
          </cell>
        </row>
        <row r="3375">
          <cell r="M3375">
            <v>0</v>
          </cell>
          <cell r="N3375">
            <v>15</v>
          </cell>
          <cell r="O3375">
            <v>9.0055555555555564</v>
          </cell>
        </row>
        <row r="3376">
          <cell r="M3376">
            <v>0</v>
          </cell>
          <cell r="N3376">
            <v>15</v>
          </cell>
          <cell r="O3376">
            <v>10.083333333333332</v>
          </cell>
        </row>
        <row r="3377">
          <cell r="M3377">
            <v>531000</v>
          </cell>
          <cell r="N3377">
            <v>10</v>
          </cell>
          <cell r="O3377">
            <v>7.9944444444444445</v>
          </cell>
        </row>
        <row r="3378">
          <cell r="M3378">
            <v>531000</v>
          </cell>
          <cell r="N3378">
            <v>10</v>
          </cell>
          <cell r="O3378">
            <v>2.333333333333333</v>
          </cell>
        </row>
        <row r="3379">
          <cell r="M3379">
            <v>531000</v>
          </cell>
          <cell r="N3379">
            <v>10</v>
          </cell>
          <cell r="O3379">
            <v>2.333333333333333</v>
          </cell>
        </row>
        <row r="3380">
          <cell r="M3380">
            <v>0</v>
          </cell>
          <cell r="N3380">
            <v>10</v>
          </cell>
          <cell r="O3380">
            <v>3.8416666666666668</v>
          </cell>
        </row>
        <row r="3381">
          <cell r="M3381">
            <v>530000</v>
          </cell>
          <cell r="N3381">
            <v>20</v>
          </cell>
          <cell r="O3381">
            <v>11.208333333333334</v>
          </cell>
        </row>
        <row r="3382">
          <cell r="M3382">
            <v>493151.47721777094</v>
          </cell>
          <cell r="N3382">
            <v>30</v>
          </cell>
          <cell r="O3382">
            <v>25.083333333333332</v>
          </cell>
        </row>
        <row r="3383">
          <cell r="M3383">
            <v>529000</v>
          </cell>
          <cell r="N3383">
            <v>12</v>
          </cell>
          <cell r="O3383">
            <v>3.3055555555555554</v>
          </cell>
        </row>
        <row r="3384">
          <cell r="M3384">
            <v>526000</v>
          </cell>
          <cell r="N3384">
            <v>20</v>
          </cell>
          <cell r="O3384">
            <v>13.166666666666668</v>
          </cell>
        </row>
        <row r="3385">
          <cell r="M3385">
            <v>525000</v>
          </cell>
          <cell r="N3385">
            <v>20</v>
          </cell>
          <cell r="O3385">
            <v>18.669444444444444</v>
          </cell>
        </row>
        <row r="3386">
          <cell r="M3386">
            <v>524000</v>
          </cell>
          <cell r="N3386">
            <v>10</v>
          </cell>
          <cell r="O3386">
            <v>3.083333333333333</v>
          </cell>
        </row>
        <row r="3387">
          <cell r="M3387">
            <v>524000</v>
          </cell>
          <cell r="N3387">
            <v>10</v>
          </cell>
          <cell r="O3387">
            <v>3.083333333333333</v>
          </cell>
        </row>
        <row r="3388">
          <cell r="M3388">
            <v>524000</v>
          </cell>
          <cell r="N3388">
            <v>10</v>
          </cell>
          <cell r="O3388">
            <v>3.083333333333333</v>
          </cell>
        </row>
        <row r="3389">
          <cell r="M3389">
            <v>524000</v>
          </cell>
          <cell r="N3389">
            <v>10</v>
          </cell>
          <cell r="O3389">
            <v>3.083333333333333</v>
          </cell>
        </row>
        <row r="3390">
          <cell r="M3390">
            <v>524000</v>
          </cell>
          <cell r="N3390">
            <v>10</v>
          </cell>
          <cell r="O3390">
            <v>3.083333333333333</v>
          </cell>
        </row>
        <row r="3391">
          <cell r="M3391">
            <v>524000</v>
          </cell>
          <cell r="N3391">
            <v>10</v>
          </cell>
          <cell r="O3391">
            <v>3.083333333333333</v>
          </cell>
        </row>
        <row r="3392">
          <cell r="M3392">
            <v>524000</v>
          </cell>
          <cell r="N3392">
            <v>10</v>
          </cell>
          <cell r="O3392">
            <v>3.083333333333333</v>
          </cell>
        </row>
        <row r="3393">
          <cell r="M3393">
            <v>524000</v>
          </cell>
          <cell r="N3393">
            <v>10</v>
          </cell>
          <cell r="O3393">
            <v>3.083333333333333</v>
          </cell>
        </row>
        <row r="3394">
          <cell r="M3394">
            <v>524000</v>
          </cell>
          <cell r="N3394">
            <v>10</v>
          </cell>
          <cell r="O3394">
            <v>3.083333333333333</v>
          </cell>
        </row>
        <row r="3395">
          <cell r="M3395">
            <v>524000</v>
          </cell>
          <cell r="N3395">
            <v>10</v>
          </cell>
          <cell r="O3395">
            <v>3.083333333333333</v>
          </cell>
        </row>
        <row r="3396">
          <cell r="M3396">
            <v>524000</v>
          </cell>
          <cell r="N3396">
            <v>10</v>
          </cell>
          <cell r="O3396">
            <v>3.083333333333333</v>
          </cell>
        </row>
        <row r="3397">
          <cell r="M3397">
            <v>524000</v>
          </cell>
          <cell r="N3397">
            <v>10</v>
          </cell>
          <cell r="O3397">
            <v>3.083333333333333</v>
          </cell>
        </row>
        <row r="3398">
          <cell r="M3398">
            <v>524000</v>
          </cell>
          <cell r="N3398">
            <v>10</v>
          </cell>
          <cell r="O3398">
            <v>3.083333333333333</v>
          </cell>
        </row>
        <row r="3399">
          <cell r="M3399">
            <v>524000</v>
          </cell>
          <cell r="N3399">
            <v>10</v>
          </cell>
          <cell r="O3399">
            <v>3.083333333333333</v>
          </cell>
        </row>
        <row r="3400">
          <cell r="M3400">
            <v>524000</v>
          </cell>
          <cell r="N3400">
            <v>10</v>
          </cell>
          <cell r="O3400">
            <v>3.083333333333333</v>
          </cell>
        </row>
        <row r="3401">
          <cell r="M3401">
            <v>524000</v>
          </cell>
          <cell r="N3401">
            <v>10</v>
          </cell>
          <cell r="O3401">
            <v>3.083333333333333</v>
          </cell>
        </row>
        <row r="3402">
          <cell r="M3402">
            <v>522000</v>
          </cell>
          <cell r="N3402">
            <v>10</v>
          </cell>
          <cell r="O3402">
            <v>1.3333333333333339</v>
          </cell>
        </row>
        <row r="3403">
          <cell r="M3403">
            <v>522000</v>
          </cell>
          <cell r="N3403">
            <v>10</v>
          </cell>
          <cell r="O3403">
            <v>1.3333333333333339</v>
          </cell>
        </row>
        <row r="3404">
          <cell r="M3404">
            <v>522000</v>
          </cell>
          <cell r="N3404">
            <v>10</v>
          </cell>
          <cell r="O3404">
            <v>1.2249999999999996</v>
          </cell>
        </row>
        <row r="3405">
          <cell r="M3405">
            <v>521700</v>
          </cell>
          <cell r="N3405">
            <v>30</v>
          </cell>
          <cell r="O3405">
            <v>26.75</v>
          </cell>
        </row>
        <row r="3406">
          <cell r="M3406">
            <v>521000</v>
          </cell>
          <cell r="N3406">
            <v>20</v>
          </cell>
          <cell r="O3406">
            <v>12.333333333333332</v>
          </cell>
        </row>
        <row r="3407">
          <cell r="M3407">
            <v>521000</v>
          </cell>
          <cell r="N3407">
            <v>10</v>
          </cell>
          <cell r="O3407">
            <v>3.125</v>
          </cell>
        </row>
        <row r="3408">
          <cell r="M3408">
            <v>520000</v>
          </cell>
          <cell r="N3408">
            <v>10</v>
          </cell>
          <cell r="O3408">
            <v>6.0750000000000002</v>
          </cell>
        </row>
        <row r="3409">
          <cell r="M3409">
            <v>520000</v>
          </cell>
          <cell r="N3409">
            <v>10</v>
          </cell>
          <cell r="O3409">
            <v>3.1305555555555555</v>
          </cell>
        </row>
        <row r="3410">
          <cell r="M3410">
            <v>520000</v>
          </cell>
          <cell r="N3410">
            <v>10</v>
          </cell>
          <cell r="O3410">
            <v>3.1305555555555555</v>
          </cell>
        </row>
        <row r="3411">
          <cell r="M3411">
            <v>520000</v>
          </cell>
          <cell r="N3411">
            <v>10</v>
          </cell>
          <cell r="O3411">
            <v>3.1305555555555555</v>
          </cell>
        </row>
        <row r="3412">
          <cell r="M3412">
            <v>519000</v>
          </cell>
          <cell r="N3412">
            <v>12</v>
          </cell>
          <cell r="O3412">
            <v>5.416666666666667</v>
          </cell>
        </row>
        <row r="3413">
          <cell r="M3413">
            <v>519000</v>
          </cell>
          <cell r="N3413">
            <v>12</v>
          </cell>
          <cell r="O3413">
            <v>5.416666666666667</v>
          </cell>
        </row>
        <row r="3414">
          <cell r="M3414">
            <v>518000</v>
          </cell>
          <cell r="N3414">
            <v>10</v>
          </cell>
          <cell r="O3414">
            <v>2.333333333333333</v>
          </cell>
        </row>
        <row r="3415">
          <cell r="M3415">
            <v>517000</v>
          </cell>
          <cell r="N3415">
            <v>30</v>
          </cell>
          <cell r="O3415">
            <v>24.75</v>
          </cell>
        </row>
        <row r="3416">
          <cell r="M3416">
            <v>517000</v>
          </cell>
          <cell r="N3416">
            <v>15</v>
          </cell>
          <cell r="O3416">
            <v>8.7527777777777782</v>
          </cell>
        </row>
        <row r="3417">
          <cell r="M3417">
            <v>517000</v>
          </cell>
          <cell r="N3417">
            <v>10</v>
          </cell>
          <cell r="O3417">
            <v>3.4972222222222218</v>
          </cell>
        </row>
        <row r="3418">
          <cell r="M3418">
            <v>517000</v>
          </cell>
          <cell r="N3418">
            <v>10</v>
          </cell>
          <cell r="O3418">
            <v>3.5</v>
          </cell>
        </row>
        <row r="3419">
          <cell r="M3419">
            <v>516000</v>
          </cell>
          <cell r="N3419">
            <v>5</v>
          </cell>
          <cell r="O3419">
            <v>0.49999999999999989</v>
          </cell>
        </row>
        <row r="3420">
          <cell r="M3420">
            <v>516000</v>
          </cell>
          <cell r="N3420">
            <v>5</v>
          </cell>
          <cell r="O3420">
            <v>0.49999999999999989</v>
          </cell>
        </row>
        <row r="3421">
          <cell r="M3421">
            <v>0</v>
          </cell>
          <cell r="N3421">
            <v>30</v>
          </cell>
          <cell r="O3421">
            <v>25.083333333333332</v>
          </cell>
        </row>
        <row r="3422">
          <cell r="M3422">
            <v>0</v>
          </cell>
          <cell r="N3422">
            <v>30</v>
          </cell>
          <cell r="O3422">
            <v>25.083333333333332</v>
          </cell>
        </row>
        <row r="3423">
          <cell r="M3423">
            <v>0</v>
          </cell>
          <cell r="N3423">
            <v>15</v>
          </cell>
          <cell r="O3423">
            <v>10.083333333333332</v>
          </cell>
        </row>
        <row r="3424">
          <cell r="M3424">
            <v>513000</v>
          </cell>
          <cell r="N3424">
            <v>10</v>
          </cell>
          <cell r="O3424">
            <v>2.3055555555555554</v>
          </cell>
        </row>
        <row r="3425">
          <cell r="M3425">
            <v>513000</v>
          </cell>
          <cell r="N3425">
            <v>20</v>
          </cell>
          <cell r="O3425">
            <v>13.163888888888888</v>
          </cell>
        </row>
        <row r="3426">
          <cell r="M3426">
            <v>513000</v>
          </cell>
          <cell r="N3426">
            <v>20</v>
          </cell>
          <cell r="O3426">
            <v>13.163888888888888</v>
          </cell>
        </row>
        <row r="3427">
          <cell r="M3427">
            <v>513000</v>
          </cell>
          <cell r="N3427">
            <v>20</v>
          </cell>
          <cell r="O3427">
            <v>13.163888888888888</v>
          </cell>
        </row>
        <row r="3428">
          <cell r="M3428">
            <v>513000</v>
          </cell>
          <cell r="N3428">
            <v>20</v>
          </cell>
          <cell r="O3428">
            <v>13.163888888888888</v>
          </cell>
        </row>
        <row r="3429">
          <cell r="M3429">
            <v>512000</v>
          </cell>
          <cell r="N3429">
            <v>10</v>
          </cell>
          <cell r="O3429">
            <v>2.25</v>
          </cell>
        </row>
        <row r="3430">
          <cell r="M3430">
            <v>0</v>
          </cell>
          <cell r="N3430">
            <v>30</v>
          </cell>
          <cell r="O3430">
            <v>25.083333333333332</v>
          </cell>
        </row>
        <row r="3431">
          <cell r="M3431">
            <v>511000</v>
          </cell>
          <cell r="N3431">
            <v>10</v>
          </cell>
          <cell r="O3431">
            <v>3.041666666666667</v>
          </cell>
        </row>
        <row r="3432">
          <cell r="M3432">
            <v>511000</v>
          </cell>
          <cell r="N3432">
            <v>12</v>
          </cell>
          <cell r="O3432">
            <v>8.25</v>
          </cell>
        </row>
        <row r="3433">
          <cell r="M3433">
            <v>510000</v>
          </cell>
          <cell r="N3433">
            <v>10</v>
          </cell>
          <cell r="O3433">
            <v>3.041666666666667</v>
          </cell>
        </row>
        <row r="3434">
          <cell r="M3434">
            <v>510000</v>
          </cell>
          <cell r="N3434">
            <v>15</v>
          </cell>
          <cell r="O3434">
            <v>8.125</v>
          </cell>
        </row>
        <row r="3435">
          <cell r="M3435">
            <v>509000</v>
          </cell>
          <cell r="N3435">
            <v>12</v>
          </cell>
          <cell r="O3435">
            <v>5.125</v>
          </cell>
        </row>
        <row r="3436">
          <cell r="M3436">
            <v>509000</v>
          </cell>
          <cell r="N3436">
            <v>15</v>
          </cell>
          <cell r="O3436">
            <v>11.355555555555556</v>
          </cell>
        </row>
        <row r="3437">
          <cell r="M3437">
            <v>509000</v>
          </cell>
          <cell r="N3437">
            <v>10</v>
          </cell>
          <cell r="O3437">
            <v>3.166666666666667</v>
          </cell>
        </row>
        <row r="3438">
          <cell r="M3438">
            <v>509000</v>
          </cell>
          <cell r="N3438">
            <v>10</v>
          </cell>
          <cell r="O3438">
            <v>3.1277777777777782</v>
          </cell>
        </row>
        <row r="3439">
          <cell r="M3439">
            <v>0</v>
          </cell>
          <cell r="N3439">
            <v>30</v>
          </cell>
          <cell r="O3439">
            <v>25.083333333333332</v>
          </cell>
        </row>
        <row r="3440">
          <cell r="M3440">
            <v>0</v>
          </cell>
          <cell r="N3440">
            <v>30</v>
          </cell>
          <cell r="O3440">
            <v>25.083333333333332</v>
          </cell>
        </row>
        <row r="3441">
          <cell r="M3441">
            <v>0</v>
          </cell>
          <cell r="N3441">
            <v>30</v>
          </cell>
          <cell r="O3441">
            <v>25.083333333333332</v>
          </cell>
        </row>
        <row r="3442">
          <cell r="M3442">
            <v>0</v>
          </cell>
          <cell r="N3442">
            <v>30</v>
          </cell>
          <cell r="O3442">
            <v>25.083333333333332</v>
          </cell>
        </row>
        <row r="3443">
          <cell r="M3443">
            <v>509000</v>
          </cell>
          <cell r="N3443">
            <v>12</v>
          </cell>
          <cell r="O3443">
            <v>5.125</v>
          </cell>
        </row>
        <row r="3444">
          <cell r="M3444">
            <v>508000</v>
          </cell>
          <cell r="N3444">
            <v>20</v>
          </cell>
          <cell r="O3444">
            <v>12.333333333333332</v>
          </cell>
        </row>
        <row r="3445">
          <cell r="M3445">
            <v>0</v>
          </cell>
          <cell r="N3445">
            <v>15</v>
          </cell>
          <cell r="O3445">
            <v>8.3333333333333321</v>
          </cell>
        </row>
        <row r="3446">
          <cell r="M3446">
            <v>507000</v>
          </cell>
          <cell r="N3446">
            <v>15</v>
          </cell>
          <cell r="O3446">
            <v>11.355555555555556</v>
          </cell>
        </row>
        <row r="3447">
          <cell r="M3447">
            <v>507000</v>
          </cell>
          <cell r="N3447">
            <v>15</v>
          </cell>
          <cell r="O3447">
            <v>8.18611111111111</v>
          </cell>
        </row>
        <row r="3448">
          <cell r="M3448">
            <v>507000</v>
          </cell>
          <cell r="N3448">
            <v>10</v>
          </cell>
          <cell r="O3448">
            <v>1.2249999999999996</v>
          </cell>
        </row>
        <row r="3449">
          <cell r="M3449">
            <v>0</v>
          </cell>
          <cell r="N3449">
            <v>15</v>
          </cell>
          <cell r="O3449">
            <v>10.083333333333332</v>
          </cell>
        </row>
        <row r="3450">
          <cell r="M3450">
            <v>506000</v>
          </cell>
          <cell r="N3450">
            <v>10</v>
          </cell>
          <cell r="O3450">
            <v>3.041666666666667</v>
          </cell>
        </row>
        <row r="3451">
          <cell r="M3451">
            <v>506000</v>
          </cell>
          <cell r="N3451">
            <v>10</v>
          </cell>
          <cell r="O3451">
            <v>3.125</v>
          </cell>
        </row>
        <row r="3452">
          <cell r="M3452">
            <v>0</v>
          </cell>
          <cell r="N3452">
            <v>15</v>
          </cell>
          <cell r="O3452">
            <v>10.083333333333332</v>
          </cell>
        </row>
        <row r="3453">
          <cell r="M3453">
            <v>0</v>
          </cell>
          <cell r="N3453">
            <v>30</v>
          </cell>
          <cell r="O3453">
            <v>25.083333333333332</v>
          </cell>
        </row>
        <row r="3454">
          <cell r="M3454">
            <v>0</v>
          </cell>
          <cell r="N3454">
            <v>30</v>
          </cell>
          <cell r="O3454">
            <v>25.083333333333332</v>
          </cell>
        </row>
        <row r="3455">
          <cell r="M3455">
            <v>505000</v>
          </cell>
          <cell r="N3455">
            <v>12</v>
          </cell>
          <cell r="O3455">
            <v>3.2249999999999996</v>
          </cell>
        </row>
        <row r="3456">
          <cell r="M3456">
            <v>0</v>
          </cell>
          <cell r="N3456">
            <v>15</v>
          </cell>
          <cell r="O3456">
            <v>10.083333333333332</v>
          </cell>
        </row>
        <row r="3457">
          <cell r="M3457">
            <v>504000</v>
          </cell>
          <cell r="N3457">
            <v>10</v>
          </cell>
          <cell r="O3457">
            <v>3.416666666666667</v>
          </cell>
        </row>
        <row r="3458">
          <cell r="M3458">
            <v>504000</v>
          </cell>
          <cell r="N3458">
            <v>12</v>
          </cell>
          <cell r="O3458">
            <v>5.416666666666667</v>
          </cell>
        </row>
        <row r="3459">
          <cell r="M3459">
            <v>0</v>
          </cell>
          <cell r="N3459">
            <v>15</v>
          </cell>
          <cell r="O3459">
            <v>10.083333333333332</v>
          </cell>
        </row>
        <row r="3460">
          <cell r="M3460">
            <v>504000</v>
          </cell>
          <cell r="N3460">
            <v>30</v>
          </cell>
          <cell r="O3460">
            <v>28.25</v>
          </cell>
        </row>
        <row r="3461">
          <cell r="M3461">
            <v>0</v>
          </cell>
          <cell r="N3461">
            <v>15</v>
          </cell>
          <cell r="O3461">
            <v>6.3333333333333339</v>
          </cell>
        </row>
        <row r="3462">
          <cell r="M3462">
            <v>497879.46211185417</v>
          </cell>
          <cell r="N3462">
            <v>30</v>
          </cell>
          <cell r="O3462">
            <v>22.333333333333332</v>
          </cell>
        </row>
        <row r="3463">
          <cell r="M3463">
            <v>497879.46211185417</v>
          </cell>
          <cell r="N3463">
            <v>30</v>
          </cell>
          <cell r="O3463">
            <v>22.333333333333332</v>
          </cell>
        </row>
        <row r="3464">
          <cell r="M3464">
            <v>497879.46211185417</v>
          </cell>
          <cell r="N3464">
            <v>30</v>
          </cell>
          <cell r="O3464">
            <v>22.333333333333332</v>
          </cell>
        </row>
        <row r="3465">
          <cell r="M3465">
            <v>497879.46211185417</v>
          </cell>
          <cell r="N3465">
            <v>30</v>
          </cell>
          <cell r="O3465">
            <v>22.333333333333332</v>
          </cell>
        </row>
        <row r="3466">
          <cell r="M3466">
            <v>497879.44719934074</v>
          </cell>
          <cell r="N3466">
            <v>30</v>
          </cell>
          <cell r="O3466">
            <v>22.333333333333332</v>
          </cell>
        </row>
        <row r="3467">
          <cell r="M3467">
            <v>497879.46211185417</v>
          </cell>
          <cell r="N3467">
            <v>30</v>
          </cell>
          <cell r="O3467">
            <v>22.333333333333332</v>
          </cell>
        </row>
        <row r="3468">
          <cell r="M3468">
            <v>469871.46962640213</v>
          </cell>
          <cell r="N3468">
            <v>50</v>
          </cell>
          <cell r="O3468">
            <v>44.2</v>
          </cell>
        </row>
        <row r="3469">
          <cell r="M3469">
            <v>405554.93992262287</v>
          </cell>
          <cell r="N3469">
            <v>30</v>
          </cell>
          <cell r="O3469">
            <v>23.166666666666668</v>
          </cell>
        </row>
        <row r="3470">
          <cell r="M3470">
            <v>0</v>
          </cell>
          <cell r="N3470">
            <v>15</v>
          </cell>
          <cell r="O3470">
            <v>10.083333333333332</v>
          </cell>
        </row>
        <row r="3471">
          <cell r="M3471">
            <v>498000</v>
          </cell>
          <cell r="N3471">
            <v>15</v>
          </cell>
          <cell r="O3471">
            <v>11.355555555555556</v>
          </cell>
        </row>
        <row r="3472">
          <cell r="M3472">
            <v>498000</v>
          </cell>
          <cell r="N3472">
            <v>10</v>
          </cell>
          <cell r="O3472">
            <v>3.1277777777777782</v>
          </cell>
        </row>
        <row r="3473">
          <cell r="M3473">
            <v>498000</v>
          </cell>
          <cell r="N3473">
            <v>15</v>
          </cell>
          <cell r="O3473">
            <v>6.2083333333333339</v>
          </cell>
        </row>
        <row r="3474">
          <cell r="M3474">
            <v>497000</v>
          </cell>
          <cell r="N3474">
            <v>15</v>
          </cell>
          <cell r="O3474">
            <v>7.302777777777778</v>
          </cell>
        </row>
        <row r="3475">
          <cell r="M3475">
            <v>497000</v>
          </cell>
          <cell r="N3475">
            <v>15</v>
          </cell>
          <cell r="O3475">
            <v>7.302777777777778</v>
          </cell>
        </row>
        <row r="3476">
          <cell r="M3476">
            <v>497000</v>
          </cell>
          <cell r="N3476">
            <v>15</v>
          </cell>
          <cell r="O3476">
            <v>7.302777777777778</v>
          </cell>
        </row>
        <row r="3477">
          <cell r="M3477">
            <v>496000</v>
          </cell>
          <cell r="N3477">
            <v>12</v>
          </cell>
          <cell r="O3477">
            <v>4.3055555555555554</v>
          </cell>
        </row>
        <row r="3478">
          <cell r="M3478">
            <v>468860.53448478354</v>
          </cell>
          <cell r="N3478">
            <v>15</v>
          </cell>
          <cell r="O3478">
            <v>7.333333333333333</v>
          </cell>
        </row>
        <row r="3479">
          <cell r="M3479">
            <v>495800</v>
          </cell>
          <cell r="N3479">
            <v>25</v>
          </cell>
          <cell r="O3479">
            <v>16.416666666666664</v>
          </cell>
        </row>
        <row r="3480">
          <cell r="M3480">
            <v>495000</v>
          </cell>
          <cell r="N3480">
            <v>15</v>
          </cell>
          <cell r="O3480">
            <v>8.5</v>
          </cell>
        </row>
        <row r="3481">
          <cell r="M3481">
            <v>495000</v>
          </cell>
          <cell r="N3481">
            <v>15</v>
          </cell>
          <cell r="O3481">
            <v>8.4972222222222218</v>
          </cell>
        </row>
        <row r="3482">
          <cell r="M3482">
            <v>491000</v>
          </cell>
          <cell r="N3482">
            <v>10</v>
          </cell>
          <cell r="O3482">
            <v>3.5694444444444446</v>
          </cell>
        </row>
        <row r="3483">
          <cell r="M3483">
            <v>491000</v>
          </cell>
          <cell r="N3483">
            <v>10</v>
          </cell>
          <cell r="O3483">
            <v>3.0111111111111111</v>
          </cell>
        </row>
        <row r="3484">
          <cell r="M3484">
            <v>486032.13283472415</v>
          </cell>
          <cell r="N3484">
            <v>30</v>
          </cell>
          <cell r="O3484">
            <v>22.008333333333333</v>
          </cell>
        </row>
        <row r="3485">
          <cell r="M3485">
            <v>491000</v>
          </cell>
          <cell r="N3485">
            <v>15</v>
          </cell>
          <cell r="O3485">
            <v>9.3333333333333321</v>
          </cell>
        </row>
        <row r="3486">
          <cell r="M3486">
            <v>490000</v>
          </cell>
          <cell r="N3486">
            <v>10</v>
          </cell>
          <cell r="O3486">
            <v>3.0916666666666668</v>
          </cell>
        </row>
        <row r="3487">
          <cell r="M3487">
            <v>489000</v>
          </cell>
          <cell r="N3487">
            <v>12</v>
          </cell>
          <cell r="O3487">
            <v>3.2249999999999996</v>
          </cell>
        </row>
        <row r="3488">
          <cell r="M3488">
            <v>489000</v>
          </cell>
          <cell r="N3488">
            <v>10</v>
          </cell>
          <cell r="O3488">
            <v>2.333333333333333</v>
          </cell>
        </row>
        <row r="3489">
          <cell r="M3489">
            <v>489000</v>
          </cell>
          <cell r="N3489">
            <v>10</v>
          </cell>
          <cell r="O3489">
            <v>2.333333333333333</v>
          </cell>
        </row>
        <row r="3490">
          <cell r="M3490">
            <v>488000</v>
          </cell>
          <cell r="N3490">
            <v>25</v>
          </cell>
          <cell r="O3490">
            <v>16.75</v>
          </cell>
        </row>
        <row r="3491">
          <cell r="M3491">
            <v>487000</v>
          </cell>
          <cell r="N3491">
            <v>10</v>
          </cell>
          <cell r="O3491">
            <v>4.083333333333333</v>
          </cell>
        </row>
        <row r="3492">
          <cell r="M3492">
            <v>487000</v>
          </cell>
          <cell r="N3492">
            <v>10</v>
          </cell>
          <cell r="O3492">
            <v>4.083333333333333</v>
          </cell>
        </row>
        <row r="3493">
          <cell r="M3493">
            <v>444081.57834412355</v>
          </cell>
          <cell r="N3493">
            <v>30</v>
          </cell>
          <cell r="O3493">
            <v>25.083333333333332</v>
          </cell>
        </row>
        <row r="3494">
          <cell r="M3494">
            <v>444081.57834412355</v>
          </cell>
          <cell r="N3494">
            <v>30</v>
          </cell>
          <cell r="O3494">
            <v>25.083333333333332</v>
          </cell>
        </row>
        <row r="3495">
          <cell r="M3495">
            <v>487000</v>
          </cell>
          <cell r="N3495">
            <v>20</v>
          </cell>
          <cell r="O3495">
            <v>13.25</v>
          </cell>
        </row>
        <row r="3496">
          <cell r="M3496">
            <v>487000</v>
          </cell>
          <cell r="N3496">
            <v>20</v>
          </cell>
          <cell r="O3496">
            <v>15.008333333333333</v>
          </cell>
        </row>
        <row r="3497">
          <cell r="M3497">
            <v>486000</v>
          </cell>
          <cell r="N3497">
            <v>10</v>
          </cell>
          <cell r="O3497">
            <v>3.125</v>
          </cell>
        </row>
        <row r="3498">
          <cell r="M3498">
            <v>486000</v>
          </cell>
          <cell r="N3498">
            <v>20</v>
          </cell>
          <cell r="O3498">
            <v>17.252777777777776</v>
          </cell>
        </row>
        <row r="3499">
          <cell r="M3499">
            <v>486000</v>
          </cell>
          <cell r="N3499">
            <v>20</v>
          </cell>
          <cell r="O3499">
            <v>17.252777777777776</v>
          </cell>
        </row>
        <row r="3500">
          <cell r="M3500">
            <v>485000</v>
          </cell>
          <cell r="N3500">
            <v>15</v>
          </cell>
          <cell r="O3500">
            <v>8.1666666666666679</v>
          </cell>
        </row>
        <row r="3501">
          <cell r="M3501">
            <v>484000</v>
          </cell>
          <cell r="N3501">
            <v>10</v>
          </cell>
          <cell r="O3501">
            <v>3.1305555555555555</v>
          </cell>
        </row>
        <row r="3502">
          <cell r="M3502">
            <v>442429.58816886559</v>
          </cell>
          <cell r="N3502">
            <v>30</v>
          </cell>
          <cell r="O3502">
            <v>25.083333333333332</v>
          </cell>
        </row>
        <row r="3503">
          <cell r="M3503">
            <v>484000</v>
          </cell>
          <cell r="N3503">
            <v>20</v>
          </cell>
          <cell r="O3503">
            <v>13.163888888888888</v>
          </cell>
        </row>
        <row r="3504">
          <cell r="M3504">
            <v>483500</v>
          </cell>
          <cell r="N3504">
            <v>10</v>
          </cell>
          <cell r="O3504">
            <v>2.25</v>
          </cell>
        </row>
        <row r="3505">
          <cell r="M3505">
            <v>482000</v>
          </cell>
          <cell r="N3505">
            <v>12</v>
          </cell>
          <cell r="O3505">
            <v>3.2249999999999996</v>
          </cell>
        </row>
        <row r="3506">
          <cell r="M3506">
            <v>481000</v>
          </cell>
          <cell r="N3506">
            <v>10</v>
          </cell>
          <cell r="O3506">
            <v>3.125</v>
          </cell>
        </row>
        <row r="3507">
          <cell r="M3507">
            <v>481000</v>
          </cell>
          <cell r="N3507">
            <v>10</v>
          </cell>
          <cell r="O3507">
            <v>3.125</v>
          </cell>
        </row>
        <row r="3508">
          <cell r="M3508">
            <v>481000</v>
          </cell>
          <cell r="N3508">
            <v>20</v>
          </cell>
          <cell r="O3508">
            <v>13.25</v>
          </cell>
        </row>
        <row r="3509">
          <cell r="M3509">
            <v>452769.21582355286</v>
          </cell>
          <cell r="N3509">
            <v>15</v>
          </cell>
          <cell r="O3509">
            <v>8.3916666666666657</v>
          </cell>
        </row>
        <row r="3510">
          <cell r="M3510">
            <v>479000</v>
          </cell>
          <cell r="N3510">
            <v>10</v>
          </cell>
          <cell r="O3510">
            <v>2.333333333333333</v>
          </cell>
        </row>
        <row r="3511">
          <cell r="M3511">
            <v>479000</v>
          </cell>
          <cell r="N3511">
            <v>10</v>
          </cell>
          <cell r="O3511">
            <v>2.333333333333333</v>
          </cell>
        </row>
        <row r="3512">
          <cell r="M3512">
            <v>479000</v>
          </cell>
          <cell r="N3512">
            <v>10</v>
          </cell>
          <cell r="O3512">
            <v>2.333333333333333</v>
          </cell>
        </row>
        <row r="3513">
          <cell r="M3513">
            <v>479000</v>
          </cell>
          <cell r="N3513">
            <v>10</v>
          </cell>
          <cell r="O3513">
            <v>2.333333333333333</v>
          </cell>
        </row>
        <row r="3514">
          <cell r="M3514">
            <v>479000</v>
          </cell>
          <cell r="N3514">
            <v>10</v>
          </cell>
          <cell r="O3514">
            <v>2.333333333333333</v>
          </cell>
        </row>
        <row r="3515">
          <cell r="M3515">
            <v>479000</v>
          </cell>
          <cell r="N3515">
            <v>10</v>
          </cell>
          <cell r="O3515">
            <v>2.333333333333333</v>
          </cell>
        </row>
        <row r="3516">
          <cell r="M3516">
            <v>479000</v>
          </cell>
          <cell r="N3516">
            <v>10</v>
          </cell>
          <cell r="O3516">
            <v>2.333333333333333</v>
          </cell>
        </row>
        <row r="3517">
          <cell r="M3517">
            <v>479000</v>
          </cell>
          <cell r="N3517">
            <v>10</v>
          </cell>
          <cell r="O3517">
            <v>2.333333333333333</v>
          </cell>
        </row>
        <row r="3518">
          <cell r="M3518">
            <v>478225</v>
          </cell>
          <cell r="N3518">
            <v>30</v>
          </cell>
          <cell r="O3518">
            <v>29.25</v>
          </cell>
        </row>
        <row r="3519">
          <cell r="M3519">
            <v>478000</v>
          </cell>
          <cell r="N3519">
            <v>20</v>
          </cell>
          <cell r="O3519">
            <v>11.333333333333334</v>
          </cell>
        </row>
        <row r="3520">
          <cell r="M3520">
            <v>477000</v>
          </cell>
          <cell r="N3520">
            <v>20</v>
          </cell>
          <cell r="O3520">
            <v>13.163888888888888</v>
          </cell>
        </row>
        <row r="3521">
          <cell r="M3521">
            <v>477000</v>
          </cell>
          <cell r="N3521">
            <v>20</v>
          </cell>
          <cell r="O3521">
            <v>13.163888888888888</v>
          </cell>
        </row>
        <row r="3522">
          <cell r="M3522">
            <v>477000</v>
          </cell>
          <cell r="N3522">
            <v>20</v>
          </cell>
          <cell r="O3522">
            <v>13.163888888888888</v>
          </cell>
        </row>
        <row r="3523">
          <cell r="M3523">
            <v>477000</v>
          </cell>
          <cell r="N3523">
            <v>20</v>
          </cell>
          <cell r="O3523">
            <v>13.163888888888888</v>
          </cell>
        </row>
        <row r="3524">
          <cell r="M3524">
            <v>447556.3684555068</v>
          </cell>
          <cell r="N3524">
            <v>30</v>
          </cell>
          <cell r="O3524">
            <v>23.391666666666666</v>
          </cell>
        </row>
        <row r="3525">
          <cell r="M3525">
            <v>477000</v>
          </cell>
          <cell r="N3525">
            <v>10</v>
          </cell>
          <cell r="O3525">
            <v>1.2249999999999996</v>
          </cell>
        </row>
        <row r="3526">
          <cell r="M3526">
            <v>477000</v>
          </cell>
          <cell r="N3526">
            <v>10</v>
          </cell>
          <cell r="O3526">
            <v>2.3055555555555554</v>
          </cell>
        </row>
        <row r="3527">
          <cell r="M3527">
            <v>476000</v>
          </cell>
          <cell r="N3527">
            <v>10</v>
          </cell>
          <cell r="O3527">
            <v>2.3055555555555554</v>
          </cell>
        </row>
        <row r="3528">
          <cell r="M3528">
            <v>476000</v>
          </cell>
          <cell r="N3528">
            <v>20</v>
          </cell>
          <cell r="O3528">
            <v>11.225</v>
          </cell>
        </row>
        <row r="3529">
          <cell r="M3529">
            <v>0</v>
          </cell>
          <cell r="N3529">
            <v>30</v>
          </cell>
          <cell r="O3529">
            <v>25.083333333333332</v>
          </cell>
        </row>
        <row r="3530">
          <cell r="M3530">
            <v>474000</v>
          </cell>
          <cell r="N3530">
            <v>15</v>
          </cell>
          <cell r="O3530">
            <v>8.0416666666666679</v>
          </cell>
        </row>
        <row r="3531">
          <cell r="M3531">
            <v>474000</v>
          </cell>
          <cell r="N3531">
            <v>30</v>
          </cell>
          <cell r="O3531">
            <v>24.916666666666668</v>
          </cell>
        </row>
        <row r="3532">
          <cell r="M3532">
            <v>474000</v>
          </cell>
          <cell r="N3532">
            <v>10</v>
          </cell>
          <cell r="O3532">
            <v>0.99999999999999978</v>
          </cell>
        </row>
        <row r="3533">
          <cell r="M3533">
            <v>474000</v>
          </cell>
          <cell r="N3533">
            <v>12</v>
          </cell>
          <cell r="O3533">
            <v>4.333333333333333</v>
          </cell>
        </row>
        <row r="3534">
          <cell r="M3534">
            <v>0</v>
          </cell>
          <cell r="N3534">
            <v>15</v>
          </cell>
          <cell r="O3534">
            <v>10.083333333333332</v>
          </cell>
        </row>
        <row r="3535">
          <cell r="M3535">
            <v>0</v>
          </cell>
          <cell r="N3535">
            <v>15</v>
          </cell>
          <cell r="O3535">
            <v>10.083333333333332</v>
          </cell>
        </row>
        <row r="3536">
          <cell r="M3536">
            <v>473000</v>
          </cell>
          <cell r="N3536">
            <v>10</v>
          </cell>
          <cell r="O3536">
            <v>3.1277777777777782</v>
          </cell>
        </row>
        <row r="3537">
          <cell r="M3537">
            <v>471000</v>
          </cell>
          <cell r="N3537">
            <v>20</v>
          </cell>
          <cell r="O3537">
            <v>11.225</v>
          </cell>
        </row>
        <row r="3538">
          <cell r="M3538">
            <v>471000</v>
          </cell>
          <cell r="N3538">
            <v>10</v>
          </cell>
          <cell r="O3538">
            <v>3.416666666666667</v>
          </cell>
        </row>
        <row r="3539">
          <cell r="M3539">
            <v>157176.26252579785</v>
          </cell>
          <cell r="N3539">
            <v>25</v>
          </cell>
          <cell r="O3539">
            <v>18.25</v>
          </cell>
        </row>
        <row r="3540">
          <cell r="M3540">
            <v>470000</v>
          </cell>
          <cell r="N3540">
            <v>20</v>
          </cell>
          <cell r="O3540">
            <v>13.416666666666668</v>
          </cell>
        </row>
        <row r="3541">
          <cell r="M3541">
            <v>470000</v>
          </cell>
          <cell r="N3541">
            <v>10</v>
          </cell>
          <cell r="O3541">
            <v>1.2249999999999996</v>
          </cell>
        </row>
        <row r="3542">
          <cell r="M3542">
            <v>0</v>
          </cell>
          <cell r="N3542">
            <v>15</v>
          </cell>
          <cell r="O3542">
            <v>8.1833333333333336</v>
          </cell>
        </row>
        <row r="3543">
          <cell r="M3543">
            <v>0</v>
          </cell>
          <cell r="N3543">
            <v>20</v>
          </cell>
          <cell r="O3543">
            <v>15.083333333333332</v>
          </cell>
        </row>
        <row r="3544">
          <cell r="M3544">
            <v>0</v>
          </cell>
          <cell r="N3544">
            <v>15</v>
          </cell>
          <cell r="O3544">
            <v>12.252777777777778</v>
          </cell>
        </row>
        <row r="3545">
          <cell r="M3545">
            <v>469000</v>
          </cell>
          <cell r="N3545">
            <v>10</v>
          </cell>
          <cell r="O3545">
            <v>6.9972222222222218</v>
          </cell>
        </row>
        <row r="3546">
          <cell r="M3546">
            <v>469000</v>
          </cell>
          <cell r="N3546">
            <v>10</v>
          </cell>
          <cell r="O3546">
            <v>6.9888888888888889</v>
          </cell>
        </row>
        <row r="3547">
          <cell r="M3547">
            <v>469000</v>
          </cell>
          <cell r="N3547">
            <v>10</v>
          </cell>
          <cell r="O3547">
            <v>3.7527777777777782</v>
          </cell>
        </row>
        <row r="3548">
          <cell r="M3548">
            <v>438764.53139978187</v>
          </cell>
          <cell r="N3548">
            <v>30</v>
          </cell>
          <cell r="O3548">
            <v>23.391666666666666</v>
          </cell>
        </row>
        <row r="3549">
          <cell r="M3549">
            <v>0</v>
          </cell>
          <cell r="N3549">
            <v>15</v>
          </cell>
          <cell r="O3549">
            <v>10.083333333333332</v>
          </cell>
        </row>
        <row r="3550">
          <cell r="M3550">
            <v>0</v>
          </cell>
          <cell r="N3550">
            <v>15</v>
          </cell>
          <cell r="O3550">
            <v>10.083333333333332</v>
          </cell>
        </row>
        <row r="3551">
          <cell r="M3551">
            <v>466500</v>
          </cell>
          <cell r="N3551">
            <v>20</v>
          </cell>
          <cell r="O3551">
            <v>13.125</v>
          </cell>
        </row>
        <row r="3552">
          <cell r="M3552">
            <v>466000</v>
          </cell>
          <cell r="N3552">
            <v>15</v>
          </cell>
          <cell r="O3552">
            <v>10.488888888888889</v>
          </cell>
        </row>
        <row r="3553">
          <cell r="M3553">
            <v>466000</v>
          </cell>
          <cell r="N3553">
            <v>15</v>
          </cell>
          <cell r="O3553">
            <v>10.488888888888889</v>
          </cell>
        </row>
        <row r="3554">
          <cell r="M3554">
            <v>420302.96724507975</v>
          </cell>
          <cell r="N3554">
            <v>50</v>
          </cell>
          <cell r="O3554">
            <v>44.2</v>
          </cell>
        </row>
        <row r="3555">
          <cell r="M3555">
            <v>0</v>
          </cell>
          <cell r="N3555">
            <v>30</v>
          </cell>
          <cell r="O3555">
            <v>25.083333333333332</v>
          </cell>
        </row>
        <row r="3556">
          <cell r="M3556">
            <v>466000</v>
          </cell>
          <cell r="N3556">
            <v>10</v>
          </cell>
          <cell r="O3556">
            <v>1.5694444444444446</v>
          </cell>
        </row>
        <row r="3557">
          <cell r="M3557">
            <v>0</v>
          </cell>
          <cell r="N3557">
            <v>15</v>
          </cell>
          <cell r="O3557">
            <v>10.083333333333332</v>
          </cell>
        </row>
        <row r="3558">
          <cell r="M3558">
            <v>464500</v>
          </cell>
          <cell r="N3558">
            <v>10</v>
          </cell>
          <cell r="O3558">
            <v>2.333333333333333</v>
          </cell>
        </row>
        <row r="3559">
          <cell r="M3559">
            <v>428866.49836137792</v>
          </cell>
          <cell r="N3559">
            <v>30</v>
          </cell>
          <cell r="O3559">
            <v>23.25</v>
          </cell>
        </row>
        <row r="3560">
          <cell r="M3560">
            <v>428866.49836137792</v>
          </cell>
          <cell r="N3560">
            <v>30</v>
          </cell>
          <cell r="O3560">
            <v>23.25</v>
          </cell>
        </row>
        <row r="3561">
          <cell r="M3561">
            <v>428866.49836137792</v>
          </cell>
          <cell r="N3561">
            <v>30</v>
          </cell>
          <cell r="O3561">
            <v>23.25</v>
          </cell>
        </row>
        <row r="3562">
          <cell r="M3562">
            <v>428866.49836137792</v>
          </cell>
          <cell r="N3562">
            <v>30</v>
          </cell>
          <cell r="O3562">
            <v>23.25</v>
          </cell>
        </row>
        <row r="3563">
          <cell r="M3563">
            <v>428866.49836137792</v>
          </cell>
          <cell r="N3563">
            <v>30</v>
          </cell>
          <cell r="O3563">
            <v>23.25</v>
          </cell>
        </row>
        <row r="3564">
          <cell r="M3564">
            <v>463500</v>
          </cell>
          <cell r="N3564">
            <v>15</v>
          </cell>
          <cell r="O3564">
            <v>8.0416666666666679</v>
          </cell>
        </row>
        <row r="3565">
          <cell r="M3565">
            <v>153235.83987738538</v>
          </cell>
          <cell r="N3565">
            <v>25</v>
          </cell>
          <cell r="O3565">
            <v>19.005555555555556</v>
          </cell>
        </row>
        <row r="3566">
          <cell r="M3566">
            <v>461500</v>
          </cell>
          <cell r="N3566">
            <v>12</v>
          </cell>
          <cell r="O3566">
            <v>5.125</v>
          </cell>
        </row>
        <row r="3567">
          <cell r="M3567">
            <v>0</v>
          </cell>
          <cell r="N3567">
            <v>15</v>
          </cell>
          <cell r="O3567">
            <v>10.083333333333332</v>
          </cell>
        </row>
        <row r="3568">
          <cell r="M3568">
            <v>461000</v>
          </cell>
          <cell r="N3568">
            <v>10</v>
          </cell>
          <cell r="O3568">
            <v>3.041666666666667</v>
          </cell>
        </row>
        <row r="3569">
          <cell r="M3569">
            <v>460500</v>
          </cell>
          <cell r="N3569">
            <v>10</v>
          </cell>
          <cell r="O3569">
            <v>3.0055555555555555</v>
          </cell>
        </row>
        <row r="3570">
          <cell r="M3570">
            <v>460000</v>
          </cell>
          <cell r="N3570">
            <v>20</v>
          </cell>
          <cell r="O3570">
            <v>18.669444444444444</v>
          </cell>
        </row>
        <row r="3571">
          <cell r="M3571">
            <v>460000</v>
          </cell>
          <cell r="N3571">
            <v>15</v>
          </cell>
          <cell r="O3571">
            <v>12.169444444444444</v>
          </cell>
        </row>
        <row r="3572">
          <cell r="M3572">
            <v>0</v>
          </cell>
          <cell r="N3572">
            <v>15</v>
          </cell>
          <cell r="O3572">
            <v>6.3333333333333339</v>
          </cell>
        </row>
        <row r="3573">
          <cell r="M3573">
            <v>459000</v>
          </cell>
          <cell r="N3573">
            <v>15</v>
          </cell>
          <cell r="O3573">
            <v>12.872222222222222</v>
          </cell>
        </row>
        <row r="3574">
          <cell r="M3574">
            <v>161038.79999999999</v>
          </cell>
          <cell r="N3574">
            <v>25</v>
          </cell>
          <cell r="O3574">
            <v>18.833333333333332</v>
          </cell>
        </row>
        <row r="3575">
          <cell r="M3575">
            <v>458000</v>
          </cell>
          <cell r="N3575">
            <v>10</v>
          </cell>
          <cell r="O3575">
            <v>3.25</v>
          </cell>
        </row>
        <row r="3576">
          <cell r="M3576">
            <v>457000</v>
          </cell>
          <cell r="N3576">
            <v>20</v>
          </cell>
          <cell r="O3576">
            <v>13.25</v>
          </cell>
        </row>
        <row r="3577">
          <cell r="M3577">
            <v>457000</v>
          </cell>
          <cell r="N3577">
            <v>20</v>
          </cell>
          <cell r="O3577">
            <v>13.25</v>
          </cell>
        </row>
        <row r="3578">
          <cell r="M3578">
            <v>457000</v>
          </cell>
          <cell r="N3578">
            <v>12</v>
          </cell>
          <cell r="O3578">
            <v>5.125</v>
          </cell>
        </row>
        <row r="3579">
          <cell r="M3579">
            <v>456000</v>
          </cell>
          <cell r="N3579">
            <v>10</v>
          </cell>
          <cell r="O3579">
            <v>4.2361111111111107</v>
          </cell>
        </row>
        <row r="3580">
          <cell r="M3580">
            <v>456000</v>
          </cell>
          <cell r="N3580">
            <v>10</v>
          </cell>
          <cell r="O3580">
            <v>4.2361111111111107</v>
          </cell>
        </row>
        <row r="3581">
          <cell r="M3581">
            <v>456000</v>
          </cell>
          <cell r="N3581">
            <v>10</v>
          </cell>
          <cell r="O3581">
            <v>4.2361111111111107</v>
          </cell>
        </row>
        <row r="3582">
          <cell r="M3582">
            <v>456000</v>
          </cell>
          <cell r="N3582">
            <v>10</v>
          </cell>
          <cell r="O3582">
            <v>3.041666666666667</v>
          </cell>
        </row>
        <row r="3583">
          <cell r="M3583">
            <v>455000</v>
          </cell>
          <cell r="N3583">
            <v>15</v>
          </cell>
          <cell r="O3583">
            <v>8.25</v>
          </cell>
        </row>
        <row r="3584">
          <cell r="M3584">
            <v>455000</v>
          </cell>
          <cell r="N3584">
            <v>10</v>
          </cell>
          <cell r="O3584">
            <v>3.166666666666667</v>
          </cell>
        </row>
        <row r="3585">
          <cell r="M3585">
            <v>455000</v>
          </cell>
          <cell r="N3585">
            <v>10</v>
          </cell>
          <cell r="O3585">
            <v>3.1305555555555555</v>
          </cell>
        </row>
        <row r="3586">
          <cell r="M3586">
            <v>453000</v>
          </cell>
          <cell r="N3586">
            <v>10</v>
          </cell>
          <cell r="O3586">
            <v>3.041666666666667</v>
          </cell>
        </row>
        <row r="3587">
          <cell r="M3587">
            <v>452000</v>
          </cell>
          <cell r="N3587">
            <v>10</v>
          </cell>
          <cell r="O3587">
            <v>6.5527777777777771</v>
          </cell>
        </row>
        <row r="3588">
          <cell r="M3588">
            <v>452000</v>
          </cell>
          <cell r="N3588">
            <v>10</v>
          </cell>
          <cell r="O3588">
            <v>6.5527777777777771</v>
          </cell>
        </row>
        <row r="3589">
          <cell r="M3589">
            <v>452000</v>
          </cell>
          <cell r="N3589">
            <v>10</v>
          </cell>
          <cell r="O3589">
            <v>4.0027777777777782</v>
          </cell>
        </row>
        <row r="3590">
          <cell r="M3590">
            <v>452000</v>
          </cell>
          <cell r="N3590">
            <v>10</v>
          </cell>
          <cell r="O3590">
            <v>3.041666666666667</v>
          </cell>
        </row>
        <row r="3591">
          <cell r="M3591">
            <v>0</v>
          </cell>
          <cell r="N3591">
            <v>15</v>
          </cell>
          <cell r="O3591">
            <v>10.083333333333332</v>
          </cell>
        </row>
        <row r="3592">
          <cell r="M3592">
            <v>451000</v>
          </cell>
          <cell r="N3592">
            <v>10</v>
          </cell>
          <cell r="O3592">
            <v>3.1472222222222221</v>
          </cell>
        </row>
        <row r="3593">
          <cell r="M3593">
            <v>449000</v>
          </cell>
          <cell r="N3593">
            <v>10</v>
          </cell>
          <cell r="O3593">
            <v>3.125</v>
          </cell>
        </row>
        <row r="3594">
          <cell r="M3594">
            <v>448000</v>
          </cell>
          <cell r="N3594">
            <v>10</v>
          </cell>
          <cell r="O3594">
            <v>2.3138888888888891</v>
          </cell>
        </row>
        <row r="3595">
          <cell r="M3595">
            <v>447000</v>
          </cell>
          <cell r="N3595">
            <v>10</v>
          </cell>
          <cell r="O3595">
            <v>3.041666666666667</v>
          </cell>
        </row>
        <row r="3596">
          <cell r="M3596">
            <v>447000</v>
          </cell>
          <cell r="N3596">
            <v>5</v>
          </cell>
          <cell r="O3596">
            <v>0.49999999999999989</v>
          </cell>
        </row>
        <row r="3597">
          <cell r="M3597">
            <v>447000</v>
          </cell>
          <cell r="N3597">
            <v>5</v>
          </cell>
          <cell r="O3597">
            <v>0.49999999999999989</v>
          </cell>
        </row>
        <row r="3598">
          <cell r="M3598">
            <v>0</v>
          </cell>
          <cell r="N3598">
            <v>15</v>
          </cell>
          <cell r="O3598">
            <v>9.1666666666666679</v>
          </cell>
        </row>
        <row r="3599">
          <cell r="M3599">
            <v>433267.74624376593</v>
          </cell>
          <cell r="N3599">
            <v>25</v>
          </cell>
          <cell r="O3599">
            <v>16.333333333333336</v>
          </cell>
        </row>
        <row r="3600">
          <cell r="M3600">
            <v>445000</v>
          </cell>
          <cell r="N3600">
            <v>10</v>
          </cell>
          <cell r="O3600">
            <v>5.5</v>
          </cell>
        </row>
        <row r="3601">
          <cell r="M3601">
            <v>445000</v>
          </cell>
          <cell r="N3601">
            <v>10</v>
          </cell>
          <cell r="O3601">
            <v>5.5</v>
          </cell>
        </row>
        <row r="3602">
          <cell r="M3602">
            <v>445000</v>
          </cell>
          <cell r="N3602">
            <v>10</v>
          </cell>
          <cell r="O3602">
            <v>5.5</v>
          </cell>
        </row>
        <row r="3603">
          <cell r="M3603">
            <v>445000</v>
          </cell>
          <cell r="N3603">
            <v>10</v>
          </cell>
          <cell r="O3603">
            <v>5.5</v>
          </cell>
        </row>
        <row r="3604">
          <cell r="M3604">
            <v>156168.67499999999</v>
          </cell>
          <cell r="N3604">
            <v>25</v>
          </cell>
          <cell r="O3604">
            <v>23.833333333333332</v>
          </cell>
        </row>
        <row r="3605">
          <cell r="M3605">
            <v>444500</v>
          </cell>
          <cell r="N3605">
            <v>15</v>
          </cell>
          <cell r="O3605">
            <v>10.172222222222222</v>
          </cell>
        </row>
        <row r="3606">
          <cell r="M3606">
            <v>400092.07806082658</v>
          </cell>
          <cell r="N3606">
            <v>50</v>
          </cell>
          <cell r="O3606">
            <v>44.2</v>
          </cell>
        </row>
        <row r="3607">
          <cell r="M3607">
            <v>443000</v>
          </cell>
          <cell r="N3607">
            <v>15</v>
          </cell>
          <cell r="O3607">
            <v>8.125</v>
          </cell>
        </row>
        <row r="3608">
          <cell r="M3608">
            <v>442000</v>
          </cell>
          <cell r="N3608">
            <v>15</v>
          </cell>
          <cell r="O3608">
            <v>8.25</v>
          </cell>
        </row>
        <row r="3609">
          <cell r="M3609">
            <v>442000</v>
          </cell>
          <cell r="N3609">
            <v>15</v>
          </cell>
          <cell r="O3609">
            <v>8.25</v>
          </cell>
        </row>
        <row r="3610">
          <cell r="M3610">
            <v>442000</v>
          </cell>
          <cell r="N3610">
            <v>15</v>
          </cell>
          <cell r="O3610">
            <v>8.25</v>
          </cell>
        </row>
        <row r="3611">
          <cell r="M3611">
            <v>441000</v>
          </cell>
          <cell r="N3611">
            <v>10</v>
          </cell>
          <cell r="O3611">
            <v>5.0583333333333336</v>
          </cell>
        </row>
        <row r="3612">
          <cell r="M3612">
            <v>441000</v>
          </cell>
          <cell r="N3612">
            <v>20</v>
          </cell>
          <cell r="O3612">
            <v>12.163888888888888</v>
          </cell>
        </row>
        <row r="3613">
          <cell r="M3613">
            <v>441000</v>
          </cell>
          <cell r="N3613">
            <v>20</v>
          </cell>
          <cell r="O3613">
            <v>12.163888888888888</v>
          </cell>
        </row>
        <row r="3614">
          <cell r="M3614">
            <v>441000</v>
          </cell>
          <cell r="N3614">
            <v>20</v>
          </cell>
          <cell r="O3614">
            <v>12.163888888888888</v>
          </cell>
        </row>
        <row r="3615">
          <cell r="M3615">
            <v>441000</v>
          </cell>
          <cell r="N3615">
            <v>20</v>
          </cell>
          <cell r="O3615">
            <v>12.163888888888888</v>
          </cell>
        </row>
        <row r="3616">
          <cell r="M3616">
            <v>0</v>
          </cell>
          <cell r="N3616">
            <v>15</v>
          </cell>
          <cell r="O3616">
            <v>10.083333333333332</v>
          </cell>
        </row>
        <row r="3617">
          <cell r="M3617">
            <v>0</v>
          </cell>
          <cell r="N3617">
            <v>20</v>
          </cell>
          <cell r="O3617">
            <v>12.880555555555556</v>
          </cell>
        </row>
        <row r="3618">
          <cell r="M3618">
            <v>440000</v>
          </cell>
          <cell r="N3618">
            <v>12</v>
          </cell>
          <cell r="O3618">
            <v>4.3055555555555554</v>
          </cell>
        </row>
        <row r="3619">
          <cell r="M3619">
            <v>439000</v>
          </cell>
          <cell r="N3619">
            <v>20</v>
          </cell>
          <cell r="O3619">
            <v>13.375</v>
          </cell>
        </row>
        <row r="3620">
          <cell r="M3620">
            <v>439000</v>
          </cell>
          <cell r="N3620">
            <v>10</v>
          </cell>
          <cell r="O3620">
            <v>3.125</v>
          </cell>
        </row>
        <row r="3621">
          <cell r="M3621">
            <v>438500</v>
          </cell>
          <cell r="N3621">
            <v>10</v>
          </cell>
          <cell r="O3621">
            <v>2.3055555555555554</v>
          </cell>
        </row>
        <row r="3622">
          <cell r="M3622">
            <v>438000</v>
          </cell>
          <cell r="N3622">
            <v>10</v>
          </cell>
          <cell r="O3622">
            <v>2.25</v>
          </cell>
        </row>
        <row r="3623">
          <cell r="M3623">
            <v>438000</v>
          </cell>
          <cell r="N3623">
            <v>10</v>
          </cell>
          <cell r="O3623">
            <v>2.25</v>
          </cell>
        </row>
        <row r="3624">
          <cell r="M3624">
            <v>0</v>
          </cell>
          <cell r="N3624">
            <v>15</v>
          </cell>
          <cell r="O3624">
            <v>10.083333333333332</v>
          </cell>
        </row>
        <row r="3625">
          <cell r="M3625">
            <v>437525</v>
          </cell>
          <cell r="N3625">
            <v>25</v>
          </cell>
          <cell r="O3625">
            <v>19.916666666666668</v>
          </cell>
        </row>
        <row r="3626">
          <cell r="M3626">
            <v>437500</v>
          </cell>
          <cell r="N3626">
            <v>10</v>
          </cell>
          <cell r="O3626">
            <v>3.25</v>
          </cell>
        </row>
        <row r="3627">
          <cell r="M3627">
            <v>437500</v>
          </cell>
          <cell r="N3627">
            <v>10</v>
          </cell>
          <cell r="O3627">
            <v>3.25</v>
          </cell>
        </row>
        <row r="3628">
          <cell r="M3628">
            <v>437500</v>
          </cell>
          <cell r="N3628">
            <v>10</v>
          </cell>
          <cell r="O3628">
            <v>3.25</v>
          </cell>
        </row>
        <row r="3629">
          <cell r="M3629">
            <v>437000</v>
          </cell>
          <cell r="N3629">
            <v>20</v>
          </cell>
          <cell r="O3629">
            <v>16.166666666666668</v>
          </cell>
        </row>
        <row r="3630">
          <cell r="M3630">
            <v>437000</v>
          </cell>
          <cell r="N3630">
            <v>10</v>
          </cell>
          <cell r="O3630">
            <v>3.041666666666667</v>
          </cell>
        </row>
        <row r="3631">
          <cell r="M3631">
            <v>437000</v>
          </cell>
          <cell r="N3631">
            <v>10</v>
          </cell>
          <cell r="O3631">
            <v>3.041666666666667</v>
          </cell>
        </row>
        <row r="3632">
          <cell r="M3632">
            <v>436000</v>
          </cell>
          <cell r="N3632">
            <v>10</v>
          </cell>
          <cell r="O3632">
            <v>3.0111111111111111</v>
          </cell>
        </row>
        <row r="3633">
          <cell r="M3633">
            <v>436000</v>
          </cell>
          <cell r="N3633">
            <v>30</v>
          </cell>
          <cell r="O3633">
            <v>25.916666666666668</v>
          </cell>
        </row>
        <row r="3634">
          <cell r="M3634">
            <v>0</v>
          </cell>
          <cell r="N3634">
            <v>15</v>
          </cell>
          <cell r="O3634">
            <v>10.083333333333332</v>
          </cell>
        </row>
        <row r="3635">
          <cell r="M3635">
            <v>436000</v>
          </cell>
          <cell r="N3635">
            <v>10</v>
          </cell>
          <cell r="O3635">
            <v>6.7249999999999996</v>
          </cell>
        </row>
        <row r="3636">
          <cell r="M3636">
            <v>434500</v>
          </cell>
          <cell r="N3636">
            <v>20</v>
          </cell>
          <cell r="O3636">
            <v>17.252777777777776</v>
          </cell>
        </row>
        <row r="3637">
          <cell r="M3637">
            <v>434500</v>
          </cell>
          <cell r="N3637">
            <v>20</v>
          </cell>
          <cell r="O3637">
            <v>17.252777777777776</v>
          </cell>
        </row>
        <row r="3638">
          <cell r="M3638">
            <v>434000</v>
          </cell>
          <cell r="N3638">
            <v>20</v>
          </cell>
          <cell r="O3638">
            <v>12.324999999999999</v>
          </cell>
        </row>
        <row r="3639">
          <cell r="M3639">
            <v>433000</v>
          </cell>
          <cell r="N3639">
            <v>10</v>
          </cell>
          <cell r="O3639">
            <v>8.8333333333333339</v>
          </cell>
        </row>
        <row r="3640">
          <cell r="M3640">
            <v>432900</v>
          </cell>
          <cell r="N3640">
            <v>25</v>
          </cell>
          <cell r="O3640">
            <v>19.916666666666668</v>
          </cell>
        </row>
        <row r="3641">
          <cell r="M3641">
            <v>432500</v>
          </cell>
          <cell r="N3641">
            <v>15</v>
          </cell>
          <cell r="O3641">
            <v>11.166666666666666</v>
          </cell>
        </row>
        <row r="3642">
          <cell r="M3642">
            <v>432500</v>
          </cell>
          <cell r="N3642">
            <v>15</v>
          </cell>
          <cell r="O3642">
            <v>11.166666666666666</v>
          </cell>
        </row>
        <row r="3643">
          <cell r="M3643">
            <v>432500</v>
          </cell>
          <cell r="N3643">
            <v>15</v>
          </cell>
          <cell r="O3643">
            <v>11.166666666666666</v>
          </cell>
        </row>
        <row r="3644">
          <cell r="M3644">
            <v>430000</v>
          </cell>
          <cell r="N3644">
            <v>15</v>
          </cell>
          <cell r="O3644">
            <v>12.169444444444444</v>
          </cell>
        </row>
        <row r="3645">
          <cell r="M3645">
            <v>430000</v>
          </cell>
          <cell r="N3645">
            <v>15</v>
          </cell>
          <cell r="O3645">
            <v>12.169444444444444</v>
          </cell>
        </row>
        <row r="3646">
          <cell r="M3646">
            <v>430000</v>
          </cell>
          <cell r="N3646">
            <v>15</v>
          </cell>
          <cell r="O3646">
            <v>12.169444444444444</v>
          </cell>
        </row>
        <row r="3647">
          <cell r="M3647">
            <v>430000</v>
          </cell>
          <cell r="N3647">
            <v>15</v>
          </cell>
          <cell r="O3647">
            <v>12.169444444444444</v>
          </cell>
        </row>
        <row r="3648">
          <cell r="M3648">
            <v>430000</v>
          </cell>
          <cell r="N3648">
            <v>15</v>
          </cell>
          <cell r="O3648">
            <v>12.169444444444444</v>
          </cell>
        </row>
        <row r="3649">
          <cell r="M3649">
            <v>0</v>
          </cell>
          <cell r="N3649">
            <v>15</v>
          </cell>
          <cell r="O3649">
            <v>10.083333333333332</v>
          </cell>
        </row>
        <row r="3650">
          <cell r="M3650">
            <v>0</v>
          </cell>
          <cell r="N3650">
            <v>30</v>
          </cell>
          <cell r="O3650">
            <v>25.083333333333332</v>
          </cell>
        </row>
        <row r="3651">
          <cell r="M3651">
            <v>427500</v>
          </cell>
          <cell r="N3651">
            <v>15</v>
          </cell>
          <cell r="O3651">
            <v>7.1916666666666664</v>
          </cell>
        </row>
        <row r="3652">
          <cell r="M3652">
            <v>427500</v>
          </cell>
          <cell r="N3652">
            <v>15</v>
          </cell>
          <cell r="O3652">
            <v>7.1916666666666664</v>
          </cell>
        </row>
        <row r="3653">
          <cell r="M3653">
            <v>427000</v>
          </cell>
          <cell r="N3653">
            <v>15</v>
          </cell>
          <cell r="O3653">
            <v>7.166666666666667</v>
          </cell>
        </row>
        <row r="3654">
          <cell r="M3654">
            <v>427000</v>
          </cell>
          <cell r="N3654">
            <v>15</v>
          </cell>
          <cell r="O3654">
            <v>7.166666666666667</v>
          </cell>
        </row>
        <row r="3655">
          <cell r="M3655">
            <v>427000</v>
          </cell>
          <cell r="N3655">
            <v>15</v>
          </cell>
          <cell r="O3655">
            <v>7.166666666666667</v>
          </cell>
        </row>
        <row r="3656">
          <cell r="M3656">
            <v>427000</v>
          </cell>
          <cell r="N3656">
            <v>15</v>
          </cell>
          <cell r="O3656">
            <v>7.166666666666667</v>
          </cell>
        </row>
        <row r="3657">
          <cell r="M3657">
            <v>427000</v>
          </cell>
          <cell r="N3657">
            <v>15</v>
          </cell>
          <cell r="O3657">
            <v>7.166666666666667</v>
          </cell>
        </row>
        <row r="3658">
          <cell r="M3658">
            <v>426500</v>
          </cell>
          <cell r="N3658">
            <v>5</v>
          </cell>
          <cell r="O3658">
            <v>0.49999999999999989</v>
          </cell>
        </row>
        <row r="3659">
          <cell r="M3659">
            <v>426000</v>
          </cell>
          <cell r="N3659">
            <v>10</v>
          </cell>
          <cell r="O3659">
            <v>2.25</v>
          </cell>
        </row>
        <row r="3660">
          <cell r="M3660">
            <v>426000</v>
          </cell>
          <cell r="N3660">
            <v>10</v>
          </cell>
          <cell r="O3660">
            <v>2.25</v>
          </cell>
        </row>
        <row r="3661">
          <cell r="M3661">
            <v>426000</v>
          </cell>
          <cell r="N3661">
            <v>10</v>
          </cell>
          <cell r="O3661">
            <v>2.25</v>
          </cell>
        </row>
        <row r="3662">
          <cell r="M3662">
            <v>426000</v>
          </cell>
          <cell r="N3662">
            <v>12</v>
          </cell>
          <cell r="O3662">
            <v>5.041666666666667</v>
          </cell>
        </row>
        <row r="3663">
          <cell r="M3663">
            <v>426000</v>
          </cell>
          <cell r="N3663">
            <v>10</v>
          </cell>
          <cell r="O3663">
            <v>3.125</v>
          </cell>
        </row>
        <row r="3664">
          <cell r="M3664">
            <v>425000</v>
          </cell>
          <cell r="N3664">
            <v>12</v>
          </cell>
          <cell r="O3664">
            <v>4.333333333333333</v>
          </cell>
        </row>
        <row r="3665">
          <cell r="M3665">
            <v>424000</v>
          </cell>
          <cell r="N3665">
            <v>15</v>
          </cell>
          <cell r="O3665">
            <v>8.25</v>
          </cell>
        </row>
        <row r="3666">
          <cell r="M3666">
            <v>424000</v>
          </cell>
          <cell r="N3666">
            <v>15</v>
          </cell>
          <cell r="O3666">
            <v>8.25</v>
          </cell>
        </row>
        <row r="3667">
          <cell r="M3667">
            <v>424000</v>
          </cell>
          <cell r="N3667">
            <v>20</v>
          </cell>
          <cell r="O3667">
            <v>13.125</v>
          </cell>
        </row>
        <row r="3668">
          <cell r="M3668">
            <v>423000</v>
          </cell>
          <cell r="N3668">
            <v>10</v>
          </cell>
          <cell r="O3668">
            <v>6.1666666666666661</v>
          </cell>
        </row>
        <row r="3669">
          <cell r="M3669">
            <v>423000</v>
          </cell>
          <cell r="N3669">
            <v>10</v>
          </cell>
          <cell r="O3669">
            <v>6.1666666666666661</v>
          </cell>
        </row>
        <row r="3670">
          <cell r="M3670">
            <v>423000</v>
          </cell>
          <cell r="N3670">
            <v>15</v>
          </cell>
          <cell r="O3670">
            <v>12.25</v>
          </cell>
        </row>
        <row r="3671">
          <cell r="M3671">
            <v>422500</v>
          </cell>
          <cell r="N3671">
            <v>15</v>
          </cell>
          <cell r="O3671">
            <v>14.083333333333334</v>
          </cell>
        </row>
        <row r="3672">
          <cell r="M3672">
            <v>0</v>
          </cell>
          <cell r="N3672">
            <v>15</v>
          </cell>
          <cell r="O3672">
            <v>10.083333333333332</v>
          </cell>
        </row>
        <row r="3673">
          <cell r="M3673">
            <v>422000</v>
          </cell>
          <cell r="N3673">
            <v>20</v>
          </cell>
          <cell r="O3673">
            <v>17.25</v>
          </cell>
        </row>
        <row r="3674">
          <cell r="M3674">
            <v>422000</v>
          </cell>
          <cell r="N3674">
            <v>10</v>
          </cell>
          <cell r="O3674">
            <v>3.125</v>
          </cell>
        </row>
        <row r="3675">
          <cell r="M3675">
            <v>420000</v>
          </cell>
          <cell r="N3675">
            <v>10</v>
          </cell>
          <cell r="O3675">
            <v>8.6694444444444443</v>
          </cell>
        </row>
        <row r="3676">
          <cell r="M3676">
            <v>420000</v>
          </cell>
          <cell r="N3676">
            <v>5</v>
          </cell>
          <cell r="O3676">
            <v>0.49999999999999989</v>
          </cell>
        </row>
        <row r="3677">
          <cell r="M3677">
            <v>420000</v>
          </cell>
          <cell r="N3677">
            <v>12</v>
          </cell>
          <cell r="O3677">
            <v>4.333333333333333</v>
          </cell>
        </row>
        <row r="3678">
          <cell r="M3678">
            <v>0</v>
          </cell>
          <cell r="N3678">
            <v>15</v>
          </cell>
          <cell r="O3678">
            <v>9.3333333333333321</v>
          </cell>
        </row>
        <row r="3679">
          <cell r="M3679">
            <v>0</v>
          </cell>
          <cell r="N3679">
            <v>15</v>
          </cell>
          <cell r="O3679">
            <v>10.083333333333332</v>
          </cell>
        </row>
        <row r="3680">
          <cell r="M3680">
            <v>420000</v>
          </cell>
          <cell r="N3680">
            <v>20</v>
          </cell>
          <cell r="O3680">
            <v>16.822222222222223</v>
          </cell>
        </row>
        <row r="3681">
          <cell r="M3681">
            <v>419000</v>
          </cell>
          <cell r="N3681">
            <v>20</v>
          </cell>
          <cell r="O3681">
            <v>13.125</v>
          </cell>
        </row>
        <row r="3682">
          <cell r="M3682">
            <v>419000</v>
          </cell>
          <cell r="N3682">
            <v>15</v>
          </cell>
          <cell r="O3682">
            <v>8.125</v>
          </cell>
        </row>
        <row r="3683">
          <cell r="M3683">
            <v>0</v>
          </cell>
          <cell r="N3683">
            <v>15</v>
          </cell>
          <cell r="O3683">
            <v>10.083333333333332</v>
          </cell>
        </row>
        <row r="3684">
          <cell r="M3684">
            <v>418000</v>
          </cell>
          <cell r="N3684">
            <v>10</v>
          </cell>
          <cell r="O3684">
            <v>7.6666666666666661</v>
          </cell>
        </row>
        <row r="3685">
          <cell r="M3685">
            <v>0</v>
          </cell>
          <cell r="N3685">
            <v>15</v>
          </cell>
          <cell r="O3685">
            <v>10.083333333333332</v>
          </cell>
        </row>
        <row r="3686">
          <cell r="M3686">
            <v>417000</v>
          </cell>
          <cell r="N3686">
            <v>15</v>
          </cell>
          <cell r="O3686">
            <v>11.383333333333333</v>
          </cell>
        </row>
        <row r="3687">
          <cell r="M3687">
            <v>0</v>
          </cell>
          <cell r="N3687">
            <v>30</v>
          </cell>
          <cell r="O3687">
            <v>25.083333333333332</v>
          </cell>
        </row>
        <row r="3688">
          <cell r="M3688">
            <v>0</v>
          </cell>
          <cell r="N3688">
            <v>30</v>
          </cell>
          <cell r="O3688">
            <v>25.083333333333332</v>
          </cell>
        </row>
        <row r="3689">
          <cell r="M3689">
            <v>0</v>
          </cell>
          <cell r="N3689">
            <v>15</v>
          </cell>
          <cell r="O3689">
            <v>10.083333333333332</v>
          </cell>
        </row>
        <row r="3690">
          <cell r="M3690">
            <v>417000</v>
          </cell>
          <cell r="N3690">
            <v>10</v>
          </cell>
          <cell r="O3690">
            <v>3.2888888888888888</v>
          </cell>
        </row>
        <row r="3691">
          <cell r="M3691">
            <v>0</v>
          </cell>
          <cell r="N3691">
            <v>15</v>
          </cell>
          <cell r="O3691">
            <v>10.083333333333332</v>
          </cell>
        </row>
        <row r="3692">
          <cell r="M3692">
            <v>0</v>
          </cell>
          <cell r="N3692">
            <v>15</v>
          </cell>
          <cell r="O3692">
            <v>10.083333333333332</v>
          </cell>
        </row>
        <row r="3693">
          <cell r="M3693">
            <v>0</v>
          </cell>
          <cell r="N3693">
            <v>30</v>
          </cell>
          <cell r="O3693">
            <v>25.083333333333332</v>
          </cell>
        </row>
        <row r="3694">
          <cell r="M3694">
            <v>0</v>
          </cell>
          <cell r="N3694">
            <v>30</v>
          </cell>
          <cell r="O3694">
            <v>25.083333333333332</v>
          </cell>
        </row>
        <row r="3695">
          <cell r="M3695">
            <v>414000</v>
          </cell>
          <cell r="N3695">
            <v>10</v>
          </cell>
          <cell r="O3695">
            <v>2.333333333333333</v>
          </cell>
        </row>
        <row r="3696">
          <cell r="M3696">
            <v>414000</v>
          </cell>
          <cell r="N3696">
            <v>20</v>
          </cell>
          <cell r="O3696">
            <v>14.586111111111112</v>
          </cell>
        </row>
        <row r="3697">
          <cell r="M3697">
            <v>0</v>
          </cell>
          <cell r="N3697">
            <v>15</v>
          </cell>
          <cell r="O3697">
            <v>10.083333333333332</v>
          </cell>
        </row>
        <row r="3698">
          <cell r="M3698">
            <v>388072.03468564519</v>
          </cell>
          <cell r="N3698">
            <v>30</v>
          </cell>
          <cell r="O3698">
            <v>23.391666666666666</v>
          </cell>
        </row>
        <row r="3699">
          <cell r="M3699">
            <v>413000</v>
          </cell>
          <cell r="N3699">
            <v>10</v>
          </cell>
          <cell r="O3699">
            <v>2.6222222222222218</v>
          </cell>
        </row>
        <row r="3700">
          <cell r="M3700">
            <v>413000</v>
          </cell>
          <cell r="N3700">
            <v>10</v>
          </cell>
          <cell r="O3700">
            <v>2.6222222222222218</v>
          </cell>
        </row>
        <row r="3701">
          <cell r="M3701">
            <v>413000</v>
          </cell>
          <cell r="N3701">
            <v>20</v>
          </cell>
          <cell r="O3701">
            <v>19.333333333333332</v>
          </cell>
        </row>
        <row r="3702">
          <cell r="M3702">
            <v>0</v>
          </cell>
          <cell r="N3702">
            <v>15</v>
          </cell>
          <cell r="O3702">
            <v>10.083333333333332</v>
          </cell>
        </row>
        <row r="3703">
          <cell r="M3703">
            <v>0</v>
          </cell>
          <cell r="N3703">
            <v>30</v>
          </cell>
          <cell r="O3703">
            <v>25.083333333333332</v>
          </cell>
        </row>
        <row r="3704">
          <cell r="M3704">
            <v>0</v>
          </cell>
          <cell r="N3704">
            <v>30</v>
          </cell>
          <cell r="O3704">
            <v>25.083333333333332</v>
          </cell>
        </row>
        <row r="3705">
          <cell r="M3705">
            <v>411500</v>
          </cell>
          <cell r="N3705">
            <v>10</v>
          </cell>
          <cell r="O3705">
            <v>3.1861111111111109</v>
          </cell>
        </row>
        <row r="3706">
          <cell r="M3706">
            <v>411500</v>
          </cell>
          <cell r="N3706">
            <v>10</v>
          </cell>
          <cell r="O3706">
            <v>3.1861111111111109</v>
          </cell>
        </row>
        <row r="3707">
          <cell r="M3707">
            <v>0</v>
          </cell>
          <cell r="N3707">
            <v>15</v>
          </cell>
          <cell r="O3707">
            <v>10.083333333333332</v>
          </cell>
        </row>
        <row r="3708">
          <cell r="M3708">
            <v>0</v>
          </cell>
          <cell r="N3708">
            <v>30</v>
          </cell>
          <cell r="O3708">
            <v>25.083333333333332</v>
          </cell>
        </row>
        <row r="3709">
          <cell r="M3709">
            <v>0</v>
          </cell>
          <cell r="N3709">
            <v>30</v>
          </cell>
          <cell r="O3709">
            <v>25.083333333333332</v>
          </cell>
        </row>
        <row r="3710">
          <cell r="M3710">
            <v>410000</v>
          </cell>
          <cell r="N3710">
            <v>20</v>
          </cell>
          <cell r="O3710">
            <v>12.244444444444444</v>
          </cell>
        </row>
        <row r="3711">
          <cell r="M3711">
            <v>0</v>
          </cell>
          <cell r="N3711">
            <v>30</v>
          </cell>
          <cell r="O3711">
            <v>25.083333333333332</v>
          </cell>
        </row>
        <row r="3712">
          <cell r="M3712">
            <v>0</v>
          </cell>
          <cell r="N3712">
            <v>30</v>
          </cell>
          <cell r="O3712">
            <v>25.083333333333332</v>
          </cell>
        </row>
        <row r="3713">
          <cell r="M3713">
            <v>409312.5</v>
          </cell>
          <cell r="N3713">
            <v>30</v>
          </cell>
          <cell r="O3713">
            <v>28.669444444444444</v>
          </cell>
        </row>
        <row r="3714">
          <cell r="M3714">
            <v>0</v>
          </cell>
          <cell r="N3714">
            <v>30</v>
          </cell>
          <cell r="O3714">
            <v>25.083333333333332</v>
          </cell>
        </row>
        <row r="3715">
          <cell r="M3715">
            <v>0</v>
          </cell>
          <cell r="N3715">
            <v>30</v>
          </cell>
          <cell r="O3715">
            <v>25.083333333333332</v>
          </cell>
        </row>
        <row r="3716">
          <cell r="M3716">
            <v>408000</v>
          </cell>
          <cell r="N3716">
            <v>15</v>
          </cell>
          <cell r="O3716">
            <v>10.644444444444446</v>
          </cell>
        </row>
        <row r="3717">
          <cell r="M3717">
            <v>408000</v>
          </cell>
          <cell r="N3717">
            <v>15</v>
          </cell>
          <cell r="O3717">
            <v>10.644444444444446</v>
          </cell>
        </row>
        <row r="3718">
          <cell r="M3718">
            <v>0</v>
          </cell>
          <cell r="N3718">
            <v>30</v>
          </cell>
          <cell r="O3718">
            <v>25.083333333333332</v>
          </cell>
        </row>
        <row r="3719">
          <cell r="M3719">
            <v>0</v>
          </cell>
          <cell r="N3719">
            <v>30</v>
          </cell>
          <cell r="O3719">
            <v>25.083333333333332</v>
          </cell>
        </row>
        <row r="3720">
          <cell r="M3720">
            <v>407000</v>
          </cell>
          <cell r="N3720">
            <v>10</v>
          </cell>
          <cell r="O3720">
            <v>5.1888888888888891</v>
          </cell>
        </row>
        <row r="3721">
          <cell r="M3721">
            <v>406000</v>
          </cell>
          <cell r="N3721">
            <v>10</v>
          </cell>
          <cell r="O3721">
            <v>4.25</v>
          </cell>
        </row>
        <row r="3722">
          <cell r="M3722">
            <v>406000</v>
          </cell>
          <cell r="N3722">
            <v>10</v>
          </cell>
          <cell r="O3722">
            <v>4.25</v>
          </cell>
        </row>
        <row r="3723">
          <cell r="M3723">
            <v>0</v>
          </cell>
          <cell r="N3723">
            <v>15</v>
          </cell>
          <cell r="O3723">
            <v>10.083333333333332</v>
          </cell>
        </row>
        <row r="3724">
          <cell r="M3724">
            <v>405000</v>
          </cell>
          <cell r="N3724">
            <v>10</v>
          </cell>
          <cell r="O3724">
            <v>3.041666666666667</v>
          </cell>
        </row>
        <row r="3725">
          <cell r="M3725">
            <v>0</v>
          </cell>
          <cell r="N3725">
            <v>30</v>
          </cell>
          <cell r="O3725">
            <v>25.083333333333332</v>
          </cell>
        </row>
        <row r="3726">
          <cell r="M3726">
            <v>0</v>
          </cell>
          <cell r="N3726">
            <v>30</v>
          </cell>
          <cell r="O3726">
            <v>25.083333333333332</v>
          </cell>
        </row>
        <row r="3727">
          <cell r="M3727">
            <v>0</v>
          </cell>
          <cell r="N3727">
            <v>15</v>
          </cell>
          <cell r="O3727">
            <v>10.083333333333332</v>
          </cell>
        </row>
        <row r="3728">
          <cell r="M3728">
            <v>403500</v>
          </cell>
          <cell r="N3728">
            <v>20</v>
          </cell>
          <cell r="O3728">
            <v>13.163888888888888</v>
          </cell>
        </row>
        <row r="3729">
          <cell r="M3729">
            <v>403500</v>
          </cell>
          <cell r="N3729">
            <v>20</v>
          </cell>
          <cell r="O3729">
            <v>13.163888888888888</v>
          </cell>
        </row>
        <row r="3730">
          <cell r="M3730">
            <v>403500</v>
          </cell>
          <cell r="N3730">
            <v>20</v>
          </cell>
          <cell r="O3730">
            <v>13.163888888888888</v>
          </cell>
        </row>
        <row r="3731">
          <cell r="M3731">
            <v>403500</v>
          </cell>
          <cell r="N3731">
            <v>20</v>
          </cell>
          <cell r="O3731">
            <v>13.163888888888888</v>
          </cell>
        </row>
        <row r="3732">
          <cell r="M3732">
            <v>403000</v>
          </cell>
          <cell r="N3732">
            <v>15</v>
          </cell>
          <cell r="O3732">
            <v>8.125</v>
          </cell>
        </row>
        <row r="3733">
          <cell r="M3733">
            <v>385182.40706199035</v>
          </cell>
          <cell r="N3733">
            <v>30</v>
          </cell>
          <cell r="O3733">
            <v>25.083333333333332</v>
          </cell>
        </row>
        <row r="3734">
          <cell r="M3734">
            <v>0</v>
          </cell>
          <cell r="N3734">
            <v>15</v>
          </cell>
          <cell r="O3734">
            <v>9.25</v>
          </cell>
        </row>
        <row r="3735">
          <cell r="M3735">
            <v>403000</v>
          </cell>
          <cell r="N3735">
            <v>10</v>
          </cell>
          <cell r="O3735">
            <v>3.125</v>
          </cell>
        </row>
        <row r="3736">
          <cell r="M3736">
            <v>403000</v>
          </cell>
          <cell r="N3736">
            <v>20</v>
          </cell>
          <cell r="O3736">
            <v>13.041666666666668</v>
          </cell>
        </row>
        <row r="3737">
          <cell r="M3737">
            <v>403000</v>
          </cell>
          <cell r="N3737">
            <v>20</v>
          </cell>
          <cell r="O3737">
            <v>13.041666666666668</v>
          </cell>
        </row>
        <row r="3738">
          <cell r="M3738">
            <v>403000</v>
          </cell>
          <cell r="N3738">
            <v>20</v>
          </cell>
          <cell r="O3738">
            <v>13.041666666666668</v>
          </cell>
        </row>
        <row r="3739">
          <cell r="M3739">
            <v>401500</v>
          </cell>
          <cell r="N3739">
            <v>30</v>
          </cell>
          <cell r="O3739">
            <v>24.416666666666668</v>
          </cell>
        </row>
        <row r="3740">
          <cell r="M3740">
            <v>0</v>
          </cell>
          <cell r="N3740">
            <v>15</v>
          </cell>
          <cell r="O3740">
            <v>10.083333333333332</v>
          </cell>
        </row>
        <row r="3741">
          <cell r="M3741">
            <v>401000</v>
          </cell>
          <cell r="N3741">
            <v>10</v>
          </cell>
          <cell r="O3741">
            <v>2.333333333333333</v>
          </cell>
        </row>
        <row r="3742">
          <cell r="M3742">
            <v>400000</v>
          </cell>
          <cell r="N3742">
            <v>20</v>
          </cell>
          <cell r="O3742">
            <v>12.513888888888889</v>
          </cell>
        </row>
        <row r="3743">
          <cell r="M3743">
            <v>400000</v>
          </cell>
          <cell r="N3743">
            <v>20</v>
          </cell>
          <cell r="O3743">
            <v>12.513888888888889</v>
          </cell>
        </row>
        <row r="3744">
          <cell r="M3744">
            <v>371014.23379711364</v>
          </cell>
          <cell r="N3744">
            <v>30</v>
          </cell>
          <cell r="O3744">
            <v>24.25</v>
          </cell>
        </row>
        <row r="3745">
          <cell r="M3745">
            <v>399500</v>
          </cell>
          <cell r="N3745">
            <v>10</v>
          </cell>
          <cell r="O3745">
            <v>1.2249999999999996</v>
          </cell>
        </row>
        <row r="3746">
          <cell r="M3746">
            <v>399000</v>
          </cell>
          <cell r="N3746">
            <v>10</v>
          </cell>
          <cell r="O3746">
            <v>3.125</v>
          </cell>
        </row>
        <row r="3747">
          <cell r="M3747">
            <v>399000</v>
          </cell>
          <cell r="N3747">
            <v>10</v>
          </cell>
          <cell r="O3747">
            <v>1.2249999999999996</v>
          </cell>
        </row>
        <row r="3748">
          <cell r="M3748">
            <v>0</v>
          </cell>
          <cell r="N3748">
            <v>15</v>
          </cell>
          <cell r="O3748">
            <v>12.252777777777778</v>
          </cell>
        </row>
        <row r="3749">
          <cell r="M3749">
            <v>397750</v>
          </cell>
          <cell r="N3749">
            <v>15</v>
          </cell>
          <cell r="O3749">
            <v>11.68888888888889</v>
          </cell>
        </row>
        <row r="3750">
          <cell r="M3750">
            <v>396000</v>
          </cell>
          <cell r="N3750">
            <v>10</v>
          </cell>
          <cell r="O3750">
            <v>3.125</v>
          </cell>
        </row>
        <row r="3751">
          <cell r="M3751">
            <v>396000</v>
          </cell>
          <cell r="N3751">
            <v>10</v>
          </cell>
          <cell r="O3751">
            <v>3.041666666666667</v>
          </cell>
        </row>
        <row r="3752">
          <cell r="M3752">
            <v>365023.49219661317</v>
          </cell>
          <cell r="N3752">
            <v>30</v>
          </cell>
          <cell r="O3752">
            <v>25.083333333333332</v>
          </cell>
        </row>
        <row r="3753">
          <cell r="M3753">
            <v>0</v>
          </cell>
          <cell r="N3753">
            <v>15</v>
          </cell>
          <cell r="O3753">
            <v>10.083333333333332</v>
          </cell>
        </row>
        <row r="3754">
          <cell r="M3754">
            <v>394500</v>
          </cell>
          <cell r="N3754">
            <v>10</v>
          </cell>
          <cell r="O3754">
            <v>1.3333333333333339</v>
          </cell>
        </row>
        <row r="3755">
          <cell r="M3755">
            <v>394500</v>
          </cell>
          <cell r="N3755">
            <v>10</v>
          </cell>
          <cell r="O3755">
            <v>3.125</v>
          </cell>
        </row>
        <row r="3756">
          <cell r="M3756">
            <v>394000</v>
          </cell>
          <cell r="N3756">
            <v>10</v>
          </cell>
          <cell r="O3756">
            <v>1.3333333333333339</v>
          </cell>
        </row>
        <row r="3757">
          <cell r="M3757">
            <v>394000</v>
          </cell>
          <cell r="N3757">
            <v>10</v>
          </cell>
          <cell r="O3757">
            <v>1.3333333333333339</v>
          </cell>
        </row>
        <row r="3758">
          <cell r="M3758">
            <v>392500</v>
          </cell>
          <cell r="N3758">
            <v>10</v>
          </cell>
          <cell r="O3758">
            <v>2.3055555555555554</v>
          </cell>
        </row>
        <row r="3759">
          <cell r="M3759">
            <v>392000</v>
          </cell>
          <cell r="N3759">
            <v>12</v>
          </cell>
          <cell r="O3759">
            <v>5.125</v>
          </cell>
        </row>
        <row r="3760">
          <cell r="M3760">
            <v>392000</v>
          </cell>
          <cell r="N3760">
            <v>30</v>
          </cell>
          <cell r="O3760">
            <v>21.416666666666664</v>
          </cell>
        </row>
        <row r="3761">
          <cell r="M3761">
            <v>392000</v>
          </cell>
          <cell r="N3761">
            <v>20</v>
          </cell>
          <cell r="O3761">
            <v>13.25</v>
          </cell>
        </row>
        <row r="3762">
          <cell r="M3762">
            <v>392000</v>
          </cell>
          <cell r="N3762">
            <v>20</v>
          </cell>
          <cell r="O3762">
            <v>13.25</v>
          </cell>
        </row>
        <row r="3763">
          <cell r="M3763">
            <v>392000</v>
          </cell>
          <cell r="N3763">
            <v>20</v>
          </cell>
          <cell r="O3763">
            <v>13.25</v>
          </cell>
        </row>
        <row r="3764">
          <cell r="M3764">
            <v>392000</v>
          </cell>
          <cell r="N3764">
            <v>20</v>
          </cell>
          <cell r="O3764">
            <v>13.25</v>
          </cell>
        </row>
        <row r="3765">
          <cell r="M3765">
            <v>391000</v>
          </cell>
          <cell r="N3765">
            <v>10</v>
          </cell>
          <cell r="O3765">
            <v>2.333333333333333</v>
          </cell>
        </row>
        <row r="3766">
          <cell r="M3766">
            <v>391000</v>
          </cell>
          <cell r="N3766">
            <v>10</v>
          </cell>
          <cell r="O3766">
            <v>2.333333333333333</v>
          </cell>
        </row>
        <row r="3767">
          <cell r="M3767">
            <v>391000</v>
          </cell>
          <cell r="N3767">
            <v>15</v>
          </cell>
          <cell r="O3767">
            <v>9.2166666666666668</v>
          </cell>
        </row>
        <row r="3768">
          <cell r="M3768">
            <v>391000</v>
          </cell>
          <cell r="N3768">
            <v>15</v>
          </cell>
          <cell r="O3768">
            <v>9.2166666666666668</v>
          </cell>
        </row>
        <row r="3769">
          <cell r="M3769">
            <v>391000</v>
          </cell>
          <cell r="N3769">
            <v>15</v>
          </cell>
          <cell r="O3769">
            <v>9.2166666666666668</v>
          </cell>
        </row>
        <row r="3770">
          <cell r="M3770">
            <v>390000</v>
          </cell>
          <cell r="N3770">
            <v>10</v>
          </cell>
          <cell r="O3770">
            <v>7.25</v>
          </cell>
        </row>
        <row r="3771">
          <cell r="M3771">
            <v>338715.60279197857</v>
          </cell>
          <cell r="N3771">
            <v>30</v>
          </cell>
          <cell r="O3771">
            <v>24.25</v>
          </cell>
        </row>
        <row r="3772">
          <cell r="M3772">
            <v>389000</v>
          </cell>
          <cell r="N3772">
            <v>30</v>
          </cell>
          <cell r="O3772">
            <v>28.85</v>
          </cell>
        </row>
        <row r="3773">
          <cell r="M3773">
            <v>389000</v>
          </cell>
          <cell r="N3773">
            <v>10</v>
          </cell>
          <cell r="O3773">
            <v>2.3055555555555554</v>
          </cell>
        </row>
        <row r="3774">
          <cell r="M3774">
            <v>389000</v>
          </cell>
          <cell r="N3774">
            <v>10</v>
          </cell>
          <cell r="O3774">
            <v>2.3055555555555554</v>
          </cell>
        </row>
        <row r="3775">
          <cell r="M3775">
            <v>388000</v>
          </cell>
          <cell r="N3775">
            <v>20</v>
          </cell>
          <cell r="O3775">
            <v>12.513888888888889</v>
          </cell>
        </row>
        <row r="3776">
          <cell r="M3776">
            <v>388000</v>
          </cell>
          <cell r="N3776">
            <v>20</v>
          </cell>
          <cell r="O3776">
            <v>12.513888888888889</v>
          </cell>
        </row>
        <row r="3777">
          <cell r="M3777">
            <v>388000</v>
          </cell>
          <cell r="N3777">
            <v>12</v>
          </cell>
          <cell r="O3777">
            <v>5.041666666666667</v>
          </cell>
        </row>
        <row r="3778">
          <cell r="M3778">
            <v>367287.09890085435</v>
          </cell>
          <cell r="N3778">
            <v>30</v>
          </cell>
          <cell r="O3778">
            <v>25.083333333333332</v>
          </cell>
        </row>
        <row r="3779">
          <cell r="M3779">
            <v>387000</v>
          </cell>
          <cell r="N3779">
            <v>10</v>
          </cell>
          <cell r="O3779">
            <v>1.2249999999999996</v>
          </cell>
        </row>
        <row r="3780">
          <cell r="M3780">
            <v>387000</v>
          </cell>
          <cell r="N3780">
            <v>10</v>
          </cell>
          <cell r="O3780">
            <v>2.25</v>
          </cell>
        </row>
        <row r="3781">
          <cell r="M3781">
            <v>386500</v>
          </cell>
          <cell r="N3781">
            <v>20</v>
          </cell>
          <cell r="O3781">
            <v>7.3861111111111111</v>
          </cell>
        </row>
        <row r="3782">
          <cell r="M3782">
            <v>359592.73925394769</v>
          </cell>
          <cell r="N3782">
            <v>30</v>
          </cell>
          <cell r="O3782">
            <v>25.083333333333332</v>
          </cell>
        </row>
        <row r="3783">
          <cell r="M3783">
            <v>385000</v>
          </cell>
          <cell r="N3783">
            <v>20</v>
          </cell>
          <cell r="O3783">
            <v>13.041666666666668</v>
          </cell>
        </row>
        <row r="3784">
          <cell r="M3784">
            <v>384500</v>
          </cell>
          <cell r="N3784">
            <v>10</v>
          </cell>
          <cell r="O3784">
            <v>3.125</v>
          </cell>
        </row>
        <row r="3785">
          <cell r="M3785">
            <v>350615.32607089955</v>
          </cell>
          <cell r="N3785">
            <v>30</v>
          </cell>
          <cell r="O3785">
            <v>25.083333333333332</v>
          </cell>
        </row>
        <row r="3786">
          <cell r="M3786">
            <v>350615.32607089955</v>
          </cell>
          <cell r="N3786">
            <v>30</v>
          </cell>
          <cell r="O3786">
            <v>25.083333333333332</v>
          </cell>
        </row>
        <row r="3787">
          <cell r="M3787">
            <v>384000</v>
          </cell>
          <cell r="N3787">
            <v>10</v>
          </cell>
          <cell r="O3787">
            <v>3.5666666666666664</v>
          </cell>
        </row>
        <row r="3788">
          <cell r="M3788">
            <v>384000</v>
          </cell>
          <cell r="N3788">
            <v>10</v>
          </cell>
          <cell r="O3788">
            <v>3.5666666666666664</v>
          </cell>
        </row>
        <row r="3789">
          <cell r="M3789">
            <v>0</v>
          </cell>
          <cell r="N3789">
            <v>30</v>
          </cell>
          <cell r="O3789">
            <v>25.083333333333332</v>
          </cell>
        </row>
        <row r="3790">
          <cell r="M3790">
            <v>0</v>
          </cell>
          <cell r="N3790">
            <v>30</v>
          </cell>
          <cell r="O3790">
            <v>25.083333333333332</v>
          </cell>
        </row>
        <row r="3791">
          <cell r="M3791">
            <v>355576.46217614913</v>
          </cell>
          <cell r="N3791">
            <v>30</v>
          </cell>
          <cell r="O3791">
            <v>25.083333333333332</v>
          </cell>
        </row>
        <row r="3792">
          <cell r="M3792">
            <v>382500</v>
          </cell>
          <cell r="N3792">
            <v>20</v>
          </cell>
          <cell r="O3792">
            <v>13.416666666666668</v>
          </cell>
        </row>
        <row r="3793">
          <cell r="M3793">
            <v>382500</v>
          </cell>
          <cell r="N3793">
            <v>20</v>
          </cell>
          <cell r="O3793">
            <v>13.416666666666668</v>
          </cell>
        </row>
        <row r="3794">
          <cell r="M3794">
            <v>360201.91086862062</v>
          </cell>
          <cell r="N3794">
            <v>30</v>
          </cell>
          <cell r="O3794">
            <v>27.252777777777776</v>
          </cell>
        </row>
        <row r="3795">
          <cell r="M3795">
            <v>382000</v>
          </cell>
          <cell r="N3795">
            <v>10</v>
          </cell>
          <cell r="O3795">
            <v>4.2</v>
          </cell>
        </row>
        <row r="3796">
          <cell r="M3796">
            <v>381500</v>
          </cell>
          <cell r="N3796">
            <v>10</v>
          </cell>
          <cell r="O3796">
            <v>7.7777777777777777</v>
          </cell>
        </row>
        <row r="3797">
          <cell r="M3797">
            <v>381000</v>
          </cell>
          <cell r="N3797">
            <v>12</v>
          </cell>
          <cell r="O3797">
            <v>5.125</v>
          </cell>
        </row>
        <row r="3798">
          <cell r="M3798">
            <v>381000</v>
          </cell>
          <cell r="N3798">
            <v>12</v>
          </cell>
          <cell r="O3798">
            <v>5.125</v>
          </cell>
        </row>
        <row r="3799">
          <cell r="M3799">
            <v>381000</v>
          </cell>
          <cell r="N3799">
            <v>12</v>
          </cell>
          <cell r="O3799">
            <v>5.125</v>
          </cell>
        </row>
        <row r="3800">
          <cell r="M3800">
            <v>381000</v>
          </cell>
          <cell r="N3800">
            <v>10</v>
          </cell>
          <cell r="O3800">
            <v>3.416666666666667</v>
          </cell>
        </row>
        <row r="3801">
          <cell r="M3801">
            <v>381000</v>
          </cell>
          <cell r="N3801">
            <v>10</v>
          </cell>
          <cell r="O3801">
            <v>2.3055555555555554</v>
          </cell>
        </row>
        <row r="3802">
          <cell r="M3802">
            <v>381000</v>
          </cell>
          <cell r="N3802">
            <v>5</v>
          </cell>
          <cell r="O3802">
            <v>0.49999999999999989</v>
          </cell>
        </row>
        <row r="3803">
          <cell r="M3803">
            <v>381000</v>
          </cell>
          <cell r="N3803">
            <v>5</v>
          </cell>
          <cell r="O3803">
            <v>0.49999999999999989</v>
          </cell>
        </row>
        <row r="3804">
          <cell r="M3804">
            <v>381000</v>
          </cell>
          <cell r="N3804">
            <v>5</v>
          </cell>
          <cell r="O3804">
            <v>0.49999999999999989</v>
          </cell>
        </row>
        <row r="3805">
          <cell r="M3805">
            <v>381000</v>
          </cell>
          <cell r="N3805">
            <v>5</v>
          </cell>
          <cell r="O3805">
            <v>0.49999999999999989</v>
          </cell>
        </row>
        <row r="3806">
          <cell r="M3806">
            <v>380000</v>
          </cell>
          <cell r="N3806">
            <v>10</v>
          </cell>
          <cell r="O3806">
            <v>3.166666666666667</v>
          </cell>
        </row>
        <row r="3807">
          <cell r="M3807">
            <v>380000</v>
          </cell>
          <cell r="N3807">
            <v>10</v>
          </cell>
          <cell r="O3807">
            <v>3.166666666666667</v>
          </cell>
        </row>
        <row r="3808">
          <cell r="M3808">
            <v>380000</v>
          </cell>
          <cell r="N3808">
            <v>10</v>
          </cell>
          <cell r="O3808">
            <v>3.166666666666667</v>
          </cell>
        </row>
        <row r="3809">
          <cell r="M3809">
            <v>380000</v>
          </cell>
          <cell r="N3809">
            <v>10</v>
          </cell>
          <cell r="O3809">
            <v>3.166666666666667</v>
          </cell>
        </row>
        <row r="3810">
          <cell r="M3810">
            <v>380000</v>
          </cell>
          <cell r="N3810">
            <v>10</v>
          </cell>
          <cell r="O3810">
            <v>3.166666666666667</v>
          </cell>
        </row>
        <row r="3811">
          <cell r="M3811">
            <v>380000</v>
          </cell>
          <cell r="N3811">
            <v>10</v>
          </cell>
          <cell r="O3811">
            <v>3.166666666666667</v>
          </cell>
        </row>
        <row r="3812">
          <cell r="M3812">
            <v>380000</v>
          </cell>
          <cell r="N3812">
            <v>10</v>
          </cell>
          <cell r="O3812">
            <v>3.166666666666667</v>
          </cell>
        </row>
        <row r="3813">
          <cell r="M3813">
            <v>380000</v>
          </cell>
          <cell r="N3813">
            <v>10</v>
          </cell>
          <cell r="O3813">
            <v>3.166666666666667</v>
          </cell>
        </row>
        <row r="3814">
          <cell r="M3814">
            <v>380000</v>
          </cell>
          <cell r="N3814">
            <v>10</v>
          </cell>
          <cell r="O3814">
            <v>3.166666666666667</v>
          </cell>
        </row>
        <row r="3815">
          <cell r="M3815">
            <v>380000</v>
          </cell>
          <cell r="N3815">
            <v>10</v>
          </cell>
          <cell r="O3815">
            <v>3.166666666666667</v>
          </cell>
        </row>
        <row r="3816">
          <cell r="M3816">
            <v>380000</v>
          </cell>
          <cell r="N3816">
            <v>10</v>
          </cell>
          <cell r="O3816">
            <v>3.166666666666667</v>
          </cell>
        </row>
        <row r="3817">
          <cell r="M3817">
            <v>380000</v>
          </cell>
          <cell r="N3817">
            <v>10</v>
          </cell>
          <cell r="O3817">
            <v>3.166666666666667</v>
          </cell>
        </row>
        <row r="3818">
          <cell r="M3818">
            <v>380000</v>
          </cell>
          <cell r="N3818">
            <v>10</v>
          </cell>
          <cell r="O3818">
            <v>1.3333333333333339</v>
          </cell>
        </row>
        <row r="3819">
          <cell r="M3819">
            <v>380000</v>
          </cell>
          <cell r="N3819">
            <v>10</v>
          </cell>
          <cell r="O3819">
            <v>1.3333333333333339</v>
          </cell>
        </row>
        <row r="3820">
          <cell r="M3820">
            <v>380000</v>
          </cell>
          <cell r="N3820">
            <v>10</v>
          </cell>
          <cell r="O3820">
            <v>3.1861111111111109</v>
          </cell>
        </row>
        <row r="3821">
          <cell r="M3821">
            <v>380000</v>
          </cell>
          <cell r="N3821">
            <v>10</v>
          </cell>
          <cell r="O3821">
            <v>3.2472222222222218</v>
          </cell>
        </row>
        <row r="3822">
          <cell r="M3822">
            <v>354713.16207657917</v>
          </cell>
          <cell r="N3822">
            <v>30</v>
          </cell>
          <cell r="O3822">
            <v>25.083333333333332</v>
          </cell>
        </row>
        <row r="3823">
          <cell r="M3823">
            <v>379500</v>
          </cell>
          <cell r="N3823">
            <v>10</v>
          </cell>
          <cell r="O3823">
            <v>9.25</v>
          </cell>
        </row>
        <row r="3824">
          <cell r="M3824">
            <v>0</v>
          </cell>
          <cell r="N3824">
            <v>30</v>
          </cell>
          <cell r="O3824">
            <v>25.083333333333332</v>
          </cell>
        </row>
        <row r="3825">
          <cell r="M3825">
            <v>0</v>
          </cell>
          <cell r="N3825">
            <v>30</v>
          </cell>
          <cell r="O3825">
            <v>25.083333333333332</v>
          </cell>
        </row>
        <row r="3826">
          <cell r="M3826">
            <v>0</v>
          </cell>
          <cell r="N3826">
            <v>15</v>
          </cell>
          <cell r="O3826">
            <v>8.3333333333333321</v>
          </cell>
        </row>
        <row r="3827">
          <cell r="M3827">
            <v>379000</v>
          </cell>
          <cell r="N3827">
            <v>10</v>
          </cell>
          <cell r="O3827">
            <v>3.333333333333333</v>
          </cell>
        </row>
        <row r="3828">
          <cell r="M3828">
            <v>379000</v>
          </cell>
          <cell r="N3828">
            <v>10</v>
          </cell>
          <cell r="O3828">
            <v>3.333333333333333</v>
          </cell>
        </row>
        <row r="3829">
          <cell r="M3829">
            <v>379000</v>
          </cell>
          <cell r="N3829">
            <v>10</v>
          </cell>
          <cell r="O3829">
            <v>3.333333333333333</v>
          </cell>
        </row>
        <row r="3830">
          <cell r="M3830">
            <v>379000</v>
          </cell>
          <cell r="N3830">
            <v>10</v>
          </cell>
          <cell r="O3830">
            <v>3.333333333333333</v>
          </cell>
        </row>
        <row r="3831">
          <cell r="M3831">
            <v>379000</v>
          </cell>
          <cell r="N3831">
            <v>10</v>
          </cell>
          <cell r="O3831">
            <v>3.333333333333333</v>
          </cell>
        </row>
        <row r="3832">
          <cell r="M3832">
            <v>379000</v>
          </cell>
          <cell r="N3832">
            <v>10</v>
          </cell>
          <cell r="O3832">
            <v>3.333333333333333</v>
          </cell>
        </row>
        <row r="3833">
          <cell r="M3833">
            <v>379000</v>
          </cell>
          <cell r="N3833">
            <v>10</v>
          </cell>
          <cell r="O3833">
            <v>3.333333333333333</v>
          </cell>
        </row>
        <row r="3834">
          <cell r="M3834">
            <v>379000</v>
          </cell>
          <cell r="N3834">
            <v>10</v>
          </cell>
          <cell r="O3834">
            <v>3.333333333333333</v>
          </cell>
        </row>
        <row r="3835">
          <cell r="M3835">
            <v>379000</v>
          </cell>
          <cell r="N3835">
            <v>10</v>
          </cell>
          <cell r="O3835">
            <v>3.333333333333333</v>
          </cell>
        </row>
        <row r="3836">
          <cell r="M3836">
            <v>379000</v>
          </cell>
          <cell r="N3836">
            <v>10</v>
          </cell>
          <cell r="O3836">
            <v>3.333333333333333</v>
          </cell>
        </row>
        <row r="3837">
          <cell r="M3837">
            <v>379000</v>
          </cell>
          <cell r="N3837">
            <v>15</v>
          </cell>
          <cell r="O3837">
            <v>8.125</v>
          </cell>
        </row>
        <row r="3838">
          <cell r="M3838">
            <v>379000</v>
          </cell>
          <cell r="N3838">
            <v>15</v>
          </cell>
          <cell r="O3838">
            <v>8.125</v>
          </cell>
        </row>
        <row r="3839">
          <cell r="M3839">
            <v>0</v>
          </cell>
          <cell r="N3839">
            <v>30</v>
          </cell>
          <cell r="O3839">
            <v>25.083333333333332</v>
          </cell>
        </row>
        <row r="3840">
          <cell r="M3840">
            <v>0</v>
          </cell>
          <cell r="N3840">
            <v>30</v>
          </cell>
          <cell r="O3840">
            <v>25.083333333333332</v>
          </cell>
        </row>
        <row r="3841">
          <cell r="M3841">
            <v>269863.4753782578</v>
          </cell>
          <cell r="N3841">
            <v>50</v>
          </cell>
          <cell r="O3841">
            <v>41.333333333333336</v>
          </cell>
        </row>
        <row r="3842">
          <cell r="M3842">
            <v>379000</v>
          </cell>
          <cell r="N3842">
            <v>10</v>
          </cell>
          <cell r="O3842">
            <v>4.333333333333333</v>
          </cell>
        </row>
        <row r="3843">
          <cell r="M3843">
            <v>378000</v>
          </cell>
          <cell r="N3843">
            <v>20</v>
          </cell>
          <cell r="O3843">
            <v>13.083333333333332</v>
          </cell>
        </row>
        <row r="3844">
          <cell r="M3844">
            <v>377500</v>
          </cell>
          <cell r="N3844">
            <v>20</v>
          </cell>
          <cell r="O3844">
            <v>12.180555555555555</v>
          </cell>
        </row>
        <row r="3845">
          <cell r="M3845">
            <v>377000</v>
          </cell>
          <cell r="N3845">
            <v>10</v>
          </cell>
          <cell r="O3845">
            <v>7.3222222222222229</v>
          </cell>
        </row>
        <row r="3846">
          <cell r="M3846">
            <v>377000</v>
          </cell>
          <cell r="N3846">
            <v>10</v>
          </cell>
          <cell r="O3846">
            <v>4.0861111111111112</v>
          </cell>
        </row>
        <row r="3847">
          <cell r="M3847">
            <v>376500</v>
          </cell>
          <cell r="N3847">
            <v>10</v>
          </cell>
          <cell r="O3847">
            <v>6.0888888888888886</v>
          </cell>
        </row>
        <row r="3848">
          <cell r="M3848">
            <v>376500</v>
          </cell>
          <cell r="N3848">
            <v>10</v>
          </cell>
          <cell r="O3848">
            <v>6.0888888888888886</v>
          </cell>
        </row>
        <row r="3849">
          <cell r="M3849">
            <v>376500</v>
          </cell>
          <cell r="N3849">
            <v>10</v>
          </cell>
          <cell r="O3849">
            <v>6.0888888888888886</v>
          </cell>
        </row>
        <row r="3850">
          <cell r="M3850">
            <v>376500</v>
          </cell>
          <cell r="N3850">
            <v>10</v>
          </cell>
          <cell r="O3850">
            <v>6.0888888888888886</v>
          </cell>
        </row>
        <row r="3851">
          <cell r="M3851">
            <v>376500</v>
          </cell>
          <cell r="N3851">
            <v>10</v>
          </cell>
          <cell r="O3851">
            <v>6.0888888888888886</v>
          </cell>
        </row>
        <row r="3852">
          <cell r="M3852">
            <v>376500</v>
          </cell>
          <cell r="N3852">
            <v>10</v>
          </cell>
          <cell r="O3852">
            <v>6.0888888888888886</v>
          </cell>
        </row>
        <row r="3853">
          <cell r="M3853">
            <v>376500</v>
          </cell>
          <cell r="N3853">
            <v>10</v>
          </cell>
          <cell r="O3853">
            <v>6.0888888888888886</v>
          </cell>
        </row>
        <row r="3854">
          <cell r="M3854">
            <v>376500</v>
          </cell>
          <cell r="N3854">
            <v>10</v>
          </cell>
          <cell r="O3854">
            <v>6.0888888888888886</v>
          </cell>
        </row>
        <row r="3855">
          <cell r="M3855">
            <v>354446.96565145551</v>
          </cell>
          <cell r="N3855">
            <v>25</v>
          </cell>
          <cell r="O3855">
            <v>19.083333333333332</v>
          </cell>
        </row>
        <row r="3856">
          <cell r="M3856">
            <v>376000</v>
          </cell>
          <cell r="N3856">
            <v>15</v>
          </cell>
          <cell r="O3856">
            <v>7.3055555555555554</v>
          </cell>
        </row>
        <row r="3857">
          <cell r="M3857">
            <v>0</v>
          </cell>
          <cell r="N3857">
            <v>30</v>
          </cell>
          <cell r="O3857">
            <v>25.083333333333332</v>
          </cell>
        </row>
        <row r="3858">
          <cell r="M3858">
            <v>375000</v>
          </cell>
          <cell r="N3858">
            <v>10</v>
          </cell>
          <cell r="O3858">
            <v>3.125</v>
          </cell>
        </row>
        <row r="3859">
          <cell r="M3859">
            <v>341951.74280327681</v>
          </cell>
          <cell r="N3859">
            <v>30</v>
          </cell>
          <cell r="O3859">
            <v>24.25</v>
          </cell>
        </row>
        <row r="3860">
          <cell r="M3860">
            <v>374500</v>
          </cell>
          <cell r="N3860">
            <v>20</v>
          </cell>
          <cell r="O3860">
            <v>13.166666666666668</v>
          </cell>
        </row>
        <row r="3861">
          <cell r="M3861">
            <v>374000</v>
          </cell>
          <cell r="N3861">
            <v>20</v>
          </cell>
          <cell r="O3861">
            <v>13.125</v>
          </cell>
        </row>
        <row r="3862">
          <cell r="M3862">
            <v>374000</v>
          </cell>
          <cell r="N3862">
            <v>10</v>
          </cell>
          <cell r="O3862">
            <v>2.25</v>
          </cell>
        </row>
        <row r="3863">
          <cell r="M3863">
            <v>374000</v>
          </cell>
          <cell r="N3863">
            <v>30</v>
          </cell>
          <cell r="O3863">
            <v>24.916666666666668</v>
          </cell>
        </row>
        <row r="3864">
          <cell r="M3864">
            <v>373500</v>
          </cell>
          <cell r="N3864">
            <v>10</v>
          </cell>
          <cell r="O3864">
            <v>5.083333333333333</v>
          </cell>
        </row>
        <row r="3865">
          <cell r="M3865">
            <v>373500</v>
          </cell>
          <cell r="N3865">
            <v>10</v>
          </cell>
          <cell r="O3865">
            <v>5.083333333333333</v>
          </cell>
        </row>
        <row r="3866">
          <cell r="M3866">
            <v>373500</v>
          </cell>
          <cell r="N3866">
            <v>10</v>
          </cell>
          <cell r="O3866">
            <v>5.083333333333333</v>
          </cell>
        </row>
        <row r="3867">
          <cell r="M3867">
            <v>373500</v>
          </cell>
          <cell r="N3867">
            <v>10</v>
          </cell>
          <cell r="O3867">
            <v>5.083333333333333</v>
          </cell>
        </row>
        <row r="3868">
          <cell r="M3868">
            <v>373500</v>
          </cell>
          <cell r="N3868">
            <v>10</v>
          </cell>
          <cell r="O3868">
            <v>5.083333333333333</v>
          </cell>
        </row>
        <row r="3869">
          <cell r="M3869">
            <v>373500</v>
          </cell>
          <cell r="N3869">
            <v>10</v>
          </cell>
          <cell r="O3869">
            <v>5.083333333333333</v>
          </cell>
        </row>
        <row r="3870">
          <cell r="M3870">
            <v>373000</v>
          </cell>
          <cell r="N3870">
            <v>20</v>
          </cell>
          <cell r="O3870">
            <v>13.125</v>
          </cell>
        </row>
        <row r="3871">
          <cell r="M3871">
            <v>373000</v>
          </cell>
          <cell r="N3871">
            <v>20</v>
          </cell>
          <cell r="O3871">
            <v>13.125</v>
          </cell>
        </row>
        <row r="3872">
          <cell r="M3872">
            <v>373000</v>
          </cell>
          <cell r="N3872">
            <v>20</v>
          </cell>
          <cell r="O3872">
            <v>13.125</v>
          </cell>
        </row>
        <row r="3873">
          <cell r="M3873">
            <v>373000</v>
          </cell>
          <cell r="N3873">
            <v>20</v>
          </cell>
          <cell r="O3873">
            <v>13.125</v>
          </cell>
        </row>
        <row r="3874">
          <cell r="M3874">
            <v>373000</v>
          </cell>
          <cell r="N3874">
            <v>10</v>
          </cell>
          <cell r="O3874">
            <v>4.5861111111111112</v>
          </cell>
        </row>
        <row r="3875">
          <cell r="M3875">
            <v>373000</v>
          </cell>
          <cell r="N3875">
            <v>10</v>
          </cell>
          <cell r="O3875">
            <v>4.5861111111111112</v>
          </cell>
        </row>
        <row r="3876">
          <cell r="M3876">
            <v>352906.00201048702</v>
          </cell>
          <cell r="N3876">
            <v>30</v>
          </cell>
          <cell r="O3876">
            <v>25.083333333333332</v>
          </cell>
        </row>
        <row r="3877">
          <cell r="M3877">
            <v>0</v>
          </cell>
          <cell r="N3877">
            <v>15</v>
          </cell>
          <cell r="O3877">
            <v>10.083333333333332</v>
          </cell>
        </row>
        <row r="3878">
          <cell r="M3878">
            <v>372775</v>
          </cell>
          <cell r="N3878">
            <v>25</v>
          </cell>
          <cell r="O3878">
            <v>19.475000000000001</v>
          </cell>
        </row>
        <row r="3879">
          <cell r="M3879">
            <v>339216.21069259249</v>
          </cell>
          <cell r="N3879">
            <v>30</v>
          </cell>
          <cell r="O3879">
            <v>25.083333333333332</v>
          </cell>
        </row>
        <row r="3880">
          <cell r="M3880">
            <v>371500</v>
          </cell>
          <cell r="N3880">
            <v>10</v>
          </cell>
          <cell r="O3880">
            <v>2.25</v>
          </cell>
        </row>
        <row r="3881">
          <cell r="M3881">
            <v>371000</v>
          </cell>
          <cell r="N3881">
            <v>12</v>
          </cell>
          <cell r="O3881">
            <v>5.416666666666667</v>
          </cell>
        </row>
        <row r="3882">
          <cell r="M3882">
            <v>0</v>
          </cell>
          <cell r="N3882">
            <v>15</v>
          </cell>
          <cell r="O3882">
            <v>12.252777777777778</v>
          </cell>
        </row>
        <row r="3883">
          <cell r="M3883">
            <v>370500</v>
          </cell>
          <cell r="N3883">
            <v>15</v>
          </cell>
          <cell r="O3883">
            <v>8.125</v>
          </cell>
        </row>
        <row r="3884">
          <cell r="M3884">
            <v>370500</v>
          </cell>
          <cell r="N3884">
            <v>10</v>
          </cell>
          <cell r="O3884">
            <v>2.25</v>
          </cell>
        </row>
        <row r="3885">
          <cell r="M3885">
            <v>0</v>
          </cell>
          <cell r="N3885">
            <v>15</v>
          </cell>
          <cell r="O3885">
            <v>9.25</v>
          </cell>
        </row>
        <row r="3886">
          <cell r="M3886">
            <v>325599.48227072199</v>
          </cell>
          <cell r="N3886">
            <v>50</v>
          </cell>
          <cell r="O3886">
            <v>44.25</v>
          </cell>
        </row>
        <row r="3887">
          <cell r="M3887">
            <v>369000</v>
          </cell>
          <cell r="N3887">
            <v>30</v>
          </cell>
          <cell r="O3887">
            <v>25.638888888888889</v>
          </cell>
        </row>
        <row r="3888">
          <cell r="M3888">
            <v>368000</v>
          </cell>
          <cell r="N3888">
            <v>10</v>
          </cell>
          <cell r="O3888">
            <v>3.197222222222222</v>
          </cell>
        </row>
        <row r="3889">
          <cell r="M3889">
            <v>368000</v>
          </cell>
          <cell r="N3889">
            <v>20</v>
          </cell>
          <cell r="O3889">
            <v>11.280555555555555</v>
          </cell>
        </row>
        <row r="3890">
          <cell r="M3890">
            <v>368000</v>
          </cell>
          <cell r="N3890">
            <v>20</v>
          </cell>
          <cell r="O3890">
            <v>11.280555555555555</v>
          </cell>
        </row>
        <row r="3891">
          <cell r="M3891">
            <v>368000</v>
          </cell>
          <cell r="N3891">
            <v>30</v>
          </cell>
          <cell r="O3891">
            <v>28.333333333333332</v>
          </cell>
        </row>
        <row r="3892">
          <cell r="M3892">
            <v>0</v>
          </cell>
          <cell r="N3892">
            <v>15</v>
          </cell>
          <cell r="O3892">
            <v>10.083333333333332</v>
          </cell>
        </row>
        <row r="3893">
          <cell r="M3893">
            <v>128895.97499999999</v>
          </cell>
          <cell r="N3893">
            <v>25</v>
          </cell>
          <cell r="O3893">
            <v>21.127777777777776</v>
          </cell>
        </row>
        <row r="3894">
          <cell r="M3894">
            <v>0</v>
          </cell>
          <cell r="N3894">
            <v>15</v>
          </cell>
          <cell r="O3894">
            <v>8.3333333333333321</v>
          </cell>
        </row>
        <row r="3895">
          <cell r="M3895">
            <v>366500</v>
          </cell>
          <cell r="N3895">
            <v>10</v>
          </cell>
          <cell r="O3895">
            <v>1.25</v>
          </cell>
        </row>
        <row r="3896">
          <cell r="M3896">
            <v>366500</v>
          </cell>
          <cell r="N3896">
            <v>10</v>
          </cell>
          <cell r="O3896">
            <v>4.0861111111111112</v>
          </cell>
        </row>
        <row r="3897">
          <cell r="M3897">
            <v>0</v>
          </cell>
          <cell r="N3897">
            <v>15</v>
          </cell>
          <cell r="O3897">
            <v>10.083333333333332</v>
          </cell>
        </row>
        <row r="3898">
          <cell r="M3898">
            <v>366000</v>
          </cell>
          <cell r="N3898">
            <v>12</v>
          </cell>
          <cell r="O3898">
            <v>5.416666666666667</v>
          </cell>
        </row>
        <row r="3899">
          <cell r="M3899">
            <v>0</v>
          </cell>
          <cell r="N3899">
            <v>15</v>
          </cell>
          <cell r="O3899">
            <v>10.083333333333332</v>
          </cell>
        </row>
        <row r="3900">
          <cell r="M3900">
            <v>340469.9655613401</v>
          </cell>
          <cell r="N3900">
            <v>30</v>
          </cell>
          <cell r="O3900">
            <v>25.083333333333332</v>
          </cell>
        </row>
        <row r="3901">
          <cell r="M3901">
            <v>364500</v>
          </cell>
          <cell r="N3901">
            <v>12</v>
          </cell>
          <cell r="O3901">
            <v>5.125</v>
          </cell>
        </row>
        <row r="3902">
          <cell r="M3902">
            <v>318765.94326226087</v>
          </cell>
          <cell r="N3902">
            <v>30</v>
          </cell>
          <cell r="O3902">
            <v>24.005555555555556</v>
          </cell>
        </row>
        <row r="3903">
          <cell r="M3903">
            <v>318765.94326226087</v>
          </cell>
          <cell r="N3903">
            <v>30</v>
          </cell>
          <cell r="O3903">
            <v>24.005555555555556</v>
          </cell>
        </row>
        <row r="3904">
          <cell r="M3904">
            <v>332183.55593217339</v>
          </cell>
          <cell r="N3904">
            <v>30</v>
          </cell>
          <cell r="O3904">
            <v>25.083333333333332</v>
          </cell>
        </row>
        <row r="3905">
          <cell r="M3905">
            <v>363000</v>
          </cell>
          <cell r="N3905">
            <v>5</v>
          </cell>
          <cell r="O3905">
            <v>3.8361111111111112</v>
          </cell>
        </row>
        <row r="3906">
          <cell r="M3906">
            <v>362500</v>
          </cell>
          <cell r="N3906">
            <v>10</v>
          </cell>
          <cell r="O3906">
            <v>1.3638888888888889</v>
          </cell>
        </row>
        <row r="3907">
          <cell r="M3907">
            <v>362500</v>
          </cell>
          <cell r="N3907">
            <v>10</v>
          </cell>
          <cell r="O3907">
            <v>1.3638888888888889</v>
          </cell>
        </row>
        <row r="3908">
          <cell r="M3908">
            <v>362500</v>
          </cell>
          <cell r="N3908">
            <v>10</v>
          </cell>
          <cell r="O3908">
            <v>1.3638888888888889</v>
          </cell>
        </row>
        <row r="3909">
          <cell r="M3909">
            <v>362500</v>
          </cell>
          <cell r="N3909">
            <v>10</v>
          </cell>
          <cell r="O3909">
            <v>1.3638888888888889</v>
          </cell>
        </row>
        <row r="3910">
          <cell r="M3910">
            <v>362500</v>
          </cell>
          <cell r="N3910">
            <v>10</v>
          </cell>
          <cell r="O3910">
            <v>1.3638888888888889</v>
          </cell>
        </row>
        <row r="3911">
          <cell r="M3911">
            <v>0</v>
          </cell>
          <cell r="N3911">
            <v>30</v>
          </cell>
          <cell r="O3911">
            <v>25.083333333333332</v>
          </cell>
        </row>
        <row r="3912">
          <cell r="M3912">
            <v>362000</v>
          </cell>
          <cell r="N3912">
            <v>25</v>
          </cell>
          <cell r="O3912">
            <v>16.111111111111111</v>
          </cell>
        </row>
        <row r="3913">
          <cell r="M3913">
            <v>362000</v>
          </cell>
          <cell r="N3913">
            <v>15</v>
          </cell>
          <cell r="O3913">
            <v>8.125</v>
          </cell>
        </row>
        <row r="3914">
          <cell r="M3914">
            <v>0</v>
          </cell>
          <cell r="N3914">
            <v>15</v>
          </cell>
          <cell r="O3914">
            <v>8.3333333333333321</v>
          </cell>
        </row>
        <row r="3915">
          <cell r="M3915">
            <v>361500</v>
          </cell>
          <cell r="N3915">
            <v>15</v>
          </cell>
          <cell r="O3915">
            <v>9.3333333333333321</v>
          </cell>
        </row>
        <row r="3916">
          <cell r="M3916">
            <v>361000</v>
          </cell>
          <cell r="N3916">
            <v>20</v>
          </cell>
          <cell r="O3916">
            <v>12.163888888888888</v>
          </cell>
        </row>
        <row r="3917">
          <cell r="M3917">
            <v>361000</v>
          </cell>
          <cell r="N3917">
            <v>20</v>
          </cell>
          <cell r="O3917">
            <v>12.163888888888888</v>
          </cell>
        </row>
        <row r="3918">
          <cell r="M3918">
            <v>361000</v>
          </cell>
          <cell r="N3918">
            <v>10</v>
          </cell>
          <cell r="O3918">
            <v>9.5</v>
          </cell>
        </row>
        <row r="3919">
          <cell r="M3919">
            <v>360500</v>
          </cell>
          <cell r="N3919">
            <v>15</v>
          </cell>
          <cell r="O3919">
            <v>8.4166666666666679</v>
          </cell>
        </row>
        <row r="3920">
          <cell r="M3920">
            <v>360500</v>
          </cell>
          <cell r="N3920">
            <v>15</v>
          </cell>
          <cell r="O3920">
            <v>8.4166666666666679</v>
          </cell>
        </row>
        <row r="3921">
          <cell r="M3921">
            <v>0</v>
          </cell>
          <cell r="N3921">
            <v>30</v>
          </cell>
          <cell r="O3921">
            <v>25.083333333333332</v>
          </cell>
        </row>
        <row r="3922">
          <cell r="M3922">
            <v>360000</v>
          </cell>
          <cell r="N3922">
            <v>15</v>
          </cell>
          <cell r="O3922">
            <v>7.5027777777777782</v>
          </cell>
        </row>
        <row r="3923">
          <cell r="M3923">
            <v>126298.575</v>
          </cell>
          <cell r="N3923">
            <v>25</v>
          </cell>
          <cell r="O3923">
            <v>19.666666666666668</v>
          </cell>
        </row>
        <row r="3924">
          <cell r="M3924">
            <v>359000</v>
          </cell>
          <cell r="N3924">
            <v>20</v>
          </cell>
          <cell r="O3924">
            <v>13.163888888888888</v>
          </cell>
        </row>
        <row r="3925">
          <cell r="M3925">
            <v>359000</v>
          </cell>
          <cell r="N3925">
            <v>20</v>
          </cell>
          <cell r="O3925">
            <v>13.163888888888888</v>
          </cell>
        </row>
        <row r="3926">
          <cell r="M3926">
            <v>333644.13172170072</v>
          </cell>
          <cell r="N3926">
            <v>30</v>
          </cell>
          <cell r="O3926">
            <v>25.083333333333332</v>
          </cell>
        </row>
        <row r="3927">
          <cell r="M3927">
            <v>358500</v>
          </cell>
          <cell r="N3927">
            <v>10</v>
          </cell>
          <cell r="O3927">
            <v>1.2249999999999996</v>
          </cell>
        </row>
        <row r="3928">
          <cell r="M3928">
            <v>358500</v>
          </cell>
          <cell r="N3928">
            <v>10</v>
          </cell>
          <cell r="O3928">
            <v>1.2249999999999996</v>
          </cell>
        </row>
        <row r="3929">
          <cell r="M3929">
            <v>358000</v>
          </cell>
          <cell r="N3929">
            <v>10</v>
          </cell>
          <cell r="O3929">
            <v>1.3333333333333339</v>
          </cell>
        </row>
        <row r="3930">
          <cell r="M3930">
            <v>358000</v>
          </cell>
          <cell r="N3930">
            <v>10</v>
          </cell>
          <cell r="O3930">
            <v>1.3333333333333339</v>
          </cell>
        </row>
        <row r="3931">
          <cell r="M3931">
            <v>358000</v>
          </cell>
          <cell r="N3931">
            <v>10</v>
          </cell>
          <cell r="O3931">
            <v>7</v>
          </cell>
        </row>
        <row r="3932">
          <cell r="M3932">
            <v>358000</v>
          </cell>
          <cell r="N3932">
            <v>15</v>
          </cell>
          <cell r="O3932">
            <v>8.125</v>
          </cell>
        </row>
        <row r="3933">
          <cell r="M3933">
            <v>0</v>
          </cell>
          <cell r="N3933">
            <v>15</v>
          </cell>
          <cell r="O3933">
            <v>10.083333333333332</v>
          </cell>
        </row>
        <row r="3934">
          <cell r="M3934">
            <v>357500</v>
          </cell>
          <cell r="N3934">
            <v>12</v>
          </cell>
          <cell r="O3934">
            <v>5.041666666666667</v>
          </cell>
        </row>
        <row r="3935">
          <cell r="M3935">
            <v>357500</v>
          </cell>
          <cell r="N3935">
            <v>10</v>
          </cell>
          <cell r="O3935">
            <v>7.8083333333333336</v>
          </cell>
        </row>
        <row r="3936">
          <cell r="M3936">
            <v>357500</v>
          </cell>
          <cell r="N3936">
            <v>10</v>
          </cell>
          <cell r="O3936">
            <v>4.0861111111111112</v>
          </cell>
        </row>
        <row r="3937">
          <cell r="M3937">
            <v>357000</v>
          </cell>
          <cell r="N3937">
            <v>12</v>
          </cell>
          <cell r="O3937">
            <v>6.916666666666667</v>
          </cell>
        </row>
        <row r="3938">
          <cell r="M3938">
            <v>357000</v>
          </cell>
          <cell r="N3938">
            <v>12</v>
          </cell>
          <cell r="O3938">
            <v>6.916666666666667</v>
          </cell>
        </row>
        <row r="3939">
          <cell r="M3939">
            <v>357000</v>
          </cell>
          <cell r="N3939">
            <v>12</v>
          </cell>
          <cell r="O3939">
            <v>6.916666666666667</v>
          </cell>
        </row>
        <row r="3940">
          <cell r="M3940">
            <v>357000</v>
          </cell>
          <cell r="N3940">
            <v>12</v>
          </cell>
          <cell r="O3940">
            <v>6.916666666666667</v>
          </cell>
        </row>
        <row r="3941">
          <cell r="M3941">
            <v>357000</v>
          </cell>
          <cell r="N3941">
            <v>12</v>
          </cell>
          <cell r="O3941">
            <v>6.916666666666667</v>
          </cell>
        </row>
        <row r="3942">
          <cell r="M3942">
            <v>357000</v>
          </cell>
          <cell r="N3942">
            <v>12</v>
          </cell>
          <cell r="O3942">
            <v>6.916666666666667</v>
          </cell>
        </row>
        <row r="3943">
          <cell r="M3943">
            <v>357000</v>
          </cell>
          <cell r="N3943">
            <v>12</v>
          </cell>
          <cell r="O3943">
            <v>6.916666666666667</v>
          </cell>
        </row>
        <row r="3944">
          <cell r="M3944">
            <v>357000</v>
          </cell>
          <cell r="N3944">
            <v>15</v>
          </cell>
          <cell r="O3944">
            <v>8.125</v>
          </cell>
        </row>
        <row r="3945">
          <cell r="M3945">
            <v>357000</v>
          </cell>
          <cell r="N3945">
            <v>10</v>
          </cell>
          <cell r="O3945">
            <v>3.125</v>
          </cell>
        </row>
        <row r="3946">
          <cell r="M3946">
            <v>357000</v>
          </cell>
          <cell r="N3946">
            <v>10</v>
          </cell>
          <cell r="O3946">
            <v>3.125</v>
          </cell>
        </row>
        <row r="3947">
          <cell r="M3947">
            <v>0</v>
          </cell>
          <cell r="N3947">
            <v>15</v>
          </cell>
          <cell r="O3947">
            <v>10.083333333333332</v>
          </cell>
        </row>
        <row r="3948">
          <cell r="M3948">
            <v>357000</v>
          </cell>
          <cell r="N3948">
            <v>10</v>
          </cell>
          <cell r="O3948">
            <v>3.125</v>
          </cell>
        </row>
        <row r="3949">
          <cell r="M3949">
            <v>356000</v>
          </cell>
          <cell r="N3949">
            <v>20</v>
          </cell>
          <cell r="O3949">
            <v>12.333333333333332</v>
          </cell>
        </row>
        <row r="3950">
          <cell r="M3950">
            <v>0</v>
          </cell>
          <cell r="N3950">
            <v>30</v>
          </cell>
          <cell r="O3950">
            <v>25.083333333333332</v>
          </cell>
        </row>
        <row r="3951">
          <cell r="M3951">
            <v>0</v>
          </cell>
          <cell r="N3951">
            <v>15</v>
          </cell>
          <cell r="O3951">
            <v>10.083333333333332</v>
          </cell>
        </row>
        <row r="3952">
          <cell r="M3952">
            <v>355500</v>
          </cell>
          <cell r="N3952">
            <v>10</v>
          </cell>
          <cell r="O3952">
            <v>5.083333333333333</v>
          </cell>
        </row>
        <row r="3953">
          <cell r="M3953">
            <v>302926.86383458186</v>
          </cell>
          <cell r="N3953">
            <v>15</v>
          </cell>
          <cell r="O3953">
            <v>12.252777777777778</v>
          </cell>
        </row>
        <row r="3954">
          <cell r="M3954">
            <v>355500</v>
          </cell>
          <cell r="N3954">
            <v>10</v>
          </cell>
          <cell r="O3954">
            <v>2.3138888888888891</v>
          </cell>
        </row>
        <row r="3955">
          <cell r="M3955">
            <v>355500</v>
          </cell>
          <cell r="N3955">
            <v>10</v>
          </cell>
          <cell r="O3955">
            <v>2.3138888888888891</v>
          </cell>
        </row>
        <row r="3956">
          <cell r="M3956">
            <v>355500</v>
          </cell>
          <cell r="N3956">
            <v>10</v>
          </cell>
          <cell r="O3956">
            <v>2.3138888888888891</v>
          </cell>
        </row>
        <row r="3957">
          <cell r="M3957">
            <v>355200</v>
          </cell>
          <cell r="N3957">
            <v>25</v>
          </cell>
          <cell r="O3957">
            <v>16.416666666666664</v>
          </cell>
        </row>
        <row r="3958">
          <cell r="M3958">
            <v>355000</v>
          </cell>
          <cell r="N3958">
            <v>10</v>
          </cell>
          <cell r="O3958">
            <v>2.3055555555555554</v>
          </cell>
        </row>
        <row r="3959">
          <cell r="M3959">
            <v>354500</v>
          </cell>
          <cell r="N3959">
            <v>10</v>
          </cell>
          <cell r="O3959">
            <v>0.99999999999999978</v>
          </cell>
        </row>
        <row r="3960">
          <cell r="M3960">
            <v>338077.29219935735</v>
          </cell>
          <cell r="N3960">
            <v>15</v>
          </cell>
          <cell r="O3960">
            <v>8.3333333333333321</v>
          </cell>
        </row>
        <row r="3961">
          <cell r="M3961">
            <v>353500</v>
          </cell>
          <cell r="N3961">
            <v>10</v>
          </cell>
          <cell r="O3961">
            <v>4.0861111111111112</v>
          </cell>
        </row>
        <row r="3962">
          <cell r="M3962">
            <v>353350</v>
          </cell>
          <cell r="N3962">
            <v>30</v>
          </cell>
          <cell r="O3962">
            <v>28.169444444444444</v>
          </cell>
        </row>
        <row r="3963">
          <cell r="M3963">
            <v>353000</v>
          </cell>
          <cell r="N3963">
            <v>10</v>
          </cell>
          <cell r="O3963">
            <v>4.916666666666667</v>
          </cell>
        </row>
        <row r="3964">
          <cell r="M3964">
            <v>353000</v>
          </cell>
          <cell r="N3964">
            <v>10</v>
          </cell>
          <cell r="O3964">
            <v>4.916666666666667</v>
          </cell>
        </row>
        <row r="3965">
          <cell r="M3965">
            <v>353000</v>
          </cell>
          <cell r="N3965">
            <v>10</v>
          </cell>
          <cell r="O3965">
            <v>4.916666666666667</v>
          </cell>
        </row>
        <row r="3966">
          <cell r="M3966">
            <v>353000</v>
          </cell>
          <cell r="N3966">
            <v>10</v>
          </cell>
          <cell r="O3966">
            <v>4.916666666666667</v>
          </cell>
        </row>
        <row r="3967">
          <cell r="M3967">
            <v>353000</v>
          </cell>
          <cell r="N3967">
            <v>10</v>
          </cell>
          <cell r="O3967">
            <v>4.916666666666667</v>
          </cell>
        </row>
        <row r="3968">
          <cell r="M3968">
            <v>353000</v>
          </cell>
          <cell r="N3968">
            <v>10</v>
          </cell>
          <cell r="O3968">
            <v>4.916666666666667</v>
          </cell>
        </row>
        <row r="3969">
          <cell r="M3969">
            <v>353000</v>
          </cell>
          <cell r="N3969">
            <v>10</v>
          </cell>
          <cell r="O3969">
            <v>4.916666666666667</v>
          </cell>
        </row>
        <row r="3970">
          <cell r="M3970">
            <v>353000</v>
          </cell>
          <cell r="N3970">
            <v>10</v>
          </cell>
          <cell r="O3970">
            <v>4.916666666666667</v>
          </cell>
        </row>
        <row r="3971">
          <cell r="M3971">
            <v>353000</v>
          </cell>
          <cell r="N3971">
            <v>15</v>
          </cell>
          <cell r="O3971">
            <v>8.3638888888888889</v>
          </cell>
        </row>
        <row r="3972">
          <cell r="M3972">
            <v>0</v>
          </cell>
          <cell r="N3972">
            <v>30</v>
          </cell>
          <cell r="O3972">
            <v>25.083333333333332</v>
          </cell>
        </row>
        <row r="3973">
          <cell r="M3973">
            <v>0</v>
          </cell>
          <cell r="N3973">
            <v>30</v>
          </cell>
          <cell r="O3973">
            <v>25.083333333333332</v>
          </cell>
        </row>
        <row r="3974">
          <cell r="M3974">
            <v>352500</v>
          </cell>
          <cell r="N3974">
            <v>10</v>
          </cell>
          <cell r="O3974">
            <v>3.125</v>
          </cell>
        </row>
        <row r="3975">
          <cell r="M3975">
            <v>0</v>
          </cell>
          <cell r="N3975">
            <v>15</v>
          </cell>
          <cell r="O3975">
            <v>10.083333333333332</v>
          </cell>
        </row>
        <row r="3976">
          <cell r="M3976">
            <v>352000</v>
          </cell>
          <cell r="N3976">
            <v>20</v>
          </cell>
          <cell r="O3976">
            <v>18.669444444444444</v>
          </cell>
        </row>
        <row r="3977">
          <cell r="M3977">
            <v>351500</v>
          </cell>
          <cell r="N3977">
            <v>10</v>
          </cell>
          <cell r="O3977">
            <v>2.3055555555555554</v>
          </cell>
        </row>
        <row r="3978">
          <cell r="M3978">
            <v>0</v>
          </cell>
          <cell r="N3978">
            <v>15</v>
          </cell>
          <cell r="O3978">
            <v>10.083333333333332</v>
          </cell>
        </row>
        <row r="3979">
          <cell r="M3979">
            <v>351000</v>
          </cell>
          <cell r="N3979">
            <v>10</v>
          </cell>
          <cell r="O3979">
            <v>3.125</v>
          </cell>
        </row>
        <row r="3980">
          <cell r="M3980">
            <v>351000</v>
          </cell>
          <cell r="N3980">
            <v>10</v>
          </cell>
          <cell r="O3980">
            <v>2.3055555555555554</v>
          </cell>
        </row>
        <row r="3981">
          <cell r="M3981">
            <v>0</v>
          </cell>
          <cell r="N3981">
            <v>15</v>
          </cell>
          <cell r="O3981">
            <v>10.083333333333332</v>
          </cell>
        </row>
        <row r="3982">
          <cell r="M3982">
            <v>0</v>
          </cell>
          <cell r="N3982">
            <v>15</v>
          </cell>
          <cell r="O3982">
            <v>10.083333333333332</v>
          </cell>
        </row>
        <row r="3983">
          <cell r="M3983">
            <v>0</v>
          </cell>
          <cell r="N3983">
            <v>15</v>
          </cell>
          <cell r="O3983">
            <v>10.083333333333332</v>
          </cell>
        </row>
        <row r="3984">
          <cell r="M3984">
            <v>350000</v>
          </cell>
          <cell r="N3984">
            <v>10</v>
          </cell>
          <cell r="O3984">
            <v>3.125</v>
          </cell>
        </row>
        <row r="3985">
          <cell r="M3985">
            <v>349500</v>
          </cell>
          <cell r="N3985">
            <v>15</v>
          </cell>
          <cell r="O3985">
            <v>8.25</v>
          </cell>
        </row>
        <row r="3986">
          <cell r="M3986">
            <v>349500</v>
          </cell>
          <cell r="N3986">
            <v>15</v>
          </cell>
          <cell r="O3986">
            <v>9.75</v>
          </cell>
        </row>
        <row r="3987">
          <cell r="M3987">
            <v>0</v>
          </cell>
          <cell r="N3987">
            <v>15</v>
          </cell>
          <cell r="O3987">
            <v>10.083333333333332</v>
          </cell>
        </row>
        <row r="3988">
          <cell r="M3988">
            <v>349000</v>
          </cell>
          <cell r="N3988">
            <v>10</v>
          </cell>
          <cell r="O3988">
            <v>2.333333333333333</v>
          </cell>
        </row>
        <row r="3989">
          <cell r="M3989">
            <v>349000</v>
          </cell>
          <cell r="N3989">
            <v>15</v>
          </cell>
          <cell r="O3989">
            <v>9.125</v>
          </cell>
        </row>
        <row r="3990">
          <cell r="M3990">
            <v>349000</v>
          </cell>
          <cell r="N3990">
            <v>15</v>
          </cell>
          <cell r="O3990">
            <v>9.125</v>
          </cell>
        </row>
        <row r="3991">
          <cell r="M3991">
            <v>349000</v>
          </cell>
          <cell r="N3991">
            <v>15</v>
          </cell>
          <cell r="O3991">
            <v>9.125</v>
          </cell>
        </row>
        <row r="3992">
          <cell r="M3992">
            <v>349000</v>
          </cell>
          <cell r="N3992">
            <v>15</v>
          </cell>
          <cell r="O3992">
            <v>9.125</v>
          </cell>
        </row>
        <row r="3993">
          <cell r="M3993">
            <v>349000</v>
          </cell>
          <cell r="N3993">
            <v>15</v>
          </cell>
          <cell r="O3993">
            <v>7.5250000000000004</v>
          </cell>
        </row>
        <row r="3994">
          <cell r="M3994">
            <v>348500</v>
          </cell>
          <cell r="N3994">
            <v>10</v>
          </cell>
          <cell r="O3994">
            <v>2.1861111111111109</v>
          </cell>
        </row>
        <row r="3995">
          <cell r="M3995">
            <v>348000</v>
          </cell>
          <cell r="N3995">
            <v>10</v>
          </cell>
          <cell r="O3995">
            <v>3.041666666666667</v>
          </cell>
        </row>
        <row r="3996">
          <cell r="M3996">
            <v>348000</v>
          </cell>
          <cell r="N3996">
            <v>10</v>
          </cell>
          <cell r="O3996">
            <v>3.416666666666667</v>
          </cell>
        </row>
        <row r="3997">
          <cell r="M3997">
            <v>348000</v>
          </cell>
          <cell r="N3997">
            <v>10</v>
          </cell>
          <cell r="O3997">
            <v>1.2249999999999996</v>
          </cell>
        </row>
        <row r="3998">
          <cell r="M3998">
            <v>348000</v>
          </cell>
          <cell r="N3998">
            <v>10</v>
          </cell>
          <cell r="O3998">
            <v>1.2249999999999996</v>
          </cell>
        </row>
        <row r="3999">
          <cell r="M3999">
            <v>347500</v>
          </cell>
          <cell r="N3999">
            <v>5</v>
          </cell>
          <cell r="O3999">
            <v>0.49999999999999989</v>
          </cell>
        </row>
        <row r="4000">
          <cell r="M4000">
            <v>320401.95342186867</v>
          </cell>
          <cell r="N4000">
            <v>30</v>
          </cell>
          <cell r="O4000">
            <v>25.083333333333332</v>
          </cell>
        </row>
        <row r="4001">
          <cell r="M4001">
            <v>347500</v>
          </cell>
          <cell r="N4001">
            <v>12</v>
          </cell>
          <cell r="O4001">
            <v>5.416666666666667</v>
          </cell>
        </row>
        <row r="4002">
          <cell r="M4002">
            <v>0</v>
          </cell>
          <cell r="N4002">
            <v>15</v>
          </cell>
          <cell r="O4002">
            <v>10.083333333333332</v>
          </cell>
        </row>
        <row r="4003">
          <cell r="M4003">
            <v>346000</v>
          </cell>
          <cell r="N4003">
            <v>10</v>
          </cell>
          <cell r="O4003">
            <v>3.125</v>
          </cell>
        </row>
        <row r="4004">
          <cell r="M4004">
            <v>0</v>
          </cell>
          <cell r="N4004">
            <v>15</v>
          </cell>
          <cell r="O4004">
            <v>10.083333333333332</v>
          </cell>
        </row>
        <row r="4005">
          <cell r="M4005">
            <v>345025</v>
          </cell>
          <cell r="N4005">
            <v>30</v>
          </cell>
          <cell r="O4005">
            <v>29.072222222222223</v>
          </cell>
        </row>
        <row r="4006">
          <cell r="M4006">
            <v>341998.5336846115</v>
          </cell>
          <cell r="N4006">
            <v>30</v>
          </cell>
          <cell r="O4006">
            <v>22.333333333333332</v>
          </cell>
        </row>
        <row r="4007">
          <cell r="M4007">
            <v>341998.5336846115</v>
          </cell>
          <cell r="N4007">
            <v>30</v>
          </cell>
          <cell r="O4007">
            <v>22.333333333333332</v>
          </cell>
        </row>
        <row r="4008">
          <cell r="M4008">
            <v>341998.5336846115</v>
          </cell>
          <cell r="N4008">
            <v>30</v>
          </cell>
          <cell r="O4008">
            <v>22.333333333333332</v>
          </cell>
        </row>
        <row r="4009">
          <cell r="M4009">
            <v>341998.5336846115</v>
          </cell>
          <cell r="N4009">
            <v>30</v>
          </cell>
          <cell r="O4009">
            <v>22.333333333333332</v>
          </cell>
        </row>
        <row r="4010">
          <cell r="M4010">
            <v>341998.51891032519</v>
          </cell>
          <cell r="N4010">
            <v>30</v>
          </cell>
          <cell r="O4010">
            <v>22.333333333333332</v>
          </cell>
        </row>
        <row r="4011">
          <cell r="M4011">
            <v>341998.5336846115</v>
          </cell>
          <cell r="N4011">
            <v>30</v>
          </cell>
          <cell r="O4011">
            <v>22.333333333333332</v>
          </cell>
        </row>
        <row r="4012">
          <cell r="M4012">
            <v>341998.51891032519</v>
          </cell>
          <cell r="N4012">
            <v>30</v>
          </cell>
          <cell r="O4012">
            <v>22.333333333333332</v>
          </cell>
        </row>
        <row r="4013">
          <cell r="M4013">
            <v>341998.5336846115</v>
          </cell>
          <cell r="N4013">
            <v>30</v>
          </cell>
          <cell r="O4013">
            <v>22.333333333333332</v>
          </cell>
        </row>
        <row r="4014">
          <cell r="M4014">
            <v>341998.5338153544</v>
          </cell>
          <cell r="N4014">
            <v>30</v>
          </cell>
          <cell r="O4014">
            <v>22.333333333333332</v>
          </cell>
        </row>
        <row r="4015">
          <cell r="M4015">
            <v>341998.5336846115</v>
          </cell>
          <cell r="N4015">
            <v>30</v>
          </cell>
          <cell r="O4015">
            <v>22.333333333333332</v>
          </cell>
        </row>
        <row r="4016">
          <cell r="M4016">
            <v>345000</v>
          </cell>
          <cell r="N4016">
            <v>15</v>
          </cell>
          <cell r="O4016">
            <v>8.125</v>
          </cell>
        </row>
        <row r="4017">
          <cell r="M4017">
            <v>0</v>
          </cell>
          <cell r="N4017">
            <v>15</v>
          </cell>
          <cell r="O4017">
            <v>10.083333333333332</v>
          </cell>
        </row>
        <row r="4018">
          <cell r="M4018">
            <v>0</v>
          </cell>
          <cell r="N4018">
            <v>15</v>
          </cell>
          <cell r="O4018">
            <v>10.083333333333332</v>
          </cell>
        </row>
        <row r="4019">
          <cell r="M4019">
            <v>344500</v>
          </cell>
          <cell r="N4019">
            <v>15</v>
          </cell>
          <cell r="O4019">
            <v>8.4166666666666679</v>
          </cell>
        </row>
        <row r="4020">
          <cell r="M4020">
            <v>344500</v>
          </cell>
          <cell r="N4020">
            <v>5</v>
          </cell>
          <cell r="O4020">
            <v>0.49999999999999989</v>
          </cell>
        </row>
        <row r="4021">
          <cell r="M4021">
            <v>344500</v>
          </cell>
          <cell r="N4021">
            <v>5</v>
          </cell>
          <cell r="O4021">
            <v>0.49999999999999989</v>
          </cell>
        </row>
        <row r="4022">
          <cell r="M4022">
            <v>344500</v>
          </cell>
          <cell r="N4022">
            <v>12</v>
          </cell>
          <cell r="O4022">
            <v>4.333333333333333</v>
          </cell>
        </row>
        <row r="4023">
          <cell r="M4023">
            <v>318447.89946827496</v>
          </cell>
          <cell r="N4023">
            <v>30</v>
          </cell>
          <cell r="O4023">
            <v>25.083333333333332</v>
          </cell>
        </row>
        <row r="4024">
          <cell r="M4024">
            <v>318554.03681683273</v>
          </cell>
          <cell r="N4024">
            <v>30</v>
          </cell>
          <cell r="O4024">
            <v>25.083333333333332</v>
          </cell>
        </row>
        <row r="4025">
          <cell r="M4025">
            <v>344000</v>
          </cell>
          <cell r="N4025">
            <v>15</v>
          </cell>
          <cell r="O4025">
            <v>9.3333333333333321</v>
          </cell>
        </row>
        <row r="4026">
          <cell r="M4026">
            <v>343500</v>
          </cell>
          <cell r="N4026">
            <v>20</v>
          </cell>
          <cell r="O4026">
            <v>17.252777777777776</v>
          </cell>
        </row>
        <row r="4027">
          <cell r="M4027">
            <v>0</v>
          </cell>
          <cell r="N4027">
            <v>15</v>
          </cell>
          <cell r="O4027">
            <v>10.083333333333332</v>
          </cell>
        </row>
        <row r="4028">
          <cell r="M4028">
            <v>343000</v>
          </cell>
          <cell r="N4028">
            <v>15</v>
          </cell>
          <cell r="O4028">
            <v>10.166666666666668</v>
          </cell>
        </row>
        <row r="4029">
          <cell r="M4029">
            <v>0</v>
          </cell>
          <cell r="N4029">
            <v>15</v>
          </cell>
          <cell r="O4029">
            <v>8.3333333333333321</v>
          </cell>
        </row>
        <row r="4030">
          <cell r="M4030">
            <v>324666.48325379053</v>
          </cell>
          <cell r="N4030">
            <v>30</v>
          </cell>
          <cell r="O4030">
            <v>25.083333333333332</v>
          </cell>
        </row>
        <row r="4031">
          <cell r="M4031">
            <v>0</v>
          </cell>
          <cell r="N4031">
            <v>15</v>
          </cell>
          <cell r="O4031">
            <v>10.083333333333332</v>
          </cell>
        </row>
        <row r="4032">
          <cell r="M4032">
            <v>0</v>
          </cell>
          <cell r="N4032">
            <v>15</v>
          </cell>
          <cell r="O4032">
            <v>10.083333333333332</v>
          </cell>
        </row>
        <row r="4033">
          <cell r="M4033">
            <v>329194.99377760099</v>
          </cell>
          <cell r="N4033">
            <v>30</v>
          </cell>
          <cell r="O4033">
            <v>24.333333333333332</v>
          </cell>
        </row>
        <row r="4034">
          <cell r="M4034">
            <v>321002.07438612008</v>
          </cell>
          <cell r="N4034">
            <v>15</v>
          </cell>
          <cell r="O4034">
            <v>8.3916666666666657</v>
          </cell>
        </row>
        <row r="4035">
          <cell r="M4035">
            <v>340862.5</v>
          </cell>
          <cell r="N4035">
            <v>30</v>
          </cell>
          <cell r="O4035">
            <v>28.669444444444444</v>
          </cell>
        </row>
        <row r="4036">
          <cell r="M4036">
            <v>0</v>
          </cell>
          <cell r="N4036">
            <v>15</v>
          </cell>
          <cell r="O4036">
            <v>10.083333333333332</v>
          </cell>
        </row>
        <row r="4037">
          <cell r="M4037">
            <v>340000</v>
          </cell>
          <cell r="N4037">
            <v>15</v>
          </cell>
          <cell r="O4037">
            <v>8.0416666666666679</v>
          </cell>
        </row>
        <row r="4038">
          <cell r="M4038">
            <v>340000</v>
          </cell>
          <cell r="N4038">
            <v>10</v>
          </cell>
          <cell r="O4038">
            <v>2.333333333333333</v>
          </cell>
        </row>
        <row r="4039">
          <cell r="M4039">
            <v>340000</v>
          </cell>
          <cell r="N4039">
            <v>10</v>
          </cell>
          <cell r="O4039">
            <v>1.3333333333333339</v>
          </cell>
        </row>
        <row r="4040">
          <cell r="M4040">
            <v>340000</v>
          </cell>
          <cell r="N4040">
            <v>10</v>
          </cell>
          <cell r="O4040">
            <v>1.3333333333333339</v>
          </cell>
        </row>
        <row r="4041">
          <cell r="M4041">
            <v>339500</v>
          </cell>
          <cell r="N4041">
            <v>10</v>
          </cell>
          <cell r="O4041">
            <v>3.125</v>
          </cell>
        </row>
        <row r="4042">
          <cell r="M4042">
            <v>339000</v>
          </cell>
          <cell r="N4042">
            <v>15</v>
          </cell>
          <cell r="O4042">
            <v>7.3055555555555554</v>
          </cell>
        </row>
        <row r="4043">
          <cell r="M4043">
            <v>339000</v>
          </cell>
          <cell r="N4043">
            <v>12</v>
          </cell>
          <cell r="O4043">
            <v>5.416666666666667</v>
          </cell>
        </row>
        <row r="4044">
          <cell r="M4044">
            <v>0</v>
          </cell>
          <cell r="N4044">
            <v>15</v>
          </cell>
          <cell r="O4044">
            <v>10.083333333333332</v>
          </cell>
        </row>
        <row r="4045">
          <cell r="M4045">
            <v>338000</v>
          </cell>
          <cell r="N4045">
            <v>10</v>
          </cell>
          <cell r="O4045">
            <v>3.1277777777777782</v>
          </cell>
        </row>
        <row r="4046">
          <cell r="M4046">
            <v>337500</v>
          </cell>
          <cell r="N4046">
            <v>15</v>
          </cell>
          <cell r="O4046">
            <v>11.166666666666666</v>
          </cell>
        </row>
        <row r="4047">
          <cell r="M4047">
            <v>0</v>
          </cell>
          <cell r="N4047">
            <v>15</v>
          </cell>
          <cell r="O4047">
            <v>10.083333333333332</v>
          </cell>
        </row>
        <row r="4048">
          <cell r="M4048">
            <v>337000</v>
          </cell>
          <cell r="N4048">
            <v>10</v>
          </cell>
          <cell r="O4048">
            <v>3.125</v>
          </cell>
        </row>
        <row r="4049">
          <cell r="M4049">
            <v>337000</v>
          </cell>
          <cell r="N4049">
            <v>10</v>
          </cell>
          <cell r="O4049">
            <v>3.125</v>
          </cell>
        </row>
        <row r="4050">
          <cell r="M4050">
            <v>337000</v>
          </cell>
          <cell r="N4050">
            <v>10</v>
          </cell>
          <cell r="O4050">
            <v>3.197222222222222</v>
          </cell>
        </row>
        <row r="4051">
          <cell r="M4051">
            <v>0</v>
          </cell>
          <cell r="N4051">
            <v>15</v>
          </cell>
          <cell r="O4051">
            <v>10.083333333333332</v>
          </cell>
        </row>
        <row r="4052">
          <cell r="M4052">
            <v>336000</v>
          </cell>
          <cell r="N4052">
            <v>10</v>
          </cell>
          <cell r="O4052">
            <v>4.25</v>
          </cell>
        </row>
        <row r="4053">
          <cell r="M4053">
            <v>335500</v>
          </cell>
          <cell r="N4053">
            <v>20</v>
          </cell>
          <cell r="O4053">
            <v>12.333333333333332</v>
          </cell>
        </row>
        <row r="4054">
          <cell r="M4054">
            <v>0</v>
          </cell>
          <cell r="N4054">
            <v>30</v>
          </cell>
          <cell r="O4054">
            <v>25.083333333333332</v>
          </cell>
        </row>
        <row r="4055">
          <cell r="M4055">
            <v>0</v>
          </cell>
          <cell r="N4055">
            <v>15</v>
          </cell>
          <cell r="O4055">
            <v>10.083333333333332</v>
          </cell>
        </row>
        <row r="4056">
          <cell r="M4056">
            <v>334000</v>
          </cell>
          <cell r="N4056">
            <v>10</v>
          </cell>
          <cell r="O4056">
            <v>3.0916666666666668</v>
          </cell>
        </row>
        <row r="4057">
          <cell r="M4057">
            <v>334000</v>
          </cell>
          <cell r="N4057">
            <v>10</v>
          </cell>
          <cell r="O4057">
            <v>2.333333333333333</v>
          </cell>
        </row>
        <row r="4058">
          <cell r="M4058">
            <v>334000</v>
          </cell>
          <cell r="N4058">
            <v>10</v>
          </cell>
          <cell r="O4058">
            <v>2.333333333333333</v>
          </cell>
        </row>
        <row r="4059">
          <cell r="M4059">
            <v>334000</v>
          </cell>
          <cell r="N4059">
            <v>10</v>
          </cell>
          <cell r="O4059">
            <v>2.333333333333333</v>
          </cell>
        </row>
        <row r="4060">
          <cell r="M4060">
            <v>334000</v>
          </cell>
          <cell r="N4060">
            <v>12</v>
          </cell>
          <cell r="O4060">
            <v>5.25</v>
          </cell>
        </row>
        <row r="4061">
          <cell r="M4061">
            <v>334000</v>
          </cell>
          <cell r="N4061">
            <v>12</v>
          </cell>
          <cell r="O4061">
            <v>5.25</v>
          </cell>
        </row>
        <row r="4062">
          <cell r="M4062">
            <v>303605.62853558065</v>
          </cell>
          <cell r="N4062">
            <v>30</v>
          </cell>
          <cell r="O4062">
            <v>24.166666666666668</v>
          </cell>
        </row>
        <row r="4063">
          <cell r="M4063">
            <v>334000</v>
          </cell>
          <cell r="N4063">
            <v>10</v>
          </cell>
          <cell r="O4063">
            <v>3.125</v>
          </cell>
        </row>
        <row r="4064">
          <cell r="M4064">
            <v>334000</v>
          </cell>
          <cell r="N4064">
            <v>10</v>
          </cell>
          <cell r="O4064">
            <v>7.3222222222222229</v>
          </cell>
        </row>
        <row r="4065">
          <cell r="M4065">
            <v>0</v>
          </cell>
          <cell r="N4065">
            <v>30</v>
          </cell>
          <cell r="O4065">
            <v>25.083333333333332</v>
          </cell>
        </row>
        <row r="4066">
          <cell r="M4066">
            <v>332500</v>
          </cell>
          <cell r="N4066">
            <v>10</v>
          </cell>
          <cell r="O4066">
            <v>3.125</v>
          </cell>
        </row>
        <row r="4067">
          <cell r="M4067">
            <v>332000</v>
          </cell>
          <cell r="N4067">
            <v>10</v>
          </cell>
          <cell r="O4067">
            <v>5.0583333333333336</v>
          </cell>
        </row>
        <row r="4068">
          <cell r="M4068">
            <v>332000</v>
          </cell>
          <cell r="N4068">
            <v>10</v>
          </cell>
          <cell r="O4068">
            <v>3.2333333333333334</v>
          </cell>
        </row>
        <row r="4069">
          <cell r="M4069">
            <v>308403.49201490515</v>
          </cell>
          <cell r="N4069">
            <v>50</v>
          </cell>
          <cell r="O4069">
            <v>44.25</v>
          </cell>
        </row>
        <row r="4070">
          <cell r="M4070">
            <v>331000</v>
          </cell>
          <cell r="N4070">
            <v>15</v>
          </cell>
          <cell r="O4070">
            <v>8.125</v>
          </cell>
        </row>
        <row r="4071">
          <cell r="M4071">
            <v>0</v>
          </cell>
          <cell r="N4071">
            <v>15</v>
          </cell>
          <cell r="O4071">
            <v>10.083333333333332</v>
          </cell>
        </row>
        <row r="4072">
          <cell r="M4072">
            <v>331000</v>
          </cell>
          <cell r="N4072">
            <v>10</v>
          </cell>
          <cell r="O4072">
            <v>3.125</v>
          </cell>
        </row>
        <row r="4073">
          <cell r="M4073">
            <v>331000</v>
          </cell>
          <cell r="N4073">
            <v>10</v>
          </cell>
          <cell r="O4073">
            <v>2.25</v>
          </cell>
        </row>
        <row r="4074">
          <cell r="M4074">
            <v>0</v>
          </cell>
          <cell r="N4074">
            <v>15</v>
          </cell>
          <cell r="O4074">
            <v>10.083333333333332</v>
          </cell>
        </row>
        <row r="4075">
          <cell r="M4075">
            <v>330000</v>
          </cell>
          <cell r="N4075">
            <v>12</v>
          </cell>
          <cell r="O4075">
            <v>3.2249999999999996</v>
          </cell>
        </row>
        <row r="4076">
          <cell r="M4076">
            <v>310442.90196502925</v>
          </cell>
          <cell r="N4076">
            <v>20</v>
          </cell>
          <cell r="O4076">
            <v>17.252777777777776</v>
          </cell>
        </row>
        <row r="4077">
          <cell r="M4077">
            <v>329500</v>
          </cell>
          <cell r="N4077">
            <v>10</v>
          </cell>
          <cell r="O4077">
            <v>7.780555555555555</v>
          </cell>
        </row>
        <row r="4078">
          <cell r="M4078">
            <v>300462.01722552779</v>
          </cell>
          <cell r="N4078">
            <v>30</v>
          </cell>
          <cell r="O4078">
            <v>25.083333333333332</v>
          </cell>
        </row>
        <row r="4079">
          <cell r="M4079">
            <v>0</v>
          </cell>
          <cell r="N4079">
            <v>10</v>
          </cell>
          <cell r="O4079">
            <v>3.3499999999999996</v>
          </cell>
        </row>
        <row r="4080">
          <cell r="M4080">
            <v>0</v>
          </cell>
          <cell r="N4080">
            <v>15</v>
          </cell>
          <cell r="O4080">
            <v>10.083333333333332</v>
          </cell>
        </row>
        <row r="4081">
          <cell r="M4081">
            <v>0</v>
          </cell>
          <cell r="N4081">
            <v>20</v>
          </cell>
          <cell r="O4081">
            <v>15.083333333333332</v>
          </cell>
        </row>
        <row r="4082">
          <cell r="M4082">
            <v>0</v>
          </cell>
          <cell r="N4082">
            <v>15</v>
          </cell>
          <cell r="O4082">
            <v>8.3333333333333321</v>
          </cell>
        </row>
        <row r="4083">
          <cell r="M4083">
            <v>325600</v>
          </cell>
          <cell r="N4083">
            <v>30</v>
          </cell>
          <cell r="O4083">
            <v>23.222222222222221</v>
          </cell>
        </row>
        <row r="4084">
          <cell r="M4084">
            <v>325000</v>
          </cell>
          <cell r="N4084">
            <v>10</v>
          </cell>
          <cell r="O4084">
            <v>2.2333333333333334</v>
          </cell>
        </row>
        <row r="4085">
          <cell r="M4085">
            <v>325000</v>
          </cell>
          <cell r="N4085">
            <v>10</v>
          </cell>
          <cell r="O4085">
            <v>3.25</v>
          </cell>
        </row>
        <row r="4086">
          <cell r="M4086">
            <v>325000</v>
          </cell>
          <cell r="N4086">
            <v>30</v>
          </cell>
          <cell r="O4086">
            <v>23.125</v>
          </cell>
        </row>
        <row r="4087">
          <cell r="M4087">
            <v>324675</v>
          </cell>
          <cell r="N4087">
            <v>25</v>
          </cell>
          <cell r="O4087">
            <v>21.333333333333332</v>
          </cell>
        </row>
        <row r="4088">
          <cell r="M4088">
            <v>324500</v>
          </cell>
          <cell r="N4088">
            <v>10</v>
          </cell>
          <cell r="O4088">
            <v>1.2249999999999996</v>
          </cell>
        </row>
        <row r="4089">
          <cell r="M4089">
            <v>324000</v>
          </cell>
          <cell r="N4089">
            <v>10</v>
          </cell>
          <cell r="O4089">
            <v>3.125</v>
          </cell>
        </row>
        <row r="4090">
          <cell r="M4090">
            <v>323750</v>
          </cell>
          <cell r="N4090">
            <v>15</v>
          </cell>
          <cell r="O4090">
            <v>14.186111111111112</v>
          </cell>
        </row>
        <row r="4091">
          <cell r="M4091">
            <v>323000</v>
          </cell>
          <cell r="N4091">
            <v>15</v>
          </cell>
          <cell r="O4091">
            <v>9.0472222222222225</v>
          </cell>
        </row>
        <row r="4092">
          <cell r="M4092">
            <v>323000</v>
          </cell>
          <cell r="N4092">
            <v>15</v>
          </cell>
          <cell r="O4092">
            <v>9.0472222222222225</v>
          </cell>
        </row>
        <row r="4093">
          <cell r="M4093">
            <v>322500</v>
          </cell>
          <cell r="N4093">
            <v>20</v>
          </cell>
          <cell r="O4093">
            <v>16.822222222222223</v>
          </cell>
        </row>
        <row r="4094">
          <cell r="M4094">
            <v>322000</v>
          </cell>
          <cell r="N4094">
            <v>10</v>
          </cell>
          <cell r="O4094">
            <v>1.2249999999999996</v>
          </cell>
        </row>
        <row r="4095">
          <cell r="M4095">
            <v>321500</v>
          </cell>
          <cell r="N4095">
            <v>10</v>
          </cell>
          <cell r="O4095">
            <v>2.3055555555555554</v>
          </cell>
        </row>
        <row r="4096">
          <cell r="M4096">
            <v>321500</v>
          </cell>
          <cell r="N4096">
            <v>20</v>
          </cell>
          <cell r="O4096">
            <v>12.324999999999999</v>
          </cell>
        </row>
        <row r="4097">
          <cell r="M4097">
            <v>321000</v>
          </cell>
          <cell r="N4097">
            <v>10</v>
          </cell>
          <cell r="O4097">
            <v>1.2249999999999996</v>
          </cell>
        </row>
        <row r="4098">
          <cell r="M4098">
            <v>321000</v>
          </cell>
          <cell r="N4098">
            <v>10</v>
          </cell>
          <cell r="O4098">
            <v>1.2249999999999996</v>
          </cell>
        </row>
        <row r="4099">
          <cell r="M4099">
            <v>321000</v>
          </cell>
          <cell r="N4099">
            <v>10</v>
          </cell>
          <cell r="O4099">
            <v>1.2249999999999996</v>
          </cell>
        </row>
        <row r="4100">
          <cell r="M4100">
            <v>321000</v>
          </cell>
          <cell r="N4100">
            <v>10</v>
          </cell>
          <cell r="O4100">
            <v>1.2249999999999996</v>
          </cell>
        </row>
        <row r="4101">
          <cell r="M4101">
            <v>321000</v>
          </cell>
          <cell r="N4101">
            <v>10</v>
          </cell>
          <cell r="O4101">
            <v>1.2249999999999996</v>
          </cell>
        </row>
        <row r="4102">
          <cell r="M4102">
            <v>321000</v>
          </cell>
          <cell r="N4102">
            <v>10</v>
          </cell>
          <cell r="O4102">
            <v>1.2249999999999996</v>
          </cell>
        </row>
        <row r="4103">
          <cell r="M4103">
            <v>321000</v>
          </cell>
          <cell r="N4103">
            <v>10</v>
          </cell>
          <cell r="O4103">
            <v>1.2249999999999996</v>
          </cell>
        </row>
        <row r="4104">
          <cell r="M4104">
            <v>320500</v>
          </cell>
          <cell r="N4104">
            <v>10</v>
          </cell>
          <cell r="O4104">
            <v>3.125</v>
          </cell>
        </row>
        <row r="4105">
          <cell r="M4105">
            <v>320500</v>
          </cell>
          <cell r="N4105">
            <v>30</v>
          </cell>
          <cell r="O4105">
            <v>21.333333333333336</v>
          </cell>
        </row>
        <row r="4106">
          <cell r="M4106">
            <v>320000</v>
          </cell>
          <cell r="N4106">
            <v>10</v>
          </cell>
          <cell r="O4106">
            <v>3.125</v>
          </cell>
        </row>
        <row r="4107">
          <cell r="M4107">
            <v>320000</v>
          </cell>
          <cell r="N4107">
            <v>10</v>
          </cell>
          <cell r="O4107">
            <v>3.125</v>
          </cell>
        </row>
        <row r="4108">
          <cell r="M4108">
            <v>320000</v>
          </cell>
          <cell r="N4108">
            <v>5</v>
          </cell>
          <cell r="O4108">
            <v>2.7194444444444446</v>
          </cell>
        </row>
        <row r="4109">
          <cell r="M4109">
            <v>320000</v>
          </cell>
          <cell r="N4109">
            <v>12</v>
          </cell>
          <cell r="O4109">
            <v>4.3055555555555554</v>
          </cell>
        </row>
        <row r="4110">
          <cell r="M4110">
            <v>319500</v>
          </cell>
          <cell r="N4110">
            <v>12</v>
          </cell>
          <cell r="O4110">
            <v>5.416666666666667</v>
          </cell>
        </row>
        <row r="4111">
          <cell r="M4111">
            <v>319500</v>
          </cell>
          <cell r="N4111">
            <v>10</v>
          </cell>
          <cell r="O4111">
            <v>1.2249999999999996</v>
          </cell>
        </row>
        <row r="4112">
          <cell r="M4112">
            <v>319000</v>
          </cell>
          <cell r="N4112">
            <v>10</v>
          </cell>
          <cell r="O4112">
            <v>9.25</v>
          </cell>
        </row>
        <row r="4113">
          <cell r="M4113">
            <v>319000</v>
          </cell>
          <cell r="N4113">
            <v>10</v>
          </cell>
          <cell r="O4113">
            <v>3.0250000000000004</v>
          </cell>
        </row>
        <row r="4114">
          <cell r="M4114">
            <v>319000</v>
          </cell>
          <cell r="N4114">
            <v>15</v>
          </cell>
          <cell r="O4114">
            <v>11.166666666666666</v>
          </cell>
        </row>
        <row r="4115">
          <cell r="M4115">
            <v>319000</v>
          </cell>
          <cell r="N4115">
            <v>10</v>
          </cell>
          <cell r="O4115">
            <v>1.3333333333333339</v>
          </cell>
        </row>
        <row r="4116">
          <cell r="M4116">
            <v>318500</v>
          </cell>
          <cell r="N4116">
            <v>10</v>
          </cell>
          <cell r="O4116">
            <v>5.0583333333333336</v>
          </cell>
        </row>
        <row r="4117">
          <cell r="M4117">
            <v>317500</v>
          </cell>
          <cell r="N4117">
            <v>15</v>
          </cell>
          <cell r="O4117">
            <v>8.25</v>
          </cell>
        </row>
        <row r="4118">
          <cell r="M4118">
            <v>317500</v>
          </cell>
          <cell r="N4118">
            <v>10</v>
          </cell>
          <cell r="O4118">
            <v>1.2249999999999996</v>
          </cell>
        </row>
        <row r="4119">
          <cell r="M4119">
            <v>317500</v>
          </cell>
          <cell r="N4119">
            <v>10</v>
          </cell>
          <cell r="O4119">
            <v>1.2249999999999996</v>
          </cell>
        </row>
        <row r="4120">
          <cell r="M4120">
            <v>292643.87516432663</v>
          </cell>
          <cell r="N4120">
            <v>30</v>
          </cell>
          <cell r="O4120">
            <v>25.083333333333332</v>
          </cell>
        </row>
        <row r="4121">
          <cell r="M4121">
            <v>316812.5</v>
          </cell>
          <cell r="N4121">
            <v>50</v>
          </cell>
          <cell r="O4121">
            <v>45.944444444444443</v>
          </cell>
        </row>
        <row r="4122">
          <cell r="M4122">
            <v>316500</v>
          </cell>
          <cell r="N4122">
            <v>20</v>
          </cell>
          <cell r="O4122">
            <v>13.25</v>
          </cell>
        </row>
        <row r="4123">
          <cell r="M4123">
            <v>316000</v>
          </cell>
          <cell r="N4123">
            <v>10</v>
          </cell>
          <cell r="O4123">
            <v>0.99999999999999978</v>
          </cell>
        </row>
        <row r="4124">
          <cell r="M4124">
            <v>316000</v>
          </cell>
          <cell r="N4124">
            <v>10</v>
          </cell>
          <cell r="O4124">
            <v>0.99999999999999978</v>
          </cell>
        </row>
        <row r="4125">
          <cell r="M4125">
            <v>315500</v>
          </cell>
          <cell r="N4125">
            <v>10</v>
          </cell>
          <cell r="O4125">
            <v>3.2138888888888886</v>
          </cell>
        </row>
        <row r="4126">
          <cell r="M4126">
            <v>315500</v>
          </cell>
          <cell r="N4126">
            <v>10</v>
          </cell>
          <cell r="O4126">
            <v>3.177777777777778</v>
          </cell>
        </row>
        <row r="4127">
          <cell r="M4127">
            <v>315500</v>
          </cell>
          <cell r="N4127">
            <v>15</v>
          </cell>
          <cell r="O4127">
            <v>7.333333333333333</v>
          </cell>
        </row>
        <row r="4128">
          <cell r="M4128">
            <v>110714.17499999999</v>
          </cell>
          <cell r="N4128">
            <v>25</v>
          </cell>
          <cell r="O4128">
            <v>20.93888888888889</v>
          </cell>
        </row>
        <row r="4129">
          <cell r="M4129">
            <v>314500</v>
          </cell>
          <cell r="N4129">
            <v>10</v>
          </cell>
          <cell r="O4129">
            <v>2.25</v>
          </cell>
        </row>
        <row r="4130">
          <cell r="M4130">
            <v>314500</v>
          </cell>
          <cell r="N4130">
            <v>10</v>
          </cell>
          <cell r="O4130">
            <v>2.25</v>
          </cell>
        </row>
        <row r="4131">
          <cell r="M4131">
            <v>314500</v>
          </cell>
          <cell r="N4131">
            <v>10</v>
          </cell>
          <cell r="O4131">
            <v>2.25</v>
          </cell>
        </row>
        <row r="4132">
          <cell r="M4132">
            <v>314500</v>
          </cell>
          <cell r="N4132">
            <v>10</v>
          </cell>
          <cell r="O4132">
            <v>2.25</v>
          </cell>
        </row>
        <row r="4133">
          <cell r="M4133">
            <v>110389.5</v>
          </cell>
          <cell r="N4133">
            <v>25</v>
          </cell>
          <cell r="O4133">
            <v>16.416666666666664</v>
          </cell>
        </row>
        <row r="4134">
          <cell r="M4134">
            <v>110389.5</v>
          </cell>
          <cell r="N4134">
            <v>25</v>
          </cell>
          <cell r="O4134">
            <v>16.416666666666664</v>
          </cell>
        </row>
        <row r="4135">
          <cell r="M4135">
            <v>110389.5</v>
          </cell>
          <cell r="N4135">
            <v>25</v>
          </cell>
          <cell r="O4135">
            <v>16.416666666666664</v>
          </cell>
        </row>
        <row r="4136">
          <cell r="M4136">
            <v>314000</v>
          </cell>
          <cell r="N4136">
            <v>10</v>
          </cell>
          <cell r="O4136">
            <v>3.25</v>
          </cell>
        </row>
        <row r="4137">
          <cell r="M4137">
            <v>314000</v>
          </cell>
          <cell r="N4137">
            <v>10</v>
          </cell>
          <cell r="O4137">
            <v>1.4805555555555561</v>
          </cell>
        </row>
        <row r="4138">
          <cell r="M4138">
            <v>0</v>
          </cell>
          <cell r="N4138">
            <v>20</v>
          </cell>
          <cell r="O4138">
            <v>15.083333333333332</v>
          </cell>
        </row>
        <row r="4139">
          <cell r="M4139">
            <v>0</v>
          </cell>
          <cell r="N4139">
            <v>20</v>
          </cell>
          <cell r="O4139">
            <v>15.083333333333332</v>
          </cell>
        </row>
        <row r="4140">
          <cell r="M4140">
            <v>313000</v>
          </cell>
          <cell r="N4140">
            <v>10</v>
          </cell>
          <cell r="O4140">
            <v>1.2249999999999996</v>
          </cell>
        </row>
        <row r="4141">
          <cell r="M4141">
            <v>313000</v>
          </cell>
          <cell r="N4141">
            <v>15</v>
          </cell>
          <cell r="O4141">
            <v>9.0472222222222225</v>
          </cell>
        </row>
        <row r="4142">
          <cell r="M4142">
            <v>313000</v>
          </cell>
          <cell r="N4142">
            <v>15</v>
          </cell>
          <cell r="O4142">
            <v>9.0472222222222225</v>
          </cell>
        </row>
        <row r="4143">
          <cell r="M4143">
            <v>312500</v>
          </cell>
          <cell r="N4143">
            <v>10</v>
          </cell>
          <cell r="O4143">
            <v>3.125</v>
          </cell>
        </row>
        <row r="4144">
          <cell r="M4144">
            <v>312000</v>
          </cell>
          <cell r="N4144">
            <v>10</v>
          </cell>
          <cell r="O4144">
            <v>9.0833333333333339</v>
          </cell>
        </row>
        <row r="4145">
          <cell r="M4145">
            <v>312000</v>
          </cell>
          <cell r="N4145">
            <v>10</v>
          </cell>
          <cell r="O4145">
            <v>3.25</v>
          </cell>
        </row>
        <row r="4146">
          <cell r="M4146">
            <v>311000</v>
          </cell>
          <cell r="N4146">
            <v>10</v>
          </cell>
          <cell r="O4146">
            <v>1.2249999999999996</v>
          </cell>
        </row>
        <row r="4147">
          <cell r="M4147">
            <v>0</v>
          </cell>
          <cell r="N4147">
            <v>20</v>
          </cell>
          <cell r="O4147">
            <v>15.083333333333332</v>
          </cell>
        </row>
        <row r="4148">
          <cell r="M4148">
            <v>310000</v>
          </cell>
          <cell r="N4148">
            <v>10</v>
          </cell>
          <cell r="O4148">
            <v>6.1666666666666661</v>
          </cell>
        </row>
        <row r="4149">
          <cell r="M4149">
            <v>0</v>
          </cell>
          <cell r="N4149">
            <v>20</v>
          </cell>
          <cell r="O4149">
            <v>15.083333333333332</v>
          </cell>
        </row>
        <row r="4150">
          <cell r="M4150">
            <v>309875</v>
          </cell>
          <cell r="N4150">
            <v>30</v>
          </cell>
          <cell r="O4150">
            <v>27.25</v>
          </cell>
        </row>
        <row r="4151">
          <cell r="M4151">
            <v>0</v>
          </cell>
          <cell r="N4151">
            <v>20</v>
          </cell>
          <cell r="O4151">
            <v>15.083333333333332</v>
          </cell>
        </row>
        <row r="4152">
          <cell r="M4152">
            <v>309000</v>
          </cell>
          <cell r="N4152">
            <v>10</v>
          </cell>
          <cell r="O4152">
            <v>8.3333333333333339</v>
          </cell>
        </row>
        <row r="4153">
          <cell r="M4153">
            <v>309000</v>
          </cell>
          <cell r="N4153">
            <v>10</v>
          </cell>
          <cell r="O4153">
            <v>5.6166666666666663</v>
          </cell>
        </row>
        <row r="4154">
          <cell r="M4154">
            <v>309000</v>
          </cell>
          <cell r="N4154">
            <v>10</v>
          </cell>
          <cell r="O4154">
            <v>3.125</v>
          </cell>
        </row>
        <row r="4155">
          <cell r="M4155">
            <v>309000</v>
          </cell>
          <cell r="N4155">
            <v>10</v>
          </cell>
          <cell r="O4155">
            <v>3.125</v>
          </cell>
        </row>
        <row r="4156">
          <cell r="M4156">
            <v>308500</v>
          </cell>
          <cell r="N4156">
            <v>10</v>
          </cell>
          <cell r="O4156">
            <v>3.125</v>
          </cell>
        </row>
        <row r="4157">
          <cell r="M4157">
            <v>0</v>
          </cell>
          <cell r="N4157">
            <v>15</v>
          </cell>
          <cell r="O4157">
            <v>10.083333333333332</v>
          </cell>
        </row>
        <row r="4158">
          <cell r="M4158">
            <v>308000</v>
          </cell>
          <cell r="N4158">
            <v>25</v>
          </cell>
          <cell r="O4158">
            <v>16.111111111111111</v>
          </cell>
        </row>
        <row r="4159">
          <cell r="M4159">
            <v>308000</v>
          </cell>
          <cell r="N4159">
            <v>15</v>
          </cell>
          <cell r="O4159">
            <v>9.8361111111111121</v>
          </cell>
        </row>
        <row r="4160">
          <cell r="M4160">
            <v>307500</v>
          </cell>
          <cell r="N4160">
            <v>10</v>
          </cell>
          <cell r="O4160">
            <v>7.4194444444444443</v>
          </cell>
        </row>
        <row r="4161">
          <cell r="M4161">
            <v>307100</v>
          </cell>
          <cell r="N4161">
            <v>25</v>
          </cell>
          <cell r="O4161">
            <v>21.822222222222223</v>
          </cell>
        </row>
        <row r="4162">
          <cell r="M4162">
            <v>307000</v>
          </cell>
          <cell r="N4162">
            <v>12</v>
          </cell>
          <cell r="O4162">
            <v>5.041666666666667</v>
          </cell>
        </row>
        <row r="4163">
          <cell r="M4163">
            <v>307000</v>
          </cell>
          <cell r="N4163">
            <v>10</v>
          </cell>
          <cell r="O4163">
            <v>3.125</v>
          </cell>
        </row>
        <row r="4164">
          <cell r="M4164">
            <v>307000</v>
          </cell>
          <cell r="N4164">
            <v>12</v>
          </cell>
          <cell r="O4164">
            <v>5.041666666666667</v>
          </cell>
        </row>
        <row r="4165">
          <cell r="M4165">
            <v>307000</v>
          </cell>
          <cell r="N4165">
            <v>12</v>
          </cell>
          <cell r="O4165">
            <v>5.041666666666667</v>
          </cell>
        </row>
        <row r="4166">
          <cell r="M4166">
            <v>307000</v>
          </cell>
          <cell r="N4166">
            <v>12</v>
          </cell>
          <cell r="O4166">
            <v>5.041666666666667</v>
          </cell>
        </row>
        <row r="4167">
          <cell r="M4167">
            <v>307000</v>
          </cell>
          <cell r="N4167">
            <v>12</v>
          </cell>
          <cell r="O4167">
            <v>5.041666666666667</v>
          </cell>
        </row>
        <row r="4168">
          <cell r="M4168">
            <v>307000</v>
          </cell>
          <cell r="N4168">
            <v>12</v>
          </cell>
          <cell r="O4168">
            <v>5.041666666666667</v>
          </cell>
        </row>
        <row r="4169">
          <cell r="M4169">
            <v>305500</v>
          </cell>
          <cell r="N4169">
            <v>10</v>
          </cell>
          <cell r="O4169">
            <v>3.416666666666667</v>
          </cell>
        </row>
        <row r="4170">
          <cell r="M4170">
            <v>305000</v>
          </cell>
          <cell r="N4170">
            <v>10</v>
          </cell>
          <cell r="O4170">
            <v>3.125</v>
          </cell>
        </row>
        <row r="4171">
          <cell r="M4171">
            <v>305000</v>
          </cell>
          <cell r="N4171">
            <v>10</v>
          </cell>
          <cell r="O4171">
            <v>3.125</v>
          </cell>
        </row>
        <row r="4172">
          <cell r="M4172">
            <v>305000</v>
          </cell>
          <cell r="N4172">
            <v>20</v>
          </cell>
          <cell r="O4172">
            <v>12.25</v>
          </cell>
        </row>
        <row r="4173">
          <cell r="M4173">
            <v>304787.5</v>
          </cell>
          <cell r="N4173">
            <v>25</v>
          </cell>
          <cell r="O4173">
            <v>23</v>
          </cell>
        </row>
        <row r="4174">
          <cell r="M4174">
            <v>304500</v>
          </cell>
          <cell r="N4174">
            <v>10</v>
          </cell>
          <cell r="O4174">
            <v>2.333333333333333</v>
          </cell>
        </row>
        <row r="4175">
          <cell r="M4175">
            <v>304500</v>
          </cell>
          <cell r="N4175">
            <v>10</v>
          </cell>
          <cell r="O4175">
            <v>2.333333333333333</v>
          </cell>
        </row>
        <row r="4176">
          <cell r="M4176">
            <v>304500</v>
          </cell>
          <cell r="N4176">
            <v>10</v>
          </cell>
          <cell r="O4176">
            <v>3.7527777777777782</v>
          </cell>
        </row>
        <row r="4177">
          <cell r="M4177">
            <v>304000</v>
          </cell>
          <cell r="N4177">
            <v>10</v>
          </cell>
          <cell r="O4177">
            <v>6.8222222222222229</v>
          </cell>
        </row>
        <row r="4178">
          <cell r="M4178">
            <v>303500</v>
          </cell>
          <cell r="N4178">
            <v>20</v>
          </cell>
          <cell r="O4178">
            <v>13.125</v>
          </cell>
        </row>
        <row r="4179">
          <cell r="M4179">
            <v>303000</v>
          </cell>
          <cell r="N4179">
            <v>30</v>
          </cell>
          <cell r="O4179">
            <v>27.433333333333334</v>
          </cell>
        </row>
        <row r="4180">
          <cell r="M4180">
            <v>303000</v>
          </cell>
          <cell r="N4180">
            <v>15</v>
          </cell>
          <cell r="O4180">
            <v>8.25</v>
          </cell>
        </row>
        <row r="4181">
          <cell r="M4181">
            <v>303000</v>
          </cell>
          <cell r="N4181">
            <v>15</v>
          </cell>
          <cell r="O4181">
            <v>8.25</v>
          </cell>
        </row>
        <row r="4182">
          <cell r="M4182">
            <v>0</v>
          </cell>
          <cell r="N4182">
            <v>15</v>
          </cell>
          <cell r="O4182">
            <v>11.530555555555555</v>
          </cell>
        </row>
        <row r="4183">
          <cell r="M4183">
            <v>0</v>
          </cell>
          <cell r="N4183">
            <v>20</v>
          </cell>
          <cell r="O4183">
            <v>15.083333333333332</v>
          </cell>
        </row>
        <row r="4184">
          <cell r="M4184">
            <v>303000</v>
          </cell>
          <cell r="N4184">
            <v>10</v>
          </cell>
          <cell r="O4184">
            <v>8.3333333333333339</v>
          </cell>
        </row>
        <row r="4185">
          <cell r="M4185">
            <v>302000</v>
          </cell>
          <cell r="N4185">
            <v>10</v>
          </cell>
          <cell r="O4185">
            <v>4.0250000000000004</v>
          </cell>
        </row>
        <row r="4186">
          <cell r="M4186">
            <v>302000</v>
          </cell>
          <cell r="N4186">
            <v>10</v>
          </cell>
          <cell r="O4186">
            <v>3.333333333333333</v>
          </cell>
        </row>
        <row r="4187">
          <cell r="M4187">
            <v>0</v>
          </cell>
          <cell r="N4187">
            <v>15</v>
          </cell>
          <cell r="O4187">
            <v>10.083333333333332</v>
          </cell>
        </row>
        <row r="4188">
          <cell r="M4188">
            <v>301550</v>
          </cell>
          <cell r="N4188">
            <v>30</v>
          </cell>
          <cell r="O4188">
            <v>29.18611111111111</v>
          </cell>
        </row>
        <row r="4189">
          <cell r="M4189">
            <v>301550</v>
          </cell>
          <cell r="N4189">
            <v>30</v>
          </cell>
          <cell r="O4189">
            <v>29.18611111111111</v>
          </cell>
        </row>
        <row r="4190">
          <cell r="M4190">
            <v>301550</v>
          </cell>
          <cell r="N4190">
            <v>30</v>
          </cell>
          <cell r="O4190">
            <v>29.18611111111111</v>
          </cell>
        </row>
        <row r="4191">
          <cell r="M4191">
            <v>301550</v>
          </cell>
          <cell r="N4191">
            <v>30</v>
          </cell>
          <cell r="O4191">
            <v>23.933333333333334</v>
          </cell>
        </row>
        <row r="4192">
          <cell r="M4192">
            <v>301500</v>
          </cell>
          <cell r="N4192">
            <v>12</v>
          </cell>
          <cell r="O4192">
            <v>3.3333333333333339</v>
          </cell>
        </row>
        <row r="4193">
          <cell r="M4193">
            <v>0</v>
          </cell>
          <cell r="N4193">
            <v>15</v>
          </cell>
          <cell r="O4193">
            <v>10.083333333333332</v>
          </cell>
        </row>
        <row r="4194">
          <cell r="M4194">
            <v>0</v>
          </cell>
          <cell r="N4194">
            <v>15</v>
          </cell>
          <cell r="O4194">
            <v>10.083333333333332</v>
          </cell>
        </row>
        <row r="4195">
          <cell r="M4195">
            <v>300500</v>
          </cell>
          <cell r="N4195">
            <v>10</v>
          </cell>
          <cell r="O4195">
            <v>3.1277777777777782</v>
          </cell>
        </row>
        <row r="4196">
          <cell r="M4196">
            <v>300500</v>
          </cell>
          <cell r="N4196">
            <v>10</v>
          </cell>
          <cell r="O4196">
            <v>0.99999999999999978</v>
          </cell>
        </row>
        <row r="4197">
          <cell r="M4197">
            <v>299000</v>
          </cell>
          <cell r="N4197">
            <v>30</v>
          </cell>
          <cell r="O4197">
            <v>28.074999999999999</v>
          </cell>
        </row>
        <row r="4198">
          <cell r="M4198">
            <v>299000</v>
          </cell>
          <cell r="N4198">
            <v>10</v>
          </cell>
          <cell r="O4198">
            <v>3.25</v>
          </cell>
        </row>
        <row r="4199">
          <cell r="M4199">
            <v>298500</v>
          </cell>
          <cell r="N4199">
            <v>10</v>
          </cell>
          <cell r="O4199">
            <v>3.1277777777777782</v>
          </cell>
        </row>
        <row r="4200">
          <cell r="M4200">
            <v>298500</v>
          </cell>
          <cell r="N4200">
            <v>10</v>
          </cell>
          <cell r="O4200">
            <v>6.0888888888888886</v>
          </cell>
        </row>
        <row r="4201">
          <cell r="M4201">
            <v>298500</v>
          </cell>
          <cell r="N4201">
            <v>10</v>
          </cell>
          <cell r="O4201">
            <v>6.0888888888888886</v>
          </cell>
        </row>
        <row r="4202">
          <cell r="M4202">
            <v>298500</v>
          </cell>
          <cell r="N4202">
            <v>10</v>
          </cell>
          <cell r="O4202">
            <v>6.0888888888888886</v>
          </cell>
        </row>
        <row r="4203">
          <cell r="M4203">
            <v>298500</v>
          </cell>
          <cell r="N4203">
            <v>10</v>
          </cell>
          <cell r="O4203">
            <v>6.0888888888888886</v>
          </cell>
        </row>
        <row r="4204">
          <cell r="M4204">
            <v>298000</v>
          </cell>
          <cell r="N4204">
            <v>20</v>
          </cell>
          <cell r="O4204">
            <v>14.25</v>
          </cell>
        </row>
        <row r="4205">
          <cell r="M4205">
            <v>298000</v>
          </cell>
          <cell r="N4205">
            <v>10</v>
          </cell>
          <cell r="O4205">
            <v>3.125</v>
          </cell>
        </row>
        <row r="4206">
          <cell r="M4206">
            <v>0</v>
          </cell>
          <cell r="N4206">
            <v>15</v>
          </cell>
          <cell r="O4206">
            <v>8.3916666666666657</v>
          </cell>
        </row>
        <row r="4207">
          <cell r="M4207">
            <v>296925</v>
          </cell>
          <cell r="N4207">
            <v>30</v>
          </cell>
          <cell r="O4207">
            <v>21.111111111111111</v>
          </cell>
        </row>
        <row r="4208">
          <cell r="M4208">
            <v>296925</v>
          </cell>
          <cell r="N4208">
            <v>30</v>
          </cell>
          <cell r="O4208">
            <v>21.111111111111111</v>
          </cell>
        </row>
        <row r="4209">
          <cell r="M4209">
            <v>296925</v>
          </cell>
          <cell r="N4209">
            <v>30</v>
          </cell>
          <cell r="O4209">
            <v>21.111111111111111</v>
          </cell>
        </row>
        <row r="4210">
          <cell r="M4210">
            <v>296925</v>
          </cell>
          <cell r="N4210">
            <v>30</v>
          </cell>
          <cell r="O4210">
            <v>21.111111111111111</v>
          </cell>
        </row>
        <row r="4211">
          <cell r="M4211">
            <v>296500</v>
          </cell>
          <cell r="N4211">
            <v>20</v>
          </cell>
          <cell r="O4211">
            <v>11.416666666666666</v>
          </cell>
        </row>
        <row r="4212">
          <cell r="M4212">
            <v>296000</v>
          </cell>
          <cell r="N4212">
            <v>10</v>
          </cell>
          <cell r="O4212">
            <v>6.6166666666666671</v>
          </cell>
        </row>
        <row r="4213">
          <cell r="M4213">
            <v>296000</v>
          </cell>
          <cell r="N4213">
            <v>10</v>
          </cell>
          <cell r="O4213">
            <v>6.6166666666666671</v>
          </cell>
        </row>
        <row r="4214">
          <cell r="M4214">
            <v>296000</v>
          </cell>
          <cell r="N4214">
            <v>10</v>
          </cell>
          <cell r="O4214">
            <v>6.6166666666666671</v>
          </cell>
        </row>
        <row r="4215">
          <cell r="M4215">
            <v>296000</v>
          </cell>
          <cell r="N4215">
            <v>10</v>
          </cell>
          <cell r="O4215">
            <v>6.6166666666666671</v>
          </cell>
        </row>
        <row r="4216">
          <cell r="M4216">
            <v>296000</v>
          </cell>
          <cell r="N4216">
            <v>30</v>
          </cell>
          <cell r="O4216">
            <v>25.191666666666666</v>
          </cell>
        </row>
        <row r="4217">
          <cell r="M4217">
            <v>296000</v>
          </cell>
          <cell r="N4217">
            <v>15</v>
          </cell>
          <cell r="O4217">
            <v>9.0472222222222225</v>
          </cell>
        </row>
        <row r="4218">
          <cell r="M4218">
            <v>296000</v>
          </cell>
          <cell r="N4218">
            <v>15</v>
          </cell>
          <cell r="O4218">
            <v>9.0472222222222225</v>
          </cell>
        </row>
        <row r="4219">
          <cell r="M4219">
            <v>296000</v>
          </cell>
          <cell r="N4219">
            <v>15</v>
          </cell>
          <cell r="O4219">
            <v>9.0472222222222225</v>
          </cell>
        </row>
        <row r="4220">
          <cell r="M4220">
            <v>296000</v>
          </cell>
          <cell r="N4220">
            <v>15</v>
          </cell>
          <cell r="O4220">
            <v>9.0472222222222225</v>
          </cell>
        </row>
        <row r="4221">
          <cell r="M4221">
            <v>295500</v>
          </cell>
          <cell r="N4221">
            <v>30</v>
          </cell>
          <cell r="O4221">
            <v>25.619444444444444</v>
          </cell>
        </row>
        <row r="4222">
          <cell r="M4222">
            <v>284908.87450226367</v>
          </cell>
          <cell r="N4222">
            <v>30</v>
          </cell>
          <cell r="O4222">
            <v>24.333333333333332</v>
          </cell>
        </row>
        <row r="4223">
          <cell r="M4223">
            <v>294500</v>
          </cell>
          <cell r="N4223">
            <v>10</v>
          </cell>
          <cell r="O4223">
            <v>4.25</v>
          </cell>
        </row>
        <row r="4224">
          <cell r="M4224">
            <v>294500</v>
          </cell>
          <cell r="N4224">
            <v>10</v>
          </cell>
          <cell r="O4224">
            <v>2.333333333333333</v>
          </cell>
        </row>
        <row r="4225">
          <cell r="M4225">
            <v>294150</v>
          </cell>
          <cell r="N4225">
            <v>25</v>
          </cell>
          <cell r="O4225">
            <v>18.569444444444443</v>
          </cell>
        </row>
        <row r="4226">
          <cell r="M4226">
            <v>294000</v>
          </cell>
          <cell r="N4226">
            <v>10</v>
          </cell>
          <cell r="O4226">
            <v>2.3055555555555554</v>
          </cell>
        </row>
        <row r="4227">
          <cell r="M4227">
            <v>294000</v>
          </cell>
          <cell r="N4227">
            <v>10</v>
          </cell>
          <cell r="O4227">
            <v>9.4194444444444443</v>
          </cell>
        </row>
        <row r="4228">
          <cell r="M4228">
            <v>0</v>
          </cell>
          <cell r="N4228">
            <v>15</v>
          </cell>
          <cell r="O4228">
            <v>10.083333333333332</v>
          </cell>
        </row>
        <row r="4229">
          <cell r="M4229">
            <v>293000</v>
          </cell>
          <cell r="N4229">
            <v>10</v>
          </cell>
          <cell r="O4229">
            <v>3.25</v>
          </cell>
        </row>
        <row r="4230">
          <cell r="M4230">
            <v>269891.47962590738</v>
          </cell>
          <cell r="N4230">
            <v>25</v>
          </cell>
          <cell r="O4230">
            <v>19.527777777777779</v>
          </cell>
        </row>
        <row r="4231">
          <cell r="M4231">
            <v>292500</v>
          </cell>
          <cell r="N4231">
            <v>10</v>
          </cell>
          <cell r="O4231">
            <v>8.1666666666666661</v>
          </cell>
        </row>
        <row r="4232">
          <cell r="M4232">
            <v>292000</v>
          </cell>
          <cell r="N4232">
            <v>20</v>
          </cell>
          <cell r="O4232">
            <v>15.816666666666666</v>
          </cell>
        </row>
        <row r="4233">
          <cell r="M4233">
            <v>292000</v>
          </cell>
          <cell r="N4233">
            <v>12</v>
          </cell>
          <cell r="O4233">
            <v>5.166666666666667</v>
          </cell>
        </row>
        <row r="4234">
          <cell r="M4234">
            <v>291000</v>
          </cell>
          <cell r="N4234">
            <v>12</v>
          </cell>
          <cell r="O4234">
            <v>3.3333333333333339</v>
          </cell>
        </row>
        <row r="4235">
          <cell r="M4235">
            <v>291000</v>
          </cell>
          <cell r="N4235">
            <v>12</v>
          </cell>
          <cell r="O4235">
            <v>3.3333333333333339</v>
          </cell>
        </row>
        <row r="4236">
          <cell r="M4236">
            <v>291000</v>
          </cell>
          <cell r="N4236">
            <v>12</v>
          </cell>
          <cell r="O4236">
            <v>3.3333333333333339</v>
          </cell>
        </row>
        <row r="4237">
          <cell r="M4237">
            <v>290000</v>
          </cell>
          <cell r="N4237">
            <v>10</v>
          </cell>
          <cell r="O4237">
            <v>5.5583333333333336</v>
          </cell>
        </row>
        <row r="4238">
          <cell r="M4238">
            <v>290000</v>
          </cell>
          <cell r="N4238">
            <v>10</v>
          </cell>
          <cell r="O4238">
            <v>2.3055555555555554</v>
          </cell>
        </row>
        <row r="4239">
          <cell r="M4239">
            <v>290000</v>
          </cell>
          <cell r="N4239">
            <v>5</v>
          </cell>
          <cell r="O4239">
            <v>0.49999999999999989</v>
          </cell>
        </row>
        <row r="4240">
          <cell r="M4240">
            <v>0</v>
          </cell>
          <cell r="N4240">
            <v>15</v>
          </cell>
          <cell r="O4240">
            <v>6.8361111111111104</v>
          </cell>
        </row>
        <row r="4241">
          <cell r="M4241">
            <v>0</v>
          </cell>
          <cell r="N4241">
            <v>25</v>
          </cell>
          <cell r="O4241">
            <v>23.333333333333332</v>
          </cell>
        </row>
        <row r="4242">
          <cell r="M4242">
            <v>288000</v>
          </cell>
          <cell r="N4242">
            <v>10</v>
          </cell>
          <cell r="O4242">
            <v>2.0861111111111112</v>
          </cell>
        </row>
        <row r="4243">
          <cell r="M4243">
            <v>288000</v>
          </cell>
          <cell r="N4243">
            <v>15</v>
          </cell>
          <cell r="O4243">
            <v>8.4166666666666679</v>
          </cell>
        </row>
        <row r="4244">
          <cell r="M4244">
            <v>287500</v>
          </cell>
          <cell r="N4244">
            <v>15</v>
          </cell>
          <cell r="O4244">
            <v>9.3416666666666668</v>
          </cell>
        </row>
        <row r="4245">
          <cell r="M4245">
            <v>287000</v>
          </cell>
          <cell r="N4245">
            <v>10</v>
          </cell>
          <cell r="O4245">
            <v>3.1305555555555555</v>
          </cell>
        </row>
        <row r="4246">
          <cell r="M4246">
            <v>287000</v>
          </cell>
          <cell r="N4246">
            <v>10</v>
          </cell>
          <cell r="O4246">
            <v>2.333333333333333</v>
          </cell>
        </row>
        <row r="4247">
          <cell r="M4247">
            <v>287000</v>
          </cell>
          <cell r="N4247">
            <v>10</v>
          </cell>
          <cell r="O4247">
            <v>1.5111111111111111</v>
          </cell>
        </row>
        <row r="4248">
          <cell r="M4248">
            <v>265233.50489173271</v>
          </cell>
          <cell r="N4248">
            <v>30</v>
          </cell>
          <cell r="O4248">
            <v>25.083333333333332</v>
          </cell>
        </row>
        <row r="4249">
          <cell r="M4249">
            <v>0</v>
          </cell>
          <cell r="N4249">
            <v>15</v>
          </cell>
          <cell r="O4249">
            <v>10.083333333333332</v>
          </cell>
        </row>
        <row r="4250">
          <cell r="M4250">
            <v>0</v>
          </cell>
          <cell r="N4250">
            <v>15</v>
          </cell>
          <cell r="O4250">
            <v>10.083333333333332</v>
          </cell>
        </row>
        <row r="4251">
          <cell r="M4251">
            <v>0</v>
          </cell>
          <cell r="N4251">
            <v>15</v>
          </cell>
          <cell r="O4251">
            <v>10.083333333333332</v>
          </cell>
        </row>
        <row r="4252">
          <cell r="M4252">
            <v>0</v>
          </cell>
          <cell r="N4252">
            <v>15</v>
          </cell>
          <cell r="O4252">
            <v>10.083333333333332</v>
          </cell>
        </row>
        <row r="4253">
          <cell r="M4253">
            <v>0</v>
          </cell>
          <cell r="N4253">
            <v>15</v>
          </cell>
          <cell r="O4253">
            <v>10.083333333333332</v>
          </cell>
        </row>
        <row r="4254">
          <cell r="M4254">
            <v>0</v>
          </cell>
          <cell r="N4254">
            <v>15</v>
          </cell>
          <cell r="O4254">
            <v>10.083333333333332</v>
          </cell>
        </row>
        <row r="4255">
          <cell r="M4255">
            <v>0</v>
          </cell>
          <cell r="N4255">
            <v>15</v>
          </cell>
          <cell r="O4255">
            <v>10.083333333333332</v>
          </cell>
        </row>
        <row r="4256">
          <cell r="M4256">
            <v>0</v>
          </cell>
          <cell r="N4256">
            <v>15</v>
          </cell>
          <cell r="O4256">
            <v>10.083333333333332</v>
          </cell>
        </row>
        <row r="4257">
          <cell r="M4257">
            <v>0</v>
          </cell>
          <cell r="N4257">
            <v>15</v>
          </cell>
          <cell r="O4257">
            <v>10.083333333333332</v>
          </cell>
        </row>
        <row r="4258">
          <cell r="M4258">
            <v>0</v>
          </cell>
          <cell r="N4258">
            <v>15</v>
          </cell>
          <cell r="O4258">
            <v>10.083333333333332</v>
          </cell>
        </row>
        <row r="4259">
          <cell r="M4259">
            <v>286000</v>
          </cell>
          <cell r="N4259">
            <v>10</v>
          </cell>
          <cell r="O4259">
            <v>4.1944444444444446</v>
          </cell>
        </row>
        <row r="4260">
          <cell r="M4260">
            <v>285500</v>
          </cell>
          <cell r="N4260">
            <v>12</v>
          </cell>
          <cell r="O4260">
            <v>5.7527777777777782</v>
          </cell>
        </row>
        <row r="4261">
          <cell r="M4261">
            <v>285500</v>
          </cell>
          <cell r="N4261">
            <v>10</v>
          </cell>
          <cell r="O4261">
            <v>1.3333333333333339</v>
          </cell>
        </row>
        <row r="4262">
          <cell r="M4262">
            <v>285500</v>
          </cell>
          <cell r="N4262">
            <v>10</v>
          </cell>
          <cell r="O4262">
            <v>1.3333333333333339</v>
          </cell>
        </row>
        <row r="4263">
          <cell r="M4263">
            <v>285500</v>
          </cell>
          <cell r="N4263">
            <v>10</v>
          </cell>
          <cell r="O4263">
            <v>6.1666666666666661</v>
          </cell>
        </row>
        <row r="4264">
          <cell r="M4264">
            <v>285500</v>
          </cell>
          <cell r="N4264">
            <v>10</v>
          </cell>
          <cell r="O4264">
            <v>6.1666666666666661</v>
          </cell>
        </row>
        <row r="4265">
          <cell r="M4265">
            <v>285000</v>
          </cell>
          <cell r="N4265">
            <v>10</v>
          </cell>
          <cell r="O4265">
            <v>1.3055555555555554</v>
          </cell>
        </row>
        <row r="4266">
          <cell r="M4266">
            <v>285000</v>
          </cell>
          <cell r="N4266">
            <v>10</v>
          </cell>
          <cell r="O4266">
            <v>1.3055555555555554</v>
          </cell>
        </row>
        <row r="4267">
          <cell r="M4267">
            <v>285000</v>
          </cell>
          <cell r="N4267">
            <v>10</v>
          </cell>
          <cell r="O4267">
            <v>1.2249999999999996</v>
          </cell>
        </row>
        <row r="4268">
          <cell r="M4268">
            <v>285000</v>
          </cell>
          <cell r="N4268">
            <v>15</v>
          </cell>
          <cell r="O4268">
            <v>9.9277777777777771</v>
          </cell>
        </row>
        <row r="4269">
          <cell r="M4269">
            <v>284500</v>
          </cell>
          <cell r="N4269">
            <v>10</v>
          </cell>
          <cell r="O4269">
            <v>7.7583333333333329</v>
          </cell>
        </row>
        <row r="4270">
          <cell r="M4270">
            <v>284500</v>
          </cell>
          <cell r="N4270">
            <v>10</v>
          </cell>
          <cell r="O4270">
            <v>3.083333333333333</v>
          </cell>
        </row>
        <row r="4271">
          <cell r="M4271">
            <v>263013.48572440899</v>
          </cell>
          <cell r="N4271">
            <v>30</v>
          </cell>
          <cell r="O4271">
            <v>25.083333333333332</v>
          </cell>
        </row>
        <row r="4272">
          <cell r="M4272">
            <v>263012.78917161061</v>
          </cell>
          <cell r="N4272">
            <v>30</v>
          </cell>
          <cell r="O4272">
            <v>25.083333333333332</v>
          </cell>
        </row>
        <row r="4273">
          <cell r="M4273">
            <v>284000</v>
          </cell>
          <cell r="N4273">
            <v>20</v>
          </cell>
          <cell r="O4273">
            <v>14.25</v>
          </cell>
        </row>
        <row r="4274">
          <cell r="M4274">
            <v>284000</v>
          </cell>
          <cell r="N4274">
            <v>20</v>
          </cell>
          <cell r="O4274">
            <v>14.25</v>
          </cell>
        </row>
        <row r="4275">
          <cell r="M4275">
            <v>284000</v>
          </cell>
          <cell r="N4275">
            <v>10</v>
          </cell>
          <cell r="O4275">
            <v>2.2305555555555552</v>
          </cell>
        </row>
        <row r="4276">
          <cell r="M4276">
            <v>284000</v>
          </cell>
          <cell r="N4276">
            <v>10</v>
          </cell>
          <cell r="O4276">
            <v>2.2305555555555552</v>
          </cell>
        </row>
        <row r="4277">
          <cell r="M4277">
            <v>284000</v>
          </cell>
          <cell r="N4277">
            <v>10</v>
          </cell>
          <cell r="O4277">
            <v>2.2305555555555552</v>
          </cell>
        </row>
        <row r="4278">
          <cell r="M4278">
            <v>284000</v>
          </cell>
          <cell r="N4278">
            <v>10</v>
          </cell>
          <cell r="O4278">
            <v>2.2305555555555552</v>
          </cell>
        </row>
        <row r="4279">
          <cell r="M4279">
            <v>284000</v>
          </cell>
          <cell r="N4279">
            <v>10</v>
          </cell>
          <cell r="O4279">
            <v>2.2305555555555552</v>
          </cell>
        </row>
        <row r="4280">
          <cell r="M4280">
            <v>284000</v>
          </cell>
          <cell r="N4280">
            <v>10</v>
          </cell>
          <cell r="O4280">
            <v>2.2305555555555552</v>
          </cell>
        </row>
        <row r="4281">
          <cell r="M4281">
            <v>284000</v>
          </cell>
          <cell r="N4281">
            <v>10</v>
          </cell>
          <cell r="O4281">
            <v>2.2305555555555552</v>
          </cell>
        </row>
        <row r="4282">
          <cell r="M4282">
            <v>284000</v>
          </cell>
          <cell r="N4282">
            <v>10</v>
          </cell>
          <cell r="O4282">
            <v>2.2305555555555552</v>
          </cell>
        </row>
        <row r="4283">
          <cell r="M4283">
            <v>284000</v>
          </cell>
          <cell r="N4283">
            <v>10</v>
          </cell>
          <cell r="O4283">
            <v>2.2305555555555552</v>
          </cell>
        </row>
        <row r="4284">
          <cell r="M4284">
            <v>284000</v>
          </cell>
          <cell r="N4284">
            <v>10</v>
          </cell>
          <cell r="O4284">
            <v>2.2305555555555552</v>
          </cell>
        </row>
        <row r="4285">
          <cell r="M4285">
            <v>284000</v>
          </cell>
          <cell r="N4285">
            <v>10</v>
          </cell>
          <cell r="O4285">
            <v>2.2305555555555552</v>
          </cell>
        </row>
        <row r="4286">
          <cell r="M4286">
            <v>284000</v>
          </cell>
          <cell r="N4286">
            <v>10</v>
          </cell>
          <cell r="O4286">
            <v>2.2305555555555552</v>
          </cell>
        </row>
        <row r="4287">
          <cell r="M4287">
            <v>284000</v>
          </cell>
          <cell r="N4287">
            <v>10</v>
          </cell>
          <cell r="O4287">
            <v>2.2305555555555552</v>
          </cell>
        </row>
        <row r="4288">
          <cell r="M4288">
            <v>284000</v>
          </cell>
          <cell r="N4288">
            <v>10</v>
          </cell>
          <cell r="O4288">
            <v>2.2305555555555552</v>
          </cell>
        </row>
        <row r="4289">
          <cell r="M4289">
            <v>284000</v>
          </cell>
          <cell r="N4289">
            <v>10</v>
          </cell>
          <cell r="O4289">
            <v>2.2305555555555552</v>
          </cell>
        </row>
        <row r="4290">
          <cell r="M4290">
            <v>284000</v>
          </cell>
          <cell r="N4290">
            <v>10</v>
          </cell>
          <cell r="O4290">
            <v>2.2305555555555552</v>
          </cell>
        </row>
        <row r="4291">
          <cell r="M4291">
            <v>284000</v>
          </cell>
          <cell r="N4291">
            <v>10</v>
          </cell>
          <cell r="O4291">
            <v>2.2305555555555552</v>
          </cell>
        </row>
        <row r="4292">
          <cell r="M4292">
            <v>257570.99366691362</v>
          </cell>
          <cell r="N4292">
            <v>50</v>
          </cell>
          <cell r="O4292">
            <v>44.25</v>
          </cell>
        </row>
        <row r="4293">
          <cell r="M4293">
            <v>0</v>
          </cell>
          <cell r="N4293">
            <v>30</v>
          </cell>
          <cell r="O4293">
            <v>23.391666666666666</v>
          </cell>
        </row>
        <row r="4294">
          <cell r="M4294">
            <v>282500</v>
          </cell>
          <cell r="N4294">
            <v>10</v>
          </cell>
          <cell r="O4294">
            <v>1.7916666666666661</v>
          </cell>
        </row>
        <row r="4295">
          <cell r="M4295">
            <v>282000</v>
          </cell>
          <cell r="N4295">
            <v>20</v>
          </cell>
          <cell r="O4295">
            <v>13.125</v>
          </cell>
        </row>
        <row r="4296">
          <cell r="M4296">
            <v>282000</v>
          </cell>
          <cell r="N4296">
            <v>10</v>
          </cell>
          <cell r="O4296">
            <v>3.125</v>
          </cell>
        </row>
        <row r="4297">
          <cell r="M4297">
            <v>282000</v>
          </cell>
          <cell r="N4297">
            <v>10</v>
          </cell>
          <cell r="O4297">
            <v>3.125</v>
          </cell>
        </row>
        <row r="4298">
          <cell r="M4298">
            <v>282000</v>
          </cell>
          <cell r="N4298">
            <v>20</v>
          </cell>
          <cell r="O4298">
            <v>12.513888888888889</v>
          </cell>
        </row>
        <row r="4299">
          <cell r="M4299">
            <v>260683.74086629029</v>
          </cell>
          <cell r="N4299">
            <v>30</v>
          </cell>
          <cell r="O4299">
            <v>25.083333333333332</v>
          </cell>
        </row>
        <row r="4300">
          <cell r="M4300">
            <v>275337.57858640415</v>
          </cell>
          <cell r="N4300">
            <v>30</v>
          </cell>
          <cell r="O4300">
            <v>22.919444444444444</v>
          </cell>
        </row>
        <row r="4301">
          <cell r="M4301">
            <v>281000</v>
          </cell>
          <cell r="N4301">
            <v>10</v>
          </cell>
          <cell r="O4301">
            <v>3.125</v>
          </cell>
        </row>
        <row r="4302">
          <cell r="M4302">
            <v>281000</v>
          </cell>
          <cell r="N4302">
            <v>10</v>
          </cell>
          <cell r="O4302">
            <v>3.125</v>
          </cell>
        </row>
        <row r="4303">
          <cell r="M4303">
            <v>260254.81606057848</v>
          </cell>
          <cell r="N4303">
            <v>30</v>
          </cell>
          <cell r="O4303">
            <v>25.083333333333332</v>
          </cell>
        </row>
        <row r="4304">
          <cell r="M4304">
            <v>280500</v>
          </cell>
          <cell r="N4304">
            <v>20</v>
          </cell>
          <cell r="O4304">
            <v>12.333333333333332</v>
          </cell>
        </row>
        <row r="4305">
          <cell r="M4305">
            <v>0</v>
          </cell>
          <cell r="N4305">
            <v>30</v>
          </cell>
          <cell r="O4305">
            <v>25.083333333333332</v>
          </cell>
        </row>
        <row r="4306">
          <cell r="M4306">
            <v>0</v>
          </cell>
          <cell r="N4306">
            <v>15</v>
          </cell>
          <cell r="O4306">
            <v>10.083333333333332</v>
          </cell>
        </row>
        <row r="4307">
          <cell r="M4307">
            <v>280275</v>
          </cell>
          <cell r="N4307">
            <v>25</v>
          </cell>
          <cell r="O4307">
            <v>16.288888888888891</v>
          </cell>
        </row>
        <row r="4308">
          <cell r="M4308">
            <v>0</v>
          </cell>
          <cell r="N4308">
            <v>15</v>
          </cell>
          <cell r="O4308">
            <v>12.252777777777778</v>
          </cell>
        </row>
        <row r="4309">
          <cell r="M4309">
            <v>279500</v>
          </cell>
          <cell r="N4309">
            <v>10</v>
          </cell>
          <cell r="O4309">
            <v>7.7472222222222218</v>
          </cell>
        </row>
        <row r="4310">
          <cell r="M4310">
            <v>279500</v>
          </cell>
          <cell r="N4310">
            <v>20</v>
          </cell>
          <cell r="O4310">
            <v>17.591666666666669</v>
          </cell>
        </row>
        <row r="4311">
          <cell r="M4311">
            <v>279000</v>
          </cell>
          <cell r="N4311">
            <v>10</v>
          </cell>
          <cell r="O4311">
            <v>3.1277777777777782</v>
          </cell>
        </row>
        <row r="4312">
          <cell r="M4312">
            <v>279000</v>
          </cell>
          <cell r="N4312">
            <v>12</v>
          </cell>
          <cell r="O4312">
            <v>3.2249999999999996</v>
          </cell>
        </row>
        <row r="4313">
          <cell r="M4313">
            <v>0</v>
          </cell>
          <cell r="N4313">
            <v>15</v>
          </cell>
          <cell r="O4313">
            <v>10.083333333333332</v>
          </cell>
        </row>
        <row r="4314">
          <cell r="M4314">
            <v>0</v>
          </cell>
          <cell r="N4314">
            <v>15</v>
          </cell>
          <cell r="O4314">
            <v>12.252777777777778</v>
          </cell>
        </row>
        <row r="4315">
          <cell r="M4315">
            <v>278500</v>
          </cell>
          <cell r="N4315">
            <v>10</v>
          </cell>
          <cell r="O4315">
            <v>6.1666666666666661</v>
          </cell>
        </row>
        <row r="4316">
          <cell r="M4316">
            <v>0</v>
          </cell>
          <cell r="N4316">
            <v>15</v>
          </cell>
          <cell r="O4316">
            <v>10.083333333333332</v>
          </cell>
        </row>
        <row r="4317">
          <cell r="M4317">
            <v>278000</v>
          </cell>
          <cell r="N4317">
            <v>10</v>
          </cell>
          <cell r="O4317">
            <v>3.125</v>
          </cell>
        </row>
        <row r="4318">
          <cell r="M4318">
            <v>259243.41699328562</v>
          </cell>
          <cell r="N4318">
            <v>30</v>
          </cell>
          <cell r="O4318">
            <v>24.25</v>
          </cell>
        </row>
        <row r="4319">
          <cell r="M4319">
            <v>277037.5</v>
          </cell>
          <cell r="N4319">
            <v>30</v>
          </cell>
          <cell r="O4319">
            <v>23.855555555555554</v>
          </cell>
        </row>
        <row r="4320">
          <cell r="M4320">
            <v>277000</v>
          </cell>
          <cell r="N4320">
            <v>10</v>
          </cell>
          <cell r="O4320">
            <v>2.25</v>
          </cell>
        </row>
        <row r="4321">
          <cell r="M4321">
            <v>276575</v>
          </cell>
          <cell r="N4321">
            <v>30</v>
          </cell>
          <cell r="O4321">
            <v>23.736111111111111</v>
          </cell>
        </row>
        <row r="4322">
          <cell r="M4322">
            <v>276575</v>
          </cell>
          <cell r="N4322">
            <v>30</v>
          </cell>
          <cell r="O4322">
            <v>23.736111111111111</v>
          </cell>
        </row>
        <row r="4323">
          <cell r="M4323">
            <v>276575</v>
          </cell>
          <cell r="N4323">
            <v>30</v>
          </cell>
          <cell r="O4323">
            <v>23.736111111111111</v>
          </cell>
        </row>
        <row r="4324">
          <cell r="M4324">
            <v>276575</v>
          </cell>
          <cell r="N4324">
            <v>30</v>
          </cell>
          <cell r="O4324">
            <v>23.736111111111111</v>
          </cell>
        </row>
        <row r="4325">
          <cell r="M4325">
            <v>276500</v>
          </cell>
          <cell r="N4325">
            <v>10</v>
          </cell>
          <cell r="O4325">
            <v>3.125</v>
          </cell>
        </row>
        <row r="4326">
          <cell r="M4326">
            <v>276500</v>
          </cell>
          <cell r="N4326">
            <v>12</v>
          </cell>
          <cell r="O4326">
            <v>9.1694444444444443</v>
          </cell>
        </row>
        <row r="4327">
          <cell r="M4327">
            <v>276500</v>
          </cell>
          <cell r="N4327">
            <v>20</v>
          </cell>
          <cell r="O4327">
            <v>14.047222222222222</v>
          </cell>
        </row>
        <row r="4328">
          <cell r="M4328">
            <v>276000</v>
          </cell>
          <cell r="N4328">
            <v>15</v>
          </cell>
          <cell r="O4328">
            <v>8.4166666666666679</v>
          </cell>
        </row>
        <row r="4329">
          <cell r="M4329">
            <v>275500</v>
          </cell>
          <cell r="N4329">
            <v>15</v>
          </cell>
          <cell r="O4329">
            <v>8.0416666666666679</v>
          </cell>
        </row>
        <row r="4330">
          <cell r="M4330">
            <v>275500</v>
          </cell>
          <cell r="N4330">
            <v>15</v>
          </cell>
          <cell r="O4330">
            <v>8.0416666666666679</v>
          </cell>
        </row>
        <row r="4331">
          <cell r="M4331">
            <v>275500</v>
          </cell>
          <cell r="N4331">
            <v>20</v>
          </cell>
          <cell r="O4331">
            <v>19.333333333333332</v>
          </cell>
        </row>
        <row r="4332">
          <cell r="M4332">
            <v>275500</v>
          </cell>
          <cell r="N4332">
            <v>15</v>
          </cell>
          <cell r="O4332">
            <v>8.125</v>
          </cell>
        </row>
        <row r="4333">
          <cell r="M4333">
            <v>275187.5</v>
          </cell>
          <cell r="N4333">
            <v>15</v>
          </cell>
          <cell r="O4333">
            <v>13.669444444444444</v>
          </cell>
        </row>
        <row r="4334">
          <cell r="M4334">
            <v>275187.5</v>
          </cell>
          <cell r="N4334">
            <v>15</v>
          </cell>
          <cell r="O4334">
            <v>13.669444444444444</v>
          </cell>
        </row>
        <row r="4335">
          <cell r="M4335">
            <v>275187.5</v>
          </cell>
          <cell r="N4335">
            <v>15</v>
          </cell>
          <cell r="O4335">
            <v>13.669444444444444</v>
          </cell>
        </row>
        <row r="4336">
          <cell r="M4336">
            <v>275000</v>
          </cell>
          <cell r="N4336">
            <v>10</v>
          </cell>
          <cell r="O4336">
            <v>2.3055555555555554</v>
          </cell>
        </row>
        <row r="4337">
          <cell r="M4337">
            <v>275000</v>
          </cell>
          <cell r="N4337">
            <v>10</v>
          </cell>
          <cell r="O4337">
            <v>3.125</v>
          </cell>
        </row>
        <row r="4338">
          <cell r="M4338">
            <v>275000</v>
          </cell>
          <cell r="N4338">
            <v>12</v>
          </cell>
          <cell r="O4338">
            <v>3.2249999999999996</v>
          </cell>
        </row>
        <row r="4339">
          <cell r="M4339">
            <v>275000</v>
          </cell>
          <cell r="N4339">
            <v>15</v>
          </cell>
          <cell r="O4339">
            <v>9.9277777777777771</v>
          </cell>
        </row>
        <row r="4340">
          <cell r="M4340">
            <v>274500</v>
          </cell>
          <cell r="N4340">
            <v>10</v>
          </cell>
          <cell r="O4340">
            <v>7.5027777777777782</v>
          </cell>
        </row>
        <row r="4341">
          <cell r="M4341">
            <v>274000</v>
          </cell>
          <cell r="N4341">
            <v>15</v>
          </cell>
          <cell r="O4341">
            <v>13.669444444444444</v>
          </cell>
        </row>
        <row r="4342">
          <cell r="M4342">
            <v>274000</v>
          </cell>
          <cell r="N4342">
            <v>15</v>
          </cell>
          <cell r="O4342">
            <v>8.6444444444444457</v>
          </cell>
        </row>
        <row r="4343">
          <cell r="M4343">
            <v>273500</v>
          </cell>
          <cell r="N4343">
            <v>12</v>
          </cell>
          <cell r="O4343">
            <v>4.3055555555555554</v>
          </cell>
        </row>
        <row r="4344">
          <cell r="M4344">
            <v>0</v>
          </cell>
          <cell r="N4344">
            <v>20</v>
          </cell>
          <cell r="O4344">
            <v>15.083333333333332</v>
          </cell>
        </row>
        <row r="4345">
          <cell r="M4345">
            <v>273000</v>
          </cell>
          <cell r="N4345">
            <v>30</v>
          </cell>
          <cell r="O4345">
            <v>28.25</v>
          </cell>
        </row>
        <row r="4346">
          <cell r="M4346">
            <v>272500</v>
          </cell>
          <cell r="N4346">
            <v>10</v>
          </cell>
          <cell r="O4346">
            <v>9.2083333333333339</v>
          </cell>
        </row>
        <row r="4347">
          <cell r="M4347">
            <v>271487.5</v>
          </cell>
          <cell r="N4347">
            <v>30</v>
          </cell>
          <cell r="O4347">
            <v>17.919444444444444</v>
          </cell>
        </row>
        <row r="4348">
          <cell r="M4348">
            <v>271487.5</v>
          </cell>
          <cell r="N4348">
            <v>30</v>
          </cell>
          <cell r="O4348">
            <v>17.919444444444444</v>
          </cell>
        </row>
        <row r="4349">
          <cell r="M4349">
            <v>271000</v>
          </cell>
          <cell r="N4349">
            <v>10</v>
          </cell>
          <cell r="O4349">
            <v>3.125</v>
          </cell>
        </row>
        <row r="4350">
          <cell r="M4350">
            <v>0</v>
          </cell>
          <cell r="N4350">
            <v>20</v>
          </cell>
          <cell r="O4350">
            <v>15.083333333333332</v>
          </cell>
        </row>
        <row r="4351">
          <cell r="M4351">
            <v>271000</v>
          </cell>
          <cell r="N4351">
            <v>15</v>
          </cell>
          <cell r="O4351">
            <v>9.25</v>
          </cell>
        </row>
        <row r="4352">
          <cell r="M4352">
            <v>271000</v>
          </cell>
          <cell r="N4352">
            <v>15</v>
          </cell>
          <cell r="O4352">
            <v>9.25</v>
          </cell>
        </row>
        <row r="4353">
          <cell r="M4353">
            <v>271000</v>
          </cell>
          <cell r="N4353">
            <v>15</v>
          </cell>
          <cell r="O4353">
            <v>9.25</v>
          </cell>
        </row>
        <row r="4354">
          <cell r="M4354">
            <v>270500</v>
          </cell>
          <cell r="N4354">
            <v>10</v>
          </cell>
          <cell r="O4354">
            <v>7.3333333333333339</v>
          </cell>
        </row>
        <row r="4355">
          <cell r="M4355">
            <v>270000</v>
          </cell>
          <cell r="N4355">
            <v>15</v>
          </cell>
          <cell r="O4355">
            <v>7.4916666666666663</v>
          </cell>
        </row>
        <row r="4356">
          <cell r="M4356">
            <v>251433.99904407401</v>
          </cell>
          <cell r="N4356">
            <v>30</v>
          </cell>
          <cell r="O4356">
            <v>25.083333333333332</v>
          </cell>
        </row>
        <row r="4357">
          <cell r="M4357">
            <v>270000</v>
          </cell>
          <cell r="N4357">
            <v>10</v>
          </cell>
          <cell r="O4357">
            <v>3.166666666666667</v>
          </cell>
        </row>
        <row r="4358">
          <cell r="M4358">
            <v>269500</v>
          </cell>
          <cell r="N4358">
            <v>10</v>
          </cell>
          <cell r="O4358">
            <v>6.1666666666666661</v>
          </cell>
        </row>
        <row r="4359">
          <cell r="M4359">
            <v>269500</v>
          </cell>
          <cell r="N4359">
            <v>10</v>
          </cell>
          <cell r="O4359">
            <v>6.1666666666666661</v>
          </cell>
        </row>
        <row r="4360">
          <cell r="M4360">
            <v>269500</v>
          </cell>
          <cell r="N4360">
            <v>10</v>
          </cell>
          <cell r="O4360">
            <v>6.1666666666666661</v>
          </cell>
        </row>
        <row r="4361">
          <cell r="M4361">
            <v>269500</v>
          </cell>
          <cell r="N4361">
            <v>10</v>
          </cell>
          <cell r="O4361">
            <v>2.333333333333333</v>
          </cell>
        </row>
        <row r="4362">
          <cell r="M4362">
            <v>269000</v>
          </cell>
          <cell r="N4362">
            <v>25</v>
          </cell>
          <cell r="O4362">
            <v>16.972222222222221</v>
          </cell>
        </row>
        <row r="4363">
          <cell r="M4363">
            <v>0</v>
          </cell>
          <cell r="N4363">
            <v>20</v>
          </cell>
          <cell r="O4363">
            <v>15.083333333333332</v>
          </cell>
        </row>
        <row r="4364">
          <cell r="M4364">
            <v>268500</v>
          </cell>
          <cell r="N4364">
            <v>10</v>
          </cell>
          <cell r="O4364">
            <v>1.3638888888888889</v>
          </cell>
        </row>
        <row r="4365">
          <cell r="M4365">
            <v>268500</v>
          </cell>
          <cell r="N4365">
            <v>10</v>
          </cell>
          <cell r="O4365">
            <v>1.3638888888888889</v>
          </cell>
        </row>
        <row r="4366">
          <cell r="M4366">
            <v>268500</v>
          </cell>
          <cell r="N4366">
            <v>10</v>
          </cell>
          <cell r="O4366">
            <v>1.3638888888888889</v>
          </cell>
        </row>
        <row r="4367">
          <cell r="M4367">
            <v>268500</v>
          </cell>
          <cell r="N4367">
            <v>10</v>
          </cell>
          <cell r="O4367">
            <v>1.3638888888888889</v>
          </cell>
        </row>
        <row r="4368">
          <cell r="M4368">
            <v>268500</v>
          </cell>
          <cell r="N4368">
            <v>10</v>
          </cell>
          <cell r="O4368">
            <v>1.3638888888888889</v>
          </cell>
        </row>
        <row r="4369">
          <cell r="M4369">
            <v>268500</v>
          </cell>
          <cell r="N4369">
            <v>10</v>
          </cell>
          <cell r="O4369">
            <v>3.416666666666667</v>
          </cell>
        </row>
        <row r="4370">
          <cell r="M4370">
            <v>268000</v>
          </cell>
          <cell r="N4370">
            <v>10</v>
          </cell>
          <cell r="O4370">
            <v>3.041666666666667</v>
          </cell>
        </row>
        <row r="4371">
          <cell r="M4371">
            <v>268000</v>
          </cell>
          <cell r="N4371">
            <v>10</v>
          </cell>
          <cell r="O4371">
            <v>3.1305555555555555</v>
          </cell>
        </row>
        <row r="4372">
          <cell r="M4372">
            <v>268000</v>
          </cell>
          <cell r="N4372">
            <v>10</v>
          </cell>
          <cell r="O4372">
            <v>3.1305555555555555</v>
          </cell>
        </row>
        <row r="4373">
          <cell r="M4373">
            <v>268000</v>
          </cell>
          <cell r="N4373">
            <v>5</v>
          </cell>
          <cell r="O4373">
            <v>3.6694444444444443</v>
          </cell>
        </row>
        <row r="4374">
          <cell r="M4374">
            <v>268000</v>
          </cell>
          <cell r="N4374">
            <v>12</v>
          </cell>
          <cell r="O4374">
            <v>4.333333333333333</v>
          </cell>
        </row>
        <row r="4375">
          <cell r="M4375">
            <v>268000</v>
          </cell>
          <cell r="N4375">
            <v>10</v>
          </cell>
          <cell r="O4375">
            <v>4.916666666666667</v>
          </cell>
        </row>
        <row r="4376">
          <cell r="M4376">
            <v>268000</v>
          </cell>
          <cell r="N4376">
            <v>10</v>
          </cell>
          <cell r="O4376">
            <v>4.916666666666667</v>
          </cell>
        </row>
        <row r="4377">
          <cell r="M4377">
            <v>268000</v>
          </cell>
          <cell r="N4377">
            <v>10</v>
          </cell>
          <cell r="O4377">
            <v>4.916666666666667</v>
          </cell>
        </row>
        <row r="4378">
          <cell r="M4378">
            <v>268000</v>
          </cell>
          <cell r="N4378">
            <v>10</v>
          </cell>
          <cell r="O4378">
            <v>4.916666666666667</v>
          </cell>
        </row>
        <row r="4379">
          <cell r="M4379">
            <v>267500</v>
          </cell>
          <cell r="N4379">
            <v>10</v>
          </cell>
          <cell r="O4379">
            <v>6.4444444444444446</v>
          </cell>
        </row>
        <row r="4380">
          <cell r="M4380">
            <v>267500</v>
          </cell>
          <cell r="N4380">
            <v>25</v>
          </cell>
          <cell r="O4380">
            <v>23.669444444444444</v>
          </cell>
        </row>
        <row r="4381">
          <cell r="M4381">
            <v>267500</v>
          </cell>
          <cell r="N4381">
            <v>25</v>
          </cell>
          <cell r="O4381">
            <v>23.669444444444444</v>
          </cell>
        </row>
        <row r="4382">
          <cell r="M4382">
            <v>0</v>
          </cell>
          <cell r="N4382">
            <v>15</v>
          </cell>
          <cell r="O4382">
            <v>10.083333333333332</v>
          </cell>
        </row>
        <row r="4383">
          <cell r="M4383">
            <v>267500</v>
          </cell>
          <cell r="N4383">
            <v>10</v>
          </cell>
          <cell r="O4383">
            <v>3.166666666666667</v>
          </cell>
        </row>
        <row r="4384">
          <cell r="M4384">
            <v>267000</v>
          </cell>
          <cell r="N4384">
            <v>10</v>
          </cell>
          <cell r="O4384">
            <v>2.333333333333333</v>
          </cell>
        </row>
        <row r="4385">
          <cell r="M4385">
            <v>267000</v>
          </cell>
          <cell r="N4385">
            <v>10</v>
          </cell>
          <cell r="O4385">
            <v>3.041666666666667</v>
          </cell>
        </row>
        <row r="4386">
          <cell r="M4386">
            <v>267000</v>
          </cell>
          <cell r="N4386">
            <v>10</v>
          </cell>
          <cell r="O4386">
            <v>3.25</v>
          </cell>
        </row>
        <row r="4387">
          <cell r="M4387">
            <v>267000</v>
          </cell>
          <cell r="N4387">
            <v>10</v>
          </cell>
          <cell r="O4387">
            <v>3.25</v>
          </cell>
        </row>
        <row r="4388">
          <cell r="M4388">
            <v>267000</v>
          </cell>
          <cell r="N4388">
            <v>10</v>
          </cell>
          <cell r="O4388">
            <v>3.25</v>
          </cell>
        </row>
        <row r="4389">
          <cell r="M4389">
            <v>267000</v>
          </cell>
          <cell r="N4389">
            <v>10</v>
          </cell>
          <cell r="O4389">
            <v>3.25</v>
          </cell>
        </row>
        <row r="4390">
          <cell r="M4390">
            <v>267000</v>
          </cell>
          <cell r="N4390">
            <v>10</v>
          </cell>
          <cell r="O4390">
            <v>3.25</v>
          </cell>
        </row>
        <row r="4391">
          <cell r="M4391">
            <v>267000</v>
          </cell>
          <cell r="N4391">
            <v>10</v>
          </cell>
          <cell r="O4391">
            <v>3.25</v>
          </cell>
        </row>
        <row r="4392">
          <cell r="M4392">
            <v>266500</v>
          </cell>
          <cell r="N4392">
            <v>15</v>
          </cell>
          <cell r="O4392">
            <v>11.166666666666666</v>
          </cell>
        </row>
        <row r="4393">
          <cell r="M4393">
            <v>266000</v>
          </cell>
          <cell r="N4393">
            <v>20</v>
          </cell>
          <cell r="O4393">
            <v>18.572222222222223</v>
          </cell>
        </row>
        <row r="4394">
          <cell r="M4394">
            <v>266000</v>
          </cell>
          <cell r="N4394">
            <v>20</v>
          </cell>
          <cell r="O4394">
            <v>18.572222222222223</v>
          </cell>
        </row>
        <row r="4395">
          <cell r="M4395">
            <v>0</v>
          </cell>
          <cell r="N4395">
            <v>15</v>
          </cell>
          <cell r="O4395">
            <v>10.083333333333332</v>
          </cell>
        </row>
        <row r="4396">
          <cell r="M4396">
            <v>266000</v>
          </cell>
          <cell r="N4396">
            <v>15</v>
          </cell>
          <cell r="O4396">
            <v>7.3055555555555554</v>
          </cell>
        </row>
        <row r="4397">
          <cell r="M4397">
            <v>266000</v>
          </cell>
          <cell r="N4397">
            <v>15</v>
          </cell>
          <cell r="O4397">
            <v>8.125</v>
          </cell>
        </row>
        <row r="4398">
          <cell r="M4398">
            <v>266000</v>
          </cell>
          <cell r="N4398">
            <v>15</v>
          </cell>
          <cell r="O4398">
            <v>8.125</v>
          </cell>
        </row>
        <row r="4399">
          <cell r="M4399">
            <v>265500</v>
          </cell>
          <cell r="N4399">
            <v>10</v>
          </cell>
          <cell r="O4399">
            <v>4.25</v>
          </cell>
        </row>
        <row r="4400">
          <cell r="M4400">
            <v>265500</v>
          </cell>
          <cell r="N4400">
            <v>15</v>
          </cell>
          <cell r="O4400">
            <v>8.125</v>
          </cell>
        </row>
        <row r="4401">
          <cell r="M4401">
            <v>265000</v>
          </cell>
          <cell r="N4401">
            <v>20</v>
          </cell>
          <cell r="O4401">
            <v>18.669444444444444</v>
          </cell>
        </row>
        <row r="4402">
          <cell r="M4402">
            <v>265000</v>
          </cell>
          <cell r="N4402">
            <v>20</v>
          </cell>
          <cell r="O4402">
            <v>13.125</v>
          </cell>
        </row>
        <row r="4403">
          <cell r="M4403">
            <v>265000</v>
          </cell>
          <cell r="N4403">
            <v>20</v>
          </cell>
          <cell r="O4403">
            <v>13.125</v>
          </cell>
        </row>
        <row r="4404">
          <cell r="M4404">
            <v>265000</v>
          </cell>
          <cell r="N4404">
            <v>10</v>
          </cell>
          <cell r="O4404">
            <v>3.125</v>
          </cell>
        </row>
        <row r="4405">
          <cell r="M4405">
            <v>0</v>
          </cell>
          <cell r="N4405">
            <v>20</v>
          </cell>
          <cell r="O4405">
            <v>15.083333333333332</v>
          </cell>
        </row>
        <row r="4406">
          <cell r="M4406">
            <v>264000</v>
          </cell>
          <cell r="N4406">
            <v>10</v>
          </cell>
          <cell r="O4406">
            <v>3.125</v>
          </cell>
        </row>
        <row r="4407">
          <cell r="M4407">
            <v>264000</v>
          </cell>
          <cell r="N4407">
            <v>10</v>
          </cell>
          <cell r="O4407">
            <v>3.125</v>
          </cell>
        </row>
        <row r="4408">
          <cell r="M4408">
            <v>264000</v>
          </cell>
          <cell r="N4408">
            <v>10</v>
          </cell>
          <cell r="O4408">
            <v>3.125</v>
          </cell>
        </row>
        <row r="4409">
          <cell r="M4409">
            <v>264000</v>
          </cell>
          <cell r="N4409">
            <v>10</v>
          </cell>
          <cell r="O4409">
            <v>3.125</v>
          </cell>
        </row>
        <row r="4410">
          <cell r="M4410">
            <v>264000</v>
          </cell>
          <cell r="N4410">
            <v>10</v>
          </cell>
          <cell r="O4410">
            <v>3.125</v>
          </cell>
        </row>
        <row r="4411">
          <cell r="M4411">
            <v>264000</v>
          </cell>
          <cell r="N4411">
            <v>10</v>
          </cell>
          <cell r="O4411">
            <v>3.125</v>
          </cell>
        </row>
        <row r="4412">
          <cell r="M4412">
            <v>264000</v>
          </cell>
          <cell r="N4412">
            <v>10</v>
          </cell>
          <cell r="O4412">
            <v>3.166666666666667</v>
          </cell>
        </row>
        <row r="4413">
          <cell r="M4413">
            <v>264000</v>
          </cell>
          <cell r="N4413">
            <v>10</v>
          </cell>
          <cell r="O4413">
            <v>3.125</v>
          </cell>
        </row>
        <row r="4414">
          <cell r="M4414">
            <v>264000</v>
          </cell>
          <cell r="N4414">
            <v>10</v>
          </cell>
          <cell r="O4414">
            <v>3.125</v>
          </cell>
        </row>
        <row r="4415">
          <cell r="M4415">
            <v>0</v>
          </cell>
          <cell r="N4415">
            <v>30</v>
          </cell>
          <cell r="O4415">
            <v>25.083333333333332</v>
          </cell>
        </row>
        <row r="4416">
          <cell r="M4416">
            <v>0</v>
          </cell>
          <cell r="N4416">
            <v>15</v>
          </cell>
          <cell r="O4416">
            <v>8.3916666666666657</v>
          </cell>
        </row>
        <row r="4417">
          <cell r="M4417">
            <v>263000</v>
          </cell>
          <cell r="N4417">
            <v>10</v>
          </cell>
          <cell r="O4417">
            <v>6.6666666666666661</v>
          </cell>
        </row>
        <row r="4418">
          <cell r="M4418">
            <v>263000</v>
          </cell>
          <cell r="N4418">
            <v>10</v>
          </cell>
          <cell r="O4418">
            <v>2.333333333333333</v>
          </cell>
        </row>
        <row r="4419">
          <cell r="M4419">
            <v>263000</v>
          </cell>
          <cell r="N4419">
            <v>20</v>
          </cell>
          <cell r="O4419">
            <v>14.927777777777777</v>
          </cell>
        </row>
        <row r="4420">
          <cell r="M4420">
            <v>262500</v>
          </cell>
          <cell r="N4420">
            <v>15</v>
          </cell>
          <cell r="O4420">
            <v>12.719444444444445</v>
          </cell>
        </row>
        <row r="4421">
          <cell r="M4421">
            <v>262500</v>
          </cell>
          <cell r="N4421">
            <v>15</v>
          </cell>
          <cell r="O4421">
            <v>12.719444444444445</v>
          </cell>
        </row>
        <row r="4422">
          <cell r="M4422">
            <v>262500</v>
          </cell>
          <cell r="N4422">
            <v>12</v>
          </cell>
          <cell r="O4422">
            <v>5.416666666666667</v>
          </cell>
        </row>
        <row r="4423">
          <cell r="M4423">
            <v>262500</v>
          </cell>
          <cell r="N4423">
            <v>10</v>
          </cell>
          <cell r="O4423">
            <v>4.2</v>
          </cell>
        </row>
        <row r="4424">
          <cell r="M4424">
            <v>262500</v>
          </cell>
          <cell r="N4424">
            <v>10</v>
          </cell>
          <cell r="O4424">
            <v>2.25</v>
          </cell>
        </row>
        <row r="4425">
          <cell r="M4425">
            <v>262000</v>
          </cell>
          <cell r="N4425">
            <v>10</v>
          </cell>
          <cell r="O4425">
            <v>3.125</v>
          </cell>
        </row>
        <row r="4426">
          <cell r="M4426">
            <v>262000</v>
          </cell>
          <cell r="N4426">
            <v>10</v>
          </cell>
          <cell r="O4426">
            <v>3.125</v>
          </cell>
        </row>
        <row r="4427">
          <cell r="M4427">
            <v>262000</v>
          </cell>
          <cell r="N4427">
            <v>10</v>
          </cell>
          <cell r="O4427">
            <v>3.125</v>
          </cell>
        </row>
        <row r="4428">
          <cell r="M4428">
            <v>262000</v>
          </cell>
          <cell r="N4428">
            <v>10</v>
          </cell>
          <cell r="O4428">
            <v>3.125</v>
          </cell>
        </row>
        <row r="4429">
          <cell r="M4429">
            <v>262000</v>
          </cell>
          <cell r="N4429">
            <v>15</v>
          </cell>
          <cell r="O4429">
            <v>9.1361111111111111</v>
          </cell>
        </row>
        <row r="4430">
          <cell r="M4430">
            <v>0</v>
          </cell>
          <cell r="N4430">
            <v>15</v>
          </cell>
          <cell r="O4430">
            <v>9.25</v>
          </cell>
        </row>
        <row r="4431">
          <cell r="M4431">
            <v>0</v>
          </cell>
          <cell r="N4431">
            <v>15</v>
          </cell>
          <cell r="O4431">
            <v>10.083333333333332</v>
          </cell>
        </row>
        <row r="4432">
          <cell r="M4432">
            <v>261500</v>
          </cell>
          <cell r="N4432">
            <v>10</v>
          </cell>
          <cell r="O4432">
            <v>3.041666666666667</v>
          </cell>
        </row>
        <row r="4433">
          <cell r="M4433">
            <v>261500</v>
          </cell>
          <cell r="N4433">
            <v>12</v>
          </cell>
          <cell r="O4433">
            <v>5.416666666666667</v>
          </cell>
        </row>
        <row r="4434">
          <cell r="M4434">
            <v>261500</v>
          </cell>
          <cell r="N4434">
            <v>12</v>
          </cell>
          <cell r="O4434">
            <v>5.416666666666667</v>
          </cell>
        </row>
        <row r="4435">
          <cell r="M4435">
            <v>261500</v>
          </cell>
          <cell r="N4435">
            <v>10</v>
          </cell>
          <cell r="O4435">
            <v>3.1222222222222218</v>
          </cell>
        </row>
        <row r="4436">
          <cell r="M4436">
            <v>261500</v>
          </cell>
          <cell r="N4436">
            <v>10</v>
          </cell>
          <cell r="O4436">
            <v>3.125</v>
          </cell>
        </row>
        <row r="4437">
          <cell r="M4437">
            <v>222944.03846634267</v>
          </cell>
          <cell r="N4437">
            <v>30</v>
          </cell>
          <cell r="O4437">
            <v>23.083333333333332</v>
          </cell>
        </row>
        <row r="4438">
          <cell r="M4438">
            <v>222944.03846634267</v>
          </cell>
          <cell r="N4438">
            <v>30</v>
          </cell>
          <cell r="O4438">
            <v>23.083333333333332</v>
          </cell>
        </row>
        <row r="4439">
          <cell r="M4439">
            <v>222944.03846634267</v>
          </cell>
          <cell r="N4439">
            <v>30</v>
          </cell>
          <cell r="O4439">
            <v>23.083333333333332</v>
          </cell>
        </row>
        <row r="4440">
          <cell r="M4440">
            <v>222944.03846634267</v>
          </cell>
          <cell r="N4440">
            <v>30</v>
          </cell>
          <cell r="O4440">
            <v>23.083333333333332</v>
          </cell>
        </row>
        <row r="4441">
          <cell r="M4441">
            <v>261000</v>
          </cell>
          <cell r="N4441">
            <v>10</v>
          </cell>
          <cell r="O4441">
            <v>3.166666666666667</v>
          </cell>
        </row>
        <row r="4442">
          <cell r="M4442">
            <v>261000</v>
          </cell>
          <cell r="N4442">
            <v>10</v>
          </cell>
          <cell r="O4442">
            <v>3.125</v>
          </cell>
        </row>
        <row r="4443">
          <cell r="M4443">
            <v>261000</v>
          </cell>
          <cell r="N4443">
            <v>10</v>
          </cell>
          <cell r="O4443">
            <v>2.3055555555555554</v>
          </cell>
        </row>
        <row r="4444">
          <cell r="M4444">
            <v>260500</v>
          </cell>
          <cell r="N4444">
            <v>15</v>
          </cell>
          <cell r="O4444">
            <v>8.4749999999999996</v>
          </cell>
        </row>
        <row r="4445">
          <cell r="M4445">
            <v>237542.88395566263</v>
          </cell>
          <cell r="N4445">
            <v>30</v>
          </cell>
          <cell r="O4445">
            <v>25.083333333333332</v>
          </cell>
        </row>
        <row r="4446">
          <cell r="M4446">
            <v>0</v>
          </cell>
          <cell r="N4446">
            <v>15</v>
          </cell>
          <cell r="O4446">
            <v>10.083333333333332</v>
          </cell>
        </row>
        <row r="4447">
          <cell r="M4447">
            <v>0</v>
          </cell>
          <cell r="N4447">
            <v>15</v>
          </cell>
          <cell r="O4447">
            <v>10.083333333333332</v>
          </cell>
        </row>
        <row r="4448">
          <cell r="M4448">
            <v>260000</v>
          </cell>
          <cell r="N4448">
            <v>10</v>
          </cell>
          <cell r="O4448">
            <v>1.2249999999999996</v>
          </cell>
        </row>
        <row r="4449">
          <cell r="M4449">
            <v>260000</v>
          </cell>
          <cell r="N4449">
            <v>15</v>
          </cell>
          <cell r="O4449">
            <v>10.155555555555555</v>
          </cell>
        </row>
        <row r="4450">
          <cell r="M4450">
            <v>259500</v>
          </cell>
          <cell r="N4450">
            <v>10</v>
          </cell>
          <cell r="O4450">
            <v>6.1666666666666661</v>
          </cell>
        </row>
        <row r="4451">
          <cell r="M4451">
            <v>259500</v>
          </cell>
          <cell r="N4451">
            <v>5</v>
          </cell>
          <cell r="O4451">
            <v>0.49999999999999989</v>
          </cell>
        </row>
        <row r="4452">
          <cell r="M4452">
            <v>236962.86997645342</v>
          </cell>
          <cell r="N4452">
            <v>30</v>
          </cell>
          <cell r="O4452">
            <v>25.083333333333332</v>
          </cell>
        </row>
        <row r="4453">
          <cell r="M4453">
            <v>259500</v>
          </cell>
          <cell r="N4453">
            <v>10</v>
          </cell>
          <cell r="O4453">
            <v>3.125</v>
          </cell>
        </row>
        <row r="4454">
          <cell r="M4454">
            <v>259500</v>
          </cell>
          <cell r="N4454">
            <v>10</v>
          </cell>
          <cell r="O4454">
            <v>3.125</v>
          </cell>
        </row>
        <row r="4455">
          <cell r="M4455">
            <v>259000</v>
          </cell>
          <cell r="N4455">
            <v>10</v>
          </cell>
          <cell r="O4455">
            <v>1.655555555555555</v>
          </cell>
        </row>
        <row r="4456">
          <cell r="M4456">
            <v>259000</v>
          </cell>
          <cell r="N4456">
            <v>10</v>
          </cell>
          <cell r="O4456">
            <v>1.655555555555555</v>
          </cell>
        </row>
        <row r="4457">
          <cell r="M4457">
            <v>258500</v>
          </cell>
          <cell r="N4457">
            <v>15</v>
          </cell>
          <cell r="O4457">
            <v>12.25</v>
          </cell>
        </row>
        <row r="4458">
          <cell r="M4458">
            <v>258500</v>
          </cell>
          <cell r="N4458">
            <v>10</v>
          </cell>
          <cell r="O4458">
            <v>2.3055555555555554</v>
          </cell>
        </row>
        <row r="4459">
          <cell r="M4459">
            <v>258500</v>
          </cell>
          <cell r="N4459">
            <v>10</v>
          </cell>
          <cell r="O4459">
            <v>2.3055555555555554</v>
          </cell>
        </row>
        <row r="4460">
          <cell r="M4460">
            <v>258500</v>
          </cell>
          <cell r="N4460">
            <v>10</v>
          </cell>
          <cell r="O4460">
            <v>2.3055555555555554</v>
          </cell>
        </row>
        <row r="4461">
          <cell r="M4461">
            <v>258500</v>
          </cell>
          <cell r="N4461">
            <v>10</v>
          </cell>
          <cell r="O4461">
            <v>2.3055555555555554</v>
          </cell>
        </row>
        <row r="4462">
          <cell r="M4462">
            <v>258500</v>
          </cell>
          <cell r="N4462">
            <v>10</v>
          </cell>
          <cell r="O4462">
            <v>2.3055555555555554</v>
          </cell>
        </row>
        <row r="4463">
          <cell r="M4463">
            <v>258500</v>
          </cell>
          <cell r="N4463">
            <v>10</v>
          </cell>
          <cell r="O4463">
            <v>2.3055555555555554</v>
          </cell>
        </row>
        <row r="4464">
          <cell r="M4464">
            <v>258500</v>
          </cell>
          <cell r="N4464">
            <v>10</v>
          </cell>
          <cell r="O4464">
            <v>2.3055555555555554</v>
          </cell>
        </row>
        <row r="4465">
          <cell r="M4465">
            <v>258500</v>
          </cell>
          <cell r="N4465">
            <v>10</v>
          </cell>
          <cell r="O4465">
            <v>2.3055555555555554</v>
          </cell>
        </row>
        <row r="4466">
          <cell r="M4466">
            <v>258500</v>
          </cell>
          <cell r="N4466">
            <v>10</v>
          </cell>
          <cell r="O4466">
            <v>2.3055555555555554</v>
          </cell>
        </row>
        <row r="4467">
          <cell r="M4467">
            <v>258500</v>
          </cell>
          <cell r="N4467">
            <v>10</v>
          </cell>
          <cell r="O4467">
            <v>2.3055555555555554</v>
          </cell>
        </row>
        <row r="4468">
          <cell r="M4468">
            <v>258500</v>
          </cell>
          <cell r="N4468">
            <v>10</v>
          </cell>
          <cell r="O4468">
            <v>2.3055555555555554</v>
          </cell>
        </row>
        <row r="4469">
          <cell r="M4469">
            <v>258500</v>
          </cell>
          <cell r="N4469">
            <v>10</v>
          </cell>
          <cell r="O4469">
            <v>2.3055555555555554</v>
          </cell>
        </row>
        <row r="4470">
          <cell r="M4470">
            <v>258500</v>
          </cell>
          <cell r="N4470">
            <v>10</v>
          </cell>
          <cell r="O4470">
            <v>2.3055555555555554</v>
          </cell>
        </row>
        <row r="4471">
          <cell r="M4471">
            <v>258500</v>
          </cell>
          <cell r="N4471">
            <v>10</v>
          </cell>
          <cell r="O4471">
            <v>2.3055555555555554</v>
          </cell>
        </row>
        <row r="4472">
          <cell r="M4472">
            <v>258500</v>
          </cell>
          <cell r="N4472">
            <v>10</v>
          </cell>
          <cell r="O4472">
            <v>2.3055555555555554</v>
          </cell>
        </row>
        <row r="4473">
          <cell r="M4473">
            <v>258500</v>
          </cell>
          <cell r="N4473">
            <v>10</v>
          </cell>
          <cell r="O4473">
            <v>2.3055555555555554</v>
          </cell>
        </row>
        <row r="4474">
          <cell r="M4474">
            <v>258500</v>
          </cell>
          <cell r="N4474">
            <v>10</v>
          </cell>
          <cell r="O4474">
            <v>2.3055555555555554</v>
          </cell>
        </row>
        <row r="4475">
          <cell r="M4475">
            <v>258500</v>
          </cell>
          <cell r="N4475">
            <v>10</v>
          </cell>
          <cell r="O4475">
            <v>2.3055555555555554</v>
          </cell>
        </row>
        <row r="4476">
          <cell r="M4476">
            <v>258500</v>
          </cell>
          <cell r="N4476">
            <v>10</v>
          </cell>
          <cell r="O4476">
            <v>2.3055555555555554</v>
          </cell>
        </row>
        <row r="4477">
          <cell r="M4477">
            <v>258500</v>
          </cell>
          <cell r="N4477">
            <v>10</v>
          </cell>
          <cell r="O4477">
            <v>2.3055555555555554</v>
          </cell>
        </row>
        <row r="4478">
          <cell r="M4478">
            <v>258500</v>
          </cell>
          <cell r="N4478">
            <v>15</v>
          </cell>
          <cell r="O4478">
            <v>11.994444444444444</v>
          </cell>
        </row>
        <row r="4479">
          <cell r="M4479">
            <v>249174.5345327055</v>
          </cell>
          <cell r="N4479">
            <v>30</v>
          </cell>
          <cell r="O4479">
            <v>24.333333333333332</v>
          </cell>
        </row>
        <row r="4480">
          <cell r="M4480">
            <v>258000</v>
          </cell>
          <cell r="N4480">
            <v>30</v>
          </cell>
          <cell r="O4480">
            <v>22.25</v>
          </cell>
        </row>
        <row r="4481">
          <cell r="M4481">
            <v>257500</v>
          </cell>
          <cell r="N4481">
            <v>10</v>
          </cell>
          <cell r="O4481">
            <v>3.0888888888888886</v>
          </cell>
        </row>
        <row r="4482">
          <cell r="M4482">
            <v>257500</v>
          </cell>
          <cell r="N4482">
            <v>15</v>
          </cell>
          <cell r="O4482">
            <v>9.25</v>
          </cell>
        </row>
        <row r="4483">
          <cell r="M4483">
            <v>257500</v>
          </cell>
          <cell r="N4483">
            <v>15</v>
          </cell>
          <cell r="O4483">
            <v>9.25</v>
          </cell>
        </row>
        <row r="4484">
          <cell r="M4484">
            <v>257000</v>
          </cell>
          <cell r="N4484">
            <v>10</v>
          </cell>
          <cell r="O4484">
            <v>2.3416666666666668</v>
          </cell>
        </row>
        <row r="4485">
          <cell r="M4485">
            <v>257000</v>
          </cell>
          <cell r="N4485">
            <v>10</v>
          </cell>
          <cell r="O4485">
            <v>3.166666666666667</v>
          </cell>
        </row>
        <row r="4486">
          <cell r="M4486">
            <v>256500</v>
          </cell>
          <cell r="N4486">
            <v>10</v>
          </cell>
          <cell r="O4486">
            <v>3.2416666666666663</v>
          </cell>
        </row>
        <row r="4487">
          <cell r="M4487">
            <v>256500</v>
          </cell>
          <cell r="N4487">
            <v>10</v>
          </cell>
          <cell r="O4487">
            <v>3.416666666666667</v>
          </cell>
        </row>
        <row r="4488">
          <cell r="M4488">
            <v>256500</v>
          </cell>
          <cell r="N4488">
            <v>10</v>
          </cell>
          <cell r="O4488">
            <v>2.3055555555555554</v>
          </cell>
        </row>
        <row r="4489">
          <cell r="M4489">
            <v>256500</v>
          </cell>
          <cell r="N4489">
            <v>10</v>
          </cell>
          <cell r="O4489">
            <v>2.3055555555555554</v>
          </cell>
        </row>
        <row r="4490">
          <cell r="M4490">
            <v>256000</v>
          </cell>
          <cell r="N4490">
            <v>10</v>
          </cell>
          <cell r="O4490">
            <v>3.125</v>
          </cell>
        </row>
        <row r="4491">
          <cell r="M4491">
            <v>256000</v>
          </cell>
          <cell r="N4491">
            <v>10</v>
          </cell>
          <cell r="O4491">
            <v>3.166666666666667</v>
          </cell>
        </row>
        <row r="4492">
          <cell r="M4492">
            <v>255500</v>
          </cell>
          <cell r="N4492">
            <v>10</v>
          </cell>
          <cell r="O4492">
            <v>2.3055555555555554</v>
          </cell>
        </row>
        <row r="4493">
          <cell r="M4493">
            <v>255500</v>
          </cell>
          <cell r="N4493">
            <v>10</v>
          </cell>
          <cell r="O4493">
            <v>2.833333333333333</v>
          </cell>
        </row>
        <row r="4494">
          <cell r="M4494">
            <v>255500</v>
          </cell>
          <cell r="N4494">
            <v>10</v>
          </cell>
          <cell r="O4494">
            <v>2.833333333333333</v>
          </cell>
        </row>
        <row r="4495">
          <cell r="M4495">
            <v>255500</v>
          </cell>
          <cell r="N4495">
            <v>10</v>
          </cell>
          <cell r="O4495">
            <v>2.833333333333333</v>
          </cell>
        </row>
        <row r="4496">
          <cell r="M4496">
            <v>255500</v>
          </cell>
          <cell r="N4496">
            <v>10</v>
          </cell>
          <cell r="O4496">
            <v>2.833333333333333</v>
          </cell>
        </row>
        <row r="4497">
          <cell r="M4497">
            <v>255000</v>
          </cell>
          <cell r="N4497">
            <v>10</v>
          </cell>
          <cell r="O4497">
            <v>1.344444444444445</v>
          </cell>
        </row>
        <row r="4498">
          <cell r="M4498">
            <v>255000</v>
          </cell>
          <cell r="N4498">
            <v>10</v>
          </cell>
          <cell r="O4498">
            <v>1.3638888888888889</v>
          </cell>
        </row>
        <row r="4499">
          <cell r="M4499">
            <v>0</v>
          </cell>
          <cell r="N4499">
            <v>30</v>
          </cell>
          <cell r="O4499">
            <v>25.083333333333332</v>
          </cell>
        </row>
        <row r="4500">
          <cell r="M4500">
            <v>254500</v>
          </cell>
          <cell r="N4500">
            <v>10</v>
          </cell>
          <cell r="O4500">
            <v>5.0583333333333336</v>
          </cell>
        </row>
        <row r="4501">
          <cell r="M4501">
            <v>254500</v>
          </cell>
          <cell r="N4501">
            <v>15</v>
          </cell>
          <cell r="O4501">
            <v>9.1583333333333332</v>
          </cell>
        </row>
        <row r="4502">
          <cell r="M4502">
            <v>254500</v>
          </cell>
          <cell r="N4502">
            <v>15</v>
          </cell>
          <cell r="O4502">
            <v>9.1583333333333332</v>
          </cell>
        </row>
        <row r="4503">
          <cell r="M4503">
            <v>254500</v>
          </cell>
          <cell r="N4503">
            <v>15</v>
          </cell>
          <cell r="O4503">
            <v>9.1583333333333332</v>
          </cell>
        </row>
        <row r="4504">
          <cell r="M4504">
            <v>254500</v>
          </cell>
          <cell r="N4504">
            <v>15</v>
          </cell>
          <cell r="O4504">
            <v>9.1583333333333332</v>
          </cell>
        </row>
        <row r="4505">
          <cell r="M4505">
            <v>254500</v>
          </cell>
          <cell r="N4505">
            <v>15</v>
          </cell>
          <cell r="O4505">
            <v>9.1583333333333332</v>
          </cell>
        </row>
        <row r="4506">
          <cell r="M4506">
            <v>254500</v>
          </cell>
          <cell r="N4506">
            <v>10</v>
          </cell>
          <cell r="O4506">
            <v>3.125</v>
          </cell>
        </row>
        <row r="4507">
          <cell r="M4507">
            <v>254500</v>
          </cell>
          <cell r="N4507">
            <v>10</v>
          </cell>
          <cell r="O4507">
            <v>3.125</v>
          </cell>
        </row>
        <row r="4508">
          <cell r="M4508">
            <v>254500</v>
          </cell>
          <cell r="N4508">
            <v>30</v>
          </cell>
          <cell r="O4508">
            <v>28.183333333333334</v>
          </cell>
        </row>
        <row r="4509">
          <cell r="M4509">
            <v>254000</v>
          </cell>
          <cell r="N4509">
            <v>10</v>
          </cell>
          <cell r="O4509">
            <v>6.2249999999999996</v>
          </cell>
        </row>
        <row r="4510">
          <cell r="M4510">
            <v>254000</v>
          </cell>
          <cell r="N4510">
            <v>10</v>
          </cell>
          <cell r="O4510">
            <v>6.2249999999999996</v>
          </cell>
        </row>
        <row r="4511">
          <cell r="M4511">
            <v>253500</v>
          </cell>
          <cell r="N4511">
            <v>10</v>
          </cell>
          <cell r="O4511">
            <v>5.6361111111111111</v>
          </cell>
        </row>
        <row r="4512">
          <cell r="M4512">
            <v>253500</v>
          </cell>
          <cell r="N4512">
            <v>10</v>
          </cell>
          <cell r="O4512">
            <v>5.6361111111111111</v>
          </cell>
        </row>
        <row r="4513">
          <cell r="M4513">
            <v>253500</v>
          </cell>
          <cell r="N4513">
            <v>10</v>
          </cell>
          <cell r="O4513">
            <v>5.6361111111111111</v>
          </cell>
        </row>
        <row r="4514">
          <cell r="M4514">
            <v>253500</v>
          </cell>
          <cell r="N4514">
            <v>10</v>
          </cell>
          <cell r="O4514">
            <v>5.6361111111111111</v>
          </cell>
        </row>
        <row r="4515">
          <cell r="M4515">
            <v>253500</v>
          </cell>
          <cell r="N4515">
            <v>15</v>
          </cell>
          <cell r="O4515">
            <v>9.25</v>
          </cell>
        </row>
        <row r="4516">
          <cell r="M4516">
            <v>253500</v>
          </cell>
          <cell r="N4516">
            <v>15</v>
          </cell>
          <cell r="O4516">
            <v>9.25</v>
          </cell>
        </row>
        <row r="4517">
          <cell r="M4517">
            <v>253500</v>
          </cell>
          <cell r="N4517">
            <v>15</v>
          </cell>
          <cell r="O4517">
            <v>9.25</v>
          </cell>
        </row>
        <row r="4518">
          <cell r="M4518">
            <v>253500</v>
          </cell>
          <cell r="N4518">
            <v>15</v>
          </cell>
          <cell r="O4518">
            <v>9.25</v>
          </cell>
        </row>
        <row r="4519">
          <cell r="M4519">
            <v>253500</v>
          </cell>
          <cell r="N4519">
            <v>15</v>
          </cell>
          <cell r="O4519">
            <v>9.25</v>
          </cell>
        </row>
        <row r="4520">
          <cell r="M4520">
            <v>253500</v>
          </cell>
          <cell r="N4520">
            <v>15</v>
          </cell>
          <cell r="O4520">
            <v>9.25</v>
          </cell>
        </row>
        <row r="4521">
          <cell r="M4521">
            <v>253500</v>
          </cell>
          <cell r="N4521">
            <v>15</v>
          </cell>
          <cell r="O4521">
            <v>9.25</v>
          </cell>
        </row>
        <row r="4522">
          <cell r="M4522">
            <v>253500</v>
          </cell>
          <cell r="N4522">
            <v>15</v>
          </cell>
          <cell r="O4522">
            <v>9.25</v>
          </cell>
        </row>
        <row r="4523">
          <cell r="M4523">
            <v>0</v>
          </cell>
          <cell r="N4523">
            <v>10</v>
          </cell>
          <cell r="O4523">
            <v>5.6027777777777779</v>
          </cell>
        </row>
        <row r="4524">
          <cell r="M4524">
            <v>252500</v>
          </cell>
          <cell r="N4524">
            <v>30</v>
          </cell>
          <cell r="O4524">
            <v>25.083333333333332</v>
          </cell>
        </row>
        <row r="4525">
          <cell r="M4525">
            <v>252500</v>
          </cell>
          <cell r="N4525">
            <v>10</v>
          </cell>
          <cell r="O4525">
            <v>1.2249999999999996</v>
          </cell>
        </row>
        <row r="4526">
          <cell r="M4526">
            <v>252500</v>
          </cell>
          <cell r="N4526">
            <v>15</v>
          </cell>
          <cell r="O4526">
            <v>8.125</v>
          </cell>
        </row>
        <row r="4527">
          <cell r="M4527">
            <v>252000</v>
          </cell>
          <cell r="N4527">
            <v>20</v>
          </cell>
          <cell r="O4527">
            <v>16.166666666666668</v>
          </cell>
        </row>
        <row r="4528">
          <cell r="M4528">
            <v>251000</v>
          </cell>
          <cell r="N4528">
            <v>20</v>
          </cell>
          <cell r="O4528">
            <v>19.555555555555557</v>
          </cell>
        </row>
        <row r="4529">
          <cell r="M4529">
            <v>251000</v>
          </cell>
          <cell r="N4529">
            <v>10</v>
          </cell>
          <cell r="O4529">
            <v>4.8638888888888889</v>
          </cell>
        </row>
        <row r="4530">
          <cell r="M4530">
            <v>250500</v>
          </cell>
          <cell r="N4530">
            <v>15</v>
          </cell>
          <cell r="O4530">
            <v>13.83611111111111</v>
          </cell>
        </row>
        <row r="4531">
          <cell r="M4531">
            <v>250500</v>
          </cell>
          <cell r="N4531">
            <v>15</v>
          </cell>
          <cell r="O4531">
            <v>8.25</v>
          </cell>
        </row>
        <row r="4532">
          <cell r="M4532">
            <v>250000</v>
          </cell>
          <cell r="N4532">
            <v>10</v>
          </cell>
          <cell r="O4532">
            <v>8.8249999999999993</v>
          </cell>
        </row>
        <row r="4533">
          <cell r="M4533">
            <v>250000</v>
          </cell>
          <cell r="N4533">
            <v>10</v>
          </cell>
          <cell r="O4533">
            <v>2.25</v>
          </cell>
        </row>
        <row r="4534">
          <cell r="M4534">
            <v>250000</v>
          </cell>
          <cell r="N4534">
            <v>10</v>
          </cell>
          <cell r="O4534">
            <v>0.99999999999999978</v>
          </cell>
        </row>
        <row r="4535">
          <cell r="M4535">
            <v>250000</v>
          </cell>
          <cell r="N4535">
            <v>10</v>
          </cell>
          <cell r="O4535">
            <v>1.25</v>
          </cell>
        </row>
        <row r="4536">
          <cell r="M4536">
            <v>250000</v>
          </cell>
          <cell r="N4536">
            <v>10</v>
          </cell>
          <cell r="O4536">
            <v>1.25</v>
          </cell>
        </row>
        <row r="4537">
          <cell r="M4537">
            <v>250000</v>
          </cell>
          <cell r="N4537">
            <v>10</v>
          </cell>
          <cell r="O4537">
            <v>1.25</v>
          </cell>
        </row>
        <row r="4538">
          <cell r="M4538">
            <v>250000</v>
          </cell>
          <cell r="N4538">
            <v>10</v>
          </cell>
          <cell r="O4538">
            <v>1.25</v>
          </cell>
        </row>
        <row r="4539">
          <cell r="M4539">
            <v>249500</v>
          </cell>
          <cell r="N4539">
            <v>15</v>
          </cell>
          <cell r="O4539">
            <v>9.1916666666666664</v>
          </cell>
        </row>
        <row r="4540">
          <cell r="M4540">
            <v>249500</v>
          </cell>
          <cell r="N4540">
            <v>12</v>
          </cell>
          <cell r="O4540">
            <v>9.1694444444444443</v>
          </cell>
        </row>
        <row r="4541">
          <cell r="M4541">
            <v>249500</v>
          </cell>
          <cell r="N4541">
            <v>10</v>
          </cell>
          <cell r="O4541">
            <v>2.25</v>
          </cell>
        </row>
        <row r="4542">
          <cell r="M4542">
            <v>249500</v>
          </cell>
          <cell r="N4542">
            <v>10</v>
          </cell>
          <cell r="O4542">
            <v>3.416666666666667</v>
          </cell>
        </row>
        <row r="4543">
          <cell r="M4543">
            <v>249000</v>
          </cell>
          <cell r="N4543">
            <v>15</v>
          </cell>
          <cell r="O4543">
            <v>8.0416666666666679</v>
          </cell>
        </row>
        <row r="4544">
          <cell r="M4544">
            <v>0</v>
          </cell>
          <cell r="N4544">
            <v>20</v>
          </cell>
          <cell r="O4544">
            <v>15.083333333333332</v>
          </cell>
        </row>
        <row r="4545">
          <cell r="M4545">
            <v>249000</v>
          </cell>
          <cell r="N4545">
            <v>20</v>
          </cell>
          <cell r="O4545">
            <v>11.125</v>
          </cell>
        </row>
        <row r="4546">
          <cell r="M4546">
            <v>248500</v>
          </cell>
          <cell r="N4546">
            <v>12</v>
          </cell>
          <cell r="O4546">
            <v>4.3055555555555554</v>
          </cell>
        </row>
        <row r="4547">
          <cell r="M4547">
            <v>248000</v>
          </cell>
          <cell r="N4547">
            <v>10</v>
          </cell>
          <cell r="O4547">
            <v>3.2138888888888886</v>
          </cell>
        </row>
        <row r="4548">
          <cell r="M4548">
            <v>248000</v>
          </cell>
          <cell r="N4548">
            <v>10</v>
          </cell>
          <cell r="O4548">
            <v>3.0250000000000004</v>
          </cell>
        </row>
        <row r="4549">
          <cell r="M4549">
            <v>248000</v>
          </cell>
          <cell r="N4549">
            <v>10</v>
          </cell>
          <cell r="O4549">
            <v>3.0250000000000004</v>
          </cell>
        </row>
        <row r="4550">
          <cell r="M4550">
            <v>248000</v>
          </cell>
          <cell r="N4550">
            <v>10</v>
          </cell>
          <cell r="O4550">
            <v>3.0250000000000004</v>
          </cell>
        </row>
        <row r="4551">
          <cell r="M4551">
            <v>248000</v>
          </cell>
          <cell r="N4551">
            <v>10</v>
          </cell>
          <cell r="O4551">
            <v>3.0250000000000004</v>
          </cell>
        </row>
        <row r="4552">
          <cell r="M4552">
            <v>247500</v>
          </cell>
          <cell r="N4552">
            <v>15</v>
          </cell>
          <cell r="O4552">
            <v>3.1805555555555554</v>
          </cell>
        </row>
        <row r="4553">
          <cell r="M4553">
            <v>247500</v>
          </cell>
          <cell r="N4553">
            <v>15</v>
          </cell>
          <cell r="O4553">
            <v>3.1805555555555554</v>
          </cell>
        </row>
        <row r="4554">
          <cell r="M4554">
            <v>247500</v>
          </cell>
          <cell r="N4554">
            <v>10</v>
          </cell>
          <cell r="O4554">
            <v>5.25</v>
          </cell>
        </row>
        <row r="4555">
          <cell r="M4555">
            <v>247500</v>
          </cell>
          <cell r="N4555">
            <v>10</v>
          </cell>
          <cell r="O4555">
            <v>5.25</v>
          </cell>
        </row>
        <row r="4556">
          <cell r="M4556">
            <v>247000</v>
          </cell>
          <cell r="N4556">
            <v>10</v>
          </cell>
          <cell r="O4556">
            <v>4.916666666666667</v>
          </cell>
        </row>
        <row r="4557">
          <cell r="M4557">
            <v>247000</v>
          </cell>
          <cell r="N4557">
            <v>10</v>
          </cell>
          <cell r="O4557">
            <v>4.916666666666667</v>
          </cell>
        </row>
        <row r="4558">
          <cell r="M4558">
            <v>247000</v>
          </cell>
          <cell r="N4558">
            <v>10</v>
          </cell>
          <cell r="O4558">
            <v>4.916666666666667</v>
          </cell>
        </row>
        <row r="4559">
          <cell r="M4559">
            <v>247000</v>
          </cell>
          <cell r="N4559">
            <v>10</v>
          </cell>
          <cell r="O4559">
            <v>4.916666666666667</v>
          </cell>
        </row>
        <row r="4560">
          <cell r="M4560">
            <v>247000</v>
          </cell>
          <cell r="N4560">
            <v>10</v>
          </cell>
          <cell r="O4560">
            <v>4.916666666666667</v>
          </cell>
        </row>
        <row r="4561">
          <cell r="M4561">
            <v>247000</v>
          </cell>
          <cell r="N4561">
            <v>10</v>
          </cell>
          <cell r="O4561">
            <v>9.0833333333333339</v>
          </cell>
        </row>
        <row r="4562">
          <cell r="M4562">
            <v>246500</v>
          </cell>
          <cell r="N4562">
            <v>10</v>
          </cell>
          <cell r="O4562">
            <v>7.2027777777777775</v>
          </cell>
        </row>
        <row r="4563">
          <cell r="M4563">
            <v>227300.55942126634</v>
          </cell>
          <cell r="N4563">
            <v>30</v>
          </cell>
          <cell r="O4563">
            <v>25.083333333333332</v>
          </cell>
        </row>
        <row r="4564">
          <cell r="M4564">
            <v>246500</v>
          </cell>
          <cell r="N4564">
            <v>15</v>
          </cell>
          <cell r="O4564">
            <v>8.1</v>
          </cell>
        </row>
        <row r="4565">
          <cell r="M4565">
            <v>225924.62362133851</v>
          </cell>
          <cell r="N4565">
            <v>30</v>
          </cell>
          <cell r="O4565">
            <v>24.527777777777779</v>
          </cell>
        </row>
        <row r="4566">
          <cell r="M4566">
            <v>0</v>
          </cell>
          <cell r="N4566">
            <v>10</v>
          </cell>
          <cell r="O4566">
            <v>5.083333333333333</v>
          </cell>
        </row>
        <row r="4567">
          <cell r="M4567">
            <v>245587.5</v>
          </cell>
          <cell r="N4567">
            <v>25</v>
          </cell>
          <cell r="O4567">
            <v>21.769444444444446</v>
          </cell>
        </row>
        <row r="4568">
          <cell r="M4568">
            <v>245500</v>
          </cell>
          <cell r="N4568">
            <v>10</v>
          </cell>
          <cell r="O4568">
            <v>3.166666666666667</v>
          </cell>
        </row>
        <row r="4569">
          <cell r="M4569">
            <v>245500</v>
          </cell>
          <cell r="N4569">
            <v>10</v>
          </cell>
          <cell r="O4569">
            <v>3.125</v>
          </cell>
        </row>
        <row r="4570">
          <cell r="M4570">
            <v>245500</v>
          </cell>
          <cell r="N4570">
            <v>10</v>
          </cell>
          <cell r="O4570">
            <v>3.125</v>
          </cell>
        </row>
        <row r="4571">
          <cell r="M4571">
            <v>245500</v>
          </cell>
          <cell r="N4571">
            <v>10</v>
          </cell>
          <cell r="O4571">
            <v>3.125</v>
          </cell>
        </row>
        <row r="4572">
          <cell r="M4572">
            <v>245500</v>
          </cell>
          <cell r="N4572">
            <v>10</v>
          </cell>
          <cell r="O4572">
            <v>3.125</v>
          </cell>
        </row>
        <row r="4573">
          <cell r="M4573">
            <v>245500</v>
          </cell>
          <cell r="N4573">
            <v>10</v>
          </cell>
          <cell r="O4573">
            <v>3.125</v>
          </cell>
        </row>
        <row r="4574">
          <cell r="M4574">
            <v>245500</v>
          </cell>
          <cell r="N4574">
            <v>10</v>
          </cell>
          <cell r="O4574">
            <v>3.125</v>
          </cell>
        </row>
        <row r="4575">
          <cell r="M4575">
            <v>245500</v>
          </cell>
          <cell r="N4575">
            <v>10</v>
          </cell>
          <cell r="O4575">
            <v>3.125</v>
          </cell>
        </row>
        <row r="4576">
          <cell r="M4576">
            <v>245500</v>
          </cell>
          <cell r="N4576">
            <v>10</v>
          </cell>
          <cell r="O4576">
            <v>3.166666666666667</v>
          </cell>
        </row>
        <row r="4577">
          <cell r="M4577">
            <v>245500</v>
          </cell>
          <cell r="N4577">
            <v>10</v>
          </cell>
          <cell r="O4577">
            <v>3.125</v>
          </cell>
        </row>
        <row r="4578">
          <cell r="M4578">
            <v>245500</v>
          </cell>
          <cell r="N4578">
            <v>10</v>
          </cell>
          <cell r="O4578">
            <v>3.125</v>
          </cell>
        </row>
        <row r="4579">
          <cell r="M4579">
            <v>245500</v>
          </cell>
          <cell r="N4579">
            <v>10</v>
          </cell>
          <cell r="O4579">
            <v>3.125</v>
          </cell>
        </row>
        <row r="4580">
          <cell r="M4580">
            <v>245500</v>
          </cell>
          <cell r="N4580">
            <v>10</v>
          </cell>
          <cell r="O4580">
            <v>3.125</v>
          </cell>
        </row>
        <row r="4581">
          <cell r="M4581">
            <v>245500</v>
          </cell>
          <cell r="N4581">
            <v>10</v>
          </cell>
          <cell r="O4581">
            <v>3.125</v>
          </cell>
        </row>
        <row r="4582">
          <cell r="M4582">
            <v>245500</v>
          </cell>
          <cell r="N4582">
            <v>10</v>
          </cell>
          <cell r="O4582">
            <v>3.125</v>
          </cell>
        </row>
        <row r="4583">
          <cell r="M4583">
            <v>245500</v>
          </cell>
          <cell r="N4583">
            <v>10</v>
          </cell>
          <cell r="O4583">
            <v>3.125</v>
          </cell>
        </row>
        <row r="4584">
          <cell r="M4584">
            <v>245500</v>
          </cell>
          <cell r="N4584">
            <v>10</v>
          </cell>
          <cell r="O4584">
            <v>3.125</v>
          </cell>
        </row>
        <row r="4585">
          <cell r="M4585">
            <v>245500</v>
          </cell>
          <cell r="N4585">
            <v>10</v>
          </cell>
          <cell r="O4585">
            <v>3.125</v>
          </cell>
        </row>
        <row r="4586">
          <cell r="M4586">
            <v>245500</v>
          </cell>
          <cell r="N4586">
            <v>10</v>
          </cell>
          <cell r="O4586">
            <v>3.125</v>
          </cell>
        </row>
        <row r="4587">
          <cell r="M4587">
            <v>245500</v>
          </cell>
          <cell r="N4587">
            <v>10</v>
          </cell>
          <cell r="O4587">
            <v>3.125</v>
          </cell>
        </row>
        <row r="4588">
          <cell r="M4588">
            <v>245500</v>
          </cell>
          <cell r="N4588">
            <v>10</v>
          </cell>
          <cell r="O4588">
            <v>3.125</v>
          </cell>
        </row>
        <row r="4589">
          <cell r="M4589">
            <v>245500</v>
          </cell>
          <cell r="N4589">
            <v>10</v>
          </cell>
          <cell r="O4589">
            <v>3.125</v>
          </cell>
        </row>
        <row r="4590">
          <cell r="M4590">
            <v>245500</v>
          </cell>
          <cell r="N4590">
            <v>10</v>
          </cell>
          <cell r="O4590">
            <v>3.125</v>
          </cell>
        </row>
        <row r="4591">
          <cell r="M4591">
            <v>245500</v>
          </cell>
          <cell r="N4591">
            <v>10</v>
          </cell>
          <cell r="O4591">
            <v>3.125</v>
          </cell>
        </row>
        <row r="4592">
          <cell r="M4592">
            <v>245500</v>
          </cell>
          <cell r="N4592">
            <v>10</v>
          </cell>
          <cell r="O4592">
            <v>3.125</v>
          </cell>
        </row>
        <row r="4593">
          <cell r="M4593">
            <v>245500</v>
          </cell>
          <cell r="N4593">
            <v>10</v>
          </cell>
          <cell r="O4593">
            <v>3.125</v>
          </cell>
        </row>
        <row r="4594">
          <cell r="M4594">
            <v>245500</v>
          </cell>
          <cell r="N4594">
            <v>10</v>
          </cell>
          <cell r="O4594">
            <v>3.125</v>
          </cell>
        </row>
        <row r="4595">
          <cell r="M4595">
            <v>245500</v>
          </cell>
          <cell r="N4595">
            <v>10</v>
          </cell>
          <cell r="O4595">
            <v>3.125</v>
          </cell>
        </row>
        <row r="4596">
          <cell r="M4596">
            <v>245500</v>
          </cell>
          <cell r="N4596">
            <v>10</v>
          </cell>
          <cell r="O4596">
            <v>3.125</v>
          </cell>
        </row>
        <row r="4597">
          <cell r="M4597">
            <v>245500</v>
          </cell>
          <cell r="N4597">
            <v>10</v>
          </cell>
          <cell r="O4597">
            <v>3.125</v>
          </cell>
        </row>
        <row r="4598">
          <cell r="M4598">
            <v>245500</v>
          </cell>
          <cell r="N4598">
            <v>10</v>
          </cell>
          <cell r="O4598">
            <v>3.125</v>
          </cell>
        </row>
        <row r="4599">
          <cell r="M4599">
            <v>245500</v>
          </cell>
          <cell r="N4599">
            <v>10</v>
          </cell>
          <cell r="O4599">
            <v>3.125</v>
          </cell>
        </row>
        <row r="4600">
          <cell r="M4600">
            <v>245500</v>
          </cell>
          <cell r="N4600">
            <v>10</v>
          </cell>
          <cell r="O4600">
            <v>3.125</v>
          </cell>
        </row>
        <row r="4601">
          <cell r="M4601">
            <v>245500</v>
          </cell>
          <cell r="N4601">
            <v>10</v>
          </cell>
          <cell r="O4601">
            <v>3.125</v>
          </cell>
        </row>
        <row r="4602">
          <cell r="M4602">
            <v>245500</v>
          </cell>
          <cell r="N4602">
            <v>10</v>
          </cell>
          <cell r="O4602">
            <v>3.125</v>
          </cell>
        </row>
        <row r="4603">
          <cell r="M4603">
            <v>245500</v>
          </cell>
          <cell r="N4603">
            <v>10</v>
          </cell>
          <cell r="O4603">
            <v>3.166666666666667</v>
          </cell>
        </row>
        <row r="4604">
          <cell r="M4604">
            <v>245500</v>
          </cell>
          <cell r="N4604">
            <v>10</v>
          </cell>
          <cell r="O4604">
            <v>3.125</v>
          </cell>
        </row>
        <row r="4605">
          <cell r="M4605">
            <v>245500</v>
          </cell>
          <cell r="N4605">
            <v>10</v>
          </cell>
          <cell r="O4605">
            <v>3.125</v>
          </cell>
        </row>
        <row r="4606">
          <cell r="M4606">
            <v>245500</v>
          </cell>
          <cell r="N4606">
            <v>10</v>
          </cell>
          <cell r="O4606">
            <v>2.3055555555555554</v>
          </cell>
        </row>
        <row r="4607">
          <cell r="M4607">
            <v>245500</v>
          </cell>
          <cell r="N4607">
            <v>15</v>
          </cell>
          <cell r="O4607">
            <v>8.1</v>
          </cell>
        </row>
        <row r="4608">
          <cell r="M4608">
            <v>245000</v>
          </cell>
          <cell r="N4608">
            <v>10</v>
          </cell>
          <cell r="O4608">
            <v>5.6027777777777779</v>
          </cell>
        </row>
        <row r="4609">
          <cell r="M4609">
            <v>245000</v>
          </cell>
          <cell r="N4609">
            <v>10</v>
          </cell>
          <cell r="O4609">
            <v>2.333333333333333</v>
          </cell>
        </row>
        <row r="4610">
          <cell r="M4610">
            <v>245000</v>
          </cell>
          <cell r="N4610">
            <v>10</v>
          </cell>
          <cell r="O4610">
            <v>2.333333333333333</v>
          </cell>
        </row>
        <row r="4611">
          <cell r="M4611">
            <v>245000</v>
          </cell>
          <cell r="N4611">
            <v>10</v>
          </cell>
          <cell r="O4611">
            <v>2.333333333333333</v>
          </cell>
        </row>
        <row r="4612">
          <cell r="M4612">
            <v>245000</v>
          </cell>
          <cell r="N4612">
            <v>10</v>
          </cell>
          <cell r="O4612">
            <v>2.333333333333333</v>
          </cell>
        </row>
        <row r="4613">
          <cell r="M4613">
            <v>245000</v>
          </cell>
          <cell r="N4613">
            <v>10</v>
          </cell>
          <cell r="O4613">
            <v>2.333333333333333</v>
          </cell>
        </row>
        <row r="4614">
          <cell r="M4614">
            <v>244500</v>
          </cell>
          <cell r="N4614">
            <v>10</v>
          </cell>
          <cell r="O4614">
            <v>3.416666666666667</v>
          </cell>
        </row>
        <row r="4615">
          <cell r="M4615">
            <v>244500</v>
          </cell>
          <cell r="N4615">
            <v>10</v>
          </cell>
          <cell r="O4615">
            <v>3.416666666666667</v>
          </cell>
        </row>
        <row r="4616">
          <cell r="M4616">
            <v>244500</v>
          </cell>
          <cell r="N4616">
            <v>10</v>
          </cell>
          <cell r="O4616">
            <v>3.416666666666667</v>
          </cell>
        </row>
        <row r="4617">
          <cell r="M4617">
            <v>244500</v>
          </cell>
          <cell r="N4617">
            <v>10</v>
          </cell>
          <cell r="O4617">
            <v>3.416666666666667</v>
          </cell>
        </row>
        <row r="4618">
          <cell r="M4618">
            <v>244500</v>
          </cell>
          <cell r="N4618">
            <v>10</v>
          </cell>
          <cell r="O4618">
            <v>3.416666666666667</v>
          </cell>
        </row>
        <row r="4619">
          <cell r="M4619">
            <v>244500</v>
          </cell>
          <cell r="N4619">
            <v>10</v>
          </cell>
          <cell r="O4619">
            <v>3.416666666666667</v>
          </cell>
        </row>
        <row r="4620">
          <cell r="M4620">
            <v>244500</v>
          </cell>
          <cell r="N4620">
            <v>10</v>
          </cell>
          <cell r="O4620">
            <v>3.416666666666667</v>
          </cell>
        </row>
        <row r="4621">
          <cell r="M4621">
            <v>244500</v>
          </cell>
          <cell r="N4621">
            <v>10</v>
          </cell>
          <cell r="O4621">
            <v>3.416666666666667</v>
          </cell>
        </row>
        <row r="4622">
          <cell r="M4622">
            <v>244500</v>
          </cell>
          <cell r="N4622">
            <v>10</v>
          </cell>
          <cell r="O4622">
            <v>3.416666666666667</v>
          </cell>
        </row>
        <row r="4623">
          <cell r="M4623">
            <v>244500</v>
          </cell>
          <cell r="N4623">
            <v>10</v>
          </cell>
          <cell r="O4623">
            <v>3.416666666666667</v>
          </cell>
        </row>
        <row r="4624">
          <cell r="M4624">
            <v>244500</v>
          </cell>
          <cell r="N4624">
            <v>10</v>
          </cell>
          <cell r="O4624">
            <v>1.3333333333333339</v>
          </cell>
        </row>
        <row r="4625">
          <cell r="M4625">
            <v>243000</v>
          </cell>
          <cell r="N4625">
            <v>20</v>
          </cell>
          <cell r="O4625">
            <v>18.669444444444444</v>
          </cell>
        </row>
        <row r="4626">
          <cell r="M4626">
            <v>243000</v>
          </cell>
          <cell r="N4626">
            <v>10</v>
          </cell>
          <cell r="O4626">
            <v>2.1083333333333334</v>
          </cell>
        </row>
        <row r="4627">
          <cell r="M4627">
            <v>228071.43144106597</v>
          </cell>
          <cell r="N4627">
            <v>30</v>
          </cell>
          <cell r="O4627">
            <v>27.252777777777776</v>
          </cell>
        </row>
        <row r="4628">
          <cell r="M4628">
            <v>242000</v>
          </cell>
          <cell r="N4628">
            <v>12</v>
          </cell>
          <cell r="O4628">
            <v>5.125</v>
          </cell>
        </row>
        <row r="4629">
          <cell r="M4629">
            <v>241700</v>
          </cell>
          <cell r="N4629">
            <v>10</v>
          </cell>
          <cell r="O4629">
            <v>2.333333333333333</v>
          </cell>
        </row>
        <row r="4630">
          <cell r="M4630">
            <v>0</v>
          </cell>
          <cell r="N4630">
            <v>15</v>
          </cell>
          <cell r="O4630">
            <v>10.083333333333332</v>
          </cell>
        </row>
        <row r="4631">
          <cell r="M4631">
            <v>241000</v>
          </cell>
          <cell r="N4631">
            <v>10</v>
          </cell>
          <cell r="O4631">
            <v>2.25</v>
          </cell>
        </row>
        <row r="4632">
          <cell r="M4632">
            <v>241000</v>
          </cell>
          <cell r="N4632">
            <v>10</v>
          </cell>
          <cell r="O4632">
            <v>2.25</v>
          </cell>
        </row>
        <row r="4633">
          <cell r="M4633">
            <v>241000</v>
          </cell>
          <cell r="N4633">
            <v>10</v>
          </cell>
          <cell r="O4633">
            <v>2.25</v>
          </cell>
        </row>
        <row r="4634">
          <cell r="M4634">
            <v>241000</v>
          </cell>
          <cell r="N4634">
            <v>10</v>
          </cell>
          <cell r="O4634">
            <v>2.25</v>
          </cell>
        </row>
        <row r="4635">
          <cell r="M4635">
            <v>241000</v>
          </cell>
          <cell r="N4635">
            <v>10</v>
          </cell>
          <cell r="O4635">
            <v>2.25</v>
          </cell>
        </row>
        <row r="4636">
          <cell r="M4636">
            <v>241000</v>
          </cell>
          <cell r="N4636">
            <v>10</v>
          </cell>
          <cell r="O4636">
            <v>1.2249999999999996</v>
          </cell>
        </row>
        <row r="4637">
          <cell r="M4637">
            <v>0</v>
          </cell>
          <cell r="N4637">
            <v>15</v>
          </cell>
          <cell r="O4637">
            <v>9.8583333333333343</v>
          </cell>
        </row>
        <row r="4638">
          <cell r="M4638">
            <v>239500</v>
          </cell>
          <cell r="N4638">
            <v>20</v>
          </cell>
          <cell r="O4638">
            <v>11.225</v>
          </cell>
        </row>
        <row r="4639">
          <cell r="M4639">
            <v>238650</v>
          </cell>
          <cell r="N4639">
            <v>20</v>
          </cell>
          <cell r="O4639">
            <v>17.663888888888888</v>
          </cell>
        </row>
        <row r="4640">
          <cell r="M4640">
            <v>238500</v>
          </cell>
          <cell r="N4640">
            <v>10</v>
          </cell>
          <cell r="O4640">
            <v>1.8333333333333339</v>
          </cell>
        </row>
        <row r="4641">
          <cell r="M4641">
            <v>238500</v>
          </cell>
          <cell r="N4641">
            <v>10</v>
          </cell>
          <cell r="O4641">
            <v>6.2138888888888886</v>
          </cell>
        </row>
        <row r="4642">
          <cell r="M4642">
            <v>238500</v>
          </cell>
          <cell r="N4642">
            <v>15</v>
          </cell>
          <cell r="O4642">
            <v>10.5</v>
          </cell>
        </row>
        <row r="4643">
          <cell r="M4643">
            <v>238187.5</v>
          </cell>
          <cell r="N4643">
            <v>15</v>
          </cell>
          <cell r="O4643">
            <v>14.344444444444445</v>
          </cell>
        </row>
        <row r="4644">
          <cell r="M4644">
            <v>238000</v>
          </cell>
          <cell r="N4644">
            <v>30</v>
          </cell>
          <cell r="O4644">
            <v>21.333333333333336</v>
          </cell>
        </row>
        <row r="4645">
          <cell r="M4645">
            <v>238000</v>
          </cell>
          <cell r="N4645">
            <v>30</v>
          </cell>
          <cell r="O4645">
            <v>21.333333333333336</v>
          </cell>
        </row>
        <row r="4646">
          <cell r="M4646">
            <v>238000</v>
          </cell>
          <cell r="N4646">
            <v>30</v>
          </cell>
          <cell r="O4646">
            <v>21.333333333333336</v>
          </cell>
        </row>
        <row r="4647">
          <cell r="M4647">
            <v>238000</v>
          </cell>
          <cell r="N4647">
            <v>30</v>
          </cell>
          <cell r="O4647">
            <v>21.333333333333336</v>
          </cell>
        </row>
        <row r="4648">
          <cell r="M4648">
            <v>238000</v>
          </cell>
          <cell r="N4648">
            <v>10</v>
          </cell>
          <cell r="O4648">
            <v>3.0166666666666666</v>
          </cell>
        </row>
        <row r="4649">
          <cell r="M4649">
            <v>238000</v>
          </cell>
          <cell r="N4649">
            <v>10</v>
          </cell>
          <cell r="O4649">
            <v>3.0166666666666666</v>
          </cell>
        </row>
        <row r="4650">
          <cell r="M4650">
            <v>238000</v>
          </cell>
          <cell r="N4650">
            <v>15</v>
          </cell>
          <cell r="O4650">
            <v>9.1999999999999993</v>
          </cell>
        </row>
        <row r="4651">
          <cell r="M4651">
            <v>237500</v>
          </cell>
          <cell r="N4651">
            <v>12</v>
          </cell>
          <cell r="O4651">
            <v>5.125</v>
          </cell>
        </row>
        <row r="4652">
          <cell r="M4652">
            <v>237200</v>
          </cell>
          <cell r="N4652">
            <v>10</v>
          </cell>
          <cell r="O4652">
            <v>6.1666666666666661</v>
          </cell>
        </row>
        <row r="4653">
          <cell r="M4653">
            <v>0</v>
          </cell>
          <cell r="N4653">
            <v>30</v>
          </cell>
          <cell r="O4653">
            <v>23.391666666666666</v>
          </cell>
        </row>
        <row r="4654">
          <cell r="M4654">
            <v>0</v>
          </cell>
          <cell r="N4654">
            <v>30</v>
          </cell>
          <cell r="O4654">
            <v>23.391666666666666</v>
          </cell>
        </row>
        <row r="4655">
          <cell r="M4655">
            <v>0</v>
          </cell>
          <cell r="N4655">
            <v>15</v>
          </cell>
          <cell r="O4655">
            <v>10.083333333333332</v>
          </cell>
        </row>
        <row r="4656">
          <cell r="M4656">
            <v>237000</v>
          </cell>
          <cell r="N4656">
            <v>15</v>
          </cell>
          <cell r="O4656">
            <v>6.25</v>
          </cell>
        </row>
        <row r="4657">
          <cell r="M4657">
            <v>237000</v>
          </cell>
          <cell r="N4657">
            <v>15</v>
          </cell>
          <cell r="O4657">
            <v>6.25</v>
          </cell>
        </row>
        <row r="4658">
          <cell r="M4658">
            <v>237000</v>
          </cell>
          <cell r="N4658">
            <v>15</v>
          </cell>
          <cell r="O4658">
            <v>6.25</v>
          </cell>
        </row>
        <row r="4659">
          <cell r="M4659">
            <v>237000</v>
          </cell>
          <cell r="N4659">
            <v>15</v>
          </cell>
          <cell r="O4659">
            <v>6.25</v>
          </cell>
        </row>
        <row r="4660">
          <cell r="M4660">
            <v>237000</v>
          </cell>
          <cell r="N4660">
            <v>15</v>
          </cell>
          <cell r="O4660">
            <v>6.25</v>
          </cell>
        </row>
        <row r="4661">
          <cell r="M4661">
            <v>237000</v>
          </cell>
          <cell r="N4661">
            <v>15</v>
          </cell>
          <cell r="O4661">
            <v>6.25</v>
          </cell>
        </row>
        <row r="4662">
          <cell r="M4662">
            <v>237000</v>
          </cell>
          <cell r="N4662">
            <v>10</v>
          </cell>
          <cell r="O4662">
            <v>3.125</v>
          </cell>
        </row>
        <row r="4663">
          <cell r="M4663">
            <v>236500</v>
          </cell>
          <cell r="N4663">
            <v>10</v>
          </cell>
          <cell r="O4663">
            <v>5.1888888888888891</v>
          </cell>
        </row>
        <row r="4664">
          <cell r="M4664">
            <v>236500</v>
          </cell>
          <cell r="N4664">
            <v>10</v>
          </cell>
          <cell r="O4664">
            <v>5.1888888888888891</v>
          </cell>
        </row>
        <row r="4665">
          <cell r="M4665">
            <v>236500</v>
          </cell>
          <cell r="N4665">
            <v>10</v>
          </cell>
          <cell r="O4665">
            <v>5.1888888888888891</v>
          </cell>
        </row>
        <row r="4666">
          <cell r="M4666">
            <v>236500</v>
          </cell>
          <cell r="N4666">
            <v>10</v>
          </cell>
          <cell r="O4666">
            <v>5.25</v>
          </cell>
        </row>
        <row r="4667">
          <cell r="M4667">
            <v>236500</v>
          </cell>
          <cell r="N4667">
            <v>10</v>
          </cell>
          <cell r="O4667">
            <v>5.25</v>
          </cell>
        </row>
        <row r="4668">
          <cell r="M4668">
            <v>236500</v>
          </cell>
          <cell r="N4668">
            <v>10</v>
          </cell>
          <cell r="O4668">
            <v>5.1888888888888891</v>
          </cell>
        </row>
        <row r="4669">
          <cell r="M4669">
            <v>0</v>
          </cell>
          <cell r="N4669">
            <v>15</v>
          </cell>
          <cell r="O4669">
            <v>10.083333333333332</v>
          </cell>
        </row>
        <row r="4670">
          <cell r="M4670">
            <v>236500</v>
          </cell>
          <cell r="N4670">
            <v>10</v>
          </cell>
          <cell r="O4670">
            <v>3.416666666666667</v>
          </cell>
        </row>
        <row r="4671">
          <cell r="M4671">
            <v>236500</v>
          </cell>
          <cell r="N4671">
            <v>10</v>
          </cell>
          <cell r="O4671">
            <v>2.3055555555555554</v>
          </cell>
        </row>
        <row r="4672">
          <cell r="M4672">
            <v>0</v>
          </cell>
          <cell r="N4672">
            <v>15</v>
          </cell>
          <cell r="O4672">
            <v>9.3333333333333321</v>
          </cell>
        </row>
        <row r="4673">
          <cell r="M4673">
            <v>236000</v>
          </cell>
          <cell r="N4673">
            <v>10</v>
          </cell>
          <cell r="O4673">
            <v>3.1611111111111114</v>
          </cell>
        </row>
        <row r="4674">
          <cell r="M4674">
            <v>236000</v>
          </cell>
          <cell r="N4674">
            <v>15</v>
          </cell>
          <cell r="O4674">
            <v>9.0388888888888879</v>
          </cell>
        </row>
        <row r="4675">
          <cell r="M4675">
            <v>236000</v>
          </cell>
          <cell r="N4675">
            <v>20</v>
          </cell>
          <cell r="O4675">
            <v>13.213888888888889</v>
          </cell>
        </row>
        <row r="4676">
          <cell r="M4676">
            <v>0</v>
          </cell>
          <cell r="N4676">
            <v>15</v>
          </cell>
          <cell r="O4676">
            <v>8.3916666666666657</v>
          </cell>
        </row>
        <row r="4677">
          <cell r="M4677">
            <v>235000</v>
          </cell>
          <cell r="N4677">
            <v>10</v>
          </cell>
          <cell r="O4677">
            <v>1.1666666666666661</v>
          </cell>
        </row>
        <row r="4678">
          <cell r="M4678">
            <v>235000</v>
          </cell>
          <cell r="N4678">
            <v>10</v>
          </cell>
          <cell r="O4678">
            <v>4.3083333333333336</v>
          </cell>
        </row>
        <row r="4679">
          <cell r="M4679">
            <v>235000</v>
          </cell>
          <cell r="N4679">
            <v>10</v>
          </cell>
          <cell r="O4679">
            <v>2.3083333333333336</v>
          </cell>
        </row>
        <row r="4680">
          <cell r="M4680">
            <v>235000</v>
          </cell>
          <cell r="N4680">
            <v>5</v>
          </cell>
          <cell r="O4680">
            <v>3.6694444444444443</v>
          </cell>
        </row>
        <row r="4681">
          <cell r="M4681">
            <v>235000</v>
          </cell>
          <cell r="N4681">
            <v>5</v>
          </cell>
          <cell r="O4681">
            <v>3.6694444444444443</v>
          </cell>
        </row>
        <row r="4682">
          <cell r="M4682">
            <v>235000</v>
          </cell>
          <cell r="N4682">
            <v>5</v>
          </cell>
          <cell r="O4682">
            <v>3.6694444444444443</v>
          </cell>
        </row>
        <row r="4683">
          <cell r="M4683">
            <v>235000</v>
          </cell>
          <cell r="N4683">
            <v>5</v>
          </cell>
          <cell r="O4683">
            <v>3.6694444444444443</v>
          </cell>
        </row>
        <row r="4684">
          <cell r="M4684">
            <v>234487.5</v>
          </cell>
          <cell r="N4684">
            <v>15</v>
          </cell>
          <cell r="O4684">
            <v>13.225</v>
          </cell>
        </row>
        <row r="4685">
          <cell r="M4685">
            <v>233500</v>
          </cell>
          <cell r="N4685">
            <v>10</v>
          </cell>
          <cell r="O4685">
            <v>3.041666666666667</v>
          </cell>
        </row>
        <row r="4686">
          <cell r="M4686">
            <v>233500</v>
          </cell>
          <cell r="N4686">
            <v>10</v>
          </cell>
          <cell r="O4686">
            <v>3.125</v>
          </cell>
        </row>
        <row r="4687">
          <cell r="M4687">
            <v>233500</v>
          </cell>
          <cell r="N4687">
            <v>12</v>
          </cell>
          <cell r="O4687">
            <v>5.125</v>
          </cell>
        </row>
        <row r="4688">
          <cell r="M4688">
            <v>233000</v>
          </cell>
          <cell r="N4688">
            <v>15</v>
          </cell>
          <cell r="O4688">
            <v>12.758333333333333</v>
          </cell>
        </row>
        <row r="4689">
          <cell r="M4689">
            <v>233000</v>
          </cell>
          <cell r="N4689">
            <v>10</v>
          </cell>
          <cell r="O4689">
            <v>3.0638888888888891</v>
          </cell>
        </row>
        <row r="4690">
          <cell r="M4690">
            <v>232500</v>
          </cell>
          <cell r="N4690">
            <v>20</v>
          </cell>
          <cell r="O4690">
            <v>11.208333333333334</v>
          </cell>
        </row>
        <row r="4691">
          <cell r="M4691">
            <v>232500</v>
          </cell>
          <cell r="N4691">
            <v>20</v>
          </cell>
          <cell r="O4691">
            <v>11.208333333333334</v>
          </cell>
        </row>
        <row r="4692">
          <cell r="M4692">
            <v>232500</v>
          </cell>
          <cell r="N4692">
            <v>20</v>
          </cell>
          <cell r="O4692">
            <v>11.208333333333334</v>
          </cell>
        </row>
        <row r="4693">
          <cell r="M4693">
            <v>232500</v>
          </cell>
          <cell r="N4693">
            <v>10</v>
          </cell>
          <cell r="O4693">
            <v>6.25</v>
          </cell>
        </row>
        <row r="4694">
          <cell r="M4694">
            <v>232000</v>
          </cell>
          <cell r="N4694">
            <v>10</v>
          </cell>
          <cell r="O4694">
            <v>1.2249999999999996</v>
          </cell>
        </row>
        <row r="4695">
          <cell r="M4695">
            <v>218382.29494538635</v>
          </cell>
          <cell r="N4695">
            <v>30</v>
          </cell>
          <cell r="O4695">
            <v>23.391666666666666</v>
          </cell>
        </row>
        <row r="4696">
          <cell r="M4696">
            <v>231500</v>
          </cell>
          <cell r="N4696">
            <v>10</v>
          </cell>
          <cell r="O4696">
            <v>3.125</v>
          </cell>
        </row>
        <row r="4697">
          <cell r="M4697">
            <v>231500</v>
          </cell>
          <cell r="N4697">
            <v>10</v>
          </cell>
          <cell r="O4697">
            <v>3.166666666666667</v>
          </cell>
        </row>
        <row r="4698">
          <cell r="M4698">
            <v>231500</v>
          </cell>
          <cell r="N4698">
            <v>10</v>
          </cell>
          <cell r="O4698">
            <v>3.125</v>
          </cell>
        </row>
        <row r="4699">
          <cell r="M4699">
            <v>231500</v>
          </cell>
          <cell r="N4699">
            <v>10</v>
          </cell>
          <cell r="O4699">
            <v>3.25</v>
          </cell>
        </row>
        <row r="4700">
          <cell r="M4700">
            <v>231500</v>
          </cell>
          <cell r="N4700">
            <v>10</v>
          </cell>
          <cell r="O4700">
            <v>2.3055555555555554</v>
          </cell>
        </row>
        <row r="4701">
          <cell r="M4701">
            <v>231250</v>
          </cell>
          <cell r="N4701">
            <v>30</v>
          </cell>
          <cell r="O4701">
            <v>29.155555555555555</v>
          </cell>
        </row>
        <row r="4702">
          <cell r="M4702">
            <v>231000</v>
          </cell>
          <cell r="N4702">
            <v>15</v>
          </cell>
          <cell r="O4702">
            <v>7.2055555555555557</v>
          </cell>
        </row>
        <row r="4703">
          <cell r="M4703">
            <v>231000</v>
          </cell>
          <cell r="N4703">
            <v>15</v>
          </cell>
          <cell r="O4703">
            <v>7.2055555555555557</v>
          </cell>
        </row>
        <row r="4704">
          <cell r="M4704">
            <v>231000</v>
          </cell>
          <cell r="N4704">
            <v>20</v>
          </cell>
          <cell r="O4704">
            <v>12.324999999999999</v>
          </cell>
        </row>
        <row r="4705">
          <cell r="M4705">
            <v>229500</v>
          </cell>
          <cell r="N4705">
            <v>10</v>
          </cell>
          <cell r="O4705">
            <v>2.25</v>
          </cell>
        </row>
        <row r="4706">
          <cell r="M4706">
            <v>229500</v>
          </cell>
          <cell r="N4706">
            <v>10</v>
          </cell>
          <cell r="O4706">
            <v>2.25</v>
          </cell>
        </row>
        <row r="4707">
          <cell r="M4707">
            <v>229500</v>
          </cell>
          <cell r="N4707">
            <v>10</v>
          </cell>
          <cell r="O4707">
            <v>2.3055555555555554</v>
          </cell>
        </row>
        <row r="4708">
          <cell r="M4708">
            <v>229500</v>
          </cell>
          <cell r="N4708">
            <v>10</v>
          </cell>
          <cell r="O4708">
            <v>2.333333333333333</v>
          </cell>
        </row>
        <row r="4709">
          <cell r="M4709">
            <v>229500</v>
          </cell>
          <cell r="N4709">
            <v>10</v>
          </cell>
          <cell r="O4709">
            <v>2.333333333333333</v>
          </cell>
        </row>
        <row r="4710">
          <cell r="M4710">
            <v>229500</v>
          </cell>
          <cell r="N4710">
            <v>10</v>
          </cell>
          <cell r="O4710">
            <v>2.333333333333333</v>
          </cell>
        </row>
        <row r="4711">
          <cell r="M4711">
            <v>229500</v>
          </cell>
          <cell r="N4711">
            <v>10</v>
          </cell>
          <cell r="O4711">
            <v>2.333333333333333</v>
          </cell>
        </row>
        <row r="4712">
          <cell r="M4712">
            <v>229000</v>
          </cell>
          <cell r="N4712">
            <v>15</v>
          </cell>
          <cell r="O4712">
            <v>9.25</v>
          </cell>
        </row>
        <row r="4713">
          <cell r="M4713">
            <v>229000</v>
          </cell>
          <cell r="N4713">
            <v>15</v>
          </cell>
          <cell r="O4713">
            <v>9.25</v>
          </cell>
        </row>
        <row r="4714">
          <cell r="M4714">
            <v>229000</v>
          </cell>
          <cell r="N4714">
            <v>15</v>
          </cell>
          <cell r="O4714">
            <v>9.25</v>
          </cell>
        </row>
        <row r="4715">
          <cell r="M4715">
            <v>229000</v>
          </cell>
          <cell r="N4715">
            <v>15</v>
          </cell>
          <cell r="O4715">
            <v>9.25</v>
          </cell>
        </row>
        <row r="4716">
          <cell r="M4716">
            <v>229000</v>
          </cell>
          <cell r="N4716">
            <v>15</v>
          </cell>
          <cell r="O4716">
            <v>9.25</v>
          </cell>
        </row>
        <row r="4717">
          <cell r="M4717">
            <v>229000</v>
          </cell>
          <cell r="N4717">
            <v>15</v>
          </cell>
          <cell r="O4717">
            <v>9.25</v>
          </cell>
        </row>
        <row r="4718">
          <cell r="M4718">
            <v>229000</v>
          </cell>
          <cell r="N4718">
            <v>15</v>
          </cell>
          <cell r="O4718">
            <v>9.25</v>
          </cell>
        </row>
        <row r="4719">
          <cell r="M4719">
            <v>229000</v>
          </cell>
          <cell r="N4719">
            <v>15</v>
          </cell>
          <cell r="O4719">
            <v>9.25</v>
          </cell>
        </row>
        <row r="4720">
          <cell r="M4720">
            <v>229000</v>
          </cell>
          <cell r="N4720">
            <v>15</v>
          </cell>
          <cell r="O4720">
            <v>9.25</v>
          </cell>
        </row>
        <row r="4721">
          <cell r="M4721">
            <v>229000</v>
          </cell>
          <cell r="N4721">
            <v>15</v>
          </cell>
          <cell r="O4721">
            <v>9.25</v>
          </cell>
        </row>
        <row r="4722">
          <cell r="M4722">
            <v>229000</v>
          </cell>
          <cell r="N4722">
            <v>15</v>
          </cell>
          <cell r="O4722">
            <v>9.25</v>
          </cell>
        </row>
        <row r="4723">
          <cell r="M4723">
            <v>229000</v>
          </cell>
          <cell r="N4723">
            <v>15</v>
          </cell>
          <cell r="O4723">
            <v>9.25</v>
          </cell>
        </row>
        <row r="4724">
          <cell r="M4724">
            <v>229000</v>
          </cell>
          <cell r="N4724">
            <v>15</v>
          </cell>
          <cell r="O4724">
            <v>9.25</v>
          </cell>
        </row>
        <row r="4725">
          <cell r="M4725">
            <v>229000</v>
          </cell>
          <cell r="N4725">
            <v>10</v>
          </cell>
          <cell r="O4725">
            <v>3.2388888888888889</v>
          </cell>
        </row>
        <row r="4726">
          <cell r="M4726">
            <v>228500</v>
          </cell>
          <cell r="N4726">
            <v>15</v>
          </cell>
          <cell r="O4726">
            <v>7.125</v>
          </cell>
        </row>
        <row r="4727">
          <cell r="M4727">
            <v>228500</v>
          </cell>
          <cell r="N4727">
            <v>10</v>
          </cell>
          <cell r="O4727">
            <v>1.1111111111111107</v>
          </cell>
        </row>
        <row r="4728">
          <cell r="M4728">
            <v>228500</v>
          </cell>
          <cell r="N4728">
            <v>10</v>
          </cell>
          <cell r="O4728">
            <v>1.1111111111111107</v>
          </cell>
        </row>
        <row r="4729">
          <cell r="M4729">
            <v>228500</v>
          </cell>
          <cell r="N4729">
            <v>10</v>
          </cell>
          <cell r="O4729">
            <v>1.1111111111111107</v>
          </cell>
        </row>
        <row r="4730">
          <cell r="M4730">
            <v>228500</v>
          </cell>
          <cell r="N4730">
            <v>10</v>
          </cell>
          <cell r="O4730">
            <v>1.1111111111111107</v>
          </cell>
        </row>
        <row r="4731">
          <cell r="M4731">
            <v>228000</v>
          </cell>
          <cell r="N4731">
            <v>10</v>
          </cell>
          <cell r="O4731">
            <v>3.125</v>
          </cell>
        </row>
        <row r="4732">
          <cell r="M4732">
            <v>227500</v>
          </cell>
          <cell r="N4732">
            <v>10</v>
          </cell>
          <cell r="O4732">
            <v>3.125</v>
          </cell>
        </row>
        <row r="4733">
          <cell r="M4733">
            <v>227500</v>
          </cell>
          <cell r="N4733">
            <v>15</v>
          </cell>
          <cell r="O4733">
            <v>7.5138888888888893</v>
          </cell>
        </row>
        <row r="4734">
          <cell r="M4734">
            <v>227500</v>
          </cell>
          <cell r="N4734">
            <v>15</v>
          </cell>
          <cell r="O4734">
            <v>7.5138888888888893</v>
          </cell>
        </row>
        <row r="4735">
          <cell r="M4735">
            <v>227500</v>
          </cell>
          <cell r="N4735">
            <v>15</v>
          </cell>
          <cell r="O4735">
            <v>7.5138888888888893</v>
          </cell>
        </row>
        <row r="4736">
          <cell r="M4736">
            <v>227500</v>
          </cell>
          <cell r="N4736">
            <v>15</v>
          </cell>
          <cell r="O4736">
            <v>7.5138888888888893</v>
          </cell>
        </row>
        <row r="4737">
          <cell r="M4737">
            <v>0</v>
          </cell>
          <cell r="N4737">
            <v>30</v>
          </cell>
          <cell r="O4737">
            <v>25.083333333333332</v>
          </cell>
        </row>
        <row r="4738">
          <cell r="M4738">
            <v>227000</v>
          </cell>
          <cell r="N4738">
            <v>10</v>
          </cell>
          <cell r="O4738">
            <v>2.333333333333333</v>
          </cell>
        </row>
        <row r="4739">
          <cell r="M4739">
            <v>227000</v>
          </cell>
          <cell r="N4739">
            <v>10</v>
          </cell>
          <cell r="O4739">
            <v>2.3055555555555554</v>
          </cell>
        </row>
        <row r="4740">
          <cell r="M4740">
            <v>227000</v>
          </cell>
          <cell r="N4740">
            <v>15</v>
          </cell>
          <cell r="O4740">
            <v>6.3333333333333339</v>
          </cell>
        </row>
        <row r="4741">
          <cell r="M4741">
            <v>227000</v>
          </cell>
          <cell r="N4741">
            <v>15</v>
          </cell>
          <cell r="O4741">
            <v>6.3333333333333339</v>
          </cell>
        </row>
        <row r="4742">
          <cell r="M4742">
            <v>227000</v>
          </cell>
          <cell r="N4742">
            <v>15</v>
          </cell>
          <cell r="O4742">
            <v>6.3333333333333339</v>
          </cell>
        </row>
        <row r="4743">
          <cell r="M4743">
            <v>226800</v>
          </cell>
          <cell r="N4743">
            <v>15</v>
          </cell>
          <cell r="O4743">
            <v>8.9499999999999993</v>
          </cell>
        </row>
        <row r="4744">
          <cell r="M4744">
            <v>226800</v>
          </cell>
          <cell r="N4744">
            <v>20</v>
          </cell>
          <cell r="O4744">
            <v>19.169444444444444</v>
          </cell>
        </row>
        <row r="4745">
          <cell r="M4745">
            <v>226500</v>
          </cell>
          <cell r="N4745">
            <v>10</v>
          </cell>
          <cell r="O4745">
            <v>3.083333333333333</v>
          </cell>
        </row>
        <row r="4746">
          <cell r="M4746">
            <v>226500</v>
          </cell>
          <cell r="N4746">
            <v>10</v>
          </cell>
          <cell r="O4746">
            <v>3.083333333333333</v>
          </cell>
        </row>
        <row r="4747">
          <cell r="M4747">
            <v>226500</v>
          </cell>
          <cell r="N4747">
            <v>10</v>
          </cell>
          <cell r="O4747">
            <v>3.083333333333333</v>
          </cell>
        </row>
        <row r="4748">
          <cell r="M4748">
            <v>226500</v>
          </cell>
          <cell r="N4748">
            <v>30</v>
          </cell>
          <cell r="O4748">
            <v>21.333333333333336</v>
          </cell>
        </row>
        <row r="4749">
          <cell r="M4749">
            <v>226500</v>
          </cell>
          <cell r="N4749">
            <v>10</v>
          </cell>
          <cell r="O4749">
            <v>2.4444444444444446</v>
          </cell>
        </row>
        <row r="4750">
          <cell r="M4750">
            <v>226000</v>
          </cell>
          <cell r="N4750">
            <v>25</v>
          </cell>
          <cell r="O4750">
            <v>23.669444444444444</v>
          </cell>
        </row>
        <row r="4751">
          <cell r="M4751">
            <v>225800</v>
          </cell>
          <cell r="N4751">
            <v>15</v>
          </cell>
          <cell r="O4751">
            <v>13.241666666666667</v>
          </cell>
        </row>
        <row r="4752">
          <cell r="M4752">
            <v>225000</v>
          </cell>
          <cell r="N4752">
            <v>10</v>
          </cell>
          <cell r="O4752">
            <v>3.25</v>
          </cell>
        </row>
        <row r="4753">
          <cell r="M4753">
            <v>225000</v>
          </cell>
          <cell r="N4753">
            <v>10</v>
          </cell>
          <cell r="O4753">
            <v>3.25</v>
          </cell>
        </row>
        <row r="4754">
          <cell r="M4754">
            <v>224500</v>
          </cell>
          <cell r="N4754">
            <v>20</v>
          </cell>
          <cell r="O4754">
            <v>12.333333333333332</v>
          </cell>
        </row>
        <row r="4755">
          <cell r="M4755">
            <v>224500</v>
          </cell>
          <cell r="N4755">
            <v>10</v>
          </cell>
          <cell r="O4755">
            <v>2.2333333333333334</v>
          </cell>
        </row>
        <row r="4756">
          <cell r="M4756">
            <v>224500</v>
          </cell>
          <cell r="N4756">
            <v>10</v>
          </cell>
          <cell r="O4756">
            <v>2.2333333333333334</v>
          </cell>
        </row>
        <row r="4757">
          <cell r="M4757">
            <v>224500</v>
          </cell>
          <cell r="N4757">
            <v>10</v>
          </cell>
          <cell r="O4757">
            <v>6.4194444444444443</v>
          </cell>
        </row>
        <row r="4758">
          <cell r="M4758">
            <v>0</v>
          </cell>
          <cell r="N4758">
            <v>15</v>
          </cell>
          <cell r="O4758">
            <v>10.083333333333332</v>
          </cell>
        </row>
        <row r="4759">
          <cell r="M4759">
            <v>224312.5</v>
          </cell>
          <cell r="N4759">
            <v>30</v>
          </cell>
          <cell r="O4759">
            <v>25.166666666666668</v>
          </cell>
        </row>
        <row r="4760">
          <cell r="M4760">
            <v>78733.6875</v>
          </cell>
          <cell r="N4760">
            <v>25</v>
          </cell>
          <cell r="O4760">
            <v>23.833333333333332</v>
          </cell>
        </row>
        <row r="4761">
          <cell r="M4761">
            <v>223500</v>
          </cell>
          <cell r="N4761">
            <v>10</v>
          </cell>
          <cell r="O4761">
            <v>3.125</v>
          </cell>
        </row>
        <row r="4762">
          <cell r="M4762">
            <v>223500</v>
          </cell>
          <cell r="N4762">
            <v>10</v>
          </cell>
          <cell r="O4762">
            <v>3.125</v>
          </cell>
        </row>
        <row r="4763">
          <cell r="M4763">
            <v>223300</v>
          </cell>
          <cell r="N4763">
            <v>15</v>
          </cell>
          <cell r="O4763">
            <v>6.3333333333333339</v>
          </cell>
        </row>
        <row r="4764">
          <cell r="M4764">
            <v>223300</v>
          </cell>
          <cell r="N4764">
            <v>15</v>
          </cell>
          <cell r="O4764">
            <v>6.3333333333333339</v>
          </cell>
        </row>
        <row r="4765">
          <cell r="M4765">
            <v>223300</v>
          </cell>
          <cell r="N4765">
            <v>15</v>
          </cell>
          <cell r="O4765">
            <v>6.3333333333333339</v>
          </cell>
        </row>
        <row r="4766">
          <cell r="M4766">
            <v>223300</v>
          </cell>
          <cell r="N4766">
            <v>15</v>
          </cell>
          <cell r="O4766">
            <v>6.3333333333333339</v>
          </cell>
        </row>
        <row r="4767">
          <cell r="M4767">
            <v>223300</v>
          </cell>
          <cell r="N4767">
            <v>15</v>
          </cell>
          <cell r="O4767">
            <v>6.3333333333333339</v>
          </cell>
        </row>
        <row r="4768">
          <cell r="M4768">
            <v>223300</v>
          </cell>
          <cell r="N4768">
            <v>15</v>
          </cell>
          <cell r="O4768">
            <v>6.3333333333333339</v>
          </cell>
        </row>
        <row r="4769">
          <cell r="M4769">
            <v>223300</v>
          </cell>
          <cell r="N4769">
            <v>15</v>
          </cell>
          <cell r="O4769">
            <v>6.3333333333333339</v>
          </cell>
        </row>
        <row r="4770">
          <cell r="M4770">
            <v>223300</v>
          </cell>
          <cell r="N4770">
            <v>15</v>
          </cell>
          <cell r="O4770">
            <v>6.3333333333333339</v>
          </cell>
        </row>
        <row r="4771">
          <cell r="M4771">
            <v>223300</v>
          </cell>
          <cell r="N4771">
            <v>15</v>
          </cell>
          <cell r="O4771">
            <v>6.3333333333333339</v>
          </cell>
        </row>
        <row r="4772">
          <cell r="M4772">
            <v>223300</v>
          </cell>
          <cell r="N4772">
            <v>15</v>
          </cell>
          <cell r="O4772">
            <v>6.3333333333333339</v>
          </cell>
        </row>
        <row r="4773">
          <cell r="M4773">
            <v>223300</v>
          </cell>
          <cell r="N4773">
            <v>15</v>
          </cell>
          <cell r="O4773">
            <v>6.3333333333333339</v>
          </cell>
        </row>
        <row r="4774">
          <cell r="M4774">
            <v>223300</v>
          </cell>
          <cell r="N4774">
            <v>15</v>
          </cell>
          <cell r="O4774">
            <v>6.3333333333333339</v>
          </cell>
        </row>
        <row r="4775">
          <cell r="M4775">
            <v>223300</v>
          </cell>
          <cell r="N4775">
            <v>15</v>
          </cell>
          <cell r="O4775">
            <v>6.3333333333333339</v>
          </cell>
        </row>
        <row r="4776">
          <cell r="M4776">
            <v>223300</v>
          </cell>
          <cell r="N4776">
            <v>15</v>
          </cell>
          <cell r="O4776">
            <v>6.3333333333333339</v>
          </cell>
        </row>
        <row r="4777">
          <cell r="M4777">
            <v>223300</v>
          </cell>
          <cell r="N4777">
            <v>15</v>
          </cell>
          <cell r="O4777">
            <v>6.3333333333333339</v>
          </cell>
        </row>
        <row r="4778">
          <cell r="M4778">
            <v>223300</v>
          </cell>
          <cell r="N4778">
            <v>15</v>
          </cell>
          <cell r="O4778">
            <v>6.3333333333333339</v>
          </cell>
        </row>
        <row r="4779">
          <cell r="M4779">
            <v>223000</v>
          </cell>
          <cell r="N4779">
            <v>30</v>
          </cell>
          <cell r="O4779">
            <v>21.333333333333336</v>
          </cell>
        </row>
        <row r="4780">
          <cell r="M4780">
            <v>223000</v>
          </cell>
          <cell r="N4780">
            <v>12</v>
          </cell>
          <cell r="O4780">
            <v>4.3055555555555554</v>
          </cell>
        </row>
        <row r="4781">
          <cell r="M4781">
            <v>223000</v>
          </cell>
          <cell r="N4781">
            <v>10</v>
          </cell>
          <cell r="O4781">
            <v>3.2333333333333334</v>
          </cell>
        </row>
        <row r="4782">
          <cell r="M4782">
            <v>223000</v>
          </cell>
          <cell r="N4782">
            <v>10</v>
          </cell>
          <cell r="O4782">
            <v>2.25</v>
          </cell>
        </row>
        <row r="4783">
          <cell r="M4783">
            <v>164210.32343938679</v>
          </cell>
          <cell r="N4783">
            <v>15</v>
          </cell>
          <cell r="O4783">
            <v>8.0833333333333321</v>
          </cell>
        </row>
        <row r="4784">
          <cell r="M4784">
            <v>222500</v>
          </cell>
          <cell r="N4784">
            <v>15</v>
          </cell>
          <cell r="O4784">
            <v>12.647222222222222</v>
          </cell>
        </row>
        <row r="4785">
          <cell r="M4785">
            <v>205500.52099491074</v>
          </cell>
          <cell r="N4785">
            <v>30</v>
          </cell>
          <cell r="O4785">
            <v>23.083333333333332</v>
          </cell>
        </row>
        <row r="4786">
          <cell r="M4786">
            <v>222500</v>
          </cell>
          <cell r="N4786">
            <v>15</v>
          </cell>
          <cell r="O4786">
            <v>7.3055555555555554</v>
          </cell>
        </row>
        <row r="4787">
          <cell r="M4787">
            <v>222000</v>
          </cell>
          <cell r="N4787">
            <v>10</v>
          </cell>
          <cell r="O4787">
            <v>5.25</v>
          </cell>
        </row>
        <row r="4788">
          <cell r="M4788">
            <v>222000</v>
          </cell>
          <cell r="N4788">
            <v>10</v>
          </cell>
          <cell r="O4788">
            <v>5.25</v>
          </cell>
        </row>
        <row r="4789">
          <cell r="M4789">
            <v>222000</v>
          </cell>
          <cell r="N4789">
            <v>15</v>
          </cell>
          <cell r="O4789">
            <v>9.8722222222222218</v>
          </cell>
        </row>
        <row r="4790">
          <cell r="M4790">
            <v>222000</v>
          </cell>
          <cell r="N4790">
            <v>15</v>
          </cell>
          <cell r="O4790">
            <v>7.333333333333333</v>
          </cell>
        </row>
        <row r="4791">
          <cell r="M4791">
            <v>222000</v>
          </cell>
          <cell r="N4791">
            <v>10</v>
          </cell>
          <cell r="O4791">
            <v>3.25</v>
          </cell>
        </row>
        <row r="4792">
          <cell r="M4792">
            <v>222000</v>
          </cell>
          <cell r="N4792">
            <v>10</v>
          </cell>
          <cell r="O4792">
            <v>3.25</v>
          </cell>
        </row>
        <row r="4793">
          <cell r="M4793">
            <v>222000</v>
          </cell>
          <cell r="N4793">
            <v>20</v>
          </cell>
          <cell r="O4793">
            <v>13.416666666666668</v>
          </cell>
        </row>
        <row r="4794">
          <cell r="M4794">
            <v>221300</v>
          </cell>
          <cell r="N4794">
            <v>10</v>
          </cell>
          <cell r="O4794">
            <v>3.125</v>
          </cell>
        </row>
        <row r="4795">
          <cell r="M4795">
            <v>221000</v>
          </cell>
          <cell r="N4795">
            <v>15</v>
          </cell>
          <cell r="O4795">
            <v>13.822222222222223</v>
          </cell>
        </row>
        <row r="4796">
          <cell r="M4796">
            <v>220700</v>
          </cell>
          <cell r="N4796">
            <v>10</v>
          </cell>
          <cell r="O4796">
            <v>3.3111111111111109</v>
          </cell>
        </row>
        <row r="4797">
          <cell r="M4797">
            <v>220500</v>
          </cell>
          <cell r="N4797">
            <v>10</v>
          </cell>
          <cell r="O4797">
            <v>4.2416666666666663</v>
          </cell>
        </row>
        <row r="4798">
          <cell r="M4798">
            <v>220500</v>
          </cell>
          <cell r="N4798">
            <v>10</v>
          </cell>
          <cell r="O4798">
            <v>4.2416666666666663</v>
          </cell>
        </row>
        <row r="4799">
          <cell r="M4799">
            <v>220500</v>
          </cell>
          <cell r="N4799">
            <v>10</v>
          </cell>
          <cell r="O4799">
            <v>4.2416666666666663</v>
          </cell>
        </row>
        <row r="4800">
          <cell r="M4800">
            <v>220500</v>
          </cell>
          <cell r="N4800">
            <v>10</v>
          </cell>
          <cell r="O4800">
            <v>4.2416666666666663</v>
          </cell>
        </row>
        <row r="4801">
          <cell r="M4801">
            <v>220500</v>
          </cell>
          <cell r="N4801">
            <v>10</v>
          </cell>
          <cell r="O4801">
            <v>4.2416666666666663</v>
          </cell>
        </row>
        <row r="4802">
          <cell r="M4802">
            <v>220500</v>
          </cell>
          <cell r="N4802">
            <v>10</v>
          </cell>
          <cell r="O4802">
            <v>4.2416666666666663</v>
          </cell>
        </row>
        <row r="4803">
          <cell r="M4803">
            <v>220500</v>
          </cell>
          <cell r="N4803">
            <v>10</v>
          </cell>
          <cell r="O4803">
            <v>4.2416666666666663</v>
          </cell>
        </row>
        <row r="4804">
          <cell r="M4804">
            <v>220500</v>
          </cell>
          <cell r="N4804">
            <v>10</v>
          </cell>
          <cell r="O4804">
            <v>4.2416666666666663</v>
          </cell>
        </row>
        <row r="4805">
          <cell r="M4805">
            <v>220500</v>
          </cell>
          <cell r="N4805">
            <v>10</v>
          </cell>
          <cell r="O4805">
            <v>4.2416666666666663</v>
          </cell>
        </row>
        <row r="4806">
          <cell r="M4806">
            <v>220500</v>
          </cell>
          <cell r="N4806">
            <v>10</v>
          </cell>
          <cell r="O4806">
            <v>4.2416666666666663</v>
          </cell>
        </row>
        <row r="4807">
          <cell r="M4807">
            <v>220500</v>
          </cell>
          <cell r="N4807">
            <v>10</v>
          </cell>
          <cell r="O4807">
            <v>4.2416666666666663</v>
          </cell>
        </row>
        <row r="4808">
          <cell r="M4808">
            <v>220500</v>
          </cell>
          <cell r="N4808">
            <v>10</v>
          </cell>
          <cell r="O4808">
            <v>4.2416666666666663</v>
          </cell>
        </row>
        <row r="4809">
          <cell r="M4809">
            <v>220500</v>
          </cell>
          <cell r="N4809">
            <v>10</v>
          </cell>
          <cell r="O4809">
            <v>4.2416666666666663</v>
          </cell>
        </row>
        <row r="4810">
          <cell r="M4810">
            <v>220500</v>
          </cell>
          <cell r="N4810">
            <v>10</v>
          </cell>
          <cell r="O4810">
            <v>4.2416666666666663</v>
          </cell>
        </row>
        <row r="4811">
          <cell r="M4811">
            <v>220500</v>
          </cell>
          <cell r="N4811">
            <v>10</v>
          </cell>
          <cell r="O4811">
            <v>4.2416666666666663</v>
          </cell>
        </row>
        <row r="4812">
          <cell r="M4812">
            <v>220500</v>
          </cell>
          <cell r="N4812">
            <v>10</v>
          </cell>
          <cell r="O4812">
            <v>4.2416666666666663</v>
          </cell>
        </row>
        <row r="4813">
          <cell r="M4813">
            <v>220500</v>
          </cell>
          <cell r="N4813">
            <v>10</v>
          </cell>
          <cell r="O4813">
            <v>4.2416666666666663</v>
          </cell>
        </row>
        <row r="4814">
          <cell r="M4814">
            <v>220500</v>
          </cell>
          <cell r="N4814">
            <v>10</v>
          </cell>
          <cell r="O4814">
            <v>4.2416666666666663</v>
          </cell>
        </row>
        <row r="4815">
          <cell r="M4815">
            <v>220500</v>
          </cell>
          <cell r="N4815">
            <v>10</v>
          </cell>
          <cell r="O4815">
            <v>4.2416666666666663</v>
          </cell>
        </row>
        <row r="4816">
          <cell r="M4816">
            <v>220500</v>
          </cell>
          <cell r="N4816">
            <v>10</v>
          </cell>
          <cell r="O4816">
            <v>4.2416666666666663</v>
          </cell>
        </row>
        <row r="4817">
          <cell r="M4817">
            <v>220500</v>
          </cell>
          <cell r="N4817">
            <v>10</v>
          </cell>
          <cell r="O4817">
            <v>4.2416666666666663</v>
          </cell>
        </row>
        <row r="4818">
          <cell r="M4818">
            <v>220500</v>
          </cell>
          <cell r="N4818">
            <v>10</v>
          </cell>
          <cell r="O4818">
            <v>4.2416666666666663</v>
          </cell>
        </row>
        <row r="4819">
          <cell r="M4819">
            <v>220500</v>
          </cell>
          <cell r="N4819">
            <v>10</v>
          </cell>
          <cell r="O4819">
            <v>4.2416666666666663</v>
          </cell>
        </row>
        <row r="4820">
          <cell r="M4820">
            <v>220500</v>
          </cell>
          <cell r="N4820">
            <v>10</v>
          </cell>
          <cell r="O4820">
            <v>4.2416666666666663</v>
          </cell>
        </row>
        <row r="4821">
          <cell r="M4821">
            <v>220500</v>
          </cell>
          <cell r="N4821">
            <v>10</v>
          </cell>
          <cell r="O4821">
            <v>4.2416666666666663</v>
          </cell>
        </row>
        <row r="4822">
          <cell r="M4822">
            <v>220500</v>
          </cell>
          <cell r="N4822">
            <v>10</v>
          </cell>
          <cell r="O4822">
            <v>4.2416666666666663</v>
          </cell>
        </row>
        <row r="4823">
          <cell r="M4823">
            <v>220500</v>
          </cell>
          <cell r="N4823">
            <v>10</v>
          </cell>
          <cell r="O4823">
            <v>4.2416666666666663</v>
          </cell>
        </row>
        <row r="4824">
          <cell r="M4824">
            <v>220500</v>
          </cell>
          <cell r="N4824">
            <v>10</v>
          </cell>
          <cell r="O4824">
            <v>4.2416666666666663</v>
          </cell>
        </row>
        <row r="4825">
          <cell r="M4825">
            <v>220500</v>
          </cell>
          <cell r="N4825">
            <v>10</v>
          </cell>
          <cell r="O4825">
            <v>4.2416666666666663</v>
          </cell>
        </row>
        <row r="4826">
          <cell r="M4826">
            <v>220500</v>
          </cell>
          <cell r="N4826">
            <v>10</v>
          </cell>
          <cell r="O4826">
            <v>4.2416666666666663</v>
          </cell>
        </row>
        <row r="4827">
          <cell r="M4827">
            <v>220500</v>
          </cell>
          <cell r="N4827">
            <v>10</v>
          </cell>
          <cell r="O4827">
            <v>4.2416666666666663</v>
          </cell>
        </row>
        <row r="4828">
          <cell r="M4828">
            <v>220500</v>
          </cell>
          <cell r="N4828">
            <v>10</v>
          </cell>
          <cell r="O4828">
            <v>4.2416666666666663</v>
          </cell>
        </row>
        <row r="4829">
          <cell r="M4829">
            <v>220500</v>
          </cell>
          <cell r="N4829">
            <v>10</v>
          </cell>
          <cell r="O4829">
            <v>4.2416666666666663</v>
          </cell>
        </row>
        <row r="4830">
          <cell r="M4830">
            <v>220500</v>
          </cell>
          <cell r="N4830">
            <v>10</v>
          </cell>
          <cell r="O4830">
            <v>4.2416666666666663</v>
          </cell>
        </row>
        <row r="4831">
          <cell r="M4831">
            <v>220500</v>
          </cell>
          <cell r="N4831">
            <v>10</v>
          </cell>
          <cell r="O4831">
            <v>4.2416666666666663</v>
          </cell>
        </row>
        <row r="4832">
          <cell r="M4832">
            <v>220500</v>
          </cell>
          <cell r="N4832">
            <v>10</v>
          </cell>
          <cell r="O4832">
            <v>4.2416666666666663</v>
          </cell>
        </row>
        <row r="4833">
          <cell r="M4833">
            <v>220500</v>
          </cell>
          <cell r="N4833">
            <v>10</v>
          </cell>
          <cell r="O4833">
            <v>4.2416666666666663</v>
          </cell>
        </row>
        <row r="4834">
          <cell r="M4834">
            <v>220500</v>
          </cell>
          <cell r="N4834">
            <v>10</v>
          </cell>
          <cell r="O4834">
            <v>4.2416666666666663</v>
          </cell>
        </row>
        <row r="4835">
          <cell r="M4835">
            <v>220500</v>
          </cell>
          <cell r="N4835">
            <v>10</v>
          </cell>
          <cell r="O4835">
            <v>4.2416666666666663</v>
          </cell>
        </row>
        <row r="4836">
          <cell r="M4836">
            <v>220500</v>
          </cell>
          <cell r="N4836">
            <v>10</v>
          </cell>
          <cell r="O4836">
            <v>4.2416666666666663</v>
          </cell>
        </row>
        <row r="4837">
          <cell r="M4837">
            <v>220000</v>
          </cell>
          <cell r="N4837">
            <v>15</v>
          </cell>
          <cell r="O4837">
            <v>6.0166666666666675</v>
          </cell>
        </row>
        <row r="4838">
          <cell r="M4838">
            <v>219500</v>
          </cell>
          <cell r="N4838">
            <v>10</v>
          </cell>
          <cell r="O4838">
            <v>5.0583333333333336</v>
          </cell>
        </row>
        <row r="4839">
          <cell r="M4839">
            <v>219500</v>
          </cell>
          <cell r="N4839">
            <v>12</v>
          </cell>
          <cell r="O4839">
            <v>3.3055555555555554</v>
          </cell>
        </row>
        <row r="4840">
          <cell r="M4840">
            <v>219500</v>
          </cell>
          <cell r="N4840">
            <v>30</v>
          </cell>
          <cell r="O4840">
            <v>28.083333333333332</v>
          </cell>
        </row>
        <row r="4841">
          <cell r="M4841">
            <v>219500</v>
          </cell>
          <cell r="N4841">
            <v>20</v>
          </cell>
          <cell r="O4841">
            <v>15.166666666666668</v>
          </cell>
        </row>
        <row r="4842">
          <cell r="M4842">
            <v>219500</v>
          </cell>
          <cell r="N4842">
            <v>20</v>
          </cell>
          <cell r="O4842">
            <v>15.166666666666668</v>
          </cell>
        </row>
        <row r="4843">
          <cell r="M4843">
            <v>219000</v>
          </cell>
          <cell r="N4843">
            <v>10</v>
          </cell>
          <cell r="O4843">
            <v>2.3055555555555554</v>
          </cell>
        </row>
        <row r="4844">
          <cell r="M4844">
            <v>219000</v>
          </cell>
          <cell r="N4844">
            <v>10</v>
          </cell>
          <cell r="O4844">
            <v>2.3055555555555554</v>
          </cell>
        </row>
        <row r="4845">
          <cell r="M4845">
            <v>219000</v>
          </cell>
          <cell r="N4845">
            <v>10</v>
          </cell>
          <cell r="O4845">
            <v>2.3055555555555554</v>
          </cell>
        </row>
        <row r="4846">
          <cell r="M4846">
            <v>218500</v>
          </cell>
          <cell r="N4846">
            <v>10</v>
          </cell>
          <cell r="O4846">
            <v>6.3805555555555555</v>
          </cell>
        </row>
        <row r="4847">
          <cell r="M4847">
            <v>218500</v>
          </cell>
          <cell r="N4847">
            <v>10</v>
          </cell>
          <cell r="O4847">
            <v>3.125</v>
          </cell>
        </row>
        <row r="4848">
          <cell r="M4848">
            <v>218500</v>
          </cell>
          <cell r="N4848">
            <v>10</v>
          </cell>
          <cell r="O4848">
            <v>3.166666666666667</v>
          </cell>
        </row>
        <row r="4849">
          <cell r="M4849">
            <v>218500</v>
          </cell>
          <cell r="N4849">
            <v>10</v>
          </cell>
          <cell r="O4849">
            <v>3.125</v>
          </cell>
        </row>
        <row r="4850">
          <cell r="M4850">
            <v>218500</v>
          </cell>
          <cell r="N4850">
            <v>10</v>
          </cell>
          <cell r="O4850">
            <v>3.125</v>
          </cell>
        </row>
        <row r="4851">
          <cell r="M4851">
            <v>218500</v>
          </cell>
          <cell r="N4851">
            <v>10</v>
          </cell>
          <cell r="O4851">
            <v>3.125</v>
          </cell>
        </row>
        <row r="4852">
          <cell r="M4852">
            <v>218500</v>
          </cell>
          <cell r="N4852">
            <v>10</v>
          </cell>
          <cell r="O4852">
            <v>3.041666666666667</v>
          </cell>
        </row>
        <row r="4853">
          <cell r="M4853">
            <v>218500</v>
          </cell>
          <cell r="N4853">
            <v>10</v>
          </cell>
          <cell r="O4853">
            <v>3.125</v>
          </cell>
        </row>
        <row r="4854">
          <cell r="M4854">
            <v>0</v>
          </cell>
          <cell r="N4854">
            <v>15</v>
          </cell>
          <cell r="O4854">
            <v>10.083333333333332</v>
          </cell>
        </row>
        <row r="4855">
          <cell r="M4855">
            <v>0</v>
          </cell>
          <cell r="N4855">
            <v>15</v>
          </cell>
          <cell r="O4855">
            <v>10.083333333333332</v>
          </cell>
        </row>
        <row r="4856">
          <cell r="M4856">
            <v>218000</v>
          </cell>
          <cell r="N4856">
            <v>10</v>
          </cell>
          <cell r="O4856">
            <v>1.3055555555555554</v>
          </cell>
        </row>
        <row r="4857">
          <cell r="M4857">
            <v>217700</v>
          </cell>
          <cell r="N4857">
            <v>12</v>
          </cell>
          <cell r="O4857">
            <v>5.125</v>
          </cell>
        </row>
        <row r="4858">
          <cell r="M4858">
            <v>217700</v>
          </cell>
          <cell r="N4858">
            <v>12</v>
          </cell>
          <cell r="O4858">
            <v>5.125</v>
          </cell>
        </row>
        <row r="4859">
          <cell r="M4859">
            <v>217500</v>
          </cell>
          <cell r="N4859">
            <v>10</v>
          </cell>
          <cell r="O4859">
            <v>3.166666666666667</v>
          </cell>
        </row>
        <row r="4860">
          <cell r="M4860">
            <v>217500</v>
          </cell>
          <cell r="N4860">
            <v>15</v>
          </cell>
          <cell r="O4860">
            <v>11.166666666666666</v>
          </cell>
        </row>
        <row r="4861">
          <cell r="M4861">
            <v>0</v>
          </cell>
          <cell r="N4861">
            <v>15</v>
          </cell>
          <cell r="O4861">
            <v>10.083333333333332</v>
          </cell>
        </row>
        <row r="4862">
          <cell r="M4862">
            <v>217000</v>
          </cell>
          <cell r="N4862">
            <v>12</v>
          </cell>
          <cell r="O4862">
            <v>3.3333333333333339</v>
          </cell>
        </row>
        <row r="4863">
          <cell r="M4863">
            <v>217000</v>
          </cell>
          <cell r="N4863">
            <v>12</v>
          </cell>
          <cell r="O4863">
            <v>3.3333333333333339</v>
          </cell>
        </row>
        <row r="4864">
          <cell r="M4864">
            <v>217000</v>
          </cell>
          <cell r="N4864">
            <v>12</v>
          </cell>
          <cell r="O4864">
            <v>3.3333333333333339</v>
          </cell>
        </row>
        <row r="4865">
          <cell r="M4865">
            <v>217000</v>
          </cell>
          <cell r="N4865">
            <v>12</v>
          </cell>
          <cell r="O4865">
            <v>3.3333333333333339</v>
          </cell>
        </row>
        <row r="4866">
          <cell r="M4866">
            <v>217000</v>
          </cell>
          <cell r="N4866">
            <v>12</v>
          </cell>
          <cell r="O4866">
            <v>3.3333333333333339</v>
          </cell>
        </row>
        <row r="4867">
          <cell r="M4867">
            <v>217000</v>
          </cell>
          <cell r="N4867">
            <v>12</v>
          </cell>
          <cell r="O4867">
            <v>3.3333333333333339</v>
          </cell>
        </row>
        <row r="4868">
          <cell r="M4868">
            <v>217000</v>
          </cell>
          <cell r="N4868">
            <v>12</v>
          </cell>
          <cell r="O4868">
            <v>3.3333333333333339</v>
          </cell>
        </row>
        <row r="4869">
          <cell r="M4869">
            <v>216800</v>
          </cell>
          <cell r="N4869">
            <v>10</v>
          </cell>
          <cell r="O4869">
            <v>2.3055555555555554</v>
          </cell>
        </row>
        <row r="4870">
          <cell r="M4870">
            <v>216500</v>
          </cell>
          <cell r="N4870">
            <v>10</v>
          </cell>
          <cell r="O4870">
            <v>3.125</v>
          </cell>
        </row>
        <row r="4871">
          <cell r="M4871">
            <v>216500</v>
          </cell>
          <cell r="N4871">
            <v>10</v>
          </cell>
          <cell r="O4871">
            <v>3.125</v>
          </cell>
        </row>
        <row r="4872">
          <cell r="M4872">
            <v>216500</v>
          </cell>
          <cell r="N4872">
            <v>10</v>
          </cell>
          <cell r="O4872">
            <v>3.125</v>
          </cell>
        </row>
        <row r="4873">
          <cell r="M4873">
            <v>216450</v>
          </cell>
          <cell r="N4873">
            <v>30</v>
          </cell>
          <cell r="O4873">
            <v>28.083333333333332</v>
          </cell>
        </row>
        <row r="4874">
          <cell r="M4874">
            <v>216000</v>
          </cell>
          <cell r="N4874">
            <v>10</v>
          </cell>
          <cell r="O4874">
            <v>7.25</v>
          </cell>
        </row>
        <row r="4875">
          <cell r="M4875">
            <v>0</v>
          </cell>
          <cell r="N4875">
            <v>15</v>
          </cell>
          <cell r="O4875">
            <v>10.083333333333332</v>
          </cell>
        </row>
        <row r="4876">
          <cell r="M4876">
            <v>215500</v>
          </cell>
          <cell r="N4876">
            <v>10</v>
          </cell>
          <cell r="O4876">
            <v>3.1305555555555555</v>
          </cell>
        </row>
        <row r="4877">
          <cell r="M4877">
            <v>215200</v>
          </cell>
          <cell r="N4877">
            <v>20</v>
          </cell>
          <cell r="O4877">
            <v>12.25</v>
          </cell>
        </row>
        <row r="4878">
          <cell r="M4878">
            <v>215000</v>
          </cell>
          <cell r="N4878">
            <v>10</v>
          </cell>
          <cell r="O4878">
            <v>3.166666666666667</v>
          </cell>
        </row>
        <row r="4879">
          <cell r="M4879">
            <v>214500</v>
          </cell>
          <cell r="N4879">
            <v>10</v>
          </cell>
          <cell r="O4879">
            <v>3.125</v>
          </cell>
        </row>
        <row r="4880">
          <cell r="M4880">
            <v>214500</v>
          </cell>
          <cell r="N4880">
            <v>30</v>
          </cell>
          <cell r="O4880">
            <v>28.202777777777779</v>
          </cell>
        </row>
        <row r="4881">
          <cell r="M4881">
            <v>214200</v>
          </cell>
          <cell r="N4881">
            <v>10</v>
          </cell>
          <cell r="O4881">
            <v>1.3055555555555554</v>
          </cell>
        </row>
        <row r="4882">
          <cell r="M4882">
            <v>214000</v>
          </cell>
          <cell r="N4882">
            <v>10</v>
          </cell>
          <cell r="O4882">
            <v>3.125</v>
          </cell>
        </row>
        <row r="4883">
          <cell r="M4883">
            <v>0</v>
          </cell>
          <cell r="N4883">
            <v>10</v>
          </cell>
          <cell r="O4883">
            <v>8.3333333333333339</v>
          </cell>
        </row>
        <row r="4884">
          <cell r="M4884">
            <v>214000</v>
          </cell>
          <cell r="N4884">
            <v>10</v>
          </cell>
          <cell r="O4884">
            <v>1.2249999999999996</v>
          </cell>
        </row>
        <row r="4885">
          <cell r="M4885">
            <v>214000</v>
          </cell>
          <cell r="N4885">
            <v>10</v>
          </cell>
          <cell r="O4885">
            <v>1.2249999999999996</v>
          </cell>
        </row>
        <row r="4886">
          <cell r="M4886">
            <v>214000</v>
          </cell>
          <cell r="N4886">
            <v>10</v>
          </cell>
          <cell r="O4886">
            <v>1.2249999999999996</v>
          </cell>
        </row>
        <row r="4887">
          <cell r="M4887">
            <v>214000</v>
          </cell>
          <cell r="N4887">
            <v>10</v>
          </cell>
          <cell r="O4887">
            <v>1.2249999999999996</v>
          </cell>
        </row>
        <row r="4888">
          <cell r="M4888">
            <v>214000</v>
          </cell>
          <cell r="N4888">
            <v>10</v>
          </cell>
          <cell r="O4888">
            <v>1.2249999999999996</v>
          </cell>
        </row>
        <row r="4889">
          <cell r="M4889">
            <v>214000</v>
          </cell>
          <cell r="N4889">
            <v>10</v>
          </cell>
          <cell r="O4889">
            <v>1.2249999999999996</v>
          </cell>
        </row>
        <row r="4890">
          <cell r="M4890">
            <v>214000</v>
          </cell>
          <cell r="N4890">
            <v>10</v>
          </cell>
          <cell r="O4890">
            <v>1.2249999999999996</v>
          </cell>
        </row>
        <row r="4891">
          <cell r="M4891">
            <v>0</v>
          </cell>
          <cell r="N4891">
            <v>30</v>
          </cell>
          <cell r="O4891">
            <v>25.083333333333332</v>
          </cell>
        </row>
        <row r="4892">
          <cell r="M4892">
            <v>0</v>
          </cell>
          <cell r="N4892">
            <v>15</v>
          </cell>
          <cell r="O4892">
            <v>10.083333333333332</v>
          </cell>
        </row>
        <row r="4893">
          <cell r="M4893">
            <v>213500</v>
          </cell>
          <cell r="N4893">
            <v>30</v>
          </cell>
          <cell r="O4893">
            <v>28.669444444444444</v>
          </cell>
        </row>
        <row r="4894">
          <cell r="M4894">
            <v>213500</v>
          </cell>
          <cell r="N4894">
            <v>10</v>
          </cell>
          <cell r="O4894">
            <v>4.6722222222222225</v>
          </cell>
        </row>
        <row r="4895">
          <cell r="M4895">
            <v>213200</v>
          </cell>
          <cell r="N4895">
            <v>10</v>
          </cell>
          <cell r="O4895">
            <v>4.916666666666667</v>
          </cell>
        </row>
        <row r="4896">
          <cell r="M4896">
            <v>213200</v>
          </cell>
          <cell r="N4896">
            <v>10</v>
          </cell>
          <cell r="O4896">
            <v>4.916666666666667</v>
          </cell>
        </row>
        <row r="4897">
          <cell r="M4897">
            <v>213000</v>
          </cell>
          <cell r="N4897">
            <v>10</v>
          </cell>
          <cell r="O4897">
            <v>3.416666666666667</v>
          </cell>
        </row>
        <row r="4898">
          <cell r="M4898">
            <v>213000</v>
          </cell>
          <cell r="N4898">
            <v>20</v>
          </cell>
          <cell r="O4898">
            <v>13.25</v>
          </cell>
        </row>
        <row r="4899">
          <cell r="M4899">
            <v>213000</v>
          </cell>
          <cell r="N4899">
            <v>12</v>
          </cell>
          <cell r="O4899">
            <v>5.166666666666667</v>
          </cell>
        </row>
        <row r="4900">
          <cell r="M4900">
            <v>212500</v>
          </cell>
          <cell r="N4900">
            <v>30</v>
          </cell>
          <cell r="O4900">
            <v>21.50277777777778</v>
          </cell>
        </row>
        <row r="4901">
          <cell r="M4901">
            <v>198148.21724832174</v>
          </cell>
          <cell r="N4901">
            <v>20</v>
          </cell>
          <cell r="O4901">
            <v>14.25</v>
          </cell>
        </row>
        <row r="4902">
          <cell r="M4902">
            <v>0</v>
          </cell>
          <cell r="N4902">
            <v>15</v>
          </cell>
          <cell r="O4902">
            <v>10.083333333333332</v>
          </cell>
        </row>
        <row r="4903">
          <cell r="M4903">
            <v>211500</v>
          </cell>
          <cell r="N4903">
            <v>10</v>
          </cell>
          <cell r="O4903">
            <v>7.8333333333333339</v>
          </cell>
        </row>
        <row r="4904">
          <cell r="M4904">
            <v>0</v>
          </cell>
          <cell r="N4904">
            <v>15</v>
          </cell>
          <cell r="O4904">
            <v>10.083333333333332</v>
          </cell>
        </row>
        <row r="4905">
          <cell r="M4905">
            <v>0</v>
          </cell>
          <cell r="N4905">
            <v>15</v>
          </cell>
          <cell r="O4905">
            <v>10.083333333333332</v>
          </cell>
        </row>
        <row r="4906">
          <cell r="M4906">
            <v>211000</v>
          </cell>
          <cell r="N4906">
            <v>10</v>
          </cell>
          <cell r="O4906">
            <v>2.25</v>
          </cell>
        </row>
        <row r="4907">
          <cell r="M4907">
            <v>210800</v>
          </cell>
          <cell r="N4907">
            <v>10</v>
          </cell>
          <cell r="O4907">
            <v>7.9166666666666661</v>
          </cell>
        </row>
        <row r="4908">
          <cell r="M4908">
            <v>210800</v>
          </cell>
          <cell r="N4908">
            <v>10</v>
          </cell>
          <cell r="O4908">
            <v>7.9166666666666661</v>
          </cell>
        </row>
        <row r="4909">
          <cell r="M4909">
            <v>210500</v>
          </cell>
          <cell r="N4909">
            <v>12</v>
          </cell>
          <cell r="O4909">
            <v>5.041666666666667</v>
          </cell>
        </row>
        <row r="4910">
          <cell r="M4910">
            <v>210500</v>
          </cell>
          <cell r="N4910">
            <v>12</v>
          </cell>
          <cell r="O4910">
            <v>5.041666666666667</v>
          </cell>
        </row>
        <row r="4911">
          <cell r="M4911">
            <v>210500</v>
          </cell>
          <cell r="N4911">
            <v>12</v>
          </cell>
          <cell r="O4911">
            <v>4.333333333333333</v>
          </cell>
        </row>
        <row r="4912">
          <cell r="M4912">
            <v>210000</v>
          </cell>
          <cell r="N4912">
            <v>10</v>
          </cell>
          <cell r="O4912">
            <v>2.25</v>
          </cell>
        </row>
        <row r="4913">
          <cell r="M4913">
            <v>209800</v>
          </cell>
          <cell r="N4913">
            <v>10</v>
          </cell>
          <cell r="O4913">
            <v>3.125</v>
          </cell>
        </row>
        <row r="4914">
          <cell r="M4914">
            <v>209500</v>
          </cell>
          <cell r="N4914">
            <v>10</v>
          </cell>
          <cell r="O4914">
            <v>3.125</v>
          </cell>
        </row>
        <row r="4915">
          <cell r="M4915">
            <v>209500</v>
          </cell>
          <cell r="N4915">
            <v>10</v>
          </cell>
          <cell r="O4915">
            <v>3.125</v>
          </cell>
        </row>
        <row r="4916">
          <cell r="M4916">
            <v>209500</v>
          </cell>
          <cell r="N4916">
            <v>10</v>
          </cell>
          <cell r="O4916">
            <v>3.125</v>
          </cell>
        </row>
        <row r="4917">
          <cell r="M4917">
            <v>0</v>
          </cell>
          <cell r="N4917">
            <v>15</v>
          </cell>
          <cell r="O4917">
            <v>10.083333333333332</v>
          </cell>
        </row>
        <row r="4918">
          <cell r="M4918">
            <v>209200</v>
          </cell>
          <cell r="N4918">
            <v>15</v>
          </cell>
          <cell r="O4918">
            <v>7.3805555555555555</v>
          </cell>
        </row>
        <row r="4919">
          <cell r="M4919">
            <v>209000</v>
          </cell>
          <cell r="N4919">
            <v>10</v>
          </cell>
          <cell r="O4919">
            <v>2.333333333333333</v>
          </cell>
        </row>
        <row r="4920">
          <cell r="M4920">
            <v>209000</v>
          </cell>
          <cell r="N4920">
            <v>10</v>
          </cell>
          <cell r="O4920">
            <v>2.333333333333333</v>
          </cell>
        </row>
        <row r="4921">
          <cell r="M4921">
            <v>209000</v>
          </cell>
          <cell r="N4921">
            <v>10</v>
          </cell>
          <cell r="O4921">
            <v>8.2388888888888889</v>
          </cell>
        </row>
        <row r="4922">
          <cell r="M4922">
            <v>209000</v>
          </cell>
          <cell r="N4922">
            <v>10</v>
          </cell>
          <cell r="O4922">
            <v>4.0861111111111112</v>
          </cell>
        </row>
        <row r="4923">
          <cell r="M4923">
            <v>209000</v>
          </cell>
          <cell r="N4923">
            <v>10</v>
          </cell>
          <cell r="O4923">
            <v>4.0861111111111112</v>
          </cell>
        </row>
        <row r="4924">
          <cell r="M4924">
            <v>209000</v>
          </cell>
          <cell r="N4924">
            <v>10</v>
          </cell>
          <cell r="O4924">
            <v>3.125</v>
          </cell>
        </row>
        <row r="4925">
          <cell r="M4925">
            <v>0</v>
          </cell>
          <cell r="N4925">
            <v>20</v>
          </cell>
          <cell r="O4925">
            <v>15.083333333333332</v>
          </cell>
        </row>
        <row r="4926">
          <cell r="M4926">
            <v>0</v>
          </cell>
          <cell r="N4926">
            <v>15</v>
          </cell>
          <cell r="O4926">
            <v>10.083333333333332</v>
          </cell>
        </row>
        <row r="4927">
          <cell r="M4927">
            <v>209000</v>
          </cell>
          <cell r="N4927">
            <v>20</v>
          </cell>
          <cell r="O4927">
            <v>12.25</v>
          </cell>
        </row>
        <row r="4928">
          <cell r="M4928">
            <v>0</v>
          </cell>
          <cell r="N4928">
            <v>20</v>
          </cell>
          <cell r="O4928">
            <v>15.083333333333332</v>
          </cell>
        </row>
        <row r="4929">
          <cell r="M4929">
            <v>208000</v>
          </cell>
          <cell r="N4929">
            <v>10</v>
          </cell>
          <cell r="O4929">
            <v>4.1833333333333336</v>
          </cell>
        </row>
        <row r="4930">
          <cell r="M4930">
            <v>208000</v>
          </cell>
          <cell r="N4930">
            <v>10</v>
          </cell>
          <cell r="O4930">
            <v>1.3055555555555554</v>
          </cell>
        </row>
        <row r="4931">
          <cell r="M4931">
            <v>193930.85737774146</v>
          </cell>
          <cell r="N4931">
            <v>20</v>
          </cell>
          <cell r="O4931">
            <v>14.25</v>
          </cell>
        </row>
        <row r="4932">
          <cell r="M4932">
            <v>208000</v>
          </cell>
          <cell r="N4932">
            <v>10</v>
          </cell>
          <cell r="O4932">
            <v>3.1305555555555555</v>
          </cell>
        </row>
        <row r="4933">
          <cell r="M4933">
            <v>0</v>
          </cell>
          <cell r="N4933">
            <v>15</v>
          </cell>
          <cell r="O4933">
            <v>10.083333333333332</v>
          </cell>
        </row>
        <row r="4934">
          <cell r="M4934">
            <v>207500</v>
          </cell>
          <cell r="N4934">
            <v>10</v>
          </cell>
          <cell r="O4934">
            <v>1.3333333333333339</v>
          </cell>
        </row>
        <row r="4935">
          <cell r="M4935">
            <v>0</v>
          </cell>
          <cell r="N4935">
            <v>15</v>
          </cell>
          <cell r="O4935">
            <v>10.083333333333332</v>
          </cell>
        </row>
        <row r="4936">
          <cell r="M4936">
            <v>206500</v>
          </cell>
          <cell r="N4936">
            <v>10</v>
          </cell>
          <cell r="O4936">
            <v>2.3055555555555554</v>
          </cell>
        </row>
        <row r="4937">
          <cell r="M4937">
            <v>206500</v>
          </cell>
          <cell r="N4937">
            <v>10</v>
          </cell>
          <cell r="O4937">
            <v>2.3055555555555554</v>
          </cell>
        </row>
        <row r="4938">
          <cell r="M4938">
            <v>206500</v>
          </cell>
          <cell r="N4938">
            <v>10</v>
          </cell>
          <cell r="O4938">
            <v>2.3055555555555554</v>
          </cell>
        </row>
        <row r="4939">
          <cell r="M4939">
            <v>206500</v>
          </cell>
          <cell r="N4939">
            <v>10</v>
          </cell>
          <cell r="O4939">
            <v>1.3333333333333339</v>
          </cell>
        </row>
        <row r="4940">
          <cell r="M4940">
            <v>206500</v>
          </cell>
          <cell r="N4940">
            <v>10</v>
          </cell>
          <cell r="O4940">
            <v>1.3333333333333339</v>
          </cell>
        </row>
        <row r="4941">
          <cell r="M4941">
            <v>206500</v>
          </cell>
          <cell r="N4941">
            <v>10</v>
          </cell>
          <cell r="O4941">
            <v>1.3333333333333339</v>
          </cell>
        </row>
        <row r="4942">
          <cell r="M4942">
            <v>206000</v>
          </cell>
          <cell r="N4942">
            <v>30</v>
          </cell>
          <cell r="O4942">
            <v>21.333333333333336</v>
          </cell>
        </row>
        <row r="4943">
          <cell r="M4943">
            <v>206000</v>
          </cell>
          <cell r="N4943">
            <v>10</v>
          </cell>
          <cell r="O4943">
            <v>3.125</v>
          </cell>
        </row>
        <row r="4944">
          <cell r="M4944">
            <v>206000</v>
          </cell>
          <cell r="N4944">
            <v>10</v>
          </cell>
          <cell r="O4944">
            <v>7.1833333333333336</v>
          </cell>
        </row>
        <row r="4945">
          <cell r="M4945">
            <v>206000</v>
          </cell>
          <cell r="N4945">
            <v>10</v>
          </cell>
          <cell r="O4945">
            <v>7.25</v>
          </cell>
        </row>
        <row r="4946">
          <cell r="M4946">
            <v>206000</v>
          </cell>
          <cell r="N4946">
            <v>10</v>
          </cell>
          <cell r="O4946">
            <v>7.25</v>
          </cell>
        </row>
        <row r="4947">
          <cell r="M4947">
            <v>206000</v>
          </cell>
          <cell r="N4947">
            <v>15</v>
          </cell>
          <cell r="O4947">
            <v>7.3055555555555554</v>
          </cell>
        </row>
        <row r="4948">
          <cell r="M4948">
            <v>205500</v>
          </cell>
          <cell r="N4948">
            <v>10</v>
          </cell>
          <cell r="O4948">
            <v>4.2888888888888888</v>
          </cell>
        </row>
        <row r="4949">
          <cell r="M4949">
            <v>205500</v>
          </cell>
          <cell r="N4949">
            <v>10</v>
          </cell>
          <cell r="O4949">
            <v>4.2888888888888888</v>
          </cell>
        </row>
        <row r="4950">
          <cell r="M4950">
            <v>205500</v>
          </cell>
          <cell r="N4950">
            <v>10</v>
          </cell>
          <cell r="O4950">
            <v>4.2888888888888888</v>
          </cell>
        </row>
        <row r="4951">
          <cell r="M4951">
            <v>205500</v>
          </cell>
          <cell r="N4951">
            <v>10</v>
          </cell>
          <cell r="O4951">
            <v>4.2888888888888888</v>
          </cell>
        </row>
        <row r="4952">
          <cell r="M4952">
            <v>205500</v>
          </cell>
          <cell r="N4952">
            <v>10</v>
          </cell>
          <cell r="O4952">
            <v>3.125</v>
          </cell>
        </row>
        <row r="4953">
          <cell r="M4953">
            <v>205500</v>
          </cell>
          <cell r="N4953">
            <v>15</v>
          </cell>
          <cell r="O4953">
            <v>8.125</v>
          </cell>
        </row>
        <row r="4954">
          <cell r="M4954">
            <v>205000</v>
          </cell>
          <cell r="N4954">
            <v>15</v>
          </cell>
          <cell r="O4954">
            <v>11.597222222222221</v>
          </cell>
        </row>
        <row r="4955">
          <cell r="M4955">
            <v>205000</v>
          </cell>
          <cell r="N4955">
            <v>15</v>
          </cell>
          <cell r="O4955">
            <v>7.3527777777777779</v>
          </cell>
        </row>
        <row r="4956">
          <cell r="M4956">
            <v>205000</v>
          </cell>
          <cell r="N4956">
            <v>10</v>
          </cell>
          <cell r="O4956">
            <v>3.416666666666667</v>
          </cell>
        </row>
        <row r="4957">
          <cell r="M4957">
            <v>205000</v>
          </cell>
          <cell r="N4957">
            <v>10</v>
          </cell>
          <cell r="O4957">
            <v>3.416666666666667</v>
          </cell>
        </row>
        <row r="4958">
          <cell r="M4958">
            <v>204700</v>
          </cell>
          <cell r="N4958">
            <v>10</v>
          </cell>
          <cell r="O4958">
            <v>2.25</v>
          </cell>
        </row>
        <row r="4959">
          <cell r="M4959">
            <v>204500</v>
          </cell>
          <cell r="N4959">
            <v>30</v>
          </cell>
          <cell r="O4959">
            <v>28.702777777777779</v>
          </cell>
        </row>
        <row r="4960">
          <cell r="M4960">
            <v>204500</v>
          </cell>
          <cell r="N4960">
            <v>15</v>
          </cell>
          <cell r="O4960">
            <v>7.3055555555555554</v>
          </cell>
        </row>
        <row r="4961">
          <cell r="M4961">
            <v>204500</v>
          </cell>
          <cell r="N4961">
            <v>10</v>
          </cell>
          <cell r="O4961">
            <v>1.2249999999999996</v>
          </cell>
        </row>
        <row r="4962">
          <cell r="M4962">
            <v>204500</v>
          </cell>
          <cell r="N4962">
            <v>10</v>
          </cell>
          <cell r="O4962">
            <v>1.2249999999999996</v>
          </cell>
        </row>
        <row r="4963">
          <cell r="M4963">
            <v>204500</v>
          </cell>
          <cell r="N4963">
            <v>10</v>
          </cell>
          <cell r="O4963">
            <v>1.2249999999999996</v>
          </cell>
        </row>
        <row r="4964">
          <cell r="M4964">
            <v>204000</v>
          </cell>
          <cell r="N4964">
            <v>10</v>
          </cell>
          <cell r="O4964">
            <v>8.3333333333333339</v>
          </cell>
        </row>
        <row r="4965">
          <cell r="M4965">
            <v>204000</v>
          </cell>
          <cell r="N4965">
            <v>5</v>
          </cell>
          <cell r="O4965">
            <v>0.49999999999999989</v>
          </cell>
        </row>
        <row r="4966">
          <cell r="M4966">
            <v>204000</v>
          </cell>
          <cell r="N4966">
            <v>5</v>
          </cell>
          <cell r="O4966">
            <v>0.49999999999999989</v>
          </cell>
        </row>
        <row r="4967">
          <cell r="M4967">
            <v>204000</v>
          </cell>
          <cell r="N4967">
            <v>5</v>
          </cell>
          <cell r="O4967">
            <v>0.49999999999999989</v>
          </cell>
        </row>
        <row r="4968">
          <cell r="M4968">
            <v>203500</v>
          </cell>
          <cell r="N4968">
            <v>30</v>
          </cell>
          <cell r="O4968">
            <v>28.544444444444444</v>
          </cell>
        </row>
        <row r="4969">
          <cell r="M4969">
            <v>203500</v>
          </cell>
          <cell r="N4969">
            <v>10</v>
          </cell>
          <cell r="O4969">
            <v>6.0027777777777782</v>
          </cell>
        </row>
        <row r="4970">
          <cell r="M4970">
            <v>203000</v>
          </cell>
          <cell r="N4970">
            <v>10</v>
          </cell>
          <cell r="O4970">
            <v>3.416666666666667</v>
          </cell>
        </row>
        <row r="4971">
          <cell r="M4971">
            <v>202800</v>
          </cell>
          <cell r="N4971">
            <v>10</v>
          </cell>
          <cell r="O4971">
            <v>6.1666666666666661</v>
          </cell>
        </row>
        <row r="4972">
          <cell r="M4972">
            <v>202800</v>
          </cell>
          <cell r="N4972">
            <v>10</v>
          </cell>
          <cell r="O4972">
            <v>6.1666666666666661</v>
          </cell>
        </row>
        <row r="4973">
          <cell r="M4973">
            <v>202800</v>
          </cell>
          <cell r="N4973">
            <v>10</v>
          </cell>
          <cell r="O4973">
            <v>6.1666666666666661</v>
          </cell>
        </row>
        <row r="4974">
          <cell r="M4974">
            <v>202800</v>
          </cell>
          <cell r="N4974">
            <v>10</v>
          </cell>
          <cell r="O4974">
            <v>6.1666666666666661</v>
          </cell>
        </row>
        <row r="4975">
          <cell r="M4975">
            <v>0</v>
          </cell>
          <cell r="N4975">
            <v>15</v>
          </cell>
          <cell r="O4975">
            <v>10.083333333333332</v>
          </cell>
        </row>
        <row r="4976">
          <cell r="M4976">
            <v>202500</v>
          </cell>
          <cell r="N4976">
            <v>10</v>
          </cell>
          <cell r="O4976">
            <v>6.1666666666666661</v>
          </cell>
        </row>
        <row r="4977">
          <cell r="M4977">
            <v>202500</v>
          </cell>
          <cell r="N4977">
            <v>15</v>
          </cell>
          <cell r="O4977">
            <v>7.2444444444444445</v>
          </cell>
        </row>
        <row r="4978">
          <cell r="M4978">
            <v>202500</v>
          </cell>
          <cell r="N4978">
            <v>15</v>
          </cell>
          <cell r="O4978">
            <v>11.25</v>
          </cell>
        </row>
        <row r="4979">
          <cell r="M4979">
            <v>202300</v>
          </cell>
          <cell r="N4979">
            <v>10</v>
          </cell>
          <cell r="O4979">
            <v>2.3055555555555554</v>
          </cell>
        </row>
        <row r="4980">
          <cell r="M4980">
            <v>202300</v>
          </cell>
          <cell r="N4980">
            <v>10</v>
          </cell>
          <cell r="O4980">
            <v>2.3055555555555554</v>
          </cell>
        </row>
        <row r="4981">
          <cell r="M4981">
            <v>202112.5</v>
          </cell>
          <cell r="N4981">
            <v>15</v>
          </cell>
          <cell r="O4981">
            <v>7.5083333333333337</v>
          </cell>
        </row>
        <row r="4982">
          <cell r="M4982">
            <v>202000</v>
          </cell>
          <cell r="N4982">
            <v>10</v>
          </cell>
          <cell r="O4982">
            <v>4.1833333333333336</v>
          </cell>
        </row>
        <row r="4983">
          <cell r="M4983">
            <v>202000</v>
          </cell>
          <cell r="N4983">
            <v>10</v>
          </cell>
          <cell r="O4983">
            <v>4.1833333333333336</v>
          </cell>
        </row>
        <row r="4984">
          <cell r="M4984">
            <v>202000</v>
          </cell>
          <cell r="N4984">
            <v>10</v>
          </cell>
          <cell r="O4984">
            <v>2.25</v>
          </cell>
        </row>
        <row r="4985">
          <cell r="M4985">
            <v>202000</v>
          </cell>
          <cell r="N4985">
            <v>10</v>
          </cell>
          <cell r="O4985">
            <v>2.25</v>
          </cell>
        </row>
        <row r="4986">
          <cell r="M4986">
            <v>202000</v>
          </cell>
          <cell r="N4986">
            <v>10</v>
          </cell>
          <cell r="O4986">
            <v>4.6722222222222225</v>
          </cell>
        </row>
        <row r="4987">
          <cell r="M4987">
            <v>202000</v>
          </cell>
          <cell r="N4987">
            <v>10</v>
          </cell>
          <cell r="O4987">
            <v>4.6722222222222225</v>
          </cell>
        </row>
        <row r="4988">
          <cell r="M4988">
            <v>202000</v>
          </cell>
          <cell r="N4988">
            <v>10</v>
          </cell>
          <cell r="O4988">
            <v>3.416666666666667</v>
          </cell>
        </row>
        <row r="4989">
          <cell r="M4989">
            <v>201500</v>
          </cell>
          <cell r="N4989">
            <v>10</v>
          </cell>
          <cell r="O4989">
            <v>1.2249999999999996</v>
          </cell>
        </row>
        <row r="4990">
          <cell r="M4990">
            <v>201200</v>
          </cell>
          <cell r="N4990">
            <v>10</v>
          </cell>
          <cell r="O4990">
            <v>3.041666666666667</v>
          </cell>
        </row>
        <row r="4991">
          <cell r="M4991">
            <v>201200</v>
          </cell>
          <cell r="N4991">
            <v>10</v>
          </cell>
          <cell r="O4991">
            <v>3.041666666666667</v>
          </cell>
        </row>
        <row r="4992">
          <cell r="M4992">
            <v>201000</v>
          </cell>
          <cell r="N4992">
            <v>10</v>
          </cell>
          <cell r="O4992">
            <v>3.125</v>
          </cell>
        </row>
        <row r="4993">
          <cell r="M4993">
            <v>201000</v>
          </cell>
          <cell r="N4993">
            <v>10</v>
          </cell>
          <cell r="O4993">
            <v>3.166666666666667</v>
          </cell>
        </row>
        <row r="4994">
          <cell r="M4994">
            <v>201000</v>
          </cell>
          <cell r="N4994">
            <v>10</v>
          </cell>
          <cell r="O4994">
            <v>5.5583333333333336</v>
          </cell>
        </row>
        <row r="4995">
          <cell r="M4995">
            <v>201000</v>
          </cell>
          <cell r="N4995">
            <v>15</v>
          </cell>
          <cell r="O4995">
            <v>8.125</v>
          </cell>
        </row>
        <row r="4996">
          <cell r="M4996">
            <v>0</v>
          </cell>
          <cell r="N4996">
            <v>15</v>
          </cell>
          <cell r="O4996">
            <v>13.083333333333334</v>
          </cell>
        </row>
        <row r="4997">
          <cell r="M4997">
            <v>200725</v>
          </cell>
          <cell r="N4997">
            <v>15</v>
          </cell>
          <cell r="O4997">
            <v>12.669444444444444</v>
          </cell>
        </row>
        <row r="4998">
          <cell r="M4998">
            <v>200500</v>
          </cell>
          <cell r="N4998">
            <v>20</v>
          </cell>
          <cell r="O4998">
            <v>11.225</v>
          </cell>
        </row>
        <row r="4999">
          <cell r="M4999">
            <v>200500</v>
          </cell>
          <cell r="N4999">
            <v>10</v>
          </cell>
          <cell r="O4999">
            <v>3.041666666666667</v>
          </cell>
        </row>
        <row r="5000">
          <cell r="M5000">
            <v>200500</v>
          </cell>
          <cell r="N5000">
            <v>10</v>
          </cell>
          <cell r="O5000">
            <v>3.041666666666667</v>
          </cell>
        </row>
        <row r="5001">
          <cell r="M5001">
            <v>200500</v>
          </cell>
          <cell r="N5001">
            <v>10</v>
          </cell>
          <cell r="O5001">
            <v>3.041666666666667</v>
          </cell>
        </row>
        <row r="5002">
          <cell r="M5002">
            <v>200500</v>
          </cell>
          <cell r="N5002">
            <v>10</v>
          </cell>
          <cell r="O5002">
            <v>3.041666666666667</v>
          </cell>
        </row>
        <row r="5003">
          <cell r="M5003">
            <v>200500</v>
          </cell>
          <cell r="N5003">
            <v>10</v>
          </cell>
          <cell r="O5003">
            <v>3.041666666666667</v>
          </cell>
        </row>
        <row r="5004">
          <cell r="M5004">
            <v>200500</v>
          </cell>
          <cell r="N5004">
            <v>12</v>
          </cell>
          <cell r="O5004">
            <v>5.041666666666667</v>
          </cell>
        </row>
        <row r="5005">
          <cell r="M5005">
            <v>200000</v>
          </cell>
          <cell r="N5005">
            <v>10</v>
          </cell>
          <cell r="O5005">
            <v>3.041666666666667</v>
          </cell>
        </row>
        <row r="5006">
          <cell r="M5006">
            <v>199700</v>
          </cell>
          <cell r="N5006">
            <v>12</v>
          </cell>
          <cell r="O5006">
            <v>4.3055555555555554</v>
          </cell>
        </row>
        <row r="5007">
          <cell r="M5007">
            <v>199500</v>
          </cell>
          <cell r="N5007">
            <v>20</v>
          </cell>
          <cell r="O5007">
            <v>18.669444444444444</v>
          </cell>
        </row>
        <row r="5008">
          <cell r="M5008">
            <v>199500</v>
          </cell>
          <cell r="N5008">
            <v>15</v>
          </cell>
          <cell r="O5008">
            <v>5.6361111111111111</v>
          </cell>
        </row>
        <row r="5009">
          <cell r="M5009">
            <v>199500</v>
          </cell>
          <cell r="N5009">
            <v>10</v>
          </cell>
          <cell r="O5009">
            <v>3.0250000000000004</v>
          </cell>
        </row>
        <row r="5010">
          <cell r="M5010">
            <v>199500</v>
          </cell>
          <cell r="N5010">
            <v>10</v>
          </cell>
          <cell r="O5010">
            <v>0.99999999999999978</v>
          </cell>
        </row>
        <row r="5011">
          <cell r="M5011">
            <v>199000</v>
          </cell>
          <cell r="N5011">
            <v>20</v>
          </cell>
          <cell r="O5011">
            <v>17.25</v>
          </cell>
        </row>
        <row r="5012">
          <cell r="M5012">
            <v>0</v>
          </cell>
          <cell r="N5012">
            <v>10</v>
          </cell>
          <cell r="O5012">
            <v>5.083333333333333</v>
          </cell>
        </row>
        <row r="5013">
          <cell r="M5013">
            <v>199000</v>
          </cell>
          <cell r="N5013">
            <v>15</v>
          </cell>
          <cell r="O5013">
            <v>10.166666666666668</v>
          </cell>
        </row>
        <row r="5014">
          <cell r="M5014">
            <v>199000</v>
          </cell>
          <cell r="N5014">
            <v>15</v>
          </cell>
          <cell r="O5014">
            <v>10.166666666666668</v>
          </cell>
        </row>
        <row r="5015">
          <cell r="M5015">
            <v>198500</v>
          </cell>
          <cell r="N5015">
            <v>20</v>
          </cell>
          <cell r="O5015">
            <v>13.125</v>
          </cell>
        </row>
        <row r="5016">
          <cell r="M5016">
            <v>198500</v>
          </cell>
          <cell r="N5016">
            <v>10</v>
          </cell>
          <cell r="O5016">
            <v>0.99999999999999978</v>
          </cell>
        </row>
        <row r="5017">
          <cell r="M5017">
            <v>198500</v>
          </cell>
          <cell r="N5017">
            <v>20</v>
          </cell>
          <cell r="O5017">
            <v>13.125</v>
          </cell>
        </row>
        <row r="5018">
          <cell r="M5018">
            <v>198500</v>
          </cell>
          <cell r="N5018">
            <v>10</v>
          </cell>
          <cell r="O5018">
            <v>1.2249999999999996</v>
          </cell>
        </row>
        <row r="5019">
          <cell r="M5019">
            <v>198300</v>
          </cell>
          <cell r="N5019">
            <v>10</v>
          </cell>
          <cell r="O5019">
            <v>3.3</v>
          </cell>
        </row>
        <row r="5020">
          <cell r="M5020">
            <v>198300</v>
          </cell>
          <cell r="N5020">
            <v>10</v>
          </cell>
          <cell r="O5020">
            <v>3.3</v>
          </cell>
        </row>
        <row r="5021">
          <cell r="M5021">
            <v>198300</v>
          </cell>
          <cell r="N5021">
            <v>10</v>
          </cell>
          <cell r="O5021">
            <v>3.3</v>
          </cell>
        </row>
        <row r="5022">
          <cell r="M5022">
            <v>198300</v>
          </cell>
          <cell r="N5022">
            <v>10</v>
          </cell>
          <cell r="O5022">
            <v>3.3</v>
          </cell>
        </row>
        <row r="5023">
          <cell r="M5023">
            <v>198300</v>
          </cell>
          <cell r="N5023">
            <v>10</v>
          </cell>
          <cell r="O5023">
            <v>3.3</v>
          </cell>
        </row>
        <row r="5024">
          <cell r="M5024">
            <v>198300</v>
          </cell>
          <cell r="N5024">
            <v>10</v>
          </cell>
          <cell r="O5024">
            <v>3.3</v>
          </cell>
        </row>
        <row r="5025">
          <cell r="M5025">
            <v>198300</v>
          </cell>
          <cell r="N5025">
            <v>10</v>
          </cell>
          <cell r="O5025">
            <v>3.3</v>
          </cell>
        </row>
        <row r="5026">
          <cell r="M5026">
            <v>198300</v>
          </cell>
          <cell r="N5026">
            <v>10</v>
          </cell>
          <cell r="O5026">
            <v>3.3</v>
          </cell>
        </row>
        <row r="5027">
          <cell r="M5027">
            <v>198300</v>
          </cell>
          <cell r="N5027">
            <v>10</v>
          </cell>
          <cell r="O5027">
            <v>3.3</v>
          </cell>
        </row>
        <row r="5028">
          <cell r="M5028">
            <v>198300</v>
          </cell>
          <cell r="N5028">
            <v>10</v>
          </cell>
          <cell r="O5028">
            <v>3.3</v>
          </cell>
        </row>
        <row r="5029">
          <cell r="M5029">
            <v>198300</v>
          </cell>
          <cell r="N5029">
            <v>10</v>
          </cell>
          <cell r="O5029">
            <v>3.3</v>
          </cell>
        </row>
        <row r="5030">
          <cell r="M5030">
            <v>198300</v>
          </cell>
          <cell r="N5030">
            <v>10</v>
          </cell>
          <cell r="O5030">
            <v>3.3</v>
          </cell>
        </row>
        <row r="5031">
          <cell r="M5031">
            <v>198300</v>
          </cell>
          <cell r="N5031">
            <v>10</v>
          </cell>
          <cell r="O5031">
            <v>3.3</v>
          </cell>
        </row>
        <row r="5032">
          <cell r="M5032">
            <v>198000</v>
          </cell>
          <cell r="N5032">
            <v>10</v>
          </cell>
          <cell r="O5032">
            <v>3.1305555555555555</v>
          </cell>
        </row>
        <row r="5033">
          <cell r="M5033">
            <v>198000</v>
          </cell>
          <cell r="N5033">
            <v>10</v>
          </cell>
          <cell r="O5033">
            <v>3.1305555555555555</v>
          </cell>
        </row>
        <row r="5034">
          <cell r="M5034">
            <v>197765</v>
          </cell>
          <cell r="N5034">
            <v>15</v>
          </cell>
          <cell r="O5034">
            <v>9.9166666666666679</v>
          </cell>
        </row>
        <row r="5035">
          <cell r="M5035">
            <v>197765</v>
          </cell>
          <cell r="N5035">
            <v>15</v>
          </cell>
          <cell r="O5035">
            <v>9.9166666666666679</v>
          </cell>
        </row>
        <row r="5036">
          <cell r="M5036">
            <v>197765</v>
          </cell>
          <cell r="N5036">
            <v>15</v>
          </cell>
          <cell r="O5036">
            <v>9.9166666666666679</v>
          </cell>
        </row>
        <row r="5037">
          <cell r="M5037">
            <v>197700</v>
          </cell>
          <cell r="N5037">
            <v>15</v>
          </cell>
          <cell r="O5037">
            <v>7.3055555555555554</v>
          </cell>
        </row>
        <row r="5038">
          <cell r="M5038">
            <v>197500</v>
          </cell>
          <cell r="N5038">
            <v>10</v>
          </cell>
          <cell r="O5038">
            <v>2.25</v>
          </cell>
        </row>
        <row r="5039">
          <cell r="M5039">
            <v>197500</v>
          </cell>
          <cell r="N5039">
            <v>12</v>
          </cell>
          <cell r="O5039">
            <v>5.041666666666667</v>
          </cell>
        </row>
        <row r="5040">
          <cell r="M5040">
            <v>0</v>
          </cell>
          <cell r="N5040">
            <v>30</v>
          </cell>
          <cell r="O5040">
            <v>25.083333333333332</v>
          </cell>
        </row>
        <row r="5041">
          <cell r="M5041">
            <v>0</v>
          </cell>
          <cell r="N5041">
            <v>30</v>
          </cell>
          <cell r="O5041">
            <v>25.083333333333332</v>
          </cell>
        </row>
        <row r="5042">
          <cell r="M5042">
            <v>197500</v>
          </cell>
          <cell r="N5042">
            <v>10</v>
          </cell>
          <cell r="O5042">
            <v>1.3333333333333339</v>
          </cell>
        </row>
        <row r="5043">
          <cell r="M5043">
            <v>197500</v>
          </cell>
          <cell r="N5043">
            <v>10</v>
          </cell>
          <cell r="O5043">
            <v>1.3333333333333339</v>
          </cell>
        </row>
        <row r="5044">
          <cell r="M5044">
            <v>197500</v>
          </cell>
          <cell r="N5044">
            <v>10</v>
          </cell>
          <cell r="O5044">
            <v>1.3333333333333339</v>
          </cell>
        </row>
        <row r="5045">
          <cell r="M5045">
            <v>197000</v>
          </cell>
          <cell r="N5045">
            <v>10</v>
          </cell>
          <cell r="O5045">
            <v>3.041666666666667</v>
          </cell>
        </row>
        <row r="5046">
          <cell r="M5046">
            <v>197000</v>
          </cell>
          <cell r="N5046">
            <v>12</v>
          </cell>
          <cell r="O5046">
            <v>3.2249999999999996</v>
          </cell>
        </row>
        <row r="5047">
          <cell r="M5047">
            <v>197000</v>
          </cell>
          <cell r="N5047">
            <v>20</v>
          </cell>
          <cell r="O5047">
            <v>18.822222222222223</v>
          </cell>
        </row>
        <row r="5048">
          <cell r="M5048">
            <v>197000</v>
          </cell>
          <cell r="N5048">
            <v>10</v>
          </cell>
          <cell r="O5048">
            <v>3.166666666666667</v>
          </cell>
        </row>
        <row r="5049">
          <cell r="M5049">
            <v>197000</v>
          </cell>
          <cell r="N5049">
            <v>15</v>
          </cell>
          <cell r="O5049">
            <v>12.252777777777778</v>
          </cell>
        </row>
        <row r="5050">
          <cell r="M5050">
            <v>197000</v>
          </cell>
          <cell r="N5050">
            <v>15</v>
          </cell>
          <cell r="O5050">
            <v>12.252777777777778</v>
          </cell>
        </row>
        <row r="5051">
          <cell r="M5051">
            <v>197000</v>
          </cell>
          <cell r="N5051">
            <v>15</v>
          </cell>
          <cell r="O5051">
            <v>12.252777777777778</v>
          </cell>
        </row>
        <row r="5052">
          <cell r="M5052">
            <v>197000</v>
          </cell>
          <cell r="N5052">
            <v>15</v>
          </cell>
          <cell r="O5052">
            <v>12.252777777777778</v>
          </cell>
        </row>
        <row r="5053">
          <cell r="M5053">
            <v>196562.5</v>
          </cell>
          <cell r="N5053">
            <v>15</v>
          </cell>
          <cell r="O5053">
            <v>6.1111111111111107</v>
          </cell>
        </row>
        <row r="5054">
          <cell r="M5054">
            <v>196562.5</v>
          </cell>
          <cell r="N5054">
            <v>15</v>
          </cell>
          <cell r="O5054">
            <v>6.1111111111111107</v>
          </cell>
        </row>
        <row r="5055">
          <cell r="M5055">
            <v>196562.5</v>
          </cell>
          <cell r="N5055">
            <v>15</v>
          </cell>
          <cell r="O5055">
            <v>6.1111111111111107</v>
          </cell>
        </row>
        <row r="5056">
          <cell r="M5056">
            <v>196562.5</v>
          </cell>
          <cell r="N5056">
            <v>15</v>
          </cell>
          <cell r="O5056">
            <v>6.1111111111111107</v>
          </cell>
        </row>
        <row r="5057">
          <cell r="M5057">
            <v>196562.5</v>
          </cell>
          <cell r="N5057">
            <v>15</v>
          </cell>
          <cell r="O5057">
            <v>6.1111111111111107</v>
          </cell>
        </row>
        <row r="5058">
          <cell r="M5058">
            <v>196562.5</v>
          </cell>
          <cell r="N5058">
            <v>15</v>
          </cell>
          <cell r="O5058">
            <v>6.1111111111111107</v>
          </cell>
        </row>
        <row r="5059">
          <cell r="M5059">
            <v>180462.2377969111</v>
          </cell>
          <cell r="N5059">
            <v>30</v>
          </cell>
          <cell r="O5059">
            <v>24.527777777777779</v>
          </cell>
        </row>
        <row r="5060">
          <cell r="M5060">
            <v>196500</v>
          </cell>
          <cell r="N5060">
            <v>10</v>
          </cell>
          <cell r="O5060">
            <v>7.6833333333333336</v>
          </cell>
        </row>
        <row r="5061">
          <cell r="M5061">
            <v>196500</v>
          </cell>
          <cell r="N5061">
            <v>10</v>
          </cell>
          <cell r="O5061">
            <v>6.1666666666666661</v>
          </cell>
        </row>
        <row r="5062">
          <cell r="M5062">
            <v>196500</v>
          </cell>
          <cell r="N5062">
            <v>10</v>
          </cell>
          <cell r="O5062">
            <v>6.1666666666666661</v>
          </cell>
        </row>
        <row r="5063">
          <cell r="M5063">
            <v>196500</v>
          </cell>
          <cell r="N5063">
            <v>10</v>
          </cell>
          <cell r="O5063">
            <v>6.1666666666666661</v>
          </cell>
        </row>
        <row r="5064">
          <cell r="M5064">
            <v>196500</v>
          </cell>
          <cell r="N5064">
            <v>20</v>
          </cell>
          <cell r="O5064">
            <v>11.333333333333334</v>
          </cell>
        </row>
        <row r="5065">
          <cell r="M5065">
            <v>196500</v>
          </cell>
          <cell r="N5065">
            <v>20</v>
          </cell>
          <cell r="O5065">
            <v>11.333333333333334</v>
          </cell>
        </row>
        <row r="5066">
          <cell r="M5066">
            <v>196000</v>
          </cell>
          <cell r="N5066">
            <v>10</v>
          </cell>
          <cell r="O5066">
            <v>1.3333333333333339</v>
          </cell>
        </row>
        <row r="5067">
          <cell r="M5067">
            <v>196000</v>
          </cell>
          <cell r="N5067">
            <v>10</v>
          </cell>
          <cell r="O5067">
            <v>1.3333333333333339</v>
          </cell>
        </row>
        <row r="5068">
          <cell r="M5068">
            <v>196000</v>
          </cell>
          <cell r="N5068">
            <v>10</v>
          </cell>
          <cell r="O5068">
            <v>2.2388888888888889</v>
          </cell>
        </row>
        <row r="5069">
          <cell r="M5069">
            <v>196000</v>
          </cell>
          <cell r="N5069">
            <v>10</v>
          </cell>
          <cell r="O5069">
            <v>2.2388888888888889</v>
          </cell>
        </row>
        <row r="5070">
          <cell r="M5070">
            <v>196000</v>
          </cell>
          <cell r="N5070">
            <v>10</v>
          </cell>
          <cell r="O5070">
            <v>2.3055555555555554</v>
          </cell>
        </row>
        <row r="5071">
          <cell r="M5071">
            <v>196000</v>
          </cell>
          <cell r="N5071">
            <v>10</v>
          </cell>
          <cell r="O5071">
            <v>2.3055555555555554</v>
          </cell>
        </row>
        <row r="5072">
          <cell r="M5072">
            <v>196000</v>
          </cell>
          <cell r="N5072">
            <v>15</v>
          </cell>
          <cell r="O5072">
            <v>10.166666666666668</v>
          </cell>
        </row>
        <row r="5073">
          <cell r="M5073">
            <v>195700</v>
          </cell>
          <cell r="N5073">
            <v>10</v>
          </cell>
          <cell r="O5073">
            <v>2.25</v>
          </cell>
        </row>
        <row r="5074">
          <cell r="M5074">
            <v>195700</v>
          </cell>
          <cell r="N5074">
            <v>10</v>
          </cell>
          <cell r="O5074">
            <v>2.25</v>
          </cell>
        </row>
        <row r="5075">
          <cell r="M5075">
            <v>195000</v>
          </cell>
          <cell r="N5075">
            <v>30</v>
          </cell>
          <cell r="O5075">
            <v>22.416666666666668</v>
          </cell>
        </row>
        <row r="5076">
          <cell r="M5076">
            <v>194500</v>
          </cell>
          <cell r="N5076">
            <v>20</v>
          </cell>
          <cell r="O5076">
            <v>18.669444444444444</v>
          </cell>
        </row>
        <row r="5077">
          <cell r="M5077">
            <v>194500</v>
          </cell>
          <cell r="N5077">
            <v>20</v>
          </cell>
          <cell r="O5077">
            <v>17.827777777777779</v>
          </cell>
        </row>
        <row r="5078">
          <cell r="M5078">
            <v>194500</v>
          </cell>
          <cell r="N5078">
            <v>10</v>
          </cell>
          <cell r="O5078">
            <v>6.1</v>
          </cell>
        </row>
        <row r="5079">
          <cell r="M5079">
            <v>194500</v>
          </cell>
          <cell r="N5079">
            <v>10</v>
          </cell>
          <cell r="O5079">
            <v>2.3138888888888891</v>
          </cell>
        </row>
        <row r="5080">
          <cell r="M5080">
            <v>194500</v>
          </cell>
          <cell r="N5080">
            <v>10</v>
          </cell>
          <cell r="O5080">
            <v>2.3138888888888891</v>
          </cell>
        </row>
        <row r="5081">
          <cell r="M5081">
            <v>194200</v>
          </cell>
          <cell r="N5081">
            <v>10</v>
          </cell>
          <cell r="O5081">
            <v>4.1833333333333336</v>
          </cell>
        </row>
        <row r="5082">
          <cell r="M5082">
            <v>194000</v>
          </cell>
          <cell r="N5082">
            <v>20</v>
          </cell>
          <cell r="O5082">
            <v>13.125</v>
          </cell>
        </row>
        <row r="5083">
          <cell r="M5083">
            <v>194000</v>
          </cell>
          <cell r="N5083">
            <v>10</v>
          </cell>
          <cell r="O5083">
            <v>4.6722222222222225</v>
          </cell>
        </row>
        <row r="5084">
          <cell r="M5084">
            <v>193500</v>
          </cell>
          <cell r="N5084">
            <v>10</v>
          </cell>
          <cell r="O5084">
            <v>2.25</v>
          </cell>
        </row>
        <row r="5085">
          <cell r="M5085">
            <v>193500</v>
          </cell>
          <cell r="N5085">
            <v>10</v>
          </cell>
          <cell r="O5085">
            <v>2.333333333333333</v>
          </cell>
        </row>
        <row r="5086">
          <cell r="M5086">
            <v>193500</v>
          </cell>
          <cell r="N5086">
            <v>15</v>
          </cell>
          <cell r="O5086">
            <v>8.3194444444444446</v>
          </cell>
        </row>
        <row r="5087">
          <cell r="M5087">
            <v>193500</v>
          </cell>
          <cell r="N5087">
            <v>15</v>
          </cell>
          <cell r="O5087">
            <v>8.3194444444444446</v>
          </cell>
        </row>
        <row r="5088">
          <cell r="M5088">
            <v>193500</v>
          </cell>
          <cell r="N5088">
            <v>15</v>
          </cell>
          <cell r="O5088">
            <v>8.3194444444444446</v>
          </cell>
        </row>
        <row r="5089">
          <cell r="M5089">
            <v>193500</v>
          </cell>
          <cell r="N5089">
            <v>15</v>
          </cell>
          <cell r="O5089">
            <v>8.3194444444444446</v>
          </cell>
        </row>
        <row r="5090">
          <cell r="M5090">
            <v>193500</v>
          </cell>
          <cell r="N5090">
            <v>10</v>
          </cell>
          <cell r="O5090">
            <v>1.3333333333333339</v>
          </cell>
        </row>
        <row r="5091">
          <cell r="M5091">
            <v>193500</v>
          </cell>
          <cell r="N5091">
            <v>10</v>
          </cell>
          <cell r="O5091">
            <v>1.3055555555555554</v>
          </cell>
        </row>
        <row r="5092">
          <cell r="M5092">
            <v>193200</v>
          </cell>
          <cell r="N5092">
            <v>15</v>
          </cell>
          <cell r="O5092">
            <v>7.2388888888888889</v>
          </cell>
        </row>
        <row r="5093">
          <cell r="M5093">
            <v>193200</v>
          </cell>
          <cell r="N5093">
            <v>15</v>
          </cell>
          <cell r="O5093">
            <v>7.2388888888888889</v>
          </cell>
        </row>
        <row r="5094">
          <cell r="M5094">
            <v>193200</v>
          </cell>
          <cell r="N5094">
            <v>15</v>
          </cell>
          <cell r="O5094">
            <v>7.2388888888888889</v>
          </cell>
        </row>
        <row r="5095">
          <cell r="M5095">
            <v>193200</v>
          </cell>
          <cell r="N5095">
            <v>15</v>
          </cell>
          <cell r="O5095">
            <v>7.2388888888888889</v>
          </cell>
        </row>
        <row r="5096">
          <cell r="M5096">
            <v>193200</v>
          </cell>
          <cell r="N5096">
            <v>15</v>
          </cell>
          <cell r="O5096">
            <v>7.2388888888888889</v>
          </cell>
        </row>
        <row r="5097">
          <cell r="M5097">
            <v>193200</v>
          </cell>
          <cell r="N5097">
            <v>15</v>
          </cell>
          <cell r="O5097">
            <v>7.2388888888888889</v>
          </cell>
        </row>
        <row r="5098">
          <cell r="M5098">
            <v>193200</v>
          </cell>
          <cell r="N5098">
            <v>15</v>
          </cell>
          <cell r="O5098">
            <v>7.2388888888888889</v>
          </cell>
        </row>
        <row r="5099">
          <cell r="M5099">
            <v>193200</v>
          </cell>
          <cell r="N5099">
            <v>15</v>
          </cell>
          <cell r="O5099">
            <v>7.2388888888888889</v>
          </cell>
        </row>
        <row r="5100">
          <cell r="M5100">
            <v>193200</v>
          </cell>
          <cell r="N5100">
            <v>15</v>
          </cell>
          <cell r="O5100">
            <v>7.2388888888888889</v>
          </cell>
        </row>
        <row r="5101">
          <cell r="M5101">
            <v>193200</v>
          </cell>
          <cell r="N5101">
            <v>10</v>
          </cell>
          <cell r="O5101">
            <v>2.3055555555555554</v>
          </cell>
        </row>
        <row r="5102">
          <cell r="M5102">
            <v>193200</v>
          </cell>
          <cell r="N5102">
            <v>10</v>
          </cell>
          <cell r="O5102">
            <v>2.3055555555555554</v>
          </cell>
        </row>
        <row r="5103">
          <cell r="M5103">
            <v>193000</v>
          </cell>
          <cell r="N5103">
            <v>10</v>
          </cell>
          <cell r="O5103">
            <v>7.6666666666666661</v>
          </cell>
        </row>
        <row r="5104">
          <cell r="M5104">
            <v>192800</v>
          </cell>
          <cell r="N5104">
            <v>10</v>
          </cell>
          <cell r="O5104">
            <v>3.125</v>
          </cell>
        </row>
        <row r="5105">
          <cell r="M5105">
            <v>192800</v>
          </cell>
          <cell r="N5105">
            <v>10</v>
          </cell>
          <cell r="O5105">
            <v>3.1305555555555555</v>
          </cell>
        </row>
        <row r="5106">
          <cell r="M5106">
            <v>192500</v>
          </cell>
          <cell r="N5106">
            <v>15</v>
          </cell>
          <cell r="O5106">
            <v>7.3055555555555554</v>
          </cell>
        </row>
        <row r="5107">
          <cell r="M5107">
            <v>192500</v>
          </cell>
          <cell r="N5107">
            <v>15</v>
          </cell>
          <cell r="O5107">
            <v>8.125</v>
          </cell>
        </row>
        <row r="5108">
          <cell r="M5108">
            <v>0</v>
          </cell>
          <cell r="N5108">
            <v>15</v>
          </cell>
          <cell r="O5108">
            <v>9.25</v>
          </cell>
        </row>
        <row r="5109">
          <cell r="M5109">
            <v>192500</v>
          </cell>
          <cell r="N5109">
            <v>10</v>
          </cell>
          <cell r="O5109">
            <v>2.333333333333333</v>
          </cell>
        </row>
        <row r="5110">
          <cell r="M5110">
            <v>192500</v>
          </cell>
          <cell r="N5110">
            <v>15</v>
          </cell>
          <cell r="O5110">
            <v>7.333333333333333</v>
          </cell>
        </row>
        <row r="5111">
          <cell r="M5111">
            <v>192300</v>
          </cell>
          <cell r="N5111">
            <v>10</v>
          </cell>
          <cell r="O5111">
            <v>3.041666666666667</v>
          </cell>
        </row>
        <row r="5112">
          <cell r="M5112">
            <v>192000</v>
          </cell>
          <cell r="N5112">
            <v>20</v>
          </cell>
          <cell r="O5112">
            <v>15.5</v>
          </cell>
        </row>
        <row r="5113">
          <cell r="M5113">
            <v>191700</v>
          </cell>
          <cell r="N5113">
            <v>10</v>
          </cell>
          <cell r="O5113">
            <v>3.1555555555555559</v>
          </cell>
        </row>
        <row r="5114">
          <cell r="M5114">
            <v>191700</v>
          </cell>
          <cell r="N5114">
            <v>10</v>
          </cell>
          <cell r="O5114">
            <v>3.1555555555555559</v>
          </cell>
        </row>
        <row r="5115">
          <cell r="M5115">
            <v>191500</v>
          </cell>
          <cell r="N5115">
            <v>10</v>
          </cell>
          <cell r="O5115">
            <v>1.3055555555555554</v>
          </cell>
        </row>
        <row r="5116">
          <cell r="M5116">
            <v>191500</v>
          </cell>
          <cell r="N5116">
            <v>10</v>
          </cell>
          <cell r="O5116">
            <v>1.3055555555555554</v>
          </cell>
        </row>
        <row r="5117">
          <cell r="M5117">
            <v>191500</v>
          </cell>
          <cell r="N5117">
            <v>10</v>
          </cell>
          <cell r="O5117">
            <v>9.2472222222222218</v>
          </cell>
        </row>
        <row r="5118">
          <cell r="M5118">
            <v>191475</v>
          </cell>
          <cell r="N5118">
            <v>15</v>
          </cell>
          <cell r="O5118">
            <v>9.9166666666666679</v>
          </cell>
        </row>
        <row r="5119">
          <cell r="M5119">
            <v>191475</v>
          </cell>
          <cell r="N5119">
            <v>15</v>
          </cell>
          <cell r="O5119">
            <v>9.9166666666666679</v>
          </cell>
        </row>
        <row r="5120">
          <cell r="M5120">
            <v>187483.15437390294</v>
          </cell>
          <cell r="N5120">
            <v>30</v>
          </cell>
          <cell r="O5120">
            <v>22.919444444444444</v>
          </cell>
        </row>
        <row r="5121">
          <cell r="M5121">
            <v>0</v>
          </cell>
          <cell r="N5121">
            <v>15</v>
          </cell>
          <cell r="O5121">
            <v>6.3333333333333339</v>
          </cell>
        </row>
        <row r="5122">
          <cell r="M5122">
            <v>191200</v>
          </cell>
          <cell r="N5122">
            <v>12</v>
          </cell>
          <cell r="O5122">
            <v>5.125</v>
          </cell>
        </row>
        <row r="5123">
          <cell r="M5123">
            <v>191200</v>
          </cell>
          <cell r="N5123">
            <v>12</v>
          </cell>
          <cell r="O5123">
            <v>5.125</v>
          </cell>
        </row>
        <row r="5124">
          <cell r="M5124">
            <v>191200</v>
          </cell>
          <cell r="N5124">
            <v>12</v>
          </cell>
          <cell r="O5124">
            <v>5.125</v>
          </cell>
        </row>
        <row r="5125">
          <cell r="M5125">
            <v>191200</v>
          </cell>
          <cell r="N5125">
            <v>12</v>
          </cell>
          <cell r="O5125">
            <v>5.125</v>
          </cell>
        </row>
        <row r="5126">
          <cell r="M5126">
            <v>191200</v>
          </cell>
          <cell r="N5126">
            <v>12</v>
          </cell>
          <cell r="O5126">
            <v>5.125</v>
          </cell>
        </row>
        <row r="5127">
          <cell r="M5127">
            <v>191200</v>
          </cell>
          <cell r="N5127">
            <v>12</v>
          </cell>
          <cell r="O5127">
            <v>5.125</v>
          </cell>
        </row>
        <row r="5128">
          <cell r="M5128">
            <v>191200</v>
          </cell>
          <cell r="N5128">
            <v>20</v>
          </cell>
          <cell r="O5128">
            <v>12.305555555555555</v>
          </cell>
        </row>
        <row r="5129">
          <cell r="M5129">
            <v>191000</v>
          </cell>
          <cell r="N5129">
            <v>20</v>
          </cell>
          <cell r="O5129">
            <v>16.95</v>
          </cell>
        </row>
        <row r="5130">
          <cell r="M5130">
            <v>191000</v>
          </cell>
          <cell r="N5130">
            <v>15</v>
          </cell>
          <cell r="O5130">
            <v>7.4805555555555552</v>
          </cell>
        </row>
        <row r="5131">
          <cell r="M5131">
            <v>191000</v>
          </cell>
          <cell r="N5131">
            <v>15</v>
          </cell>
          <cell r="O5131">
            <v>7.4805555555555552</v>
          </cell>
        </row>
        <row r="5132">
          <cell r="M5132">
            <v>191000</v>
          </cell>
          <cell r="N5132">
            <v>20</v>
          </cell>
          <cell r="O5132">
            <v>13.125</v>
          </cell>
        </row>
        <row r="5133">
          <cell r="M5133">
            <v>191000</v>
          </cell>
          <cell r="N5133">
            <v>10</v>
          </cell>
          <cell r="O5133">
            <v>3.125</v>
          </cell>
        </row>
        <row r="5134">
          <cell r="M5134">
            <v>191000</v>
          </cell>
          <cell r="N5134">
            <v>10</v>
          </cell>
          <cell r="O5134">
            <v>3.125</v>
          </cell>
        </row>
        <row r="5135">
          <cell r="M5135">
            <v>190500</v>
          </cell>
          <cell r="N5135">
            <v>15</v>
          </cell>
          <cell r="O5135">
            <v>6.5222222222222221</v>
          </cell>
        </row>
        <row r="5136">
          <cell r="M5136">
            <v>190500</v>
          </cell>
          <cell r="N5136">
            <v>12</v>
          </cell>
          <cell r="O5136">
            <v>7.9388888888888891</v>
          </cell>
        </row>
        <row r="5137">
          <cell r="M5137">
            <v>190500</v>
          </cell>
          <cell r="N5137">
            <v>10</v>
          </cell>
          <cell r="O5137">
            <v>3.041666666666667</v>
          </cell>
        </row>
        <row r="5138">
          <cell r="M5138">
            <v>190000</v>
          </cell>
          <cell r="N5138">
            <v>10</v>
          </cell>
          <cell r="O5138">
            <v>2.3055555555555554</v>
          </cell>
        </row>
        <row r="5139">
          <cell r="M5139">
            <v>190000</v>
          </cell>
          <cell r="N5139">
            <v>10</v>
          </cell>
          <cell r="O5139">
            <v>2.3055555555555554</v>
          </cell>
        </row>
        <row r="5140">
          <cell r="M5140">
            <v>189500</v>
          </cell>
          <cell r="N5140">
            <v>10</v>
          </cell>
          <cell r="O5140">
            <v>3.416666666666667</v>
          </cell>
        </row>
        <row r="5141">
          <cell r="M5141">
            <v>189500</v>
          </cell>
          <cell r="N5141">
            <v>20</v>
          </cell>
          <cell r="O5141">
            <v>11.333333333333334</v>
          </cell>
        </row>
        <row r="5142">
          <cell r="M5142">
            <v>189500</v>
          </cell>
          <cell r="N5142">
            <v>20</v>
          </cell>
          <cell r="O5142">
            <v>11.333333333333334</v>
          </cell>
        </row>
        <row r="5143">
          <cell r="M5143">
            <v>189500</v>
          </cell>
          <cell r="N5143">
            <v>20</v>
          </cell>
          <cell r="O5143">
            <v>11.333333333333334</v>
          </cell>
        </row>
        <row r="5144">
          <cell r="M5144">
            <v>189500</v>
          </cell>
          <cell r="N5144">
            <v>10</v>
          </cell>
          <cell r="O5144">
            <v>1.3333333333333339</v>
          </cell>
        </row>
        <row r="5145">
          <cell r="M5145">
            <v>189000</v>
          </cell>
          <cell r="N5145">
            <v>10</v>
          </cell>
          <cell r="O5145">
            <v>8.6694444444444443</v>
          </cell>
        </row>
        <row r="5146">
          <cell r="M5146">
            <v>189000</v>
          </cell>
          <cell r="N5146">
            <v>10</v>
          </cell>
          <cell r="O5146">
            <v>8.6694444444444443</v>
          </cell>
        </row>
        <row r="5147">
          <cell r="M5147">
            <v>189000</v>
          </cell>
          <cell r="N5147">
            <v>10</v>
          </cell>
          <cell r="O5147">
            <v>8.6694444444444443</v>
          </cell>
        </row>
        <row r="5148">
          <cell r="M5148">
            <v>189000</v>
          </cell>
          <cell r="N5148">
            <v>10</v>
          </cell>
          <cell r="O5148">
            <v>2.25</v>
          </cell>
        </row>
        <row r="5149">
          <cell r="M5149">
            <v>189000</v>
          </cell>
          <cell r="N5149">
            <v>10</v>
          </cell>
          <cell r="O5149">
            <v>2.25</v>
          </cell>
        </row>
        <row r="5150">
          <cell r="M5150">
            <v>189000</v>
          </cell>
          <cell r="N5150">
            <v>20</v>
          </cell>
          <cell r="O5150">
            <v>13.416666666666668</v>
          </cell>
        </row>
        <row r="5151">
          <cell r="M5151">
            <v>189000</v>
          </cell>
          <cell r="N5151">
            <v>20</v>
          </cell>
          <cell r="O5151">
            <v>13.416666666666668</v>
          </cell>
        </row>
        <row r="5152">
          <cell r="M5152">
            <v>188800</v>
          </cell>
          <cell r="N5152">
            <v>10</v>
          </cell>
          <cell r="O5152">
            <v>7.3222222222222229</v>
          </cell>
        </row>
        <row r="5153">
          <cell r="M5153">
            <v>188700</v>
          </cell>
          <cell r="N5153">
            <v>15</v>
          </cell>
          <cell r="O5153">
            <v>9.9166666666666679</v>
          </cell>
        </row>
        <row r="5154">
          <cell r="M5154">
            <v>188500</v>
          </cell>
          <cell r="N5154">
            <v>10</v>
          </cell>
          <cell r="O5154">
            <v>6.25</v>
          </cell>
        </row>
        <row r="5155">
          <cell r="M5155">
            <v>188500</v>
          </cell>
          <cell r="N5155">
            <v>10</v>
          </cell>
          <cell r="O5155">
            <v>3.041666666666667</v>
          </cell>
        </row>
        <row r="5156">
          <cell r="M5156">
            <v>188500</v>
          </cell>
          <cell r="N5156">
            <v>10</v>
          </cell>
          <cell r="O5156">
            <v>3.041666666666667</v>
          </cell>
        </row>
        <row r="5157">
          <cell r="M5157">
            <v>0</v>
          </cell>
          <cell r="N5157">
            <v>20</v>
          </cell>
          <cell r="O5157">
            <v>15.083333333333332</v>
          </cell>
        </row>
        <row r="5158">
          <cell r="M5158">
            <v>188500</v>
          </cell>
          <cell r="N5158">
            <v>10</v>
          </cell>
          <cell r="O5158">
            <v>8.2416666666666671</v>
          </cell>
        </row>
        <row r="5159">
          <cell r="M5159">
            <v>188000</v>
          </cell>
          <cell r="N5159">
            <v>10</v>
          </cell>
          <cell r="O5159">
            <v>5.1555555555555559</v>
          </cell>
        </row>
        <row r="5160">
          <cell r="M5160">
            <v>188000</v>
          </cell>
          <cell r="N5160">
            <v>10</v>
          </cell>
          <cell r="O5160">
            <v>5.1555555555555559</v>
          </cell>
        </row>
        <row r="5161">
          <cell r="M5161">
            <v>0</v>
          </cell>
          <cell r="N5161">
            <v>30</v>
          </cell>
          <cell r="O5161">
            <v>25.083333333333332</v>
          </cell>
        </row>
        <row r="5162">
          <cell r="M5162">
            <v>187700</v>
          </cell>
          <cell r="N5162">
            <v>15</v>
          </cell>
          <cell r="O5162">
            <v>8.25</v>
          </cell>
        </row>
        <row r="5163">
          <cell r="M5163">
            <v>187500</v>
          </cell>
          <cell r="N5163">
            <v>20</v>
          </cell>
          <cell r="O5163">
            <v>17.363888888888887</v>
          </cell>
        </row>
        <row r="5164">
          <cell r="M5164">
            <v>187500</v>
          </cell>
          <cell r="N5164">
            <v>15</v>
          </cell>
          <cell r="O5164">
            <v>6.1111111111111107</v>
          </cell>
        </row>
        <row r="5165">
          <cell r="M5165">
            <v>187500</v>
          </cell>
          <cell r="N5165">
            <v>15</v>
          </cell>
          <cell r="O5165">
            <v>6.1111111111111107</v>
          </cell>
        </row>
        <row r="5166">
          <cell r="M5166">
            <v>187500</v>
          </cell>
          <cell r="N5166">
            <v>15</v>
          </cell>
          <cell r="O5166">
            <v>6.1111111111111107</v>
          </cell>
        </row>
        <row r="5167">
          <cell r="M5167">
            <v>187500</v>
          </cell>
          <cell r="N5167">
            <v>15</v>
          </cell>
          <cell r="O5167">
            <v>6.1111111111111107</v>
          </cell>
        </row>
        <row r="5168">
          <cell r="M5168">
            <v>187500</v>
          </cell>
          <cell r="N5168">
            <v>15</v>
          </cell>
          <cell r="O5168">
            <v>6.1111111111111107</v>
          </cell>
        </row>
        <row r="5169">
          <cell r="M5169">
            <v>187500</v>
          </cell>
          <cell r="N5169">
            <v>15</v>
          </cell>
          <cell r="O5169">
            <v>6.1111111111111107</v>
          </cell>
        </row>
        <row r="5170">
          <cell r="M5170">
            <v>187500</v>
          </cell>
          <cell r="N5170">
            <v>10</v>
          </cell>
          <cell r="O5170">
            <v>8.2388888888888889</v>
          </cell>
        </row>
        <row r="5171">
          <cell r="M5171">
            <v>187500</v>
          </cell>
          <cell r="N5171">
            <v>10</v>
          </cell>
          <cell r="O5171">
            <v>2.333333333333333</v>
          </cell>
        </row>
        <row r="5172">
          <cell r="M5172">
            <v>187500</v>
          </cell>
          <cell r="N5172">
            <v>10</v>
          </cell>
          <cell r="O5172">
            <v>2.333333333333333</v>
          </cell>
        </row>
        <row r="5173">
          <cell r="M5173">
            <v>187500</v>
          </cell>
          <cell r="N5173">
            <v>10</v>
          </cell>
          <cell r="O5173">
            <v>2.333333333333333</v>
          </cell>
        </row>
        <row r="5174">
          <cell r="M5174">
            <v>187500</v>
          </cell>
          <cell r="N5174">
            <v>10</v>
          </cell>
          <cell r="O5174">
            <v>2.333333333333333</v>
          </cell>
        </row>
        <row r="5175">
          <cell r="M5175">
            <v>187300</v>
          </cell>
          <cell r="N5175">
            <v>12</v>
          </cell>
          <cell r="O5175">
            <v>5.125</v>
          </cell>
        </row>
        <row r="5176">
          <cell r="M5176">
            <v>187000</v>
          </cell>
          <cell r="N5176">
            <v>10</v>
          </cell>
          <cell r="O5176">
            <v>4.25</v>
          </cell>
        </row>
        <row r="5177">
          <cell r="M5177">
            <v>187000</v>
          </cell>
          <cell r="N5177">
            <v>10</v>
          </cell>
          <cell r="O5177">
            <v>2.3055555555555554</v>
          </cell>
        </row>
        <row r="5178">
          <cell r="M5178">
            <v>0</v>
          </cell>
          <cell r="N5178">
            <v>15</v>
          </cell>
          <cell r="O5178">
            <v>10.083333333333332</v>
          </cell>
        </row>
        <row r="5179">
          <cell r="M5179">
            <v>186700</v>
          </cell>
          <cell r="N5179">
            <v>10</v>
          </cell>
          <cell r="O5179">
            <v>8.5555555555555554</v>
          </cell>
        </row>
        <row r="5180">
          <cell r="M5180">
            <v>186700</v>
          </cell>
          <cell r="N5180">
            <v>10</v>
          </cell>
          <cell r="O5180">
            <v>3.0250000000000004</v>
          </cell>
        </row>
        <row r="5181">
          <cell r="M5181">
            <v>186700</v>
          </cell>
          <cell r="N5181">
            <v>10</v>
          </cell>
          <cell r="O5181">
            <v>3.0250000000000004</v>
          </cell>
        </row>
        <row r="5182">
          <cell r="M5182">
            <v>186500</v>
          </cell>
          <cell r="N5182">
            <v>10</v>
          </cell>
          <cell r="O5182">
            <v>2.25</v>
          </cell>
        </row>
        <row r="5183">
          <cell r="M5183">
            <v>186500</v>
          </cell>
          <cell r="N5183">
            <v>10</v>
          </cell>
          <cell r="O5183">
            <v>3.125</v>
          </cell>
        </row>
        <row r="5184">
          <cell r="M5184">
            <v>186200</v>
          </cell>
          <cell r="N5184">
            <v>10</v>
          </cell>
          <cell r="O5184">
            <v>2.25</v>
          </cell>
        </row>
        <row r="5185">
          <cell r="M5185">
            <v>186000</v>
          </cell>
          <cell r="N5185">
            <v>10</v>
          </cell>
          <cell r="O5185">
            <v>3.083333333333333</v>
          </cell>
        </row>
        <row r="5186">
          <cell r="M5186">
            <v>186000</v>
          </cell>
          <cell r="N5186">
            <v>10</v>
          </cell>
          <cell r="O5186">
            <v>3.083333333333333</v>
          </cell>
        </row>
        <row r="5187">
          <cell r="M5187">
            <v>186000</v>
          </cell>
          <cell r="N5187">
            <v>10</v>
          </cell>
          <cell r="O5187">
            <v>3.083333333333333</v>
          </cell>
        </row>
        <row r="5188">
          <cell r="M5188">
            <v>0</v>
          </cell>
          <cell r="N5188">
            <v>5</v>
          </cell>
          <cell r="O5188">
            <v>0.49999999999999989</v>
          </cell>
        </row>
        <row r="5189">
          <cell r="M5189">
            <v>0</v>
          </cell>
          <cell r="N5189">
            <v>30</v>
          </cell>
          <cell r="O5189">
            <v>25.083333333333332</v>
          </cell>
        </row>
        <row r="5190">
          <cell r="M5190">
            <v>0</v>
          </cell>
          <cell r="N5190">
            <v>15</v>
          </cell>
          <cell r="O5190">
            <v>10.083333333333332</v>
          </cell>
        </row>
        <row r="5191">
          <cell r="M5191">
            <v>185462.5</v>
          </cell>
          <cell r="N5191">
            <v>15</v>
          </cell>
          <cell r="O5191">
            <v>9.9166666666666679</v>
          </cell>
        </row>
        <row r="5192">
          <cell r="M5192">
            <v>185462.5</v>
          </cell>
          <cell r="N5192">
            <v>15</v>
          </cell>
          <cell r="O5192">
            <v>9.9166666666666679</v>
          </cell>
        </row>
        <row r="5193">
          <cell r="M5193">
            <v>185462.5</v>
          </cell>
          <cell r="N5193">
            <v>15</v>
          </cell>
          <cell r="O5193">
            <v>9.9166666666666679</v>
          </cell>
        </row>
        <row r="5194">
          <cell r="M5194">
            <v>185000</v>
          </cell>
          <cell r="N5194">
            <v>15</v>
          </cell>
          <cell r="O5194">
            <v>9.3277777777777775</v>
          </cell>
        </row>
        <row r="5195">
          <cell r="M5195">
            <v>185000</v>
          </cell>
          <cell r="N5195">
            <v>10</v>
          </cell>
          <cell r="O5195">
            <v>3.5666666666666664</v>
          </cell>
        </row>
        <row r="5196">
          <cell r="M5196">
            <v>0</v>
          </cell>
          <cell r="N5196">
            <v>30</v>
          </cell>
          <cell r="O5196">
            <v>25.083333333333332</v>
          </cell>
        </row>
        <row r="5197">
          <cell r="M5197">
            <v>184500</v>
          </cell>
          <cell r="N5197">
            <v>10</v>
          </cell>
          <cell r="O5197">
            <v>6.1666666666666661</v>
          </cell>
        </row>
        <row r="5198">
          <cell r="M5198">
            <v>184500</v>
          </cell>
          <cell r="N5198">
            <v>10</v>
          </cell>
          <cell r="O5198">
            <v>3.125</v>
          </cell>
        </row>
        <row r="5199">
          <cell r="M5199">
            <v>184500</v>
          </cell>
          <cell r="N5199">
            <v>10</v>
          </cell>
          <cell r="O5199">
            <v>1.3333333333333339</v>
          </cell>
        </row>
        <row r="5200">
          <cell r="M5200">
            <v>184500</v>
          </cell>
          <cell r="N5200">
            <v>12</v>
          </cell>
          <cell r="O5200">
            <v>5.125</v>
          </cell>
        </row>
        <row r="5201">
          <cell r="M5201">
            <v>184200</v>
          </cell>
          <cell r="N5201">
            <v>10</v>
          </cell>
          <cell r="O5201">
            <v>8.6694444444444443</v>
          </cell>
        </row>
        <row r="5202">
          <cell r="M5202">
            <v>0</v>
          </cell>
          <cell r="N5202">
            <v>15</v>
          </cell>
          <cell r="O5202">
            <v>10.083333333333332</v>
          </cell>
        </row>
        <row r="5203">
          <cell r="M5203">
            <v>183500</v>
          </cell>
          <cell r="N5203">
            <v>10</v>
          </cell>
          <cell r="O5203">
            <v>3.125</v>
          </cell>
        </row>
        <row r="5204">
          <cell r="M5204">
            <v>183500</v>
          </cell>
          <cell r="N5204">
            <v>10</v>
          </cell>
          <cell r="O5204">
            <v>3.041666666666667</v>
          </cell>
        </row>
        <row r="5205">
          <cell r="M5205">
            <v>0</v>
          </cell>
          <cell r="N5205">
            <v>30</v>
          </cell>
          <cell r="O5205">
            <v>25.083333333333332</v>
          </cell>
        </row>
        <row r="5206">
          <cell r="M5206">
            <v>0</v>
          </cell>
          <cell r="N5206">
            <v>20</v>
          </cell>
          <cell r="O5206">
            <v>15.083333333333332</v>
          </cell>
        </row>
        <row r="5207">
          <cell r="M5207">
            <v>183500</v>
          </cell>
          <cell r="N5207">
            <v>10</v>
          </cell>
          <cell r="O5207">
            <v>3.166666666666667</v>
          </cell>
        </row>
        <row r="5208">
          <cell r="M5208">
            <v>183500</v>
          </cell>
          <cell r="N5208">
            <v>10</v>
          </cell>
          <cell r="O5208">
            <v>3.125</v>
          </cell>
        </row>
        <row r="5209">
          <cell r="M5209">
            <v>183500</v>
          </cell>
          <cell r="N5209">
            <v>10</v>
          </cell>
          <cell r="O5209">
            <v>3.125</v>
          </cell>
        </row>
        <row r="5210">
          <cell r="M5210">
            <v>183500</v>
          </cell>
          <cell r="N5210">
            <v>12</v>
          </cell>
          <cell r="O5210">
            <v>4.3055555555555554</v>
          </cell>
        </row>
        <row r="5211">
          <cell r="M5211">
            <v>183500</v>
          </cell>
          <cell r="N5211">
            <v>12</v>
          </cell>
          <cell r="O5211">
            <v>4.333333333333333</v>
          </cell>
        </row>
        <row r="5212">
          <cell r="M5212">
            <v>183150</v>
          </cell>
          <cell r="N5212">
            <v>15</v>
          </cell>
          <cell r="O5212">
            <v>9.9166666666666679</v>
          </cell>
        </row>
        <row r="5213">
          <cell r="M5213">
            <v>183000</v>
          </cell>
          <cell r="N5213">
            <v>15</v>
          </cell>
          <cell r="O5213">
            <v>12.333333333333334</v>
          </cell>
        </row>
        <row r="5214">
          <cell r="M5214">
            <v>0</v>
          </cell>
          <cell r="N5214">
            <v>30</v>
          </cell>
          <cell r="O5214">
            <v>25.083333333333332</v>
          </cell>
        </row>
        <row r="5215">
          <cell r="M5215">
            <v>0</v>
          </cell>
          <cell r="N5215">
            <v>30</v>
          </cell>
          <cell r="O5215">
            <v>23.333333333333332</v>
          </cell>
        </row>
        <row r="5216">
          <cell r="M5216">
            <v>0</v>
          </cell>
          <cell r="N5216">
            <v>15</v>
          </cell>
          <cell r="O5216">
            <v>9.25</v>
          </cell>
        </row>
        <row r="5217">
          <cell r="M5217">
            <v>182000</v>
          </cell>
          <cell r="N5217">
            <v>15</v>
          </cell>
          <cell r="O5217">
            <v>6.7694444444444439</v>
          </cell>
        </row>
        <row r="5218">
          <cell r="M5218">
            <v>182000</v>
          </cell>
          <cell r="N5218">
            <v>15</v>
          </cell>
          <cell r="O5218">
            <v>6.7694444444444439</v>
          </cell>
        </row>
        <row r="5219">
          <cell r="M5219">
            <v>182000</v>
          </cell>
          <cell r="N5219">
            <v>15</v>
          </cell>
          <cell r="O5219">
            <v>8.0833333333333321</v>
          </cell>
        </row>
        <row r="5220">
          <cell r="M5220">
            <v>182000</v>
          </cell>
          <cell r="N5220">
            <v>10</v>
          </cell>
          <cell r="O5220">
            <v>2.3055555555555554</v>
          </cell>
        </row>
        <row r="5221">
          <cell r="M5221">
            <v>182000</v>
          </cell>
          <cell r="N5221">
            <v>10</v>
          </cell>
          <cell r="O5221">
            <v>2.3055555555555554</v>
          </cell>
        </row>
        <row r="5222">
          <cell r="M5222">
            <v>182000</v>
          </cell>
          <cell r="N5222">
            <v>10</v>
          </cell>
          <cell r="O5222">
            <v>2.3055555555555554</v>
          </cell>
        </row>
        <row r="5223">
          <cell r="M5223">
            <v>0</v>
          </cell>
          <cell r="N5223">
            <v>30</v>
          </cell>
          <cell r="O5223">
            <v>25.083333333333332</v>
          </cell>
        </row>
        <row r="5224">
          <cell r="M5224">
            <v>182000</v>
          </cell>
          <cell r="N5224">
            <v>10</v>
          </cell>
          <cell r="O5224">
            <v>3.125</v>
          </cell>
        </row>
        <row r="5225">
          <cell r="M5225">
            <v>181500</v>
          </cell>
          <cell r="N5225">
            <v>15</v>
          </cell>
          <cell r="O5225">
            <v>6.8472222222222214</v>
          </cell>
        </row>
        <row r="5226">
          <cell r="M5226">
            <v>181500</v>
          </cell>
          <cell r="N5226">
            <v>15</v>
          </cell>
          <cell r="O5226">
            <v>6.8472222222222214</v>
          </cell>
        </row>
        <row r="5227">
          <cell r="M5227">
            <v>181500</v>
          </cell>
          <cell r="N5227">
            <v>15</v>
          </cell>
          <cell r="O5227">
            <v>6.9166666666666661</v>
          </cell>
        </row>
        <row r="5228">
          <cell r="M5228">
            <v>181500</v>
          </cell>
          <cell r="N5228">
            <v>10</v>
          </cell>
          <cell r="O5228">
            <v>2.3055555555555554</v>
          </cell>
        </row>
        <row r="5229">
          <cell r="M5229">
            <v>0</v>
          </cell>
          <cell r="N5229">
            <v>30</v>
          </cell>
          <cell r="O5229">
            <v>25.083333333333332</v>
          </cell>
        </row>
        <row r="5230">
          <cell r="M5230">
            <v>181500</v>
          </cell>
          <cell r="N5230">
            <v>12</v>
          </cell>
          <cell r="O5230">
            <v>5.166666666666667</v>
          </cell>
        </row>
        <row r="5231">
          <cell r="M5231">
            <v>181300</v>
          </cell>
          <cell r="N5231">
            <v>20</v>
          </cell>
          <cell r="O5231">
            <v>13.125</v>
          </cell>
        </row>
        <row r="5232">
          <cell r="M5232">
            <v>181300</v>
          </cell>
          <cell r="N5232">
            <v>20</v>
          </cell>
          <cell r="O5232">
            <v>13.125</v>
          </cell>
        </row>
        <row r="5233">
          <cell r="M5233">
            <v>181000</v>
          </cell>
          <cell r="N5233">
            <v>10</v>
          </cell>
          <cell r="O5233">
            <v>3.041666666666667</v>
          </cell>
        </row>
        <row r="5234">
          <cell r="M5234">
            <v>181000</v>
          </cell>
          <cell r="N5234">
            <v>10</v>
          </cell>
          <cell r="O5234">
            <v>3.041666666666667</v>
          </cell>
        </row>
        <row r="5235">
          <cell r="M5235">
            <v>180800</v>
          </cell>
          <cell r="N5235">
            <v>10</v>
          </cell>
          <cell r="O5235">
            <v>1.3055555555555554</v>
          </cell>
        </row>
        <row r="5236">
          <cell r="M5236">
            <v>180800</v>
          </cell>
          <cell r="N5236">
            <v>10</v>
          </cell>
          <cell r="O5236">
            <v>1.3555555555555561</v>
          </cell>
        </row>
        <row r="5237">
          <cell r="M5237">
            <v>180000</v>
          </cell>
          <cell r="N5237">
            <v>10</v>
          </cell>
          <cell r="O5237">
            <v>3.3499999999999996</v>
          </cell>
        </row>
        <row r="5238">
          <cell r="M5238">
            <v>180000</v>
          </cell>
          <cell r="N5238">
            <v>10</v>
          </cell>
          <cell r="O5238">
            <v>3.3499999999999996</v>
          </cell>
        </row>
        <row r="5239">
          <cell r="M5239">
            <v>180000</v>
          </cell>
          <cell r="N5239">
            <v>12</v>
          </cell>
          <cell r="O5239">
            <v>4.3055555555555554</v>
          </cell>
        </row>
        <row r="5240">
          <cell r="M5240">
            <v>179800</v>
          </cell>
          <cell r="N5240">
            <v>10</v>
          </cell>
          <cell r="O5240">
            <v>3.041666666666667</v>
          </cell>
        </row>
        <row r="5241">
          <cell r="M5241">
            <v>179500</v>
          </cell>
          <cell r="N5241">
            <v>10</v>
          </cell>
          <cell r="O5241">
            <v>2.3416666666666668</v>
          </cell>
        </row>
        <row r="5242">
          <cell r="M5242">
            <v>179500</v>
          </cell>
          <cell r="N5242">
            <v>10</v>
          </cell>
          <cell r="O5242">
            <v>4.25</v>
          </cell>
        </row>
        <row r="5243">
          <cell r="M5243">
            <v>0</v>
          </cell>
          <cell r="N5243">
            <v>30</v>
          </cell>
          <cell r="O5243">
            <v>25.083333333333332</v>
          </cell>
        </row>
        <row r="5244">
          <cell r="M5244">
            <v>0</v>
          </cell>
          <cell r="N5244">
            <v>15</v>
          </cell>
          <cell r="O5244">
            <v>10.083333333333332</v>
          </cell>
        </row>
        <row r="5245">
          <cell r="M5245">
            <v>179000</v>
          </cell>
          <cell r="N5245">
            <v>10</v>
          </cell>
          <cell r="O5245">
            <v>4.6722222222222225</v>
          </cell>
        </row>
        <row r="5246">
          <cell r="M5246">
            <v>179000</v>
          </cell>
          <cell r="N5246">
            <v>15</v>
          </cell>
          <cell r="O5246">
            <v>7.9888888888888889</v>
          </cell>
        </row>
        <row r="5247">
          <cell r="M5247">
            <v>179000</v>
          </cell>
          <cell r="N5247">
            <v>15</v>
          </cell>
          <cell r="O5247">
            <v>7.9888888888888889</v>
          </cell>
        </row>
        <row r="5248">
          <cell r="M5248">
            <v>179000</v>
          </cell>
          <cell r="N5248">
            <v>15</v>
          </cell>
          <cell r="O5248">
            <v>7.9888888888888889</v>
          </cell>
        </row>
        <row r="5249">
          <cell r="M5249">
            <v>179000</v>
          </cell>
          <cell r="N5249">
            <v>15</v>
          </cell>
          <cell r="O5249">
            <v>7.9888888888888889</v>
          </cell>
        </row>
        <row r="5250">
          <cell r="M5250">
            <v>179000</v>
          </cell>
          <cell r="N5250">
            <v>15</v>
          </cell>
          <cell r="O5250">
            <v>7.9888888888888889</v>
          </cell>
        </row>
        <row r="5251">
          <cell r="M5251">
            <v>179000</v>
          </cell>
          <cell r="N5251">
            <v>15</v>
          </cell>
          <cell r="O5251">
            <v>7.9888888888888889</v>
          </cell>
        </row>
        <row r="5252">
          <cell r="M5252">
            <v>179000</v>
          </cell>
          <cell r="N5252">
            <v>15</v>
          </cell>
          <cell r="O5252">
            <v>7.9888888888888889</v>
          </cell>
        </row>
        <row r="5253">
          <cell r="M5253">
            <v>179000</v>
          </cell>
          <cell r="N5253">
            <v>15</v>
          </cell>
          <cell r="O5253">
            <v>7.9888888888888889</v>
          </cell>
        </row>
        <row r="5254">
          <cell r="M5254">
            <v>179000</v>
          </cell>
          <cell r="N5254">
            <v>15</v>
          </cell>
          <cell r="O5254">
            <v>7.9888888888888889</v>
          </cell>
        </row>
        <row r="5255">
          <cell r="M5255">
            <v>179000</v>
          </cell>
          <cell r="N5255">
            <v>15</v>
          </cell>
          <cell r="O5255">
            <v>7.9888888888888889</v>
          </cell>
        </row>
        <row r="5256">
          <cell r="M5256">
            <v>179000</v>
          </cell>
          <cell r="N5256">
            <v>15</v>
          </cell>
          <cell r="O5256">
            <v>8.1999999999999993</v>
          </cell>
        </row>
        <row r="5257">
          <cell r="M5257">
            <v>179000</v>
          </cell>
          <cell r="N5257">
            <v>10</v>
          </cell>
          <cell r="O5257">
            <v>3.416666666666667</v>
          </cell>
        </row>
        <row r="5258">
          <cell r="M5258">
            <v>179000</v>
          </cell>
          <cell r="N5258">
            <v>12</v>
          </cell>
          <cell r="O5258">
            <v>4.333333333333333</v>
          </cell>
        </row>
        <row r="5259">
          <cell r="M5259">
            <v>179000</v>
          </cell>
          <cell r="N5259">
            <v>15</v>
          </cell>
          <cell r="O5259">
            <v>11.225</v>
          </cell>
        </row>
        <row r="5260">
          <cell r="M5260">
            <v>178500</v>
          </cell>
          <cell r="N5260">
            <v>12</v>
          </cell>
          <cell r="O5260">
            <v>5.3305555555555557</v>
          </cell>
        </row>
        <row r="5261">
          <cell r="M5261">
            <v>178500</v>
          </cell>
          <cell r="N5261">
            <v>15</v>
          </cell>
          <cell r="O5261">
            <v>10.227777777777778</v>
          </cell>
        </row>
        <row r="5262">
          <cell r="M5262">
            <v>178000</v>
          </cell>
          <cell r="N5262">
            <v>15</v>
          </cell>
          <cell r="O5262">
            <v>6.530555555555555</v>
          </cell>
        </row>
        <row r="5263">
          <cell r="M5263">
            <v>178000</v>
          </cell>
          <cell r="N5263">
            <v>15</v>
          </cell>
          <cell r="O5263">
            <v>6.530555555555555</v>
          </cell>
        </row>
        <row r="5264">
          <cell r="M5264">
            <v>177800</v>
          </cell>
          <cell r="N5264">
            <v>20</v>
          </cell>
          <cell r="O5264">
            <v>11.225</v>
          </cell>
        </row>
        <row r="5265">
          <cell r="M5265">
            <v>177800</v>
          </cell>
          <cell r="N5265">
            <v>15</v>
          </cell>
          <cell r="O5265">
            <v>12.111111111111111</v>
          </cell>
        </row>
        <row r="5266">
          <cell r="M5266">
            <v>177500</v>
          </cell>
          <cell r="N5266">
            <v>10</v>
          </cell>
          <cell r="O5266">
            <v>3.125</v>
          </cell>
        </row>
        <row r="5267">
          <cell r="M5267">
            <v>177500</v>
          </cell>
          <cell r="N5267">
            <v>10</v>
          </cell>
          <cell r="O5267">
            <v>3.125</v>
          </cell>
        </row>
        <row r="5268">
          <cell r="M5268">
            <v>177500</v>
          </cell>
          <cell r="N5268">
            <v>10</v>
          </cell>
          <cell r="O5268">
            <v>3.125</v>
          </cell>
        </row>
        <row r="5269">
          <cell r="M5269">
            <v>177500</v>
          </cell>
          <cell r="N5269">
            <v>10</v>
          </cell>
          <cell r="O5269">
            <v>3.166666666666667</v>
          </cell>
        </row>
        <row r="5270">
          <cell r="M5270">
            <v>177500</v>
          </cell>
          <cell r="N5270">
            <v>10</v>
          </cell>
          <cell r="O5270">
            <v>3.125</v>
          </cell>
        </row>
        <row r="5271">
          <cell r="M5271">
            <v>177500</v>
          </cell>
          <cell r="N5271">
            <v>10</v>
          </cell>
          <cell r="O5271">
            <v>3.125</v>
          </cell>
        </row>
        <row r="5272">
          <cell r="M5272">
            <v>177500</v>
          </cell>
          <cell r="N5272">
            <v>10</v>
          </cell>
          <cell r="O5272">
            <v>3.125</v>
          </cell>
        </row>
        <row r="5273">
          <cell r="M5273">
            <v>177500</v>
          </cell>
          <cell r="N5273">
            <v>10</v>
          </cell>
          <cell r="O5273">
            <v>3.125</v>
          </cell>
        </row>
        <row r="5274">
          <cell r="M5274">
            <v>177500</v>
          </cell>
          <cell r="N5274">
            <v>10</v>
          </cell>
          <cell r="O5274">
            <v>3.125</v>
          </cell>
        </row>
        <row r="5275">
          <cell r="M5275">
            <v>177500</v>
          </cell>
          <cell r="N5275">
            <v>10</v>
          </cell>
          <cell r="O5275">
            <v>3.125</v>
          </cell>
        </row>
        <row r="5276">
          <cell r="M5276">
            <v>177500</v>
          </cell>
          <cell r="N5276">
            <v>10</v>
          </cell>
          <cell r="O5276">
            <v>3.125</v>
          </cell>
        </row>
        <row r="5277">
          <cell r="M5277">
            <v>177500</v>
          </cell>
          <cell r="N5277">
            <v>10</v>
          </cell>
          <cell r="O5277">
            <v>3.125</v>
          </cell>
        </row>
        <row r="5278">
          <cell r="M5278">
            <v>177500</v>
          </cell>
          <cell r="N5278">
            <v>10</v>
          </cell>
          <cell r="O5278">
            <v>3.125</v>
          </cell>
        </row>
        <row r="5279">
          <cell r="M5279">
            <v>177500</v>
          </cell>
          <cell r="N5279">
            <v>10</v>
          </cell>
          <cell r="O5279">
            <v>3.125</v>
          </cell>
        </row>
        <row r="5280">
          <cell r="M5280">
            <v>177500</v>
          </cell>
          <cell r="N5280">
            <v>10</v>
          </cell>
          <cell r="O5280">
            <v>3.125</v>
          </cell>
        </row>
        <row r="5281">
          <cell r="M5281">
            <v>177500</v>
          </cell>
          <cell r="N5281">
            <v>15</v>
          </cell>
          <cell r="O5281">
            <v>8.125</v>
          </cell>
        </row>
        <row r="5282">
          <cell r="M5282">
            <v>0</v>
          </cell>
          <cell r="N5282">
            <v>15</v>
          </cell>
          <cell r="O5282">
            <v>9.9166666666666679</v>
          </cell>
        </row>
        <row r="5283">
          <cell r="M5283">
            <v>0</v>
          </cell>
          <cell r="N5283">
            <v>15</v>
          </cell>
          <cell r="O5283">
            <v>10.083333333333332</v>
          </cell>
        </row>
        <row r="5284">
          <cell r="M5284">
            <v>0</v>
          </cell>
          <cell r="N5284">
            <v>15</v>
          </cell>
          <cell r="O5284">
            <v>10.083333333333332</v>
          </cell>
        </row>
        <row r="5285">
          <cell r="M5285">
            <v>177000</v>
          </cell>
          <cell r="N5285">
            <v>15</v>
          </cell>
          <cell r="O5285">
            <v>10.166666666666668</v>
          </cell>
        </row>
        <row r="5286">
          <cell r="M5286">
            <v>177000</v>
          </cell>
          <cell r="N5286">
            <v>15</v>
          </cell>
          <cell r="O5286">
            <v>10.166666666666668</v>
          </cell>
        </row>
        <row r="5287">
          <cell r="M5287">
            <v>177000</v>
          </cell>
          <cell r="N5287">
            <v>15</v>
          </cell>
          <cell r="O5287">
            <v>10.166666666666668</v>
          </cell>
        </row>
        <row r="5288">
          <cell r="M5288">
            <v>177000</v>
          </cell>
          <cell r="N5288">
            <v>15</v>
          </cell>
          <cell r="O5288">
            <v>10.166666666666668</v>
          </cell>
        </row>
        <row r="5289">
          <cell r="M5289">
            <v>177000</v>
          </cell>
          <cell r="N5289">
            <v>15</v>
          </cell>
          <cell r="O5289">
            <v>10.166666666666668</v>
          </cell>
        </row>
        <row r="5290">
          <cell r="M5290">
            <v>177000</v>
          </cell>
          <cell r="N5290">
            <v>15</v>
          </cell>
          <cell r="O5290">
            <v>10.166666666666668</v>
          </cell>
        </row>
        <row r="5291">
          <cell r="M5291">
            <v>177000</v>
          </cell>
          <cell r="N5291">
            <v>15</v>
          </cell>
          <cell r="O5291">
            <v>10.166666666666668</v>
          </cell>
        </row>
        <row r="5292">
          <cell r="M5292">
            <v>177000</v>
          </cell>
          <cell r="N5292">
            <v>15</v>
          </cell>
          <cell r="O5292">
            <v>10.166666666666668</v>
          </cell>
        </row>
        <row r="5293">
          <cell r="M5293">
            <v>177000</v>
          </cell>
          <cell r="N5293">
            <v>15</v>
          </cell>
          <cell r="O5293">
            <v>10.166666666666668</v>
          </cell>
        </row>
        <row r="5294">
          <cell r="M5294">
            <v>177000</v>
          </cell>
          <cell r="N5294">
            <v>15</v>
          </cell>
          <cell r="O5294">
            <v>10.166666666666668</v>
          </cell>
        </row>
        <row r="5295">
          <cell r="M5295">
            <v>177000</v>
          </cell>
          <cell r="N5295">
            <v>15</v>
          </cell>
          <cell r="O5295">
            <v>10.166666666666668</v>
          </cell>
        </row>
        <row r="5296">
          <cell r="M5296">
            <v>177000</v>
          </cell>
          <cell r="N5296">
            <v>15</v>
          </cell>
          <cell r="O5296">
            <v>10.166666666666668</v>
          </cell>
        </row>
        <row r="5297">
          <cell r="M5297">
            <v>177000</v>
          </cell>
          <cell r="N5297">
            <v>15</v>
          </cell>
          <cell r="O5297">
            <v>10.166666666666668</v>
          </cell>
        </row>
        <row r="5298">
          <cell r="M5298">
            <v>177000</v>
          </cell>
          <cell r="N5298">
            <v>15</v>
          </cell>
          <cell r="O5298">
            <v>10.166666666666668</v>
          </cell>
        </row>
        <row r="5299">
          <cell r="M5299">
            <v>177000</v>
          </cell>
          <cell r="N5299">
            <v>15</v>
          </cell>
          <cell r="O5299">
            <v>10.166666666666668</v>
          </cell>
        </row>
        <row r="5300">
          <cell r="M5300">
            <v>177000</v>
          </cell>
          <cell r="N5300">
            <v>15</v>
          </cell>
          <cell r="O5300">
            <v>10.166666666666668</v>
          </cell>
        </row>
        <row r="5301">
          <cell r="M5301">
            <v>177000</v>
          </cell>
          <cell r="N5301">
            <v>15</v>
          </cell>
          <cell r="O5301">
            <v>10.166666666666668</v>
          </cell>
        </row>
        <row r="5302">
          <cell r="M5302">
            <v>177000</v>
          </cell>
          <cell r="N5302">
            <v>15</v>
          </cell>
          <cell r="O5302">
            <v>10.166666666666668</v>
          </cell>
        </row>
        <row r="5303">
          <cell r="M5303">
            <v>177000</v>
          </cell>
          <cell r="N5303">
            <v>10</v>
          </cell>
          <cell r="O5303">
            <v>3.125</v>
          </cell>
        </row>
        <row r="5304">
          <cell r="M5304">
            <v>177000</v>
          </cell>
          <cell r="N5304">
            <v>10</v>
          </cell>
          <cell r="O5304">
            <v>3.416666666666667</v>
          </cell>
        </row>
        <row r="5305">
          <cell r="M5305">
            <v>176700</v>
          </cell>
          <cell r="N5305">
            <v>10</v>
          </cell>
          <cell r="O5305">
            <v>1.2249999999999996</v>
          </cell>
        </row>
        <row r="5306">
          <cell r="M5306">
            <v>176700</v>
          </cell>
          <cell r="N5306">
            <v>10</v>
          </cell>
          <cell r="O5306">
            <v>1.2249999999999996</v>
          </cell>
        </row>
        <row r="5307">
          <cell r="M5307">
            <v>176700</v>
          </cell>
          <cell r="N5307">
            <v>10</v>
          </cell>
          <cell r="O5307">
            <v>1.2249999999999996</v>
          </cell>
        </row>
        <row r="5308">
          <cell r="M5308">
            <v>176500</v>
          </cell>
          <cell r="N5308">
            <v>10</v>
          </cell>
          <cell r="O5308">
            <v>3.072222222222222</v>
          </cell>
        </row>
        <row r="5309">
          <cell r="M5309">
            <v>176500</v>
          </cell>
          <cell r="N5309">
            <v>10</v>
          </cell>
          <cell r="O5309">
            <v>3.072222222222222</v>
          </cell>
        </row>
        <row r="5310">
          <cell r="M5310">
            <v>176500</v>
          </cell>
          <cell r="N5310">
            <v>10</v>
          </cell>
          <cell r="O5310">
            <v>3.072222222222222</v>
          </cell>
        </row>
        <row r="5311">
          <cell r="M5311">
            <v>176500</v>
          </cell>
          <cell r="N5311">
            <v>10</v>
          </cell>
          <cell r="O5311">
            <v>3.072222222222222</v>
          </cell>
        </row>
        <row r="5312">
          <cell r="M5312">
            <v>176500</v>
          </cell>
          <cell r="N5312">
            <v>10</v>
          </cell>
          <cell r="O5312">
            <v>3.072222222222222</v>
          </cell>
        </row>
        <row r="5313">
          <cell r="M5313">
            <v>176500</v>
          </cell>
          <cell r="N5313">
            <v>10</v>
          </cell>
          <cell r="O5313">
            <v>9.25</v>
          </cell>
        </row>
        <row r="5314">
          <cell r="M5314">
            <v>176500</v>
          </cell>
          <cell r="N5314">
            <v>20</v>
          </cell>
          <cell r="O5314">
            <v>12.25</v>
          </cell>
        </row>
        <row r="5315">
          <cell r="M5315">
            <v>176300</v>
          </cell>
          <cell r="N5315">
            <v>10</v>
          </cell>
          <cell r="O5315">
            <v>3.416666666666667</v>
          </cell>
        </row>
        <row r="5316">
          <cell r="M5316">
            <v>176300</v>
          </cell>
          <cell r="N5316">
            <v>10</v>
          </cell>
          <cell r="O5316">
            <v>3.416666666666667</v>
          </cell>
        </row>
        <row r="5317">
          <cell r="M5317">
            <v>176300</v>
          </cell>
          <cell r="N5317">
            <v>10</v>
          </cell>
          <cell r="O5317">
            <v>3.416666666666667</v>
          </cell>
        </row>
        <row r="5318">
          <cell r="M5318">
            <v>176000</v>
          </cell>
          <cell r="N5318">
            <v>10</v>
          </cell>
          <cell r="O5318">
            <v>3.416666666666667</v>
          </cell>
        </row>
        <row r="5319">
          <cell r="M5319">
            <v>176000</v>
          </cell>
          <cell r="N5319">
            <v>10</v>
          </cell>
          <cell r="O5319">
            <v>3.416666666666667</v>
          </cell>
        </row>
        <row r="5320">
          <cell r="M5320">
            <v>176000</v>
          </cell>
          <cell r="N5320">
            <v>10</v>
          </cell>
          <cell r="O5320">
            <v>3.416666666666667</v>
          </cell>
        </row>
        <row r="5321">
          <cell r="M5321">
            <v>176000</v>
          </cell>
          <cell r="N5321">
            <v>10</v>
          </cell>
          <cell r="O5321">
            <v>3.416666666666667</v>
          </cell>
        </row>
        <row r="5322">
          <cell r="M5322">
            <v>176000</v>
          </cell>
          <cell r="N5322">
            <v>10</v>
          </cell>
          <cell r="O5322">
            <v>3.416666666666667</v>
          </cell>
        </row>
        <row r="5323">
          <cell r="M5323">
            <v>176000</v>
          </cell>
          <cell r="N5323">
            <v>10</v>
          </cell>
          <cell r="O5323">
            <v>3.416666666666667</v>
          </cell>
        </row>
        <row r="5324">
          <cell r="M5324">
            <v>176000</v>
          </cell>
          <cell r="N5324">
            <v>10</v>
          </cell>
          <cell r="O5324">
            <v>3.416666666666667</v>
          </cell>
        </row>
        <row r="5325">
          <cell r="M5325">
            <v>176000</v>
          </cell>
          <cell r="N5325">
            <v>10</v>
          </cell>
          <cell r="O5325">
            <v>3.416666666666667</v>
          </cell>
        </row>
        <row r="5326">
          <cell r="M5326">
            <v>176000</v>
          </cell>
          <cell r="N5326">
            <v>10</v>
          </cell>
          <cell r="O5326">
            <v>3.416666666666667</v>
          </cell>
        </row>
        <row r="5327">
          <cell r="M5327">
            <v>176000</v>
          </cell>
          <cell r="N5327">
            <v>10</v>
          </cell>
          <cell r="O5327">
            <v>3.416666666666667</v>
          </cell>
        </row>
        <row r="5328">
          <cell r="M5328">
            <v>176000</v>
          </cell>
          <cell r="N5328">
            <v>10</v>
          </cell>
          <cell r="O5328">
            <v>3.416666666666667</v>
          </cell>
        </row>
        <row r="5329">
          <cell r="M5329">
            <v>176000</v>
          </cell>
          <cell r="N5329">
            <v>10</v>
          </cell>
          <cell r="O5329">
            <v>3.416666666666667</v>
          </cell>
        </row>
        <row r="5330">
          <cell r="M5330">
            <v>0</v>
          </cell>
          <cell r="N5330">
            <v>15</v>
          </cell>
          <cell r="O5330">
            <v>10.083333333333332</v>
          </cell>
        </row>
        <row r="5331">
          <cell r="M5331">
            <v>175500</v>
          </cell>
          <cell r="N5331">
            <v>15</v>
          </cell>
          <cell r="O5331">
            <v>11.447222222222223</v>
          </cell>
        </row>
        <row r="5332">
          <cell r="M5332">
            <v>175300</v>
          </cell>
          <cell r="N5332">
            <v>10</v>
          </cell>
          <cell r="O5332">
            <v>3.416666666666667</v>
          </cell>
        </row>
        <row r="5333">
          <cell r="M5333">
            <v>175300</v>
          </cell>
          <cell r="N5333">
            <v>15</v>
          </cell>
          <cell r="O5333">
            <v>8.1638888888888879</v>
          </cell>
        </row>
        <row r="5334">
          <cell r="M5334">
            <v>175300</v>
          </cell>
          <cell r="N5334">
            <v>15</v>
          </cell>
          <cell r="O5334">
            <v>8.125</v>
          </cell>
        </row>
        <row r="5335">
          <cell r="M5335">
            <v>175300</v>
          </cell>
          <cell r="N5335">
            <v>15</v>
          </cell>
          <cell r="O5335">
            <v>8.125</v>
          </cell>
        </row>
        <row r="5336">
          <cell r="M5336">
            <v>175300</v>
          </cell>
          <cell r="N5336">
            <v>15</v>
          </cell>
          <cell r="O5336">
            <v>8.125</v>
          </cell>
        </row>
        <row r="5337">
          <cell r="M5337">
            <v>175200</v>
          </cell>
          <cell r="N5337">
            <v>20</v>
          </cell>
          <cell r="O5337">
            <v>13.125</v>
          </cell>
        </row>
        <row r="5338">
          <cell r="M5338">
            <v>175000</v>
          </cell>
          <cell r="N5338">
            <v>12</v>
          </cell>
          <cell r="O5338">
            <v>5.125</v>
          </cell>
        </row>
        <row r="5339">
          <cell r="M5339">
            <v>175000</v>
          </cell>
          <cell r="N5339">
            <v>15</v>
          </cell>
          <cell r="O5339">
            <v>7.333333333333333</v>
          </cell>
        </row>
        <row r="5340">
          <cell r="M5340">
            <v>174800</v>
          </cell>
          <cell r="N5340">
            <v>10</v>
          </cell>
          <cell r="O5340">
            <v>3.125</v>
          </cell>
        </row>
        <row r="5341">
          <cell r="M5341">
            <v>174700</v>
          </cell>
          <cell r="N5341">
            <v>15</v>
          </cell>
          <cell r="O5341">
            <v>12.658333333333333</v>
          </cell>
        </row>
        <row r="5342">
          <cell r="M5342">
            <v>174500</v>
          </cell>
          <cell r="N5342">
            <v>15</v>
          </cell>
          <cell r="O5342">
            <v>6.5666666666666664</v>
          </cell>
        </row>
        <row r="5343">
          <cell r="M5343">
            <v>174500</v>
          </cell>
          <cell r="N5343">
            <v>10</v>
          </cell>
          <cell r="O5343">
            <v>1.3333333333333339</v>
          </cell>
        </row>
        <row r="5344">
          <cell r="M5344">
            <v>174500</v>
          </cell>
          <cell r="N5344">
            <v>10</v>
          </cell>
          <cell r="O5344">
            <v>1.3333333333333339</v>
          </cell>
        </row>
        <row r="5345">
          <cell r="M5345">
            <v>174500</v>
          </cell>
          <cell r="N5345">
            <v>10</v>
          </cell>
          <cell r="O5345">
            <v>1.3333333333333339</v>
          </cell>
        </row>
        <row r="5346">
          <cell r="M5346">
            <v>174500</v>
          </cell>
          <cell r="N5346">
            <v>10</v>
          </cell>
          <cell r="O5346">
            <v>1.3333333333333339</v>
          </cell>
        </row>
        <row r="5347">
          <cell r="M5347">
            <v>174500</v>
          </cell>
          <cell r="N5347">
            <v>15</v>
          </cell>
          <cell r="O5347">
            <v>7.3194444444444446</v>
          </cell>
        </row>
        <row r="5348">
          <cell r="M5348">
            <v>174500</v>
          </cell>
          <cell r="N5348">
            <v>15</v>
          </cell>
          <cell r="O5348">
            <v>7.3194444444444446</v>
          </cell>
        </row>
        <row r="5349">
          <cell r="M5349">
            <v>174500</v>
          </cell>
          <cell r="N5349">
            <v>15</v>
          </cell>
          <cell r="O5349">
            <v>7.3194444444444446</v>
          </cell>
        </row>
        <row r="5350">
          <cell r="M5350">
            <v>174500</v>
          </cell>
          <cell r="N5350">
            <v>15</v>
          </cell>
          <cell r="O5350">
            <v>7.3194444444444446</v>
          </cell>
        </row>
        <row r="5351">
          <cell r="M5351">
            <v>174500</v>
          </cell>
          <cell r="N5351">
            <v>10</v>
          </cell>
          <cell r="O5351">
            <v>2.25</v>
          </cell>
        </row>
        <row r="5352">
          <cell r="M5352">
            <v>174500</v>
          </cell>
          <cell r="N5352">
            <v>20</v>
          </cell>
          <cell r="O5352">
            <v>13.416666666666668</v>
          </cell>
        </row>
        <row r="5353">
          <cell r="M5353">
            <v>174500</v>
          </cell>
          <cell r="N5353">
            <v>20</v>
          </cell>
          <cell r="O5353">
            <v>13.416666666666668</v>
          </cell>
        </row>
        <row r="5354">
          <cell r="M5354">
            <v>174500</v>
          </cell>
          <cell r="N5354">
            <v>20</v>
          </cell>
          <cell r="O5354">
            <v>13.416666666666668</v>
          </cell>
        </row>
        <row r="5355">
          <cell r="M5355">
            <v>174500</v>
          </cell>
          <cell r="N5355">
            <v>20</v>
          </cell>
          <cell r="O5355">
            <v>13.416666666666668</v>
          </cell>
        </row>
        <row r="5356">
          <cell r="M5356">
            <v>174200</v>
          </cell>
          <cell r="N5356">
            <v>15</v>
          </cell>
          <cell r="O5356">
            <v>8.1638888888888879</v>
          </cell>
        </row>
        <row r="5357">
          <cell r="M5357">
            <v>174200</v>
          </cell>
          <cell r="N5357">
            <v>15</v>
          </cell>
          <cell r="O5357">
            <v>8.1638888888888879</v>
          </cell>
        </row>
        <row r="5358">
          <cell r="M5358">
            <v>174200</v>
          </cell>
          <cell r="N5358">
            <v>15</v>
          </cell>
          <cell r="O5358">
            <v>8.1638888888888879</v>
          </cell>
        </row>
        <row r="5359">
          <cell r="M5359">
            <v>174200</v>
          </cell>
          <cell r="N5359">
            <v>15</v>
          </cell>
          <cell r="O5359">
            <v>8.1638888888888879</v>
          </cell>
        </row>
        <row r="5360">
          <cell r="M5360">
            <v>174000</v>
          </cell>
          <cell r="N5360">
            <v>15</v>
          </cell>
          <cell r="O5360">
            <v>6.0166666666666675</v>
          </cell>
        </row>
        <row r="5361">
          <cell r="M5361">
            <v>174000</v>
          </cell>
          <cell r="N5361">
            <v>15</v>
          </cell>
          <cell r="O5361">
            <v>6.0166666666666675</v>
          </cell>
        </row>
        <row r="5362">
          <cell r="M5362">
            <v>174000</v>
          </cell>
          <cell r="N5362">
            <v>10</v>
          </cell>
          <cell r="O5362">
            <v>3.125</v>
          </cell>
        </row>
        <row r="5363">
          <cell r="M5363">
            <v>174000</v>
          </cell>
          <cell r="N5363">
            <v>10</v>
          </cell>
          <cell r="O5363">
            <v>3.125</v>
          </cell>
        </row>
        <row r="5364">
          <cell r="M5364">
            <v>0</v>
          </cell>
          <cell r="N5364">
            <v>15</v>
          </cell>
          <cell r="O5364">
            <v>10.083333333333332</v>
          </cell>
        </row>
        <row r="5365">
          <cell r="M5365">
            <v>173500</v>
          </cell>
          <cell r="N5365">
            <v>15</v>
          </cell>
          <cell r="O5365">
            <v>6.1111111111111107</v>
          </cell>
        </row>
        <row r="5366">
          <cell r="M5366">
            <v>173500</v>
          </cell>
          <cell r="N5366">
            <v>15</v>
          </cell>
          <cell r="O5366">
            <v>6.1111111111111107</v>
          </cell>
        </row>
        <row r="5367">
          <cell r="M5367">
            <v>173500</v>
          </cell>
          <cell r="N5367">
            <v>15</v>
          </cell>
          <cell r="O5367">
            <v>6.1111111111111107</v>
          </cell>
        </row>
        <row r="5368">
          <cell r="M5368">
            <v>173500</v>
          </cell>
          <cell r="N5368">
            <v>20</v>
          </cell>
          <cell r="O5368">
            <v>11.225</v>
          </cell>
        </row>
        <row r="5369">
          <cell r="M5369">
            <v>173500</v>
          </cell>
          <cell r="N5369">
            <v>12</v>
          </cell>
          <cell r="O5369">
            <v>5.125</v>
          </cell>
        </row>
        <row r="5370">
          <cell r="M5370">
            <v>173500</v>
          </cell>
          <cell r="N5370">
            <v>20</v>
          </cell>
          <cell r="O5370">
            <v>14.919444444444444</v>
          </cell>
        </row>
        <row r="5371">
          <cell r="M5371">
            <v>173000</v>
          </cell>
          <cell r="N5371">
            <v>12</v>
          </cell>
          <cell r="O5371">
            <v>5.041666666666667</v>
          </cell>
        </row>
        <row r="5372">
          <cell r="M5372">
            <v>173000</v>
          </cell>
          <cell r="N5372">
            <v>12</v>
          </cell>
          <cell r="O5372">
            <v>5.125</v>
          </cell>
        </row>
        <row r="5373">
          <cell r="M5373">
            <v>173000</v>
          </cell>
          <cell r="N5373">
            <v>15</v>
          </cell>
          <cell r="O5373">
            <v>7.3055555555555554</v>
          </cell>
        </row>
        <row r="5374">
          <cell r="M5374">
            <v>173000</v>
          </cell>
          <cell r="N5374">
            <v>15</v>
          </cell>
          <cell r="O5374">
            <v>7.3055555555555554</v>
          </cell>
        </row>
        <row r="5375">
          <cell r="M5375">
            <v>173000</v>
          </cell>
          <cell r="N5375">
            <v>10</v>
          </cell>
          <cell r="O5375">
            <v>3.416666666666667</v>
          </cell>
        </row>
        <row r="5376">
          <cell r="M5376">
            <v>0</v>
          </cell>
          <cell r="N5376">
            <v>15</v>
          </cell>
          <cell r="O5376">
            <v>10.083333333333332</v>
          </cell>
        </row>
        <row r="5377">
          <cell r="M5377">
            <v>172975</v>
          </cell>
          <cell r="N5377">
            <v>30</v>
          </cell>
          <cell r="O5377">
            <v>28.583333333333332</v>
          </cell>
        </row>
        <row r="5378">
          <cell r="M5378">
            <v>172800</v>
          </cell>
          <cell r="N5378">
            <v>15</v>
          </cell>
          <cell r="O5378">
            <v>8.125</v>
          </cell>
        </row>
        <row r="5379">
          <cell r="M5379">
            <v>172700</v>
          </cell>
          <cell r="N5379">
            <v>10</v>
          </cell>
          <cell r="O5379">
            <v>2.333333333333333</v>
          </cell>
        </row>
        <row r="5380">
          <cell r="M5380">
            <v>172500</v>
          </cell>
          <cell r="N5380">
            <v>10</v>
          </cell>
          <cell r="O5380">
            <v>1.3055555555555554</v>
          </cell>
        </row>
        <row r="5381">
          <cell r="M5381">
            <v>172000</v>
          </cell>
          <cell r="N5381">
            <v>15</v>
          </cell>
          <cell r="O5381">
            <v>8.0833333333333321</v>
          </cell>
        </row>
        <row r="5382">
          <cell r="M5382">
            <v>171800</v>
          </cell>
          <cell r="N5382">
            <v>15</v>
          </cell>
          <cell r="O5382">
            <v>10.5</v>
          </cell>
        </row>
        <row r="5383">
          <cell r="M5383">
            <v>171800</v>
          </cell>
          <cell r="N5383">
            <v>15</v>
          </cell>
          <cell r="O5383">
            <v>10.5</v>
          </cell>
        </row>
        <row r="5384">
          <cell r="M5384">
            <v>171500</v>
          </cell>
          <cell r="N5384">
            <v>10</v>
          </cell>
          <cell r="O5384">
            <v>6.1666666666666661</v>
          </cell>
        </row>
        <row r="5385">
          <cell r="M5385">
            <v>171500</v>
          </cell>
          <cell r="N5385">
            <v>10</v>
          </cell>
          <cell r="O5385">
            <v>3.1222222222222218</v>
          </cell>
        </row>
        <row r="5386">
          <cell r="M5386">
            <v>171500</v>
          </cell>
          <cell r="N5386">
            <v>10</v>
          </cell>
          <cell r="O5386">
            <v>9.5638888888888882</v>
          </cell>
        </row>
        <row r="5387">
          <cell r="M5387">
            <v>171500</v>
          </cell>
          <cell r="N5387">
            <v>10</v>
          </cell>
          <cell r="O5387">
            <v>3.166666666666667</v>
          </cell>
        </row>
        <row r="5388">
          <cell r="M5388">
            <v>171000</v>
          </cell>
          <cell r="N5388">
            <v>10</v>
          </cell>
          <cell r="O5388">
            <v>4.5861111111111112</v>
          </cell>
        </row>
        <row r="5389">
          <cell r="M5389">
            <v>171000</v>
          </cell>
          <cell r="N5389">
            <v>10</v>
          </cell>
          <cell r="O5389">
            <v>4.5861111111111112</v>
          </cell>
        </row>
        <row r="5390">
          <cell r="M5390">
            <v>171000</v>
          </cell>
          <cell r="N5390">
            <v>10</v>
          </cell>
          <cell r="O5390">
            <v>4.5861111111111112</v>
          </cell>
        </row>
        <row r="5391">
          <cell r="M5391">
            <v>171000</v>
          </cell>
          <cell r="N5391">
            <v>10</v>
          </cell>
          <cell r="O5391">
            <v>4.5861111111111112</v>
          </cell>
        </row>
        <row r="5392">
          <cell r="M5392">
            <v>171000</v>
          </cell>
          <cell r="N5392">
            <v>10</v>
          </cell>
          <cell r="O5392">
            <v>5.8361111111111112</v>
          </cell>
        </row>
        <row r="5393">
          <cell r="M5393">
            <v>171000</v>
          </cell>
          <cell r="N5393">
            <v>10</v>
          </cell>
          <cell r="O5393">
            <v>9.1666666666666661</v>
          </cell>
        </row>
        <row r="5394">
          <cell r="M5394">
            <v>0</v>
          </cell>
          <cell r="N5394">
            <v>30</v>
          </cell>
          <cell r="O5394">
            <v>25.083333333333332</v>
          </cell>
        </row>
        <row r="5395">
          <cell r="M5395">
            <v>0</v>
          </cell>
          <cell r="N5395">
            <v>15</v>
          </cell>
          <cell r="O5395">
            <v>10.083333333333332</v>
          </cell>
        </row>
        <row r="5396">
          <cell r="M5396">
            <v>0</v>
          </cell>
          <cell r="N5396">
            <v>15</v>
          </cell>
          <cell r="O5396">
            <v>10.083333333333332</v>
          </cell>
        </row>
        <row r="5397">
          <cell r="M5397">
            <v>170300</v>
          </cell>
          <cell r="N5397">
            <v>10</v>
          </cell>
          <cell r="O5397">
            <v>0.99999999999999978</v>
          </cell>
        </row>
        <row r="5398">
          <cell r="M5398">
            <v>170300</v>
          </cell>
          <cell r="N5398">
            <v>10</v>
          </cell>
          <cell r="O5398">
            <v>3.125</v>
          </cell>
        </row>
        <row r="5399">
          <cell r="M5399">
            <v>170200</v>
          </cell>
          <cell r="N5399">
            <v>10</v>
          </cell>
          <cell r="O5399">
            <v>3.0250000000000004</v>
          </cell>
        </row>
        <row r="5400">
          <cell r="M5400">
            <v>0</v>
          </cell>
          <cell r="N5400">
            <v>15</v>
          </cell>
          <cell r="O5400">
            <v>10.083333333333332</v>
          </cell>
        </row>
        <row r="5401">
          <cell r="M5401">
            <v>170000</v>
          </cell>
          <cell r="N5401">
            <v>20</v>
          </cell>
          <cell r="O5401">
            <v>13.125</v>
          </cell>
        </row>
        <row r="5402">
          <cell r="M5402">
            <v>170000</v>
          </cell>
          <cell r="N5402">
            <v>10</v>
          </cell>
          <cell r="O5402">
            <v>4.2416666666666663</v>
          </cell>
        </row>
        <row r="5403">
          <cell r="M5403">
            <v>170000</v>
          </cell>
          <cell r="N5403">
            <v>10</v>
          </cell>
          <cell r="O5403">
            <v>4.2416666666666663</v>
          </cell>
        </row>
        <row r="5404">
          <cell r="M5404">
            <v>170000</v>
          </cell>
          <cell r="N5404">
            <v>10</v>
          </cell>
          <cell r="O5404">
            <v>4.2416666666666663</v>
          </cell>
        </row>
        <row r="5405">
          <cell r="M5405">
            <v>170000</v>
          </cell>
          <cell r="N5405">
            <v>10</v>
          </cell>
          <cell r="O5405">
            <v>4.2416666666666663</v>
          </cell>
        </row>
        <row r="5406">
          <cell r="M5406">
            <v>170000</v>
          </cell>
          <cell r="N5406">
            <v>10</v>
          </cell>
          <cell r="O5406">
            <v>4.2416666666666663</v>
          </cell>
        </row>
        <row r="5407">
          <cell r="M5407">
            <v>170000</v>
          </cell>
          <cell r="N5407">
            <v>10</v>
          </cell>
          <cell r="O5407">
            <v>4.2416666666666663</v>
          </cell>
        </row>
        <row r="5408">
          <cell r="M5408">
            <v>170000</v>
          </cell>
          <cell r="N5408">
            <v>10</v>
          </cell>
          <cell r="O5408">
            <v>4.2416666666666663</v>
          </cell>
        </row>
        <row r="5409">
          <cell r="M5409">
            <v>170000</v>
          </cell>
          <cell r="N5409">
            <v>10</v>
          </cell>
          <cell r="O5409">
            <v>4.2416666666666663</v>
          </cell>
        </row>
        <row r="5410">
          <cell r="M5410">
            <v>170000</v>
          </cell>
          <cell r="N5410">
            <v>10</v>
          </cell>
          <cell r="O5410">
            <v>4.2416666666666663</v>
          </cell>
        </row>
        <row r="5411">
          <cell r="M5411">
            <v>170000</v>
          </cell>
          <cell r="N5411">
            <v>10</v>
          </cell>
          <cell r="O5411">
            <v>4.2416666666666663</v>
          </cell>
        </row>
        <row r="5412">
          <cell r="M5412">
            <v>170000</v>
          </cell>
          <cell r="N5412">
            <v>10</v>
          </cell>
          <cell r="O5412">
            <v>4.2416666666666663</v>
          </cell>
        </row>
        <row r="5413">
          <cell r="M5413">
            <v>170000</v>
          </cell>
          <cell r="N5413">
            <v>10</v>
          </cell>
          <cell r="O5413">
            <v>4.2416666666666663</v>
          </cell>
        </row>
        <row r="5414">
          <cell r="M5414">
            <v>170000</v>
          </cell>
          <cell r="N5414">
            <v>10</v>
          </cell>
          <cell r="O5414">
            <v>4.2416666666666663</v>
          </cell>
        </row>
        <row r="5415">
          <cell r="M5415">
            <v>170000</v>
          </cell>
          <cell r="N5415">
            <v>10</v>
          </cell>
          <cell r="O5415">
            <v>4.2416666666666663</v>
          </cell>
        </row>
        <row r="5416">
          <cell r="M5416">
            <v>170000</v>
          </cell>
          <cell r="N5416">
            <v>10</v>
          </cell>
          <cell r="O5416">
            <v>4.2416666666666663</v>
          </cell>
        </row>
        <row r="5417">
          <cell r="M5417">
            <v>170000</v>
          </cell>
          <cell r="N5417">
            <v>10</v>
          </cell>
          <cell r="O5417">
            <v>4.2416666666666663</v>
          </cell>
        </row>
        <row r="5418">
          <cell r="M5418">
            <v>170000</v>
          </cell>
          <cell r="N5418">
            <v>10</v>
          </cell>
          <cell r="O5418">
            <v>4.2416666666666663</v>
          </cell>
        </row>
        <row r="5419">
          <cell r="M5419">
            <v>170000</v>
          </cell>
          <cell r="N5419">
            <v>10</v>
          </cell>
          <cell r="O5419">
            <v>4.2416666666666663</v>
          </cell>
        </row>
        <row r="5420">
          <cell r="M5420">
            <v>170000</v>
          </cell>
          <cell r="N5420">
            <v>10</v>
          </cell>
          <cell r="O5420">
            <v>4.2416666666666663</v>
          </cell>
        </row>
        <row r="5421">
          <cell r="M5421">
            <v>170000</v>
          </cell>
          <cell r="N5421">
            <v>10</v>
          </cell>
          <cell r="O5421">
            <v>4.2416666666666663</v>
          </cell>
        </row>
        <row r="5422">
          <cell r="M5422">
            <v>170000</v>
          </cell>
          <cell r="N5422">
            <v>10</v>
          </cell>
          <cell r="O5422">
            <v>4.2416666666666663</v>
          </cell>
        </row>
        <row r="5423">
          <cell r="M5423">
            <v>170000</v>
          </cell>
          <cell r="N5423">
            <v>10</v>
          </cell>
          <cell r="O5423">
            <v>4.2416666666666663</v>
          </cell>
        </row>
        <row r="5424">
          <cell r="M5424">
            <v>170000</v>
          </cell>
          <cell r="N5424">
            <v>10</v>
          </cell>
          <cell r="O5424">
            <v>4.2416666666666663</v>
          </cell>
        </row>
        <row r="5425">
          <cell r="M5425">
            <v>170000</v>
          </cell>
          <cell r="N5425">
            <v>10</v>
          </cell>
          <cell r="O5425">
            <v>4.2416666666666663</v>
          </cell>
        </row>
        <row r="5426">
          <cell r="M5426">
            <v>170000</v>
          </cell>
          <cell r="N5426">
            <v>10</v>
          </cell>
          <cell r="O5426">
            <v>4.2416666666666663</v>
          </cell>
        </row>
        <row r="5427">
          <cell r="M5427">
            <v>170000</v>
          </cell>
          <cell r="N5427">
            <v>10</v>
          </cell>
          <cell r="O5427">
            <v>4.2416666666666663</v>
          </cell>
        </row>
        <row r="5428">
          <cell r="M5428">
            <v>170000</v>
          </cell>
          <cell r="N5428">
            <v>10</v>
          </cell>
          <cell r="O5428">
            <v>4.2416666666666663</v>
          </cell>
        </row>
        <row r="5429">
          <cell r="M5429">
            <v>170000</v>
          </cell>
          <cell r="N5429">
            <v>10</v>
          </cell>
          <cell r="O5429">
            <v>4.2416666666666663</v>
          </cell>
        </row>
        <row r="5430">
          <cell r="M5430">
            <v>170000</v>
          </cell>
          <cell r="N5430">
            <v>10</v>
          </cell>
          <cell r="O5430">
            <v>4.2416666666666663</v>
          </cell>
        </row>
        <row r="5431">
          <cell r="M5431">
            <v>170000</v>
          </cell>
          <cell r="N5431">
            <v>10</v>
          </cell>
          <cell r="O5431">
            <v>4.2416666666666663</v>
          </cell>
        </row>
        <row r="5432">
          <cell r="M5432">
            <v>170000</v>
          </cell>
          <cell r="N5432">
            <v>10</v>
          </cell>
          <cell r="O5432">
            <v>4.2416666666666663</v>
          </cell>
        </row>
        <row r="5433">
          <cell r="M5433">
            <v>170000</v>
          </cell>
          <cell r="N5433">
            <v>10</v>
          </cell>
          <cell r="O5433">
            <v>4.2416666666666663</v>
          </cell>
        </row>
        <row r="5434">
          <cell r="M5434">
            <v>170000</v>
          </cell>
          <cell r="N5434">
            <v>10</v>
          </cell>
          <cell r="O5434">
            <v>4.2416666666666663</v>
          </cell>
        </row>
        <row r="5435">
          <cell r="M5435">
            <v>170000</v>
          </cell>
          <cell r="N5435">
            <v>10</v>
          </cell>
          <cell r="O5435">
            <v>4.2416666666666663</v>
          </cell>
        </row>
        <row r="5436">
          <cell r="M5436">
            <v>170000</v>
          </cell>
          <cell r="N5436">
            <v>10</v>
          </cell>
          <cell r="O5436">
            <v>4.2416666666666663</v>
          </cell>
        </row>
        <row r="5437">
          <cell r="M5437">
            <v>170000</v>
          </cell>
          <cell r="N5437">
            <v>10</v>
          </cell>
          <cell r="O5437">
            <v>4.2416666666666663</v>
          </cell>
        </row>
        <row r="5438">
          <cell r="M5438">
            <v>170000</v>
          </cell>
          <cell r="N5438">
            <v>10</v>
          </cell>
          <cell r="O5438">
            <v>4.2416666666666663</v>
          </cell>
        </row>
        <row r="5439">
          <cell r="M5439">
            <v>170000</v>
          </cell>
          <cell r="N5439">
            <v>10</v>
          </cell>
          <cell r="O5439">
            <v>4.2416666666666663</v>
          </cell>
        </row>
        <row r="5440">
          <cell r="M5440">
            <v>170000</v>
          </cell>
          <cell r="N5440">
            <v>10</v>
          </cell>
          <cell r="O5440">
            <v>4.2416666666666663</v>
          </cell>
        </row>
        <row r="5441">
          <cell r="M5441">
            <v>170000</v>
          </cell>
          <cell r="N5441">
            <v>10</v>
          </cell>
          <cell r="O5441">
            <v>4.2416666666666663</v>
          </cell>
        </row>
        <row r="5442">
          <cell r="M5442">
            <v>170000</v>
          </cell>
          <cell r="N5442">
            <v>10</v>
          </cell>
          <cell r="O5442">
            <v>4.2416666666666663</v>
          </cell>
        </row>
        <row r="5443">
          <cell r="M5443">
            <v>170000</v>
          </cell>
          <cell r="N5443">
            <v>10</v>
          </cell>
          <cell r="O5443">
            <v>4.2416666666666663</v>
          </cell>
        </row>
        <row r="5444">
          <cell r="M5444">
            <v>170000</v>
          </cell>
          <cell r="N5444">
            <v>10</v>
          </cell>
          <cell r="O5444">
            <v>4.2416666666666663</v>
          </cell>
        </row>
        <row r="5445">
          <cell r="M5445">
            <v>170000</v>
          </cell>
          <cell r="N5445">
            <v>10</v>
          </cell>
          <cell r="O5445">
            <v>4.2416666666666663</v>
          </cell>
        </row>
        <row r="5446">
          <cell r="M5446">
            <v>170000</v>
          </cell>
          <cell r="N5446">
            <v>10</v>
          </cell>
          <cell r="O5446">
            <v>4.2416666666666663</v>
          </cell>
        </row>
        <row r="5447">
          <cell r="M5447">
            <v>170000</v>
          </cell>
          <cell r="N5447">
            <v>10</v>
          </cell>
          <cell r="O5447">
            <v>4.2416666666666663</v>
          </cell>
        </row>
        <row r="5448">
          <cell r="M5448">
            <v>170000</v>
          </cell>
          <cell r="N5448">
            <v>10</v>
          </cell>
          <cell r="O5448">
            <v>4.2416666666666663</v>
          </cell>
        </row>
        <row r="5449">
          <cell r="M5449">
            <v>170000</v>
          </cell>
          <cell r="N5449">
            <v>10</v>
          </cell>
          <cell r="O5449">
            <v>4.2416666666666663</v>
          </cell>
        </row>
        <row r="5450">
          <cell r="M5450">
            <v>170000</v>
          </cell>
          <cell r="N5450">
            <v>10</v>
          </cell>
          <cell r="O5450">
            <v>4.2416666666666663</v>
          </cell>
        </row>
        <row r="5451">
          <cell r="M5451">
            <v>170000</v>
          </cell>
          <cell r="N5451">
            <v>10</v>
          </cell>
          <cell r="O5451">
            <v>4.2416666666666663</v>
          </cell>
        </row>
        <row r="5452">
          <cell r="M5452">
            <v>170000</v>
          </cell>
          <cell r="N5452">
            <v>10</v>
          </cell>
          <cell r="O5452">
            <v>4.2416666666666663</v>
          </cell>
        </row>
        <row r="5453">
          <cell r="M5453">
            <v>170000</v>
          </cell>
          <cell r="N5453">
            <v>10</v>
          </cell>
          <cell r="O5453">
            <v>4.2416666666666663</v>
          </cell>
        </row>
        <row r="5454">
          <cell r="M5454">
            <v>170000</v>
          </cell>
          <cell r="N5454">
            <v>10</v>
          </cell>
          <cell r="O5454">
            <v>4.2416666666666663</v>
          </cell>
        </row>
        <row r="5455">
          <cell r="M5455">
            <v>170000</v>
          </cell>
          <cell r="N5455">
            <v>10</v>
          </cell>
          <cell r="O5455">
            <v>4.2416666666666663</v>
          </cell>
        </row>
        <row r="5456">
          <cell r="M5456">
            <v>170000</v>
          </cell>
          <cell r="N5456">
            <v>10</v>
          </cell>
          <cell r="O5456">
            <v>4.2416666666666663</v>
          </cell>
        </row>
        <row r="5457">
          <cell r="M5457">
            <v>170000</v>
          </cell>
          <cell r="N5457">
            <v>10</v>
          </cell>
          <cell r="O5457">
            <v>4.2416666666666663</v>
          </cell>
        </row>
        <row r="5458">
          <cell r="M5458">
            <v>170000</v>
          </cell>
          <cell r="N5458">
            <v>10</v>
          </cell>
          <cell r="O5458">
            <v>4.2416666666666663</v>
          </cell>
        </row>
        <row r="5459">
          <cell r="M5459">
            <v>170000</v>
          </cell>
          <cell r="N5459">
            <v>10</v>
          </cell>
          <cell r="O5459">
            <v>4.2416666666666663</v>
          </cell>
        </row>
        <row r="5460">
          <cell r="M5460">
            <v>170000</v>
          </cell>
          <cell r="N5460">
            <v>10</v>
          </cell>
          <cell r="O5460">
            <v>4.2416666666666663</v>
          </cell>
        </row>
        <row r="5461">
          <cell r="M5461">
            <v>170000</v>
          </cell>
          <cell r="N5461">
            <v>10</v>
          </cell>
          <cell r="O5461">
            <v>4.2416666666666663</v>
          </cell>
        </row>
        <row r="5462">
          <cell r="M5462">
            <v>170000</v>
          </cell>
          <cell r="N5462">
            <v>10</v>
          </cell>
          <cell r="O5462">
            <v>4.2416666666666663</v>
          </cell>
        </row>
        <row r="5463">
          <cell r="M5463">
            <v>170000</v>
          </cell>
          <cell r="N5463">
            <v>10</v>
          </cell>
          <cell r="O5463">
            <v>4.2416666666666663</v>
          </cell>
        </row>
        <row r="5464">
          <cell r="M5464">
            <v>170000</v>
          </cell>
          <cell r="N5464">
            <v>10</v>
          </cell>
          <cell r="O5464">
            <v>4.2416666666666663</v>
          </cell>
        </row>
        <row r="5465">
          <cell r="M5465">
            <v>170000</v>
          </cell>
          <cell r="N5465">
            <v>10</v>
          </cell>
          <cell r="O5465">
            <v>4.2416666666666663</v>
          </cell>
        </row>
        <row r="5466">
          <cell r="M5466">
            <v>169800</v>
          </cell>
          <cell r="N5466">
            <v>10</v>
          </cell>
          <cell r="O5466">
            <v>3.25</v>
          </cell>
        </row>
        <row r="5467">
          <cell r="M5467">
            <v>169800</v>
          </cell>
          <cell r="N5467">
            <v>12</v>
          </cell>
          <cell r="O5467">
            <v>5.416666666666667</v>
          </cell>
        </row>
        <row r="5468">
          <cell r="M5468">
            <v>169800</v>
          </cell>
          <cell r="N5468">
            <v>12</v>
          </cell>
          <cell r="O5468">
            <v>5.416666666666667</v>
          </cell>
        </row>
        <row r="5469">
          <cell r="M5469">
            <v>169700</v>
          </cell>
          <cell r="N5469">
            <v>10</v>
          </cell>
          <cell r="O5469">
            <v>2.333333333333333</v>
          </cell>
        </row>
        <row r="5470">
          <cell r="M5470">
            <v>169700</v>
          </cell>
          <cell r="N5470">
            <v>10</v>
          </cell>
          <cell r="O5470">
            <v>1.2249999999999996</v>
          </cell>
        </row>
        <row r="5471">
          <cell r="M5471">
            <v>169700</v>
          </cell>
          <cell r="N5471">
            <v>12</v>
          </cell>
          <cell r="O5471">
            <v>9.0777777777777775</v>
          </cell>
        </row>
        <row r="5472">
          <cell r="M5472">
            <v>0</v>
          </cell>
          <cell r="N5472">
            <v>15</v>
          </cell>
          <cell r="O5472">
            <v>10.083333333333332</v>
          </cell>
        </row>
        <row r="5473">
          <cell r="M5473">
            <v>0</v>
          </cell>
          <cell r="N5473">
            <v>15</v>
          </cell>
          <cell r="O5473">
            <v>10.083333333333332</v>
          </cell>
        </row>
        <row r="5474">
          <cell r="M5474">
            <v>0</v>
          </cell>
          <cell r="N5474">
            <v>15</v>
          </cell>
          <cell r="O5474">
            <v>10.083333333333332</v>
          </cell>
        </row>
        <row r="5475">
          <cell r="M5475">
            <v>0</v>
          </cell>
          <cell r="N5475">
            <v>15</v>
          </cell>
          <cell r="O5475">
            <v>10.083333333333332</v>
          </cell>
        </row>
        <row r="5476">
          <cell r="M5476">
            <v>0</v>
          </cell>
          <cell r="N5476">
            <v>15</v>
          </cell>
          <cell r="O5476">
            <v>10.083333333333332</v>
          </cell>
        </row>
        <row r="5477">
          <cell r="M5477">
            <v>169200</v>
          </cell>
          <cell r="N5477">
            <v>10</v>
          </cell>
          <cell r="O5477">
            <v>7.4166666666666661</v>
          </cell>
        </row>
        <row r="5478">
          <cell r="M5478">
            <v>169200</v>
          </cell>
          <cell r="N5478">
            <v>12</v>
          </cell>
          <cell r="O5478">
            <v>10.166666666666666</v>
          </cell>
        </row>
        <row r="5479">
          <cell r="M5479">
            <v>169200</v>
          </cell>
          <cell r="N5479">
            <v>10</v>
          </cell>
          <cell r="O5479">
            <v>2.333333333333333</v>
          </cell>
        </row>
        <row r="5480">
          <cell r="M5480">
            <v>169000</v>
          </cell>
          <cell r="N5480">
            <v>30</v>
          </cell>
          <cell r="O5480">
            <v>28.25</v>
          </cell>
        </row>
        <row r="5481">
          <cell r="M5481">
            <v>159766.84717304894</v>
          </cell>
          <cell r="N5481">
            <v>30</v>
          </cell>
          <cell r="O5481">
            <v>22.333333333333332</v>
          </cell>
        </row>
        <row r="5482">
          <cell r="M5482">
            <v>168800</v>
          </cell>
          <cell r="N5482">
            <v>10</v>
          </cell>
          <cell r="O5482">
            <v>2.2277777777777779</v>
          </cell>
        </row>
        <row r="5483">
          <cell r="M5483">
            <v>168800</v>
          </cell>
          <cell r="N5483">
            <v>10</v>
          </cell>
          <cell r="O5483">
            <v>2.2277777777777779</v>
          </cell>
        </row>
        <row r="5484">
          <cell r="M5484">
            <v>168800</v>
          </cell>
          <cell r="N5484">
            <v>10</v>
          </cell>
          <cell r="O5484">
            <v>2.2277777777777779</v>
          </cell>
        </row>
        <row r="5485">
          <cell r="M5485">
            <v>168700</v>
          </cell>
          <cell r="N5485">
            <v>10</v>
          </cell>
          <cell r="O5485">
            <v>2.333333333333333</v>
          </cell>
        </row>
        <row r="5486">
          <cell r="M5486">
            <v>168500</v>
          </cell>
          <cell r="N5486">
            <v>10</v>
          </cell>
          <cell r="O5486">
            <v>9.25</v>
          </cell>
        </row>
        <row r="5487">
          <cell r="M5487">
            <v>168500</v>
          </cell>
          <cell r="N5487">
            <v>20</v>
          </cell>
          <cell r="O5487">
            <v>13.125</v>
          </cell>
        </row>
        <row r="5488">
          <cell r="M5488">
            <v>168500</v>
          </cell>
          <cell r="N5488">
            <v>10</v>
          </cell>
          <cell r="O5488">
            <v>1.1666666666666661</v>
          </cell>
        </row>
        <row r="5489">
          <cell r="M5489">
            <v>168500</v>
          </cell>
          <cell r="N5489">
            <v>10</v>
          </cell>
          <cell r="O5489">
            <v>3.125</v>
          </cell>
        </row>
        <row r="5490">
          <cell r="M5490">
            <v>168200</v>
          </cell>
          <cell r="N5490">
            <v>10</v>
          </cell>
          <cell r="O5490">
            <v>3.083333333333333</v>
          </cell>
        </row>
        <row r="5491">
          <cell r="M5491">
            <v>168200</v>
          </cell>
          <cell r="N5491">
            <v>10</v>
          </cell>
          <cell r="O5491">
            <v>3.041666666666667</v>
          </cell>
        </row>
        <row r="5492">
          <cell r="M5492">
            <v>168200</v>
          </cell>
          <cell r="N5492">
            <v>10</v>
          </cell>
          <cell r="O5492">
            <v>3.041666666666667</v>
          </cell>
        </row>
        <row r="5493">
          <cell r="M5493">
            <v>168200</v>
          </cell>
          <cell r="N5493">
            <v>10</v>
          </cell>
          <cell r="O5493">
            <v>3.041666666666667</v>
          </cell>
        </row>
        <row r="5494">
          <cell r="M5494">
            <v>168000</v>
          </cell>
          <cell r="N5494">
            <v>10</v>
          </cell>
          <cell r="O5494">
            <v>1.2249999999999996</v>
          </cell>
        </row>
        <row r="5495">
          <cell r="M5495">
            <v>168000</v>
          </cell>
          <cell r="N5495">
            <v>10</v>
          </cell>
          <cell r="O5495">
            <v>1.2249999999999996</v>
          </cell>
        </row>
        <row r="5496">
          <cell r="M5496">
            <v>168000</v>
          </cell>
          <cell r="N5496">
            <v>15</v>
          </cell>
          <cell r="O5496">
            <v>6.2249999999999996</v>
          </cell>
        </row>
        <row r="5497">
          <cell r="M5497">
            <v>168000</v>
          </cell>
          <cell r="N5497">
            <v>10</v>
          </cell>
          <cell r="O5497">
            <v>6.1666666666666661</v>
          </cell>
        </row>
        <row r="5498">
          <cell r="M5498">
            <v>168000</v>
          </cell>
          <cell r="N5498">
            <v>10</v>
          </cell>
          <cell r="O5498">
            <v>6.1666666666666661</v>
          </cell>
        </row>
        <row r="5499">
          <cell r="M5499">
            <v>168000</v>
          </cell>
          <cell r="N5499">
            <v>10</v>
          </cell>
          <cell r="O5499">
            <v>3.125</v>
          </cell>
        </row>
        <row r="5500">
          <cell r="M5500">
            <v>168000</v>
          </cell>
          <cell r="N5500">
            <v>10</v>
          </cell>
          <cell r="O5500">
            <v>1.3333333333333339</v>
          </cell>
        </row>
        <row r="5501">
          <cell r="M5501">
            <v>168000</v>
          </cell>
          <cell r="N5501">
            <v>10</v>
          </cell>
          <cell r="O5501">
            <v>1.3333333333333339</v>
          </cell>
        </row>
        <row r="5502">
          <cell r="M5502">
            <v>168000</v>
          </cell>
          <cell r="N5502">
            <v>10</v>
          </cell>
          <cell r="O5502">
            <v>1.3333333333333339</v>
          </cell>
        </row>
        <row r="5503">
          <cell r="M5503">
            <v>168000</v>
          </cell>
          <cell r="N5503">
            <v>10</v>
          </cell>
          <cell r="O5503">
            <v>1.3333333333333339</v>
          </cell>
        </row>
        <row r="5504">
          <cell r="M5504">
            <v>168000</v>
          </cell>
          <cell r="N5504">
            <v>10</v>
          </cell>
          <cell r="O5504">
            <v>1.3333333333333339</v>
          </cell>
        </row>
        <row r="5505">
          <cell r="M5505">
            <v>168000</v>
          </cell>
          <cell r="N5505">
            <v>10</v>
          </cell>
          <cell r="O5505">
            <v>1.3333333333333339</v>
          </cell>
        </row>
        <row r="5506">
          <cell r="M5506">
            <v>168000</v>
          </cell>
          <cell r="N5506">
            <v>10</v>
          </cell>
          <cell r="O5506">
            <v>1.2249999999999996</v>
          </cell>
        </row>
        <row r="5507">
          <cell r="M5507">
            <v>168000</v>
          </cell>
          <cell r="N5507">
            <v>30</v>
          </cell>
          <cell r="O5507">
            <v>22.180555555555557</v>
          </cell>
        </row>
        <row r="5508">
          <cell r="M5508">
            <v>167700</v>
          </cell>
          <cell r="N5508">
            <v>10</v>
          </cell>
          <cell r="O5508">
            <v>3.0361111111111114</v>
          </cell>
        </row>
        <row r="5509">
          <cell r="M5509">
            <v>167700</v>
          </cell>
          <cell r="N5509">
            <v>10</v>
          </cell>
          <cell r="O5509">
            <v>3.0361111111111114</v>
          </cell>
        </row>
        <row r="5510">
          <cell r="M5510">
            <v>167700</v>
          </cell>
          <cell r="N5510">
            <v>10</v>
          </cell>
          <cell r="O5510">
            <v>3.0361111111111114</v>
          </cell>
        </row>
        <row r="5511">
          <cell r="M5511">
            <v>167700</v>
          </cell>
          <cell r="N5511">
            <v>10</v>
          </cell>
          <cell r="O5511">
            <v>3.0361111111111114</v>
          </cell>
        </row>
        <row r="5512">
          <cell r="M5512">
            <v>167700</v>
          </cell>
          <cell r="N5512">
            <v>10</v>
          </cell>
          <cell r="O5512">
            <v>3.0361111111111114</v>
          </cell>
        </row>
        <row r="5513">
          <cell r="M5513">
            <v>167700</v>
          </cell>
          <cell r="N5513">
            <v>10</v>
          </cell>
          <cell r="O5513">
            <v>3.0361111111111114</v>
          </cell>
        </row>
        <row r="5514">
          <cell r="M5514">
            <v>167700</v>
          </cell>
          <cell r="N5514">
            <v>10</v>
          </cell>
          <cell r="O5514">
            <v>3.0361111111111114</v>
          </cell>
        </row>
        <row r="5515">
          <cell r="M5515">
            <v>167700</v>
          </cell>
          <cell r="N5515">
            <v>10</v>
          </cell>
          <cell r="O5515">
            <v>3.0361111111111114</v>
          </cell>
        </row>
        <row r="5516">
          <cell r="M5516">
            <v>167000</v>
          </cell>
          <cell r="N5516">
            <v>20</v>
          </cell>
          <cell r="O5516">
            <v>13.941666666666666</v>
          </cell>
        </row>
        <row r="5517">
          <cell r="M5517">
            <v>167000</v>
          </cell>
          <cell r="N5517">
            <v>20</v>
          </cell>
          <cell r="O5517">
            <v>13.941666666666666</v>
          </cell>
        </row>
        <row r="5518">
          <cell r="M5518">
            <v>166700</v>
          </cell>
          <cell r="N5518">
            <v>15</v>
          </cell>
          <cell r="O5518">
            <v>14.002777777777778</v>
          </cell>
        </row>
        <row r="5519">
          <cell r="M5519">
            <v>166700</v>
          </cell>
          <cell r="N5519">
            <v>15</v>
          </cell>
          <cell r="O5519">
            <v>14.002777777777778</v>
          </cell>
        </row>
        <row r="5520">
          <cell r="M5520">
            <v>166700</v>
          </cell>
          <cell r="N5520">
            <v>15</v>
          </cell>
          <cell r="O5520">
            <v>14.002777777777778</v>
          </cell>
        </row>
        <row r="5521">
          <cell r="M5521">
            <v>166500</v>
          </cell>
          <cell r="N5521">
            <v>10</v>
          </cell>
          <cell r="O5521">
            <v>5.6027777777777779</v>
          </cell>
        </row>
        <row r="5522">
          <cell r="M5522">
            <v>166500</v>
          </cell>
          <cell r="N5522">
            <v>15</v>
          </cell>
          <cell r="O5522">
            <v>8.1611111111111114</v>
          </cell>
        </row>
        <row r="5523">
          <cell r="M5523">
            <v>166500</v>
          </cell>
          <cell r="N5523">
            <v>15</v>
          </cell>
          <cell r="O5523">
            <v>8.1638888888888879</v>
          </cell>
        </row>
        <row r="5524">
          <cell r="M5524">
            <v>166500</v>
          </cell>
          <cell r="N5524">
            <v>10</v>
          </cell>
          <cell r="O5524">
            <v>5.0583333333333336</v>
          </cell>
        </row>
        <row r="5525">
          <cell r="M5525">
            <v>166500</v>
          </cell>
          <cell r="N5525">
            <v>10</v>
          </cell>
          <cell r="O5525">
            <v>6.6666666666666661</v>
          </cell>
        </row>
        <row r="5526">
          <cell r="M5526">
            <v>0</v>
          </cell>
          <cell r="N5526">
            <v>15</v>
          </cell>
          <cell r="O5526">
            <v>10.083333333333332</v>
          </cell>
        </row>
        <row r="5527">
          <cell r="M5527">
            <v>166000</v>
          </cell>
          <cell r="N5527">
            <v>10</v>
          </cell>
          <cell r="O5527">
            <v>3.5666666666666664</v>
          </cell>
        </row>
        <row r="5528">
          <cell r="M5528">
            <v>166000</v>
          </cell>
          <cell r="N5528">
            <v>10</v>
          </cell>
          <cell r="O5528">
            <v>3.5666666666666664</v>
          </cell>
        </row>
        <row r="5529">
          <cell r="M5529">
            <v>166000</v>
          </cell>
          <cell r="N5529">
            <v>30</v>
          </cell>
          <cell r="O5529">
            <v>23.166666666666668</v>
          </cell>
        </row>
        <row r="5530">
          <cell r="M5530">
            <v>166000</v>
          </cell>
          <cell r="N5530">
            <v>30</v>
          </cell>
          <cell r="O5530">
            <v>23.194444444444443</v>
          </cell>
        </row>
        <row r="5531">
          <cell r="M5531">
            <v>166000</v>
          </cell>
          <cell r="N5531">
            <v>30</v>
          </cell>
          <cell r="O5531">
            <v>23.24722222222222</v>
          </cell>
        </row>
        <row r="5532">
          <cell r="M5532">
            <v>166000</v>
          </cell>
          <cell r="N5532">
            <v>30</v>
          </cell>
          <cell r="O5532">
            <v>23.163888888888888</v>
          </cell>
        </row>
        <row r="5533">
          <cell r="M5533">
            <v>0</v>
          </cell>
          <cell r="N5533">
            <v>15</v>
          </cell>
          <cell r="O5533">
            <v>10.083333333333332</v>
          </cell>
        </row>
        <row r="5534">
          <cell r="M5534">
            <v>166000</v>
          </cell>
          <cell r="N5534">
            <v>10</v>
          </cell>
          <cell r="O5534">
            <v>2.25</v>
          </cell>
        </row>
        <row r="5535">
          <cell r="M5535">
            <v>165700</v>
          </cell>
          <cell r="N5535">
            <v>10</v>
          </cell>
          <cell r="O5535">
            <v>3.083333333333333</v>
          </cell>
        </row>
        <row r="5536">
          <cell r="M5536">
            <v>165700</v>
          </cell>
          <cell r="N5536">
            <v>10</v>
          </cell>
          <cell r="O5536">
            <v>3.041666666666667</v>
          </cell>
        </row>
        <row r="5537">
          <cell r="M5537">
            <v>165700</v>
          </cell>
          <cell r="N5537">
            <v>10</v>
          </cell>
          <cell r="O5537">
            <v>3.041666666666667</v>
          </cell>
        </row>
        <row r="5538">
          <cell r="M5538">
            <v>165700</v>
          </cell>
          <cell r="N5538">
            <v>10</v>
          </cell>
          <cell r="O5538">
            <v>3.041666666666667</v>
          </cell>
        </row>
        <row r="5539">
          <cell r="M5539">
            <v>165500</v>
          </cell>
          <cell r="N5539">
            <v>10</v>
          </cell>
          <cell r="O5539">
            <v>8.2972222222222225</v>
          </cell>
        </row>
        <row r="5540">
          <cell r="M5540">
            <v>165500</v>
          </cell>
          <cell r="N5540">
            <v>15</v>
          </cell>
          <cell r="O5540">
            <v>7.3055555555555554</v>
          </cell>
        </row>
        <row r="5541">
          <cell r="M5541">
            <v>165500</v>
          </cell>
          <cell r="N5541">
            <v>15</v>
          </cell>
          <cell r="O5541">
            <v>7.3055555555555554</v>
          </cell>
        </row>
        <row r="5542">
          <cell r="M5542">
            <v>165500</v>
          </cell>
          <cell r="N5542">
            <v>15</v>
          </cell>
          <cell r="O5542">
            <v>7.3055555555555554</v>
          </cell>
        </row>
        <row r="5543">
          <cell r="M5543">
            <v>165500</v>
          </cell>
          <cell r="N5543">
            <v>15</v>
          </cell>
          <cell r="O5543">
            <v>7.3055555555555554</v>
          </cell>
        </row>
        <row r="5544">
          <cell r="M5544">
            <v>165500</v>
          </cell>
          <cell r="N5544">
            <v>15</v>
          </cell>
          <cell r="O5544">
            <v>7.3055555555555554</v>
          </cell>
        </row>
        <row r="5545">
          <cell r="M5545">
            <v>165500</v>
          </cell>
          <cell r="N5545">
            <v>15</v>
          </cell>
          <cell r="O5545">
            <v>7.3055555555555554</v>
          </cell>
        </row>
        <row r="5546">
          <cell r="M5546">
            <v>165500</v>
          </cell>
          <cell r="N5546">
            <v>15</v>
          </cell>
          <cell r="O5546">
            <v>7.3055555555555554</v>
          </cell>
        </row>
        <row r="5547">
          <cell r="M5547">
            <v>165500</v>
          </cell>
          <cell r="N5547">
            <v>15</v>
          </cell>
          <cell r="O5547">
            <v>7.3055555555555554</v>
          </cell>
        </row>
        <row r="5548">
          <cell r="M5548">
            <v>165500</v>
          </cell>
          <cell r="N5548">
            <v>15</v>
          </cell>
          <cell r="O5548">
            <v>7.3055555555555554</v>
          </cell>
        </row>
        <row r="5549">
          <cell r="M5549">
            <v>165500</v>
          </cell>
          <cell r="N5549">
            <v>20</v>
          </cell>
          <cell r="O5549">
            <v>14.136111111111111</v>
          </cell>
        </row>
        <row r="5550">
          <cell r="M5550">
            <v>165500</v>
          </cell>
          <cell r="N5550">
            <v>20</v>
          </cell>
          <cell r="O5550">
            <v>14.136111111111111</v>
          </cell>
        </row>
        <row r="5551">
          <cell r="M5551">
            <v>165300</v>
          </cell>
          <cell r="N5551">
            <v>20</v>
          </cell>
          <cell r="O5551">
            <v>11.305555555555555</v>
          </cell>
        </row>
        <row r="5552">
          <cell r="M5552">
            <v>0</v>
          </cell>
          <cell r="N5552">
            <v>15</v>
          </cell>
          <cell r="O5552">
            <v>13.555555555555555</v>
          </cell>
        </row>
        <row r="5553">
          <cell r="M5553">
            <v>165000</v>
          </cell>
          <cell r="N5553">
            <v>10</v>
          </cell>
          <cell r="O5553">
            <v>4.6722222222222225</v>
          </cell>
        </row>
        <row r="5554">
          <cell r="M5554">
            <v>0</v>
          </cell>
          <cell r="N5554">
            <v>15</v>
          </cell>
          <cell r="O5554">
            <v>10.083333333333332</v>
          </cell>
        </row>
        <row r="5555">
          <cell r="M5555">
            <v>164700</v>
          </cell>
          <cell r="N5555">
            <v>15</v>
          </cell>
          <cell r="O5555">
            <v>8.1666666666666679</v>
          </cell>
        </row>
        <row r="5556">
          <cell r="M5556">
            <v>0</v>
          </cell>
          <cell r="N5556">
            <v>15</v>
          </cell>
          <cell r="O5556">
            <v>10.083333333333332</v>
          </cell>
        </row>
        <row r="5557">
          <cell r="M5557">
            <v>164300</v>
          </cell>
          <cell r="N5557">
            <v>10</v>
          </cell>
          <cell r="O5557">
            <v>3.125</v>
          </cell>
        </row>
        <row r="5558">
          <cell r="M5558">
            <v>164200</v>
          </cell>
          <cell r="N5558">
            <v>20</v>
          </cell>
          <cell r="O5558">
            <v>13.125</v>
          </cell>
        </row>
        <row r="5559">
          <cell r="M5559">
            <v>164200</v>
          </cell>
          <cell r="N5559">
            <v>20</v>
          </cell>
          <cell r="O5559">
            <v>13.125</v>
          </cell>
        </row>
        <row r="5560">
          <cell r="M5560">
            <v>164000</v>
          </cell>
          <cell r="N5560">
            <v>10</v>
          </cell>
          <cell r="O5560">
            <v>2.25</v>
          </cell>
        </row>
        <row r="5561">
          <cell r="M5561">
            <v>164000</v>
          </cell>
          <cell r="N5561">
            <v>10</v>
          </cell>
          <cell r="O5561">
            <v>2.25</v>
          </cell>
        </row>
        <row r="5562">
          <cell r="M5562">
            <v>164000</v>
          </cell>
          <cell r="N5562">
            <v>10</v>
          </cell>
          <cell r="O5562">
            <v>2.3055555555555554</v>
          </cell>
        </row>
        <row r="5563">
          <cell r="M5563">
            <v>164000</v>
          </cell>
          <cell r="N5563">
            <v>10</v>
          </cell>
          <cell r="O5563">
            <v>3.1222222222222218</v>
          </cell>
        </row>
        <row r="5564">
          <cell r="M5564">
            <v>164000</v>
          </cell>
          <cell r="N5564">
            <v>10</v>
          </cell>
          <cell r="O5564">
            <v>3.1222222222222218</v>
          </cell>
        </row>
        <row r="5565">
          <cell r="M5565">
            <v>163800</v>
          </cell>
          <cell r="N5565">
            <v>20</v>
          </cell>
          <cell r="O5565">
            <v>12.333333333333332</v>
          </cell>
        </row>
        <row r="5566">
          <cell r="M5566">
            <v>163800</v>
          </cell>
          <cell r="N5566">
            <v>20</v>
          </cell>
          <cell r="O5566">
            <v>12.333333333333332</v>
          </cell>
        </row>
        <row r="5567">
          <cell r="M5567">
            <v>163800</v>
          </cell>
          <cell r="N5567">
            <v>20</v>
          </cell>
          <cell r="O5567">
            <v>12.333333333333332</v>
          </cell>
        </row>
        <row r="5568">
          <cell r="M5568">
            <v>163700</v>
          </cell>
          <cell r="N5568">
            <v>12</v>
          </cell>
          <cell r="O5568">
            <v>3.2249999999999996</v>
          </cell>
        </row>
        <row r="5569">
          <cell r="M5569">
            <v>163500</v>
          </cell>
          <cell r="N5569">
            <v>30</v>
          </cell>
          <cell r="O5569">
            <v>21.225000000000001</v>
          </cell>
        </row>
        <row r="5570">
          <cell r="M5570">
            <v>163500</v>
          </cell>
          <cell r="N5570">
            <v>30</v>
          </cell>
          <cell r="O5570">
            <v>21.225000000000001</v>
          </cell>
        </row>
        <row r="5571">
          <cell r="M5571">
            <v>163500</v>
          </cell>
          <cell r="N5571">
            <v>10</v>
          </cell>
          <cell r="O5571">
            <v>3.083333333333333</v>
          </cell>
        </row>
        <row r="5572">
          <cell r="M5572">
            <v>163500</v>
          </cell>
          <cell r="N5572">
            <v>10</v>
          </cell>
          <cell r="O5572">
            <v>3.041666666666667</v>
          </cell>
        </row>
        <row r="5573">
          <cell r="M5573">
            <v>163500</v>
          </cell>
          <cell r="N5573">
            <v>10</v>
          </cell>
          <cell r="O5573">
            <v>3.041666666666667</v>
          </cell>
        </row>
        <row r="5574">
          <cell r="M5574">
            <v>163500</v>
          </cell>
          <cell r="N5574">
            <v>10</v>
          </cell>
          <cell r="O5574">
            <v>3.041666666666667</v>
          </cell>
        </row>
        <row r="5575">
          <cell r="M5575">
            <v>163500</v>
          </cell>
          <cell r="N5575">
            <v>15</v>
          </cell>
          <cell r="O5575">
            <v>6.6166666666666671</v>
          </cell>
        </row>
        <row r="5576">
          <cell r="M5576">
            <v>163200</v>
          </cell>
          <cell r="N5576">
            <v>12</v>
          </cell>
          <cell r="O5576">
            <v>5.125</v>
          </cell>
        </row>
        <row r="5577">
          <cell r="M5577">
            <v>163000</v>
          </cell>
          <cell r="N5577">
            <v>15</v>
          </cell>
          <cell r="O5577">
            <v>6.0166666666666675</v>
          </cell>
        </row>
        <row r="5578">
          <cell r="M5578">
            <v>163000</v>
          </cell>
          <cell r="N5578">
            <v>10</v>
          </cell>
          <cell r="O5578">
            <v>1.2249999999999996</v>
          </cell>
        </row>
        <row r="5579">
          <cell r="M5579">
            <v>163000</v>
          </cell>
          <cell r="N5579">
            <v>10</v>
          </cell>
          <cell r="O5579">
            <v>3.041666666666667</v>
          </cell>
        </row>
        <row r="5580">
          <cell r="M5580">
            <v>163000</v>
          </cell>
          <cell r="N5580">
            <v>10</v>
          </cell>
          <cell r="O5580">
            <v>7.3250000000000002</v>
          </cell>
        </row>
        <row r="5581">
          <cell r="M5581">
            <v>162700</v>
          </cell>
          <cell r="N5581">
            <v>15</v>
          </cell>
          <cell r="O5581">
            <v>8.0416666666666679</v>
          </cell>
        </row>
        <row r="5582">
          <cell r="M5582">
            <v>162700</v>
          </cell>
          <cell r="N5582">
            <v>15</v>
          </cell>
          <cell r="O5582">
            <v>8.0416666666666679</v>
          </cell>
        </row>
        <row r="5583">
          <cell r="M5583">
            <v>162522.5</v>
          </cell>
          <cell r="N5583">
            <v>30</v>
          </cell>
          <cell r="O5583">
            <v>26.166666666666668</v>
          </cell>
        </row>
        <row r="5584">
          <cell r="M5584">
            <v>162522.5</v>
          </cell>
          <cell r="N5584">
            <v>30</v>
          </cell>
          <cell r="O5584">
            <v>26.166666666666668</v>
          </cell>
        </row>
        <row r="5585">
          <cell r="M5585">
            <v>162500</v>
          </cell>
          <cell r="N5585">
            <v>10</v>
          </cell>
          <cell r="O5585">
            <v>2.3055555555555554</v>
          </cell>
        </row>
        <row r="5586">
          <cell r="M5586">
            <v>162500</v>
          </cell>
          <cell r="N5586">
            <v>20</v>
          </cell>
          <cell r="O5586">
            <v>19.333333333333332</v>
          </cell>
        </row>
        <row r="5587">
          <cell r="M5587">
            <v>0</v>
          </cell>
          <cell r="N5587">
            <v>15</v>
          </cell>
          <cell r="O5587">
            <v>10.083333333333332</v>
          </cell>
        </row>
        <row r="5588">
          <cell r="M5588">
            <v>162000</v>
          </cell>
          <cell r="N5588">
            <v>15</v>
          </cell>
          <cell r="O5588">
            <v>7.2388888888888889</v>
          </cell>
        </row>
        <row r="5589">
          <cell r="M5589">
            <v>162000</v>
          </cell>
          <cell r="N5589">
            <v>15</v>
          </cell>
          <cell r="O5589">
            <v>7.2388888888888889</v>
          </cell>
        </row>
        <row r="5590">
          <cell r="M5590">
            <v>162000</v>
          </cell>
          <cell r="N5590">
            <v>10</v>
          </cell>
          <cell r="O5590">
            <v>2.333333333333333</v>
          </cell>
        </row>
        <row r="5591">
          <cell r="M5591">
            <v>162000</v>
          </cell>
          <cell r="N5591">
            <v>10</v>
          </cell>
          <cell r="O5591">
            <v>2.333333333333333</v>
          </cell>
        </row>
        <row r="5592">
          <cell r="M5592">
            <v>162000</v>
          </cell>
          <cell r="N5592">
            <v>10</v>
          </cell>
          <cell r="O5592">
            <v>3.072222222222222</v>
          </cell>
        </row>
        <row r="5593">
          <cell r="M5593">
            <v>162000</v>
          </cell>
          <cell r="N5593">
            <v>15</v>
          </cell>
          <cell r="O5593">
            <v>11.216666666666667</v>
          </cell>
        </row>
        <row r="5594">
          <cell r="M5594">
            <v>162000</v>
          </cell>
          <cell r="N5594">
            <v>15</v>
          </cell>
          <cell r="O5594">
            <v>11.216666666666667</v>
          </cell>
        </row>
        <row r="5595">
          <cell r="M5595">
            <v>162000</v>
          </cell>
          <cell r="N5595">
            <v>10</v>
          </cell>
          <cell r="O5595">
            <v>2.3055555555555554</v>
          </cell>
        </row>
        <row r="5596">
          <cell r="M5596">
            <v>0</v>
          </cell>
          <cell r="N5596">
            <v>15</v>
          </cell>
          <cell r="O5596">
            <v>10.083333333333332</v>
          </cell>
        </row>
        <row r="5597">
          <cell r="M5597">
            <v>161700</v>
          </cell>
          <cell r="N5597">
            <v>10</v>
          </cell>
          <cell r="O5597">
            <v>3.416666666666667</v>
          </cell>
        </row>
        <row r="5598">
          <cell r="M5598">
            <v>0</v>
          </cell>
          <cell r="N5598">
            <v>15</v>
          </cell>
          <cell r="O5598">
            <v>10.083333333333332</v>
          </cell>
        </row>
        <row r="5599">
          <cell r="M5599">
            <v>161500</v>
          </cell>
          <cell r="N5599">
            <v>15</v>
          </cell>
          <cell r="O5599">
            <v>9.0833333333333321</v>
          </cell>
        </row>
        <row r="5600">
          <cell r="M5600">
            <v>161500</v>
          </cell>
          <cell r="N5600">
            <v>15</v>
          </cell>
          <cell r="O5600">
            <v>9.0833333333333321</v>
          </cell>
        </row>
        <row r="5601">
          <cell r="M5601">
            <v>161500</v>
          </cell>
          <cell r="N5601">
            <v>10</v>
          </cell>
          <cell r="O5601">
            <v>3.3</v>
          </cell>
        </row>
        <row r="5602">
          <cell r="M5602">
            <v>161500</v>
          </cell>
          <cell r="N5602">
            <v>10</v>
          </cell>
          <cell r="O5602">
            <v>3.3</v>
          </cell>
        </row>
        <row r="5603">
          <cell r="M5603">
            <v>161500</v>
          </cell>
          <cell r="N5603">
            <v>10</v>
          </cell>
          <cell r="O5603">
            <v>3.3</v>
          </cell>
        </row>
        <row r="5604">
          <cell r="M5604">
            <v>161500</v>
          </cell>
          <cell r="N5604">
            <v>10</v>
          </cell>
          <cell r="O5604">
            <v>3.3</v>
          </cell>
        </row>
        <row r="5605">
          <cell r="M5605">
            <v>161500</v>
          </cell>
          <cell r="N5605">
            <v>10</v>
          </cell>
          <cell r="O5605">
            <v>3.3</v>
          </cell>
        </row>
        <row r="5606">
          <cell r="M5606">
            <v>161500</v>
          </cell>
          <cell r="N5606">
            <v>10</v>
          </cell>
          <cell r="O5606">
            <v>3.3</v>
          </cell>
        </row>
        <row r="5607">
          <cell r="M5607">
            <v>161500</v>
          </cell>
          <cell r="N5607">
            <v>10</v>
          </cell>
          <cell r="O5607">
            <v>3.3</v>
          </cell>
        </row>
        <row r="5608">
          <cell r="M5608">
            <v>161500</v>
          </cell>
          <cell r="N5608">
            <v>10</v>
          </cell>
          <cell r="O5608">
            <v>3.3</v>
          </cell>
        </row>
        <row r="5609">
          <cell r="M5609">
            <v>0</v>
          </cell>
          <cell r="N5609">
            <v>15</v>
          </cell>
          <cell r="O5609">
            <v>10.083333333333332</v>
          </cell>
        </row>
        <row r="5610">
          <cell r="M5610">
            <v>161500</v>
          </cell>
          <cell r="N5610">
            <v>12</v>
          </cell>
          <cell r="O5610">
            <v>5.125</v>
          </cell>
        </row>
        <row r="5611">
          <cell r="M5611">
            <v>161200</v>
          </cell>
          <cell r="N5611">
            <v>12</v>
          </cell>
          <cell r="O5611">
            <v>3.2249999999999996</v>
          </cell>
        </row>
        <row r="5612">
          <cell r="M5612">
            <v>161200</v>
          </cell>
          <cell r="N5612">
            <v>15</v>
          </cell>
          <cell r="O5612">
            <v>7.3055555555555554</v>
          </cell>
        </row>
        <row r="5613">
          <cell r="M5613">
            <v>161200</v>
          </cell>
          <cell r="N5613">
            <v>15</v>
          </cell>
          <cell r="O5613">
            <v>7.3055555555555554</v>
          </cell>
        </row>
        <row r="5614">
          <cell r="M5614">
            <v>161200</v>
          </cell>
          <cell r="N5614">
            <v>15</v>
          </cell>
          <cell r="O5614">
            <v>7.3055555555555554</v>
          </cell>
        </row>
        <row r="5615">
          <cell r="M5615">
            <v>161000</v>
          </cell>
          <cell r="N5615">
            <v>10</v>
          </cell>
          <cell r="O5615">
            <v>9.1833333333333336</v>
          </cell>
        </row>
        <row r="5616">
          <cell r="M5616">
            <v>161000</v>
          </cell>
          <cell r="N5616">
            <v>15</v>
          </cell>
          <cell r="O5616">
            <v>11.25</v>
          </cell>
        </row>
        <row r="5617">
          <cell r="M5617">
            <v>161000</v>
          </cell>
          <cell r="N5617">
            <v>10</v>
          </cell>
          <cell r="O5617">
            <v>4.5861111111111112</v>
          </cell>
        </row>
        <row r="5618">
          <cell r="M5618">
            <v>161000</v>
          </cell>
          <cell r="N5618">
            <v>10</v>
          </cell>
          <cell r="O5618">
            <v>4.5861111111111112</v>
          </cell>
        </row>
        <row r="5619">
          <cell r="M5619">
            <v>161000</v>
          </cell>
          <cell r="N5619">
            <v>10</v>
          </cell>
          <cell r="O5619">
            <v>4.0861111111111112</v>
          </cell>
        </row>
        <row r="5620">
          <cell r="M5620">
            <v>160800</v>
          </cell>
          <cell r="N5620">
            <v>12</v>
          </cell>
          <cell r="O5620">
            <v>5.125</v>
          </cell>
        </row>
        <row r="5621">
          <cell r="M5621">
            <v>160500</v>
          </cell>
          <cell r="N5621">
            <v>20</v>
          </cell>
          <cell r="O5621">
            <v>13.416666666666668</v>
          </cell>
        </row>
        <row r="5622">
          <cell r="M5622">
            <v>160500</v>
          </cell>
          <cell r="N5622">
            <v>10</v>
          </cell>
          <cell r="O5622">
            <v>4.5861111111111112</v>
          </cell>
        </row>
        <row r="5623">
          <cell r="M5623">
            <v>160500</v>
          </cell>
          <cell r="N5623">
            <v>10</v>
          </cell>
          <cell r="O5623">
            <v>4.5861111111111112</v>
          </cell>
        </row>
        <row r="5624">
          <cell r="M5624">
            <v>160500</v>
          </cell>
          <cell r="N5624">
            <v>10</v>
          </cell>
          <cell r="O5624">
            <v>2.3055555555555554</v>
          </cell>
        </row>
        <row r="5625">
          <cell r="M5625">
            <v>56168.774999999994</v>
          </cell>
          <cell r="N5625">
            <v>25</v>
          </cell>
          <cell r="O5625">
            <v>16.416666666666664</v>
          </cell>
        </row>
        <row r="5626">
          <cell r="M5626">
            <v>160000</v>
          </cell>
          <cell r="N5626">
            <v>10</v>
          </cell>
          <cell r="O5626">
            <v>3.125</v>
          </cell>
        </row>
        <row r="5627">
          <cell r="M5627">
            <v>160000</v>
          </cell>
          <cell r="N5627">
            <v>10</v>
          </cell>
          <cell r="O5627">
            <v>3.166666666666667</v>
          </cell>
        </row>
        <row r="5628">
          <cell r="M5628">
            <v>160000</v>
          </cell>
          <cell r="N5628">
            <v>10</v>
          </cell>
          <cell r="O5628">
            <v>3.125</v>
          </cell>
        </row>
        <row r="5629">
          <cell r="M5629">
            <v>160000</v>
          </cell>
          <cell r="N5629">
            <v>10</v>
          </cell>
          <cell r="O5629">
            <v>3.125</v>
          </cell>
        </row>
        <row r="5630">
          <cell r="M5630">
            <v>160000</v>
          </cell>
          <cell r="N5630">
            <v>10</v>
          </cell>
          <cell r="O5630">
            <v>3.125</v>
          </cell>
        </row>
        <row r="5631">
          <cell r="M5631">
            <v>160000</v>
          </cell>
          <cell r="N5631">
            <v>10</v>
          </cell>
          <cell r="O5631">
            <v>3.125</v>
          </cell>
        </row>
        <row r="5632">
          <cell r="M5632">
            <v>160000</v>
          </cell>
          <cell r="N5632">
            <v>10</v>
          </cell>
          <cell r="O5632">
            <v>3.125</v>
          </cell>
        </row>
        <row r="5633">
          <cell r="M5633">
            <v>160000</v>
          </cell>
          <cell r="N5633">
            <v>10</v>
          </cell>
          <cell r="O5633">
            <v>3.125</v>
          </cell>
        </row>
        <row r="5634">
          <cell r="M5634">
            <v>160000</v>
          </cell>
          <cell r="N5634">
            <v>10</v>
          </cell>
          <cell r="O5634">
            <v>3.125</v>
          </cell>
        </row>
        <row r="5635">
          <cell r="M5635">
            <v>160000</v>
          </cell>
          <cell r="N5635">
            <v>10</v>
          </cell>
          <cell r="O5635">
            <v>3.125</v>
          </cell>
        </row>
        <row r="5636">
          <cell r="M5636">
            <v>160000</v>
          </cell>
          <cell r="N5636">
            <v>10</v>
          </cell>
          <cell r="O5636">
            <v>3.125</v>
          </cell>
        </row>
        <row r="5637">
          <cell r="M5637">
            <v>160000</v>
          </cell>
          <cell r="N5637">
            <v>10</v>
          </cell>
          <cell r="O5637">
            <v>3.125</v>
          </cell>
        </row>
        <row r="5638">
          <cell r="M5638">
            <v>160000</v>
          </cell>
          <cell r="N5638">
            <v>10</v>
          </cell>
          <cell r="O5638">
            <v>3.125</v>
          </cell>
        </row>
        <row r="5639">
          <cell r="M5639">
            <v>160000</v>
          </cell>
          <cell r="N5639">
            <v>10</v>
          </cell>
          <cell r="O5639">
            <v>3.125</v>
          </cell>
        </row>
        <row r="5640">
          <cell r="M5640">
            <v>160000</v>
          </cell>
          <cell r="N5640">
            <v>10</v>
          </cell>
          <cell r="O5640">
            <v>3.125</v>
          </cell>
        </row>
        <row r="5641">
          <cell r="M5641">
            <v>160000</v>
          </cell>
          <cell r="N5641">
            <v>10</v>
          </cell>
          <cell r="O5641">
            <v>3.125</v>
          </cell>
        </row>
        <row r="5642">
          <cell r="M5642">
            <v>160000</v>
          </cell>
          <cell r="N5642">
            <v>10</v>
          </cell>
          <cell r="O5642">
            <v>3.125</v>
          </cell>
        </row>
        <row r="5643">
          <cell r="M5643">
            <v>160000</v>
          </cell>
          <cell r="N5643">
            <v>10</v>
          </cell>
          <cell r="O5643">
            <v>3.125</v>
          </cell>
        </row>
        <row r="5644">
          <cell r="M5644">
            <v>160000</v>
          </cell>
          <cell r="N5644">
            <v>10</v>
          </cell>
          <cell r="O5644">
            <v>3.125</v>
          </cell>
        </row>
        <row r="5645">
          <cell r="M5645">
            <v>160000</v>
          </cell>
          <cell r="N5645">
            <v>10</v>
          </cell>
          <cell r="O5645">
            <v>3.125</v>
          </cell>
        </row>
        <row r="5646">
          <cell r="M5646">
            <v>160000</v>
          </cell>
          <cell r="N5646">
            <v>10</v>
          </cell>
          <cell r="O5646">
            <v>0.99999999999999978</v>
          </cell>
        </row>
        <row r="5647">
          <cell r="M5647">
            <v>160000</v>
          </cell>
          <cell r="N5647">
            <v>10</v>
          </cell>
          <cell r="O5647">
            <v>3.083333333333333</v>
          </cell>
        </row>
        <row r="5648">
          <cell r="M5648">
            <v>0</v>
          </cell>
          <cell r="N5648">
            <v>15</v>
          </cell>
          <cell r="O5648">
            <v>10.083333333333332</v>
          </cell>
        </row>
        <row r="5649">
          <cell r="M5649">
            <v>159700</v>
          </cell>
          <cell r="N5649">
            <v>10</v>
          </cell>
          <cell r="O5649">
            <v>4.2416666666666663</v>
          </cell>
        </row>
        <row r="5650">
          <cell r="M5650">
            <v>159700</v>
          </cell>
          <cell r="N5650">
            <v>10</v>
          </cell>
          <cell r="O5650">
            <v>4.2416666666666663</v>
          </cell>
        </row>
        <row r="5651">
          <cell r="M5651">
            <v>159700</v>
          </cell>
          <cell r="N5651">
            <v>10</v>
          </cell>
          <cell r="O5651">
            <v>4.2416666666666663</v>
          </cell>
        </row>
        <row r="5652">
          <cell r="M5652">
            <v>159700</v>
          </cell>
          <cell r="N5652">
            <v>10</v>
          </cell>
          <cell r="O5652">
            <v>4.2416666666666663</v>
          </cell>
        </row>
        <row r="5653">
          <cell r="M5653">
            <v>159700</v>
          </cell>
          <cell r="N5653">
            <v>10</v>
          </cell>
          <cell r="O5653">
            <v>4.2416666666666663</v>
          </cell>
        </row>
        <row r="5654">
          <cell r="M5654">
            <v>159700</v>
          </cell>
          <cell r="N5654">
            <v>10</v>
          </cell>
          <cell r="O5654">
            <v>4.2416666666666663</v>
          </cell>
        </row>
        <row r="5655">
          <cell r="M5655">
            <v>159700</v>
          </cell>
          <cell r="N5655">
            <v>10</v>
          </cell>
          <cell r="O5655">
            <v>4.2416666666666663</v>
          </cell>
        </row>
        <row r="5656">
          <cell r="M5656">
            <v>159700</v>
          </cell>
          <cell r="N5656">
            <v>10</v>
          </cell>
          <cell r="O5656">
            <v>4.2416666666666663</v>
          </cell>
        </row>
        <row r="5657">
          <cell r="M5657">
            <v>159700</v>
          </cell>
          <cell r="N5657">
            <v>10</v>
          </cell>
          <cell r="O5657">
            <v>4.2416666666666663</v>
          </cell>
        </row>
        <row r="5658">
          <cell r="M5658">
            <v>159700</v>
          </cell>
          <cell r="N5658">
            <v>10</v>
          </cell>
          <cell r="O5658">
            <v>4.2416666666666663</v>
          </cell>
        </row>
        <row r="5659">
          <cell r="M5659">
            <v>159700</v>
          </cell>
          <cell r="N5659">
            <v>10</v>
          </cell>
          <cell r="O5659">
            <v>4.2416666666666663</v>
          </cell>
        </row>
        <row r="5660">
          <cell r="M5660">
            <v>159700</v>
          </cell>
          <cell r="N5660">
            <v>10</v>
          </cell>
          <cell r="O5660">
            <v>4.2416666666666663</v>
          </cell>
        </row>
        <row r="5661">
          <cell r="M5661">
            <v>159700</v>
          </cell>
          <cell r="N5661">
            <v>10</v>
          </cell>
          <cell r="O5661">
            <v>4.2416666666666663</v>
          </cell>
        </row>
        <row r="5662">
          <cell r="M5662">
            <v>159700</v>
          </cell>
          <cell r="N5662">
            <v>10</v>
          </cell>
          <cell r="O5662">
            <v>4.2416666666666663</v>
          </cell>
        </row>
        <row r="5663">
          <cell r="M5663">
            <v>159700</v>
          </cell>
          <cell r="N5663">
            <v>10</v>
          </cell>
          <cell r="O5663">
            <v>4.2416666666666663</v>
          </cell>
        </row>
        <row r="5664">
          <cell r="M5664">
            <v>159700</v>
          </cell>
          <cell r="N5664">
            <v>10</v>
          </cell>
          <cell r="O5664">
            <v>4.2416666666666663</v>
          </cell>
        </row>
        <row r="5665">
          <cell r="M5665">
            <v>159700</v>
          </cell>
          <cell r="N5665">
            <v>10</v>
          </cell>
          <cell r="O5665">
            <v>4.2416666666666663</v>
          </cell>
        </row>
        <row r="5666">
          <cell r="M5666">
            <v>159700</v>
          </cell>
          <cell r="N5666">
            <v>10</v>
          </cell>
          <cell r="O5666">
            <v>4.2416666666666663</v>
          </cell>
        </row>
        <row r="5667">
          <cell r="M5667">
            <v>159700</v>
          </cell>
          <cell r="N5667">
            <v>10</v>
          </cell>
          <cell r="O5667">
            <v>4.2416666666666663</v>
          </cell>
        </row>
        <row r="5668">
          <cell r="M5668">
            <v>159700</v>
          </cell>
          <cell r="N5668">
            <v>10</v>
          </cell>
          <cell r="O5668">
            <v>4.2416666666666663</v>
          </cell>
        </row>
        <row r="5669">
          <cell r="M5669">
            <v>159700</v>
          </cell>
          <cell r="N5669">
            <v>10</v>
          </cell>
          <cell r="O5669">
            <v>4.2416666666666663</v>
          </cell>
        </row>
        <row r="5670">
          <cell r="M5670">
            <v>159700</v>
          </cell>
          <cell r="N5670">
            <v>10</v>
          </cell>
          <cell r="O5670">
            <v>4.2416666666666663</v>
          </cell>
        </row>
        <row r="5671">
          <cell r="M5671">
            <v>159700</v>
          </cell>
          <cell r="N5671">
            <v>10</v>
          </cell>
          <cell r="O5671">
            <v>4.2416666666666663</v>
          </cell>
        </row>
        <row r="5672">
          <cell r="M5672">
            <v>159700</v>
          </cell>
          <cell r="N5672">
            <v>10</v>
          </cell>
          <cell r="O5672">
            <v>4.2416666666666663</v>
          </cell>
        </row>
        <row r="5673">
          <cell r="M5673">
            <v>159700</v>
          </cell>
          <cell r="N5673">
            <v>10</v>
          </cell>
          <cell r="O5673">
            <v>4.2416666666666663</v>
          </cell>
        </row>
        <row r="5674">
          <cell r="M5674">
            <v>159700</v>
          </cell>
          <cell r="N5674">
            <v>10</v>
          </cell>
          <cell r="O5674">
            <v>4.2416666666666663</v>
          </cell>
        </row>
        <row r="5675">
          <cell r="M5675">
            <v>159700</v>
          </cell>
          <cell r="N5675">
            <v>10</v>
          </cell>
          <cell r="O5675">
            <v>4.2416666666666663</v>
          </cell>
        </row>
        <row r="5676">
          <cell r="M5676">
            <v>159700</v>
          </cell>
          <cell r="N5676">
            <v>10</v>
          </cell>
          <cell r="O5676">
            <v>4.2416666666666663</v>
          </cell>
        </row>
        <row r="5677">
          <cell r="M5677">
            <v>159700</v>
          </cell>
          <cell r="N5677">
            <v>10</v>
          </cell>
          <cell r="O5677">
            <v>4.2416666666666663</v>
          </cell>
        </row>
        <row r="5678">
          <cell r="M5678">
            <v>159700</v>
          </cell>
          <cell r="N5678">
            <v>10</v>
          </cell>
          <cell r="O5678">
            <v>4.2416666666666663</v>
          </cell>
        </row>
        <row r="5679">
          <cell r="M5679">
            <v>159700</v>
          </cell>
          <cell r="N5679">
            <v>10</v>
          </cell>
          <cell r="O5679">
            <v>4.2416666666666663</v>
          </cell>
        </row>
        <row r="5680">
          <cell r="M5680">
            <v>159700</v>
          </cell>
          <cell r="N5680">
            <v>10</v>
          </cell>
          <cell r="O5680">
            <v>4.2416666666666663</v>
          </cell>
        </row>
        <row r="5681">
          <cell r="M5681">
            <v>159700</v>
          </cell>
          <cell r="N5681">
            <v>10</v>
          </cell>
          <cell r="O5681">
            <v>4.2416666666666663</v>
          </cell>
        </row>
        <row r="5682">
          <cell r="M5682">
            <v>159700</v>
          </cell>
          <cell r="N5682">
            <v>10</v>
          </cell>
          <cell r="O5682">
            <v>4.2416666666666663</v>
          </cell>
        </row>
        <row r="5683">
          <cell r="M5683">
            <v>159700</v>
          </cell>
          <cell r="N5683">
            <v>10</v>
          </cell>
          <cell r="O5683">
            <v>4.2416666666666663</v>
          </cell>
        </row>
        <row r="5684">
          <cell r="M5684">
            <v>159700</v>
          </cell>
          <cell r="N5684">
            <v>10</v>
          </cell>
          <cell r="O5684">
            <v>4.2416666666666663</v>
          </cell>
        </row>
        <row r="5685">
          <cell r="M5685">
            <v>159700</v>
          </cell>
          <cell r="N5685">
            <v>10</v>
          </cell>
          <cell r="O5685">
            <v>4.2416666666666663</v>
          </cell>
        </row>
        <row r="5686">
          <cell r="M5686">
            <v>159700</v>
          </cell>
          <cell r="N5686">
            <v>10</v>
          </cell>
          <cell r="O5686">
            <v>4.2416666666666663</v>
          </cell>
        </row>
        <row r="5687">
          <cell r="M5687">
            <v>159700</v>
          </cell>
          <cell r="N5687">
            <v>10</v>
          </cell>
          <cell r="O5687">
            <v>4.2416666666666663</v>
          </cell>
        </row>
        <row r="5688">
          <cell r="M5688">
            <v>159700</v>
          </cell>
          <cell r="N5688">
            <v>10</v>
          </cell>
          <cell r="O5688">
            <v>4.2416666666666663</v>
          </cell>
        </row>
        <row r="5689">
          <cell r="M5689">
            <v>159700</v>
          </cell>
          <cell r="N5689">
            <v>10</v>
          </cell>
          <cell r="O5689">
            <v>4.2416666666666663</v>
          </cell>
        </row>
        <row r="5690">
          <cell r="M5690">
            <v>159700</v>
          </cell>
          <cell r="N5690">
            <v>10</v>
          </cell>
          <cell r="O5690">
            <v>4.2416666666666663</v>
          </cell>
        </row>
        <row r="5691">
          <cell r="M5691">
            <v>159700</v>
          </cell>
          <cell r="N5691">
            <v>10</v>
          </cell>
          <cell r="O5691">
            <v>4.2416666666666663</v>
          </cell>
        </row>
        <row r="5692">
          <cell r="M5692">
            <v>159700</v>
          </cell>
          <cell r="N5692">
            <v>10</v>
          </cell>
          <cell r="O5692">
            <v>4.2416666666666663</v>
          </cell>
        </row>
        <row r="5693">
          <cell r="M5693">
            <v>159700</v>
          </cell>
          <cell r="N5693">
            <v>10</v>
          </cell>
          <cell r="O5693">
            <v>4.2416666666666663</v>
          </cell>
        </row>
        <row r="5694">
          <cell r="M5694">
            <v>159700</v>
          </cell>
          <cell r="N5694">
            <v>10</v>
          </cell>
          <cell r="O5694">
            <v>4.2416666666666663</v>
          </cell>
        </row>
        <row r="5695">
          <cell r="M5695">
            <v>159700</v>
          </cell>
          <cell r="N5695">
            <v>10</v>
          </cell>
          <cell r="O5695">
            <v>4.2416666666666663</v>
          </cell>
        </row>
        <row r="5696">
          <cell r="M5696">
            <v>159700</v>
          </cell>
          <cell r="N5696">
            <v>10</v>
          </cell>
          <cell r="O5696">
            <v>4.2416666666666663</v>
          </cell>
        </row>
        <row r="5697">
          <cell r="M5697">
            <v>159700</v>
          </cell>
          <cell r="N5697">
            <v>10</v>
          </cell>
          <cell r="O5697">
            <v>4.2416666666666663</v>
          </cell>
        </row>
        <row r="5698">
          <cell r="M5698">
            <v>159700</v>
          </cell>
          <cell r="N5698">
            <v>10</v>
          </cell>
          <cell r="O5698">
            <v>4.2416666666666663</v>
          </cell>
        </row>
        <row r="5699">
          <cell r="M5699">
            <v>159700</v>
          </cell>
          <cell r="N5699">
            <v>10</v>
          </cell>
          <cell r="O5699">
            <v>4.2416666666666663</v>
          </cell>
        </row>
        <row r="5700">
          <cell r="M5700">
            <v>159700</v>
          </cell>
          <cell r="N5700">
            <v>10</v>
          </cell>
          <cell r="O5700">
            <v>4.2416666666666663</v>
          </cell>
        </row>
        <row r="5701">
          <cell r="M5701">
            <v>159700</v>
          </cell>
          <cell r="N5701">
            <v>10</v>
          </cell>
          <cell r="O5701">
            <v>4.2416666666666663</v>
          </cell>
        </row>
        <row r="5702">
          <cell r="M5702">
            <v>159700</v>
          </cell>
          <cell r="N5702">
            <v>10</v>
          </cell>
          <cell r="O5702">
            <v>4.2416666666666663</v>
          </cell>
        </row>
        <row r="5703">
          <cell r="M5703">
            <v>159500</v>
          </cell>
          <cell r="N5703">
            <v>10</v>
          </cell>
          <cell r="O5703">
            <v>1.1666666666666661</v>
          </cell>
        </row>
        <row r="5704">
          <cell r="M5704">
            <v>159500</v>
          </cell>
          <cell r="N5704">
            <v>10</v>
          </cell>
          <cell r="O5704">
            <v>4.833333333333333</v>
          </cell>
        </row>
        <row r="5705">
          <cell r="M5705">
            <v>159500</v>
          </cell>
          <cell r="N5705">
            <v>12</v>
          </cell>
          <cell r="O5705">
            <v>8.25</v>
          </cell>
        </row>
        <row r="5706">
          <cell r="M5706">
            <v>159500</v>
          </cell>
          <cell r="N5706">
            <v>12</v>
          </cell>
          <cell r="O5706">
            <v>8.25</v>
          </cell>
        </row>
        <row r="5707">
          <cell r="M5707">
            <v>0</v>
          </cell>
          <cell r="N5707">
            <v>15</v>
          </cell>
          <cell r="O5707">
            <v>10.083333333333332</v>
          </cell>
        </row>
        <row r="5708">
          <cell r="M5708">
            <v>159300</v>
          </cell>
          <cell r="N5708">
            <v>10</v>
          </cell>
          <cell r="O5708">
            <v>2.333333333333333</v>
          </cell>
        </row>
        <row r="5709">
          <cell r="M5709">
            <v>55844.1</v>
          </cell>
          <cell r="N5709">
            <v>25</v>
          </cell>
          <cell r="O5709">
            <v>17.5</v>
          </cell>
        </row>
        <row r="5710">
          <cell r="M5710">
            <v>55844.1</v>
          </cell>
          <cell r="N5710">
            <v>25</v>
          </cell>
          <cell r="O5710">
            <v>17.5</v>
          </cell>
        </row>
        <row r="5711">
          <cell r="M5711">
            <v>55844.1</v>
          </cell>
          <cell r="N5711">
            <v>25</v>
          </cell>
          <cell r="O5711">
            <v>17.5</v>
          </cell>
        </row>
        <row r="5712">
          <cell r="M5712">
            <v>55844.1</v>
          </cell>
          <cell r="N5712">
            <v>25</v>
          </cell>
          <cell r="O5712">
            <v>17.5</v>
          </cell>
        </row>
        <row r="5713">
          <cell r="M5713">
            <v>55844.1</v>
          </cell>
          <cell r="N5713">
            <v>25</v>
          </cell>
          <cell r="O5713">
            <v>17.5</v>
          </cell>
        </row>
        <row r="5714">
          <cell r="M5714">
            <v>55844.1</v>
          </cell>
          <cell r="N5714">
            <v>25</v>
          </cell>
          <cell r="O5714">
            <v>17.5</v>
          </cell>
        </row>
        <row r="5715">
          <cell r="M5715">
            <v>55844.1</v>
          </cell>
          <cell r="N5715">
            <v>25</v>
          </cell>
          <cell r="O5715">
            <v>17.5</v>
          </cell>
        </row>
        <row r="5716">
          <cell r="M5716">
            <v>55844.1</v>
          </cell>
          <cell r="N5716">
            <v>25</v>
          </cell>
          <cell r="O5716">
            <v>17.5</v>
          </cell>
        </row>
        <row r="5717">
          <cell r="M5717">
            <v>55844.1</v>
          </cell>
          <cell r="N5717">
            <v>25</v>
          </cell>
          <cell r="O5717">
            <v>17.5</v>
          </cell>
        </row>
        <row r="5718">
          <cell r="M5718">
            <v>159000</v>
          </cell>
          <cell r="N5718">
            <v>10</v>
          </cell>
          <cell r="O5718">
            <v>5.0583333333333336</v>
          </cell>
        </row>
        <row r="5719">
          <cell r="M5719">
            <v>159000</v>
          </cell>
          <cell r="N5719">
            <v>10</v>
          </cell>
          <cell r="O5719">
            <v>5.0583333333333336</v>
          </cell>
        </row>
        <row r="5720">
          <cell r="M5720">
            <v>159000</v>
          </cell>
          <cell r="N5720">
            <v>10</v>
          </cell>
          <cell r="O5720">
            <v>5.0583333333333336</v>
          </cell>
        </row>
        <row r="5721">
          <cell r="M5721">
            <v>159000</v>
          </cell>
          <cell r="N5721">
            <v>10</v>
          </cell>
          <cell r="O5721">
            <v>5.0583333333333336</v>
          </cell>
        </row>
        <row r="5722">
          <cell r="M5722">
            <v>159000</v>
          </cell>
          <cell r="N5722">
            <v>10</v>
          </cell>
          <cell r="O5722">
            <v>5.0583333333333336</v>
          </cell>
        </row>
        <row r="5723">
          <cell r="M5723">
            <v>158700</v>
          </cell>
          <cell r="N5723">
            <v>10</v>
          </cell>
          <cell r="O5723">
            <v>3.416666666666667</v>
          </cell>
        </row>
        <row r="5724">
          <cell r="M5724">
            <v>158500</v>
          </cell>
          <cell r="N5724">
            <v>12</v>
          </cell>
          <cell r="O5724">
            <v>4.333333333333333</v>
          </cell>
        </row>
        <row r="5725">
          <cell r="M5725">
            <v>158500</v>
          </cell>
          <cell r="N5725">
            <v>12</v>
          </cell>
          <cell r="O5725">
            <v>10.166666666666666</v>
          </cell>
        </row>
        <row r="5726">
          <cell r="M5726">
            <v>158300</v>
          </cell>
          <cell r="N5726">
            <v>10</v>
          </cell>
          <cell r="O5726">
            <v>7.7777777777777777</v>
          </cell>
        </row>
        <row r="5727">
          <cell r="M5727">
            <v>158300</v>
          </cell>
          <cell r="N5727">
            <v>15</v>
          </cell>
          <cell r="O5727">
            <v>7.333333333333333</v>
          </cell>
        </row>
        <row r="5728">
          <cell r="M5728">
            <v>158200</v>
          </cell>
          <cell r="N5728">
            <v>10</v>
          </cell>
          <cell r="O5728">
            <v>1.2249999999999996</v>
          </cell>
        </row>
        <row r="5729">
          <cell r="M5729">
            <v>0</v>
          </cell>
          <cell r="N5729">
            <v>15</v>
          </cell>
          <cell r="O5729">
            <v>10.083333333333332</v>
          </cell>
        </row>
        <row r="5730">
          <cell r="M5730">
            <v>158000</v>
          </cell>
          <cell r="N5730">
            <v>20</v>
          </cell>
          <cell r="O5730">
            <v>18.669444444444444</v>
          </cell>
        </row>
        <row r="5731">
          <cell r="M5731">
            <v>158000</v>
          </cell>
          <cell r="N5731">
            <v>20</v>
          </cell>
          <cell r="O5731">
            <v>18.669444444444444</v>
          </cell>
        </row>
        <row r="5732">
          <cell r="M5732">
            <v>158000</v>
          </cell>
          <cell r="N5732">
            <v>20</v>
          </cell>
          <cell r="O5732">
            <v>18.669444444444444</v>
          </cell>
        </row>
        <row r="5733">
          <cell r="M5733">
            <v>158000</v>
          </cell>
          <cell r="N5733">
            <v>12</v>
          </cell>
          <cell r="O5733">
            <v>5.5611111111111109</v>
          </cell>
        </row>
        <row r="5734">
          <cell r="M5734">
            <v>158000</v>
          </cell>
          <cell r="N5734">
            <v>20</v>
          </cell>
          <cell r="O5734">
            <v>14.172222222222222</v>
          </cell>
        </row>
        <row r="5735">
          <cell r="M5735">
            <v>0</v>
          </cell>
          <cell r="N5735">
            <v>15</v>
          </cell>
          <cell r="O5735">
            <v>10.083333333333332</v>
          </cell>
        </row>
        <row r="5736">
          <cell r="M5736">
            <v>0</v>
          </cell>
          <cell r="N5736">
            <v>15</v>
          </cell>
          <cell r="O5736">
            <v>10.083333333333332</v>
          </cell>
        </row>
        <row r="5737">
          <cell r="M5737">
            <v>157700</v>
          </cell>
          <cell r="N5737">
            <v>20</v>
          </cell>
          <cell r="O5737">
            <v>17.3</v>
          </cell>
        </row>
        <row r="5738">
          <cell r="M5738">
            <v>157700</v>
          </cell>
          <cell r="N5738">
            <v>20</v>
          </cell>
          <cell r="O5738">
            <v>17.3</v>
          </cell>
        </row>
        <row r="5739">
          <cell r="M5739">
            <v>0</v>
          </cell>
          <cell r="N5739">
            <v>15</v>
          </cell>
          <cell r="O5739">
            <v>10.083333333333332</v>
          </cell>
        </row>
        <row r="5740">
          <cell r="M5740">
            <v>157500</v>
          </cell>
          <cell r="N5740">
            <v>12</v>
          </cell>
          <cell r="O5740">
            <v>8.5527777777777771</v>
          </cell>
        </row>
        <row r="5741">
          <cell r="M5741">
            <v>157500</v>
          </cell>
          <cell r="N5741">
            <v>20</v>
          </cell>
          <cell r="O5741">
            <v>18.236111111111111</v>
          </cell>
        </row>
        <row r="5742">
          <cell r="M5742">
            <v>157500</v>
          </cell>
          <cell r="N5742">
            <v>30</v>
          </cell>
          <cell r="O5742">
            <v>21.333333333333336</v>
          </cell>
        </row>
        <row r="5743">
          <cell r="M5743">
            <v>0</v>
          </cell>
          <cell r="N5743">
            <v>15</v>
          </cell>
          <cell r="O5743">
            <v>10.083333333333332</v>
          </cell>
        </row>
        <row r="5744">
          <cell r="M5744">
            <v>156800</v>
          </cell>
          <cell r="N5744">
            <v>25</v>
          </cell>
          <cell r="O5744">
            <v>22.111111111111111</v>
          </cell>
        </row>
        <row r="5745">
          <cell r="M5745">
            <v>156787.5</v>
          </cell>
          <cell r="N5745">
            <v>30</v>
          </cell>
          <cell r="O5745">
            <v>22.569444444444443</v>
          </cell>
        </row>
        <row r="5746">
          <cell r="M5746">
            <v>151339.72448043828</v>
          </cell>
          <cell r="N5746">
            <v>30</v>
          </cell>
          <cell r="O5746">
            <v>24.333333333333332</v>
          </cell>
        </row>
        <row r="5747">
          <cell r="M5747">
            <v>156500</v>
          </cell>
          <cell r="N5747">
            <v>10</v>
          </cell>
          <cell r="O5747">
            <v>3.0250000000000004</v>
          </cell>
        </row>
        <row r="5748">
          <cell r="M5748">
            <v>0</v>
          </cell>
          <cell r="N5748">
            <v>15</v>
          </cell>
          <cell r="O5748">
            <v>10.083333333333332</v>
          </cell>
        </row>
        <row r="5749">
          <cell r="M5749">
            <v>156300</v>
          </cell>
          <cell r="N5749">
            <v>15</v>
          </cell>
          <cell r="O5749">
            <v>13.130555555555556</v>
          </cell>
        </row>
        <row r="5750">
          <cell r="M5750">
            <v>156200</v>
          </cell>
          <cell r="N5750">
            <v>10</v>
          </cell>
          <cell r="O5750">
            <v>5.2194444444444441</v>
          </cell>
        </row>
        <row r="5751">
          <cell r="M5751">
            <v>156000</v>
          </cell>
          <cell r="N5751">
            <v>15</v>
          </cell>
          <cell r="O5751">
            <v>9.1805555555555554</v>
          </cell>
        </row>
        <row r="5752">
          <cell r="M5752">
            <v>0</v>
          </cell>
          <cell r="N5752">
            <v>10</v>
          </cell>
          <cell r="O5752">
            <v>2.333333333333333</v>
          </cell>
        </row>
        <row r="5753">
          <cell r="M5753">
            <v>156000</v>
          </cell>
          <cell r="N5753">
            <v>10</v>
          </cell>
          <cell r="O5753">
            <v>2.2472222222222218</v>
          </cell>
        </row>
        <row r="5754">
          <cell r="M5754">
            <v>156000</v>
          </cell>
          <cell r="N5754">
            <v>10</v>
          </cell>
          <cell r="O5754">
            <v>2.2472222222222218</v>
          </cell>
        </row>
        <row r="5755">
          <cell r="M5755">
            <v>156000</v>
          </cell>
          <cell r="N5755">
            <v>15</v>
          </cell>
          <cell r="O5755">
            <v>7.3111111111111109</v>
          </cell>
        </row>
        <row r="5756">
          <cell r="M5756">
            <v>156000</v>
          </cell>
          <cell r="N5756">
            <v>15</v>
          </cell>
          <cell r="O5756">
            <v>7.3111111111111109</v>
          </cell>
        </row>
        <row r="5757">
          <cell r="M5757">
            <v>156000</v>
          </cell>
          <cell r="N5757">
            <v>15</v>
          </cell>
          <cell r="O5757">
            <v>7.3111111111111109</v>
          </cell>
        </row>
        <row r="5758">
          <cell r="M5758">
            <v>155862.5</v>
          </cell>
          <cell r="N5758">
            <v>30</v>
          </cell>
          <cell r="O5758">
            <v>27.747222222222224</v>
          </cell>
        </row>
        <row r="5759">
          <cell r="M5759">
            <v>155800</v>
          </cell>
          <cell r="N5759">
            <v>10</v>
          </cell>
          <cell r="O5759">
            <v>1.2249999999999996</v>
          </cell>
        </row>
        <row r="5760">
          <cell r="M5760">
            <v>0</v>
          </cell>
          <cell r="N5760">
            <v>15</v>
          </cell>
          <cell r="O5760">
            <v>10.083333333333332</v>
          </cell>
        </row>
        <row r="5761">
          <cell r="M5761">
            <v>155700</v>
          </cell>
          <cell r="N5761">
            <v>10</v>
          </cell>
          <cell r="O5761">
            <v>5.6027777777777779</v>
          </cell>
        </row>
        <row r="5762">
          <cell r="M5762">
            <v>155700</v>
          </cell>
          <cell r="N5762">
            <v>10</v>
          </cell>
          <cell r="O5762">
            <v>3.416666666666667</v>
          </cell>
        </row>
        <row r="5763">
          <cell r="M5763">
            <v>155700</v>
          </cell>
          <cell r="N5763">
            <v>10</v>
          </cell>
          <cell r="O5763">
            <v>3.416666666666667</v>
          </cell>
        </row>
        <row r="5764">
          <cell r="M5764">
            <v>155500</v>
          </cell>
          <cell r="N5764">
            <v>10</v>
          </cell>
          <cell r="O5764">
            <v>1.2249999999999996</v>
          </cell>
        </row>
        <row r="5765">
          <cell r="M5765">
            <v>155300</v>
          </cell>
          <cell r="N5765">
            <v>10</v>
          </cell>
          <cell r="O5765">
            <v>9.25</v>
          </cell>
        </row>
        <row r="5766">
          <cell r="M5766">
            <v>143368.63398579642</v>
          </cell>
          <cell r="N5766">
            <v>30</v>
          </cell>
          <cell r="O5766">
            <v>23.333333333333332</v>
          </cell>
        </row>
        <row r="5767">
          <cell r="M5767">
            <v>155000</v>
          </cell>
          <cell r="N5767">
            <v>10</v>
          </cell>
          <cell r="O5767">
            <v>0.99999999999999978</v>
          </cell>
        </row>
        <row r="5768">
          <cell r="M5768">
            <v>155000</v>
          </cell>
          <cell r="N5768">
            <v>15</v>
          </cell>
          <cell r="O5768">
            <v>10.5</v>
          </cell>
        </row>
        <row r="5769">
          <cell r="M5769">
            <v>155000</v>
          </cell>
          <cell r="N5769">
            <v>15</v>
          </cell>
          <cell r="O5769">
            <v>10.5</v>
          </cell>
        </row>
        <row r="5770">
          <cell r="M5770">
            <v>155000</v>
          </cell>
          <cell r="N5770">
            <v>15</v>
          </cell>
          <cell r="O5770">
            <v>10.5</v>
          </cell>
        </row>
        <row r="5771">
          <cell r="M5771">
            <v>155000</v>
          </cell>
          <cell r="N5771">
            <v>15</v>
          </cell>
          <cell r="O5771">
            <v>10.5</v>
          </cell>
        </row>
        <row r="5772">
          <cell r="M5772">
            <v>155000</v>
          </cell>
          <cell r="N5772">
            <v>15</v>
          </cell>
          <cell r="O5772">
            <v>10.5</v>
          </cell>
        </row>
        <row r="5773">
          <cell r="M5773">
            <v>155000</v>
          </cell>
          <cell r="N5773">
            <v>15</v>
          </cell>
          <cell r="O5773">
            <v>10.5</v>
          </cell>
        </row>
        <row r="5774">
          <cell r="M5774">
            <v>155000</v>
          </cell>
          <cell r="N5774">
            <v>15</v>
          </cell>
          <cell r="O5774">
            <v>10.5</v>
          </cell>
        </row>
        <row r="5775">
          <cell r="M5775">
            <v>155000</v>
          </cell>
          <cell r="N5775">
            <v>15</v>
          </cell>
          <cell r="O5775">
            <v>10.5</v>
          </cell>
        </row>
        <row r="5776">
          <cell r="M5776">
            <v>155000</v>
          </cell>
          <cell r="N5776">
            <v>15</v>
          </cell>
          <cell r="O5776">
            <v>10.5</v>
          </cell>
        </row>
        <row r="5777">
          <cell r="M5777">
            <v>155000</v>
          </cell>
          <cell r="N5777">
            <v>15</v>
          </cell>
          <cell r="O5777">
            <v>10.5</v>
          </cell>
        </row>
        <row r="5778">
          <cell r="M5778">
            <v>155000</v>
          </cell>
          <cell r="N5778">
            <v>10</v>
          </cell>
          <cell r="O5778">
            <v>8.3333333333333339</v>
          </cell>
        </row>
        <row r="5779">
          <cell r="M5779">
            <v>155000</v>
          </cell>
          <cell r="N5779">
            <v>10</v>
          </cell>
          <cell r="O5779">
            <v>1.2249999999999996</v>
          </cell>
        </row>
        <row r="5780">
          <cell r="M5780">
            <v>155000</v>
          </cell>
          <cell r="N5780">
            <v>10</v>
          </cell>
          <cell r="O5780">
            <v>1.2249999999999996</v>
          </cell>
        </row>
        <row r="5781">
          <cell r="M5781">
            <v>0</v>
          </cell>
          <cell r="N5781">
            <v>15</v>
          </cell>
          <cell r="O5781">
            <v>10.083333333333332</v>
          </cell>
        </row>
        <row r="5782">
          <cell r="M5782">
            <v>0</v>
          </cell>
          <cell r="N5782">
            <v>15</v>
          </cell>
          <cell r="O5782">
            <v>10.083333333333332</v>
          </cell>
        </row>
        <row r="5783">
          <cell r="M5783">
            <v>154700</v>
          </cell>
          <cell r="N5783">
            <v>10</v>
          </cell>
          <cell r="O5783">
            <v>6.0833333333333339</v>
          </cell>
        </row>
        <row r="5784">
          <cell r="M5784">
            <v>154500</v>
          </cell>
          <cell r="N5784">
            <v>10</v>
          </cell>
          <cell r="O5784">
            <v>2.333333333333333</v>
          </cell>
        </row>
        <row r="5785">
          <cell r="M5785">
            <v>154500</v>
          </cell>
          <cell r="N5785">
            <v>20</v>
          </cell>
          <cell r="O5785">
            <v>13.125</v>
          </cell>
        </row>
        <row r="5786">
          <cell r="M5786">
            <v>154500</v>
          </cell>
          <cell r="N5786">
            <v>10</v>
          </cell>
          <cell r="O5786">
            <v>3.125</v>
          </cell>
        </row>
        <row r="5787">
          <cell r="M5787">
            <v>154500</v>
          </cell>
          <cell r="N5787">
            <v>10</v>
          </cell>
          <cell r="O5787">
            <v>3.125</v>
          </cell>
        </row>
        <row r="5788">
          <cell r="M5788">
            <v>154500</v>
          </cell>
          <cell r="N5788">
            <v>10</v>
          </cell>
          <cell r="O5788">
            <v>3.125</v>
          </cell>
        </row>
        <row r="5789">
          <cell r="M5789">
            <v>0</v>
          </cell>
          <cell r="N5789">
            <v>15</v>
          </cell>
          <cell r="O5789">
            <v>10.083333333333332</v>
          </cell>
        </row>
        <row r="5790">
          <cell r="M5790">
            <v>154500</v>
          </cell>
          <cell r="N5790">
            <v>10</v>
          </cell>
          <cell r="O5790">
            <v>2.3055555555555554</v>
          </cell>
        </row>
        <row r="5791">
          <cell r="M5791">
            <v>154500</v>
          </cell>
          <cell r="N5791">
            <v>10</v>
          </cell>
          <cell r="O5791">
            <v>3.125</v>
          </cell>
        </row>
        <row r="5792">
          <cell r="M5792">
            <v>154300</v>
          </cell>
          <cell r="N5792">
            <v>15</v>
          </cell>
          <cell r="O5792">
            <v>11.25</v>
          </cell>
        </row>
        <row r="5793">
          <cell r="M5793">
            <v>154300</v>
          </cell>
          <cell r="N5793">
            <v>20</v>
          </cell>
          <cell r="O5793">
            <v>13.125</v>
          </cell>
        </row>
        <row r="5794">
          <cell r="M5794">
            <v>154300</v>
          </cell>
          <cell r="N5794">
            <v>20</v>
          </cell>
          <cell r="O5794">
            <v>13.125</v>
          </cell>
        </row>
        <row r="5795">
          <cell r="M5795">
            <v>154300</v>
          </cell>
          <cell r="N5795">
            <v>20</v>
          </cell>
          <cell r="O5795">
            <v>13.166666666666668</v>
          </cell>
        </row>
        <row r="5796">
          <cell r="M5796">
            <v>154300</v>
          </cell>
          <cell r="N5796">
            <v>20</v>
          </cell>
          <cell r="O5796">
            <v>13.125</v>
          </cell>
        </row>
        <row r="5797">
          <cell r="M5797">
            <v>154200</v>
          </cell>
          <cell r="N5797">
            <v>15</v>
          </cell>
          <cell r="O5797">
            <v>7.45</v>
          </cell>
        </row>
        <row r="5798">
          <cell r="M5798">
            <v>154000</v>
          </cell>
          <cell r="N5798">
            <v>10</v>
          </cell>
          <cell r="O5798">
            <v>3.416666666666667</v>
          </cell>
        </row>
        <row r="5799">
          <cell r="M5799">
            <v>154000</v>
          </cell>
          <cell r="N5799">
            <v>10</v>
          </cell>
          <cell r="O5799">
            <v>3.041666666666667</v>
          </cell>
        </row>
        <row r="5800">
          <cell r="M5800">
            <v>154000</v>
          </cell>
          <cell r="N5800">
            <v>10</v>
          </cell>
          <cell r="O5800">
            <v>3.1222222222222218</v>
          </cell>
        </row>
        <row r="5801">
          <cell r="M5801">
            <v>154000</v>
          </cell>
          <cell r="N5801">
            <v>10</v>
          </cell>
          <cell r="O5801">
            <v>4.916666666666667</v>
          </cell>
        </row>
        <row r="5802">
          <cell r="M5802">
            <v>153700</v>
          </cell>
          <cell r="N5802">
            <v>10</v>
          </cell>
          <cell r="O5802">
            <v>2.7222222222222223</v>
          </cell>
        </row>
        <row r="5803">
          <cell r="M5803">
            <v>153300</v>
          </cell>
          <cell r="N5803">
            <v>10</v>
          </cell>
          <cell r="O5803">
            <v>1.344444444444445</v>
          </cell>
        </row>
        <row r="5804">
          <cell r="M5804">
            <v>153300</v>
          </cell>
          <cell r="N5804">
            <v>10</v>
          </cell>
          <cell r="O5804">
            <v>1.3638888888888889</v>
          </cell>
        </row>
        <row r="5805">
          <cell r="M5805">
            <v>153300</v>
          </cell>
          <cell r="N5805">
            <v>12</v>
          </cell>
          <cell r="O5805">
            <v>5.166666666666667</v>
          </cell>
        </row>
        <row r="5806">
          <cell r="M5806">
            <v>153300</v>
          </cell>
          <cell r="N5806">
            <v>10</v>
          </cell>
          <cell r="O5806">
            <v>3.25</v>
          </cell>
        </row>
        <row r="5807">
          <cell r="M5807">
            <v>153200</v>
          </cell>
          <cell r="N5807">
            <v>10</v>
          </cell>
          <cell r="O5807">
            <v>4.5583333333333336</v>
          </cell>
        </row>
        <row r="5808">
          <cell r="M5808">
            <v>153200</v>
          </cell>
          <cell r="N5808">
            <v>10</v>
          </cell>
          <cell r="O5808">
            <v>3.1222222222222218</v>
          </cell>
        </row>
        <row r="5809">
          <cell r="M5809">
            <v>153200</v>
          </cell>
          <cell r="N5809">
            <v>10</v>
          </cell>
          <cell r="O5809">
            <v>3.1222222222222218</v>
          </cell>
        </row>
        <row r="5810">
          <cell r="M5810">
            <v>153000</v>
          </cell>
          <cell r="N5810">
            <v>10</v>
          </cell>
          <cell r="O5810">
            <v>2.3138888888888891</v>
          </cell>
        </row>
        <row r="5811">
          <cell r="M5811">
            <v>153000</v>
          </cell>
          <cell r="N5811">
            <v>10</v>
          </cell>
          <cell r="O5811">
            <v>2.3138888888888891</v>
          </cell>
        </row>
        <row r="5812">
          <cell r="M5812">
            <v>153000</v>
          </cell>
          <cell r="N5812">
            <v>10</v>
          </cell>
          <cell r="O5812">
            <v>2.3138888888888891</v>
          </cell>
        </row>
        <row r="5813">
          <cell r="M5813">
            <v>153000</v>
          </cell>
          <cell r="N5813">
            <v>10</v>
          </cell>
          <cell r="O5813">
            <v>2.3138888888888891</v>
          </cell>
        </row>
        <row r="5814">
          <cell r="M5814">
            <v>153000</v>
          </cell>
          <cell r="N5814">
            <v>10</v>
          </cell>
          <cell r="O5814">
            <v>2.3138888888888891</v>
          </cell>
        </row>
        <row r="5815">
          <cell r="M5815">
            <v>153000</v>
          </cell>
          <cell r="N5815">
            <v>10</v>
          </cell>
          <cell r="O5815">
            <v>2.3138888888888891</v>
          </cell>
        </row>
        <row r="5816">
          <cell r="M5816">
            <v>153000</v>
          </cell>
          <cell r="N5816">
            <v>10</v>
          </cell>
          <cell r="O5816">
            <v>2.3138888888888891</v>
          </cell>
        </row>
        <row r="5817">
          <cell r="M5817">
            <v>153000</v>
          </cell>
          <cell r="N5817">
            <v>10</v>
          </cell>
          <cell r="O5817">
            <v>2.3138888888888891</v>
          </cell>
        </row>
        <row r="5818">
          <cell r="M5818">
            <v>153000</v>
          </cell>
          <cell r="N5818">
            <v>12</v>
          </cell>
          <cell r="O5818">
            <v>5.125</v>
          </cell>
        </row>
        <row r="5819">
          <cell r="M5819">
            <v>0</v>
          </cell>
          <cell r="N5819">
            <v>15</v>
          </cell>
          <cell r="O5819">
            <v>10.083333333333332</v>
          </cell>
        </row>
        <row r="5820">
          <cell r="M5820">
            <v>152800</v>
          </cell>
          <cell r="N5820">
            <v>4</v>
          </cell>
          <cell r="O5820">
            <v>0.39999999999999991</v>
          </cell>
        </row>
        <row r="5821">
          <cell r="M5821">
            <v>152800</v>
          </cell>
          <cell r="N5821">
            <v>4</v>
          </cell>
          <cell r="O5821">
            <v>0.39999999999999991</v>
          </cell>
        </row>
        <row r="5822">
          <cell r="M5822">
            <v>152800</v>
          </cell>
          <cell r="N5822">
            <v>4</v>
          </cell>
          <cell r="O5822">
            <v>0.39999999999999991</v>
          </cell>
        </row>
        <row r="5823">
          <cell r="M5823">
            <v>152800</v>
          </cell>
          <cell r="N5823">
            <v>4</v>
          </cell>
          <cell r="O5823">
            <v>0.39999999999999991</v>
          </cell>
        </row>
        <row r="5824">
          <cell r="M5824">
            <v>152700</v>
          </cell>
          <cell r="N5824">
            <v>15</v>
          </cell>
          <cell r="O5824">
            <v>6.9166666666666661</v>
          </cell>
        </row>
        <row r="5825">
          <cell r="M5825">
            <v>152500</v>
          </cell>
          <cell r="N5825">
            <v>20</v>
          </cell>
          <cell r="O5825">
            <v>12.333333333333332</v>
          </cell>
        </row>
        <row r="5826">
          <cell r="M5826">
            <v>152500</v>
          </cell>
          <cell r="N5826">
            <v>5</v>
          </cell>
          <cell r="O5826">
            <v>0.49999999999999989</v>
          </cell>
        </row>
        <row r="5827">
          <cell r="M5827">
            <v>152500</v>
          </cell>
          <cell r="N5827">
            <v>5</v>
          </cell>
          <cell r="O5827">
            <v>0.49999999999999989</v>
          </cell>
        </row>
        <row r="5828">
          <cell r="M5828">
            <v>152500</v>
          </cell>
          <cell r="N5828">
            <v>15</v>
          </cell>
          <cell r="O5828">
            <v>7.25</v>
          </cell>
        </row>
        <row r="5829">
          <cell r="M5829">
            <v>152300</v>
          </cell>
          <cell r="N5829">
            <v>20</v>
          </cell>
          <cell r="O5829">
            <v>18.669444444444444</v>
          </cell>
        </row>
        <row r="5830">
          <cell r="M5830">
            <v>152300</v>
          </cell>
          <cell r="N5830">
            <v>10</v>
          </cell>
          <cell r="O5830">
            <v>1.3333333333333339</v>
          </cell>
        </row>
        <row r="5831">
          <cell r="M5831">
            <v>152200</v>
          </cell>
          <cell r="N5831">
            <v>10</v>
          </cell>
          <cell r="O5831">
            <v>3.25</v>
          </cell>
        </row>
        <row r="5832">
          <cell r="M5832">
            <v>152000</v>
          </cell>
          <cell r="N5832">
            <v>10</v>
          </cell>
          <cell r="O5832">
            <v>3.416666666666667</v>
          </cell>
        </row>
        <row r="5833">
          <cell r="M5833">
            <v>152000</v>
          </cell>
          <cell r="N5833">
            <v>10</v>
          </cell>
          <cell r="O5833">
            <v>3.416666666666667</v>
          </cell>
        </row>
        <row r="5834">
          <cell r="M5834">
            <v>151800</v>
          </cell>
          <cell r="N5834">
            <v>15</v>
          </cell>
          <cell r="O5834">
            <v>11.25</v>
          </cell>
        </row>
        <row r="5835">
          <cell r="M5835">
            <v>151700</v>
          </cell>
          <cell r="N5835">
            <v>10</v>
          </cell>
          <cell r="O5835">
            <v>3.416666666666667</v>
          </cell>
        </row>
        <row r="5836">
          <cell r="M5836">
            <v>151700</v>
          </cell>
          <cell r="N5836">
            <v>10</v>
          </cell>
          <cell r="O5836">
            <v>3.2527777777777782</v>
          </cell>
        </row>
        <row r="5837">
          <cell r="M5837">
            <v>151700</v>
          </cell>
          <cell r="N5837">
            <v>10</v>
          </cell>
          <cell r="O5837">
            <v>3.333333333333333</v>
          </cell>
        </row>
        <row r="5838">
          <cell r="M5838">
            <v>151700</v>
          </cell>
          <cell r="N5838">
            <v>10</v>
          </cell>
          <cell r="O5838">
            <v>3.2527777777777782</v>
          </cell>
        </row>
        <row r="5839">
          <cell r="M5839">
            <v>151700</v>
          </cell>
          <cell r="N5839">
            <v>10</v>
          </cell>
          <cell r="O5839">
            <v>3.333333333333333</v>
          </cell>
        </row>
        <row r="5840">
          <cell r="M5840">
            <v>151500</v>
          </cell>
          <cell r="N5840">
            <v>10</v>
          </cell>
          <cell r="O5840">
            <v>5.6749999999999998</v>
          </cell>
        </row>
        <row r="5841">
          <cell r="M5841">
            <v>151500</v>
          </cell>
          <cell r="N5841">
            <v>12</v>
          </cell>
          <cell r="O5841">
            <v>5.041666666666667</v>
          </cell>
        </row>
        <row r="5842">
          <cell r="M5842">
            <v>151500</v>
          </cell>
          <cell r="N5842">
            <v>20</v>
          </cell>
          <cell r="O5842">
            <v>12.333333333333332</v>
          </cell>
        </row>
        <row r="5843">
          <cell r="M5843">
            <v>151500</v>
          </cell>
          <cell r="N5843">
            <v>20</v>
          </cell>
          <cell r="O5843">
            <v>12.333333333333332</v>
          </cell>
        </row>
        <row r="5844">
          <cell r="M5844">
            <v>151500</v>
          </cell>
          <cell r="N5844">
            <v>20</v>
          </cell>
          <cell r="O5844">
            <v>12.333333333333332</v>
          </cell>
        </row>
        <row r="5845">
          <cell r="M5845">
            <v>0</v>
          </cell>
          <cell r="N5845">
            <v>15</v>
          </cell>
          <cell r="O5845">
            <v>9.25</v>
          </cell>
        </row>
        <row r="5846">
          <cell r="M5846">
            <v>151300</v>
          </cell>
          <cell r="N5846">
            <v>10</v>
          </cell>
          <cell r="O5846">
            <v>6.0861111111111112</v>
          </cell>
        </row>
        <row r="5847">
          <cell r="M5847">
            <v>0</v>
          </cell>
          <cell r="N5847">
            <v>15</v>
          </cell>
          <cell r="O5847">
            <v>10.083333333333332</v>
          </cell>
        </row>
        <row r="5848">
          <cell r="M5848">
            <v>151000</v>
          </cell>
          <cell r="N5848">
            <v>10</v>
          </cell>
          <cell r="O5848">
            <v>2.25</v>
          </cell>
        </row>
        <row r="5849">
          <cell r="M5849">
            <v>151000</v>
          </cell>
          <cell r="N5849">
            <v>10</v>
          </cell>
          <cell r="O5849">
            <v>2.25</v>
          </cell>
        </row>
        <row r="5850">
          <cell r="M5850">
            <v>151000</v>
          </cell>
          <cell r="N5850">
            <v>10</v>
          </cell>
          <cell r="O5850">
            <v>3.041666666666667</v>
          </cell>
        </row>
        <row r="5851">
          <cell r="M5851">
            <v>151000</v>
          </cell>
          <cell r="N5851">
            <v>20</v>
          </cell>
          <cell r="O5851">
            <v>12.180555555555555</v>
          </cell>
        </row>
        <row r="5852">
          <cell r="M5852">
            <v>151000</v>
          </cell>
          <cell r="N5852">
            <v>10</v>
          </cell>
          <cell r="O5852">
            <v>6.0833333333333339</v>
          </cell>
        </row>
        <row r="5853">
          <cell r="M5853">
            <v>150800</v>
          </cell>
          <cell r="N5853">
            <v>30</v>
          </cell>
          <cell r="O5853">
            <v>27.747222222222224</v>
          </cell>
        </row>
        <row r="5854">
          <cell r="M5854">
            <v>139441.91348826315</v>
          </cell>
          <cell r="N5854">
            <v>30</v>
          </cell>
          <cell r="O5854">
            <v>23.333333333333332</v>
          </cell>
        </row>
        <row r="5855">
          <cell r="M5855">
            <v>150500</v>
          </cell>
          <cell r="N5855">
            <v>10</v>
          </cell>
          <cell r="O5855">
            <v>2.25</v>
          </cell>
        </row>
        <row r="5856">
          <cell r="M5856">
            <v>150500</v>
          </cell>
          <cell r="N5856">
            <v>20</v>
          </cell>
          <cell r="O5856">
            <v>18.669444444444444</v>
          </cell>
        </row>
        <row r="5857">
          <cell r="M5857">
            <v>150500</v>
          </cell>
          <cell r="N5857">
            <v>20</v>
          </cell>
          <cell r="O5857">
            <v>18.669444444444444</v>
          </cell>
        </row>
        <row r="5858">
          <cell r="M5858">
            <v>150500</v>
          </cell>
          <cell r="N5858">
            <v>10</v>
          </cell>
          <cell r="O5858">
            <v>4.6722222222222225</v>
          </cell>
        </row>
        <row r="5859">
          <cell r="M5859">
            <v>0</v>
          </cell>
          <cell r="N5859">
            <v>15</v>
          </cell>
          <cell r="O5859">
            <v>10.083333333333332</v>
          </cell>
        </row>
        <row r="5860">
          <cell r="M5860">
            <v>150200</v>
          </cell>
          <cell r="N5860">
            <v>10</v>
          </cell>
          <cell r="O5860">
            <v>3.041666666666667</v>
          </cell>
        </row>
        <row r="5861">
          <cell r="M5861">
            <v>138971.66393347012</v>
          </cell>
          <cell r="N5861">
            <v>30</v>
          </cell>
          <cell r="O5861">
            <v>23.333333333333332</v>
          </cell>
        </row>
        <row r="5862">
          <cell r="M5862">
            <v>150035</v>
          </cell>
          <cell r="N5862">
            <v>15</v>
          </cell>
          <cell r="O5862">
            <v>12.786111111111111</v>
          </cell>
        </row>
        <row r="5863">
          <cell r="M5863">
            <v>150000</v>
          </cell>
          <cell r="N5863">
            <v>12</v>
          </cell>
          <cell r="O5863">
            <v>5.416666666666667</v>
          </cell>
        </row>
        <row r="5864">
          <cell r="M5864">
            <v>149800</v>
          </cell>
          <cell r="N5864">
            <v>10</v>
          </cell>
          <cell r="O5864">
            <v>4.5583333333333336</v>
          </cell>
        </row>
        <row r="5865">
          <cell r="M5865">
            <v>149800</v>
          </cell>
          <cell r="N5865">
            <v>10</v>
          </cell>
          <cell r="O5865">
            <v>4.5583333333333336</v>
          </cell>
        </row>
        <row r="5866">
          <cell r="M5866">
            <v>149700</v>
          </cell>
          <cell r="N5866">
            <v>10</v>
          </cell>
          <cell r="O5866">
            <v>0.99999999999999978</v>
          </cell>
        </row>
        <row r="5867">
          <cell r="M5867">
            <v>149700</v>
          </cell>
          <cell r="N5867">
            <v>10</v>
          </cell>
          <cell r="O5867">
            <v>0.99999999999999978</v>
          </cell>
        </row>
        <row r="5868">
          <cell r="M5868">
            <v>141497.01104686718</v>
          </cell>
          <cell r="N5868">
            <v>15</v>
          </cell>
          <cell r="O5868">
            <v>8.3333333333333321</v>
          </cell>
        </row>
        <row r="5869">
          <cell r="M5869">
            <v>149500</v>
          </cell>
          <cell r="N5869">
            <v>10</v>
          </cell>
          <cell r="O5869">
            <v>3.416666666666667</v>
          </cell>
        </row>
        <row r="5870">
          <cell r="M5870">
            <v>149500</v>
          </cell>
          <cell r="N5870">
            <v>10</v>
          </cell>
          <cell r="O5870">
            <v>3.416666666666667</v>
          </cell>
        </row>
        <row r="5871">
          <cell r="M5871">
            <v>149500</v>
          </cell>
          <cell r="N5871">
            <v>15</v>
          </cell>
          <cell r="O5871">
            <v>12.169444444444444</v>
          </cell>
        </row>
        <row r="5872">
          <cell r="M5872">
            <v>149500</v>
          </cell>
          <cell r="N5872">
            <v>15</v>
          </cell>
          <cell r="O5872">
            <v>12.169444444444444</v>
          </cell>
        </row>
        <row r="5873">
          <cell r="M5873">
            <v>149300</v>
          </cell>
          <cell r="N5873">
            <v>10</v>
          </cell>
          <cell r="O5873">
            <v>3.927777777777778</v>
          </cell>
        </row>
        <row r="5874">
          <cell r="M5874">
            <v>149300</v>
          </cell>
          <cell r="N5874">
            <v>15</v>
          </cell>
          <cell r="O5874">
            <v>8.125</v>
          </cell>
        </row>
        <row r="5875">
          <cell r="M5875">
            <v>149200</v>
          </cell>
          <cell r="N5875">
            <v>15</v>
          </cell>
          <cell r="O5875">
            <v>8.1666666666666679</v>
          </cell>
        </row>
        <row r="5876">
          <cell r="M5876">
            <v>149200</v>
          </cell>
          <cell r="N5876">
            <v>15</v>
          </cell>
          <cell r="O5876">
            <v>8.1666666666666679</v>
          </cell>
        </row>
        <row r="5877">
          <cell r="M5877">
            <v>149000</v>
          </cell>
          <cell r="N5877">
            <v>10</v>
          </cell>
          <cell r="O5877">
            <v>6.1666666666666661</v>
          </cell>
        </row>
        <row r="5878">
          <cell r="M5878">
            <v>149000</v>
          </cell>
          <cell r="N5878">
            <v>10</v>
          </cell>
          <cell r="O5878">
            <v>6.1666666666666661</v>
          </cell>
        </row>
        <row r="5879">
          <cell r="M5879">
            <v>0</v>
          </cell>
          <cell r="N5879">
            <v>15</v>
          </cell>
          <cell r="O5879">
            <v>10.083333333333332</v>
          </cell>
        </row>
        <row r="5880">
          <cell r="M5880">
            <v>148700</v>
          </cell>
          <cell r="N5880">
            <v>12</v>
          </cell>
          <cell r="O5880">
            <v>5.125</v>
          </cell>
        </row>
        <row r="5881">
          <cell r="M5881">
            <v>148700</v>
          </cell>
          <cell r="N5881">
            <v>12</v>
          </cell>
          <cell r="O5881">
            <v>5.125</v>
          </cell>
        </row>
        <row r="5882">
          <cell r="M5882">
            <v>148500</v>
          </cell>
          <cell r="N5882">
            <v>10</v>
          </cell>
          <cell r="O5882">
            <v>9.25</v>
          </cell>
        </row>
        <row r="5883">
          <cell r="M5883">
            <v>148300</v>
          </cell>
          <cell r="N5883">
            <v>10</v>
          </cell>
          <cell r="O5883">
            <v>3.041666666666667</v>
          </cell>
        </row>
        <row r="5884">
          <cell r="M5884">
            <v>0</v>
          </cell>
          <cell r="N5884">
            <v>15</v>
          </cell>
          <cell r="O5884">
            <v>10.083333333333332</v>
          </cell>
        </row>
        <row r="5885">
          <cell r="M5885">
            <v>0</v>
          </cell>
          <cell r="N5885">
            <v>15</v>
          </cell>
          <cell r="O5885">
            <v>10.083333333333332</v>
          </cell>
        </row>
        <row r="5886">
          <cell r="M5886">
            <v>148000</v>
          </cell>
          <cell r="N5886">
            <v>10</v>
          </cell>
          <cell r="O5886">
            <v>2.75</v>
          </cell>
        </row>
        <row r="5887">
          <cell r="M5887">
            <v>148000</v>
          </cell>
          <cell r="N5887">
            <v>10</v>
          </cell>
          <cell r="O5887">
            <v>1.3333333333333339</v>
          </cell>
        </row>
        <row r="5888">
          <cell r="M5888">
            <v>147800</v>
          </cell>
          <cell r="N5888">
            <v>10</v>
          </cell>
          <cell r="O5888">
            <v>4.9888888888888889</v>
          </cell>
        </row>
        <row r="5889">
          <cell r="M5889">
            <v>147800</v>
          </cell>
          <cell r="N5889">
            <v>10</v>
          </cell>
          <cell r="O5889">
            <v>3.416666666666667</v>
          </cell>
        </row>
        <row r="5890">
          <cell r="M5890">
            <v>147700</v>
          </cell>
          <cell r="N5890">
            <v>10</v>
          </cell>
          <cell r="O5890">
            <v>1.2249999999999996</v>
          </cell>
        </row>
        <row r="5891">
          <cell r="M5891">
            <v>147700</v>
          </cell>
          <cell r="N5891">
            <v>10</v>
          </cell>
          <cell r="O5891">
            <v>1.2249999999999996</v>
          </cell>
        </row>
        <row r="5892">
          <cell r="M5892">
            <v>147700</v>
          </cell>
          <cell r="N5892">
            <v>10</v>
          </cell>
          <cell r="O5892">
            <v>1.2249999999999996</v>
          </cell>
        </row>
        <row r="5893">
          <cell r="M5893">
            <v>147700</v>
          </cell>
          <cell r="N5893">
            <v>10</v>
          </cell>
          <cell r="O5893">
            <v>1.2249999999999996</v>
          </cell>
        </row>
        <row r="5894">
          <cell r="M5894">
            <v>0</v>
          </cell>
          <cell r="N5894">
            <v>15</v>
          </cell>
          <cell r="O5894">
            <v>10.083333333333332</v>
          </cell>
        </row>
        <row r="5895">
          <cell r="M5895">
            <v>147500</v>
          </cell>
          <cell r="N5895">
            <v>10</v>
          </cell>
          <cell r="O5895">
            <v>1.655555555555555</v>
          </cell>
        </row>
        <row r="5896">
          <cell r="M5896">
            <v>147300</v>
          </cell>
          <cell r="N5896">
            <v>10</v>
          </cell>
          <cell r="O5896">
            <v>4.1833333333333336</v>
          </cell>
        </row>
        <row r="5897">
          <cell r="M5897">
            <v>147300</v>
          </cell>
          <cell r="N5897">
            <v>10</v>
          </cell>
          <cell r="O5897">
            <v>4.1833333333333336</v>
          </cell>
        </row>
        <row r="5898">
          <cell r="M5898">
            <v>147200</v>
          </cell>
          <cell r="N5898">
            <v>10</v>
          </cell>
          <cell r="O5898">
            <v>3.125</v>
          </cell>
        </row>
        <row r="5899">
          <cell r="M5899">
            <v>147000</v>
          </cell>
          <cell r="N5899">
            <v>15</v>
          </cell>
          <cell r="O5899">
            <v>8.125</v>
          </cell>
        </row>
        <row r="5900">
          <cell r="M5900">
            <v>147000</v>
          </cell>
          <cell r="N5900">
            <v>10</v>
          </cell>
          <cell r="O5900">
            <v>7.7583333333333329</v>
          </cell>
        </row>
        <row r="5901">
          <cell r="M5901">
            <v>146800</v>
          </cell>
          <cell r="N5901">
            <v>10</v>
          </cell>
          <cell r="O5901">
            <v>3.0250000000000004</v>
          </cell>
        </row>
        <row r="5902">
          <cell r="M5902">
            <v>146800</v>
          </cell>
          <cell r="N5902">
            <v>10</v>
          </cell>
          <cell r="O5902">
            <v>7.0666666666666664</v>
          </cell>
        </row>
        <row r="5903">
          <cell r="M5903">
            <v>146700</v>
          </cell>
          <cell r="N5903">
            <v>10</v>
          </cell>
          <cell r="O5903">
            <v>6.1666666666666661</v>
          </cell>
        </row>
        <row r="5904">
          <cell r="M5904">
            <v>146300</v>
          </cell>
          <cell r="N5904">
            <v>10</v>
          </cell>
          <cell r="O5904">
            <v>2.25</v>
          </cell>
        </row>
        <row r="5905">
          <cell r="M5905">
            <v>146300</v>
          </cell>
          <cell r="N5905">
            <v>10</v>
          </cell>
          <cell r="O5905">
            <v>8.0861111111111104</v>
          </cell>
        </row>
        <row r="5906">
          <cell r="M5906">
            <v>146300</v>
          </cell>
          <cell r="N5906">
            <v>10</v>
          </cell>
          <cell r="O5906">
            <v>8.0861111111111104</v>
          </cell>
        </row>
        <row r="5907">
          <cell r="M5907">
            <v>0</v>
          </cell>
          <cell r="N5907">
            <v>10</v>
          </cell>
          <cell r="O5907">
            <v>4.0027777777777782</v>
          </cell>
        </row>
        <row r="5908">
          <cell r="M5908">
            <v>0</v>
          </cell>
          <cell r="N5908">
            <v>10</v>
          </cell>
          <cell r="O5908">
            <v>4.0027777777777782</v>
          </cell>
        </row>
        <row r="5909">
          <cell r="M5909">
            <v>0</v>
          </cell>
          <cell r="N5909">
            <v>10</v>
          </cell>
          <cell r="O5909">
            <v>4.0027777777777782</v>
          </cell>
        </row>
        <row r="5910">
          <cell r="M5910">
            <v>0</v>
          </cell>
          <cell r="N5910">
            <v>10</v>
          </cell>
          <cell r="O5910">
            <v>4.0027777777777782</v>
          </cell>
        </row>
        <row r="5911">
          <cell r="M5911">
            <v>0</v>
          </cell>
          <cell r="N5911">
            <v>10</v>
          </cell>
          <cell r="O5911">
            <v>4.0027777777777782</v>
          </cell>
        </row>
        <row r="5912">
          <cell r="M5912">
            <v>146000</v>
          </cell>
          <cell r="N5912">
            <v>15</v>
          </cell>
          <cell r="O5912">
            <v>7.333333333333333</v>
          </cell>
        </row>
        <row r="5913">
          <cell r="M5913">
            <v>146000</v>
          </cell>
          <cell r="N5913">
            <v>12</v>
          </cell>
          <cell r="O5913">
            <v>4.333333333333333</v>
          </cell>
        </row>
        <row r="5914">
          <cell r="M5914">
            <v>146000</v>
          </cell>
          <cell r="N5914">
            <v>10</v>
          </cell>
          <cell r="O5914">
            <v>4.1583333333333332</v>
          </cell>
        </row>
        <row r="5915">
          <cell r="M5915">
            <v>146000</v>
          </cell>
          <cell r="N5915">
            <v>10</v>
          </cell>
          <cell r="O5915">
            <v>3.0333333333333332</v>
          </cell>
        </row>
        <row r="5916">
          <cell r="M5916">
            <v>146000</v>
          </cell>
          <cell r="N5916">
            <v>10</v>
          </cell>
          <cell r="O5916">
            <v>3.0333333333333332</v>
          </cell>
        </row>
        <row r="5917">
          <cell r="M5917">
            <v>146000</v>
          </cell>
          <cell r="N5917">
            <v>10</v>
          </cell>
          <cell r="O5917">
            <v>3.0333333333333332</v>
          </cell>
        </row>
        <row r="5918">
          <cell r="M5918">
            <v>146000</v>
          </cell>
          <cell r="N5918">
            <v>10</v>
          </cell>
          <cell r="O5918">
            <v>3.0333333333333332</v>
          </cell>
        </row>
        <row r="5919">
          <cell r="M5919">
            <v>146000</v>
          </cell>
          <cell r="N5919">
            <v>10</v>
          </cell>
          <cell r="O5919">
            <v>3.0333333333333332</v>
          </cell>
        </row>
        <row r="5920">
          <cell r="M5920">
            <v>146000</v>
          </cell>
          <cell r="N5920">
            <v>10</v>
          </cell>
          <cell r="O5920">
            <v>3.0333333333333332</v>
          </cell>
        </row>
        <row r="5921">
          <cell r="M5921">
            <v>146000</v>
          </cell>
          <cell r="N5921">
            <v>10</v>
          </cell>
          <cell r="O5921">
            <v>3.0333333333333332</v>
          </cell>
        </row>
        <row r="5922">
          <cell r="M5922">
            <v>146000</v>
          </cell>
          <cell r="N5922">
            <v>10</v>
          </cell>
          <cell r="O5922">
            <v>3.0333333333333332</v>
          </cell>
        </row>
        <row r="5923">
          <cell r="M5923">
            <v>145800</v>
          </cell>
          <cell r="N5923">
            <v>10</v>
          </cell>
          <cell r="O5923">
            <v>3.5666666666666664</v>
          </cell>
        </row>
        <row r="5924">
          <cell r="M5924">
            <v>145800</v>
          </cell>
          <cell r="N5924">
            <v>10</v>
          </cell>
          <cell r="O5924">
            <v>3.5666666666666664</v>
          </cell>
        </row>
        <row r="5925">
          <cell r="M5925">
            <v>145800</v>
          </cell>
          <cell r="N5925">
            <v>10</v>
          </cell>
          <cell r="O5925">
            <v>3.5666666666666664</v>
          </cell>
        </row>
        <row r="5926">
          <cell r="M5926">
            <v>145500</v>
          </cell>
          <cell r="N5926">
            <v>15</v>
          </cell>
          <cell r="O5926">
            <v>8.7527777777777782</v>
          </cell>
        </row>
        <row r="5927">
          <cell r="M5927">
            <v>145500</v>
          </cell>
          <cell r="N5927">
            <v>15</v>
          </cell>
          <cell r="O5927">
            <v>8.7527777777777782</v>
          </cell>
        </row>
        <row r="5928">
          <cell r="M5928">
            <v>145500</v>
          </cell>
          <cell r="N5928">
            <v>10</v>
          </cell>
          <cell r="O5928">
            <v>3.25</v>
          </cell>
        </row>
        <row r="5929">
          <cell r="M5929">
            <v>145500</v>
          </cell>
          <cell r="N5929">
            <v>20</v>
          </cell>
          <cell r="O5929">
            <v>13.125</v>
          </cell>
        </row>
        <row r="5930">
          <cell r="M5930">
            <v>145500</v>
          </cell>
          <cell r="N5930">
            <v>20</v>
          </cell>
          <cell r="O5930">
            <v>11.111111111111111</v>
          </cell>
        </row>
        <row r="5931">
          <cell r="M5931">
            <v>145500</v>
          </cell>
          <cell r="N5931">
            <v>20</v>
          </cell>
          <cell r="O5931">
            <v>11.111111111111111</v>
          </cell>
        </row>
        <row r="5932">
          <cell r="M5932">
            <v>145500</v>
          </cell>
          <cell r="N5932">
            <v>10</v>
          </cell>
          <cell r="O5932">
            <v>3.041666666666667</v>
          </cell>
        </row>
        <row r="5933">
          <cell r="M5933">
            <v>144500</v>
          </cell>
          <cell r="N5933">
            <v>10</v>
          </cell>
          <cell r="O5933">
            <v>6.7249999999999996</v>
          </cell>
        </row>
        <row r="5934">
          <cell r="M5934">
            <v>144500</v>
          </cell>
          <cell r="N5934">
            <v>10</v>
          </cell>
          <cell r="O5934">
            <v>6.7249999999999996</v>
          </cell>
        </row>
        <row r="5935">
          <cell r="M5935">
            <v>144500</v>
          </cell>
          <cell r="N5935">
            <v>10</v>
          </cell>
          <cell r="O5935">
            <v>6.7249999999999996</v>
          </cell>
        </row>
        <row r="5936">
          <cell r="M5936">
            <v>144500</v>
          </cell>
          <cell r="N5936">
            <v>10</v>
          </cell>
          <cell r="O5936">
            <v>6.7249999999999996</v>
          </cell>
        </row>
        <row r="5937">
          <cell r="M5937">
            <v>144500</v>
          </cell>
          <cell r="N5937">
            <v>10</v>
          </cell>
          <cell r="O5937">
            <v>6.7249999999999996</v>
          </cell>
        </row>
        <row r="5938">
          <cell r="M5938">
            <v>144500</v>
          </cell>
          <cell r="N5938">
            <v>10</v>
          </cell>
          <cell r="O5938">
            <v>8.8027777777777771</v>
          </cell>
        </row>
        <row r="5939">
          <cell r="M5939">
            <v>144500</v>
          </cell>
          <cell r="N5939">
            <v>10</v>
          </cell>
          <cell r="O5939">
            <v>3.083333333333333</v>
          </cell>
        </row>
        <row r="5940">
          <cell r="M5940">
            <v>144500</v>
          </cell>
          <cell r="N5940">
            <v>10</v>
          </cell>
          <cell r="O5940">
            <v>3.0250000000000004</v>
          </cell>
        </row>
        <row r="5941">
          <cell r="M5941">
            <v>144500</v>
          </cell>
          <cell r="N5941">
            <v>20</v>
          </cell>
          <cell r="O5941">
            <v>14.902777777777779</v>
          </cell>
        </row>
        <row r="5942">
          <cell r="M5942">
            <v>144500</v>
          </cell>
          <cell r="N5942">
            <v>10</v>
          </cell>
          <cell r="O5942">
            <v>9.0027777777777782</v>
          </cell>
        </row>
        <row r="5943">
          <cell r="M5943">
            <v>144000</v>
          </cell>
          <cell r="N5943">
            <v>10</v>
          </cell>
          <cell r="O5943">
            <v>6.1666666666666661</v>
          </cell>
        </row>
        <row r="5944">
          <cell r="M5944">
            <v>144000</v>
          </cell>
          <cell r="N5944">
            <v>10</v>
          </cell>
          <cell r="O5944">
            <v>8.8333333333333339</v>
          </cell>
        </row>
        <row r="5945">
          <cell r="M5945">
            <v>144000</v>
          </cell>
          <cell r="N5945">
            <v>10</v>
          </cell>
          <cell r="O5945">
            <v>3.416666666666667</v>
          </cell>
        </row>
        <row r="5946">
          <cell r="M5946">
            <v>50486.962499999994</v>
          </cell>
          <cell r="N5946">
            <v>25</v>
          </cell>
          <cell r="O5946">
            <v>18.75277777777778</v>
          </cell>
        </row>
        <row r="5947">
          <cell r="M5947">
            <v>143500</v>
          </cell>
          <cell r="N5947">
            <v>20</v>
          </cell>
          <cell r="O5947">
            <v>13.125</v>
          </cell>
        </row>
        <row r="5948">
          <cell r="M5948">
            <v>143500</v>
          </cell>
          <cell r="N5948">
            <v>20</v>
          </cell>
          <cell r="O5948">
            <v>13.125</v>
          </cell>
        </row>
        <row r="5949">
          <cell r="M5949">
            <v>0</v>
          </cell>
          <cell r="N5949">
            <v>15</v>
          </cell>
          <cell r="O5949">
            <v>9.25</v>
          </cell>
        </row>
        <row r="5950">
          <cell r="M5950">
            <v>143200</v>
          </cell>
          <cell r="N5950">
            <v>20</v>
          </cell>
          <cell r="O5950">
            <v>13.125</v>
          </cell>
        </row>
        <row r="5951">
          <cell r="M5951">
            <v>143200</v>
          </cell>
          <cell r="N5951">
            <v>20</v>
          </cell>
          <cell r="O5951">
            <v>13.125</v>
          </cell>
        </row>
        <row r="5952">
          <cell r="M5952">
            <v>143000</v>
          </cell>
          <cell r="N5952">
            <v>10</v>
          </cell>
          <cell r="O5952">
            <v>3.4055555555555559</v>
          </cell>
        </row>
        <row r="5953">
          <cell r="M5953">
            <v>143000</v>
          </cell>
          <cell r="N5953">
            <v>10</v>
          </cell>
          <cell r="O5953">
            <v>6.1666666666666661</v>
          </cell>
        </row>
        <row r="5954">
          <cell r="M5954">
            <v>143000</v>
          </cell>
          <cell r="N5954">
            <v>10</v>
          </cell>
          <cell r="O5954">
            <v>6.1666666666666661</v>
          </cell>
        </row>
        <row r="5955">
          <cell r="M5955">
            <v>143000</v>
          </cell>
          <cell r="N5955">
            <v>15</v>
          </cell>
          <cell r="O5955">
            <v>11.25</v>
          </cell>
        </row>
        <row r="5956">
          <cell r="M5956">
            <v>143000</v>
          </cell>
          <cell r="N5956">
            <v>15</v>
          </cell>
          <cell r="O5956">
            <v>11.25</v>
          </cell>
        </row>
        <row r="5957">
          <cell r="M5957">
            <v>0</v>
          </cell>
          <cell r="N5957">
            <v>15</v>
          </cell>
          <cell r="O5957">
            <v>10.083333333333332</v>
          </cell>
        </row>
        <row r="5958">
          <cell r="M5958">
            <v>142700</v>
          </cell>
          <cell r="N5958">
            <v>10</v>
          </cell>
          <cell r="O5958">
            <v>9.2888888888888896</v>
          </cell>
        </row>
        <row r="5959">
          <cell r="M5959">
            <v>0</v>
          </cell>
          <cell r="N5959">
            <v>10</v>
          </cell>
          <cell r="O5959">
            <v>4.0027777777777782</v>
          </cell>
        </row>
        <row r="5960">
          <cell r="M5960">
            <v>0</v>
          </cell>
          <cell r="N5960">
            <v>10</v>
          </cell>
          <cell r="O5960">
            <v>4.0027777777777782</v>
          </cell>
        </row>
        <row r="5961">
          <cell r="M5961">
            <v>0</v>
          </cell>
          <cell r="N5961">
            <v>10</v>
          </cell>
          <cell r="O5961">
            <v>4.0027777777777782</v>
          </cell>
        </row>
        <row r="5962">
          <cell r="M5962">
            <v>0</v>
          </cell>
          <cell r="N5962">
            <v>10</v>
          </cell>
          <cell r="O5962">
            <v>4.0027777777777782</v>
          </cell>
        </row>
        <row r="5963">
          <cell r="M5963">
            <v>0</v>
          </cell>
          <cell r="N5963">
            <v>10</v>
          </cell>
          <cell r="O5963">
            <v>4.0027777777777782</v>
          </cell>
        </row>
        <row r="5964">
          <cell r="M5964">
            <v>0</v>
          </cell>
          <cell r="N5964">
            <v>10</v>
          </cell>
          <cell r="O5964">
            <v>4.0027777777777782</v>
          </cell>
        </row>
        <row r="5965">
          <cell r="M5965">
            <v>0</v>
          </cell>
          <cell r="N5965">
            <v>10</v>
          </cell>
          <cell r="O5965">
            <v>4.0027777777777782</v>
          </cell>
        </row>
        <row r="5966">
          <cell r="M5966">
            <v>142635</v>
          </cell>
          <cell r="N5966">
            <v>30</v>
          </cell>
          <cell r="O5966">
            <v>22.569444444444443</v>
          </cell>
        </row>
        <row r="5967">
          <cell r="M5967">
            <v>142500</v>
          </cell>
          <cell r="N5967">
            <v>10</v>
          </cell>
          <cell r="O5967">
            <v>3.166666666666667</v>
          </cell>
        </row>
        <row r="5968">
          <cell r="M5968">
            <v>142500</v>
          </cell>
          <cell r="N5968">
            <v>15</v>
          </cell>
          <cell r="O5968">
            <v>7.0583333333333336</v>
          </cell>
        </row>
        <row r="5969">
          <cell r="M5969">
            <v>142500</v>
          </cell>
          <cell r="N5969">
            <v>15</v>
          </cell>
          <cell r="O5969">
            <v>7.9444444444444446</v>
          </cell>
        </row>
        <row r="5970">
          <cell r="M5970">
            <v>142500</v>
          </cell>
          <cell r="N5970">
            <v>15</v>
          </cell>
          <cell r="O5970">
            <v>7.9444444444444446</v>
          </cell>
        </row>
        <row r="5971">
          <cell r="M5971">
            <v>142500</v>
          </cell>
          <cell r="N5971">
            <v>15</v>
          </cell>
          <cell r="O5971">
            <v>7.9444444444444446</v>
          </cell>
        </row>
        <row r="5972">
          <cell r="M5972">
            <v>142300</v>
          </cell>
          <cell r="N5972">
            <v>10</v>
          </cell>
          <cell r="O5972">
            <v>3.125</v>
          </cell>
        </row>
        <row r="5973">
          <cell r="M5973">
            <v>142300</v>
          </cell>
          <cell r="N5973">
            <v>10</v>
          </cell>
          <cell r="O5973">
            <v>3.125</v>
          </cell>
        </row>
        <row r="5974">
          <cell r="M5974">
            <v>142300</v>
          </cell>
          <cell r="N5974">
            <v>10</v>
          </cell>
          <cell r="O5974">
            <v>3.166666666666667</v>
          </cell>
        </row>
        <row r="5975">
          <cell r="M5975">
            <v>142000</v>
          </cell>
          <cell r="N5975">
            <v>15</v>
          </cell>
          <cell r="O5975">
            <v>6.2055555555555557</v>
          </cell>
        </row>
        <row r="5976">
          <cell r="M5976">
            <v>142000</v>
          </cell>
          <cell r="N5976">
            <v>15</v>
          </cell>
          <cell r="O5976">
            <v>6.2055555555555557</v>
          </cell>
        </row>
        <row r="5977">
          <cell r="M5977">
            <v>141700</v>
          </cell>
          <cell r="N5977">
            <v>10</v>
          </cell>
          <cell r="O5977">
            <v>4.6722222222222225</v>
          </cell>
        </row>
        <row r="5978">
          <cell r="M5978">
            <v>141500</v>
          </cell>
          <cell r="N5978">
            <v>10</v>
          </cell>
          <cell r="O5978">
            <v>3.125</v>
          </cell>
        </row>
        <row r="5979">
          <cell r="M5979">
            <v>141500</v>
          </cell>
          <cell r="N5979">
            <v>10</v>
          </cell>
          <cell r="O5979">
            <v>3.125</v>
          </cell>
        </row>
        <row r="5980">
          <cell r="M5980">
            <v>141500</v>
          </cell>
          <cell r="N5980">
            <v>10</v>
          </cell>
          <cell r="O5980">
            <v>3.125</v>
          </cell>
        </row>
        <row r="5981">
          <cell r="M5981">
            <v>141500</v>
          </cell>
          <cell r="N5981">
            <v>10</v>
          </cell>
          <cell r="O5981">
            <v>3.166666666666667</v>
          </cell>
        </row>
        <row r="5982">
          <cell r="M5982">
            <v>141500</v>
          </cell>
          <cell r="N5982">
            <v>10</v>
          </cell>
          <cell r="O5982">
            <v>3.125</v>
          </cell>
        </row>
        <row r="5983">
          <cell r="M5983">
            <v>141500</v>
          </cell>
          <cell r="N5983">
            <v>10</v>
          </cell>
          <cell r="O5983">
            <v>4.5583333333333336</v>
          </cell>
        </row>
        <row r="5984">
          <cell r="M5984">
            <v>141500</v>
          </cell>
          <cell r="N5984">
            <v>10</v>
          </cell>
          <cell r="O5984">
            <v>4.5583333333333336</v>
          </cell>
        </row>
        <row r="5985">
          <cell r="M5985">
            <v>0</v>
          </cell>
          <cell r="N5985">
            <v>15</v>
          </cell>
          <cell r="O5985">
            <v>9.25</v>
          </cell>
        </row>
        <row r="5986">
          <cell r="M5986">
            <v>141500</v>
          </cell>
          <cell r="N5986">
            <v>10</v>
          </cell>
          <cell r="O5986">
            <v>3.416666666666667</v>
          </cell>
        </row>
        <row r="5987">
          <cell r="M5987">
            <v>141200</v>
          </cell>
          <cell r="N5987">
            <v>10</v>
          </cell>
          <cell r="O5987">
            <v>4.1833333333333336</v>
          </cell>
        </row>
        <row r="5988">
          <cell r="M5988">
            <v>141200</v>
          </cell>
          <cell r="N5988">
            <v>10</v>
          </cell>
          <cell r="O5988">
            <v>4.1833333333333336</v>
          </cell>
        </row>
        <row r="5989">
          <cell r="M5989">
            <v>141200</v>
          </cell>
          <cell r="N5989">
            <v>20</v>
          </cell>
          <cell r="O5989">
            <v>13.177777777777777</v>
          </cell>
        </row>
        <row r="5990">
          <cell r="M5990">
            <v>140700</v>
          </cell>
          <cell r="N5990">
            <v>10</v>
          </cell>
          <cell r="O5990">
            <v>2.0611111111111109</v>
          </cell>
        </row>
        <row r="5991">
          <cell r="M5991">
            <v>140700</v>
          </cell>
          <cell r="N5991">
            <v>10</v>
          </cell>
          <cell r="O5991">
            <v>2.0611111111111109</v>
          </cell>
        </row>
        <row r="5992">
          <cell r="M5992">
            <v>140700</v>
          </cell>
          <cell r="N5992">
            <v>10</v>
          </cell>
          <cell r="O5992">
            <v>2.0611111111111109</v>
          </cell>
        </row>
        <row r="5993">
          <cell r="M5993">
            <v>140700</v>
          </cell>
          <cell r="N5993">
            <v>10</v>
          </cell>
          <cell r="O5993">
            <v>7.5861111111111112</v>
          </cell>
        </row>
        <row r="5994">
          <cell r="M5994">
            <v>140500</v>
          </cell>
          <cell r="N5994">
            <v>12</v>
          </cell>
          <cell r="O5994">
            <v>8.25</v>
          </cell>
        </row>
        <row r="5995">
          <cell r="M5995">
            <v>0</v>
          </cell>
          <cell r="N5995">
            <v>15</v>
          </cell>
          <cell r="O5995">
            <v>11.533333333333333</v>
          </cell>
        </row>
        <row r="5996">
          <cell r="M5996">
            <v>140500</v>
          </cell>
          <cell r="N5996">
            <v>10</v>
          </cell>
          <cell r="O5996">
            <v>3.0250000000000004</v>
          </cell>
        </row>
        <row r="5997">
          <cell r="M5997">
            <v>140500</v>
          </cell>
          <cell r="N5997">
            <v>10</v>
          </cell>
          <cell r="O5997">
            <v>3.416666666666667</v>
          </cell>
        </row>
        <row r="5998">
          <cell r="M5998">
            <v>140400</v>
          </cell>
          <cell r="N5998">
            <v>10</v>
          </cell>
          <cell r="O5998">
            <v>3.041666666666667</v>
          </cell>
        </row>
        <row r="5999">
          <cell r="M5999">
            <v>140200</v>
          </cell>
          <cell r="N5999">
            <v>10</v>
          </cell>
          <cell r="O5999">
            <v>7.0666666666666664</v>
          </cell>
        </row>
        <row r="6000">
          <cell r="M6000">
            <v>140137.5</v>
          </cell>
          <cell r="N6000">
            <v>25</v>
          </cell>
          <cell r="O6000">
            <v>20.905555555555555</v>
          </cell>
        </row>
        <row r="6001">
          <cell r="M6001">
            <v>140000</v>
          </cell>
          <cell r="N6001">
            <v>10</v>
          </cell>
          <cell r="O6001">
            <v>3.166666666666667</v>
          </cell>
        </row>
        <row r="6002">
          <cell r="M6002">
            <v>140000</v>
          </cell>
          <cell r="N6002">
            <v>10</v>
          </cell>
          <cell r="O6002">
            <v>3.125</v>
          </cell>
        </row>
        <row r="6003">
          <cell r="M6003">
            <v>140000</v>
          </cell>
          <cell r="N6003">
            <v>12</v>
          </cell>
          <cell r="O6003">
            <v>6.916666666666667</v>
          </cell>
        </row>
        <row r="6004">
          <cell r="M6004">
            <v>140000</v>
          </cell>
          <cell r="N6004">
            <v>12</v>
          </cell>
          <cell r="O6004">
            <v>6.916666666666667</v>
          </cell>
        </row>
        <row r="6005">
          <cell r="M6005">
            <v>140000</v>
          </cell>
          <cell r="N6005">
            <v>12</v>
          </cell>
          <cell r="O6005">
            <v>6.916666666666667</v>
          </cell>
        </row>
        <row r="6006">
          <cell r="M6006">
            <v>140000</v>
          </cell>
          <cell r="N6006">
            <v>12</v>
          </cell>
          <cell r="O6006">
            <v>6.916666666666667</v>
          </cell>
        </row>
        <row r="6007">
          <cell r="M6007">
            <v>140000</v>
          </cell>
          <cell r="N6007">
            <v>12</v>
          </cell>
          <cell r="O6007">
            <v>6.916666666666667</v>
          </cell>
        </row>
        <row r="6008">
          <cell r="M6008">
            <v>140000</v>
          </cell>
          <cell r="N6008">
            <v>15</v>
          </cell>
          <cell r="O6008">
            <v>3.2777777777777786</v>
          </cell>
        </row>
        <row r="6009">
          <cell r="M6009">
            <v>140000</v>
          </cell>
          <cell r="N6009">
            <v>10</v>
          </cell>
          <cell r="O6009">
            <v>4.0861111111111112</v>
          </cell>
        </row>
        <row r="6010">
          <cell r="M6010">
            <v>139700</v>
          </cell>
          <cell r="N6010">
            <v>20</v>
          </cell>
          <cell r="O6010">
            <v>18.669444444444444</v>
          </cell>
        </row>
        <row r="6011">
          <cell r="M6011">
            <v>139700</v>
          </cell>
          <cell r="N6011">
            <v>10</v>
          </cell>
          <cell r="O6011">
            <v>4.916666666666667</v>
          </cell>
        </row>
        <row r="6012">
          <cell r="M6012">
            <v>139675</v>
          </cell>
          <cell r="N6012">
            <v>30</v>
          </cell>
          <cell r="O6012">
            <v>23.125</v>
          </cell>
        </row>
        <row r="6013">
          <cell r="M6013">
            <v>139500</v>
          </cell>
          <cell r="N6013">
            <v>12</v>
          </cell>
          <cell r="O6013">
            <v>5.041666666666667</v>
          </cell>
        </row>
        <row r="6014">
          <cell r="M6014">
            <v>139500</v>
          </cell>
          <cell r="N6014">
            <v>12</v>
          </cell>
          <cell r="O6014">
            <v>5.041666666666667</v>
          </cell>
        </row>
        <row r="6015">
          <cell r="M6015">
            <v>139300</v>
          </cell>
          <cell r="N6015">
            <v>20</v>
          </cell>
          <cell r="O6015">
            <v>13.416666666666668</v>
          </cell>
        </row>
        <row r="6016">
          <cell r="M6016">
            <v>0</v>
          </cell>
          <cell r="N6016">
            <v>10</v>
          </cell>
          <cell r="O6016">
            <v>2.3055555555555554</v>
          </cell>
        </row>
        <row r="6017">
          <cell r="M6017">
            <v>0</v>
          </cell>
          <cell r="N6017">
            <v>15</v>
          </cell>
          <cell r="O6017">
            <v>10.083333333333332</v>
          </cell>
        </row>
        <row r="6018">
          <cell r="M6018">
            <v>139200</v>
          </cell>
          <cell r="N6018">
            <v>15</v>
          </cell>
          <cell r="O6018">
            <v>8.1666666666666679</v>
          </cell>
        </row>
        <row r="6019">
          <cell r="M6019">
            <v>139200</v>
          </cell>
          <cell r="N6019">
            <v>15</v>
          </cell>
          <cell r="O6019">
            <v>8.125</v>
          </cell>
        </row>
        <row r="6020">
          <cell r="M6020">
            <v>139200</v>
          </cell>
          <cell r="N6020">
            <v>15</v>
          </cell>
          <cell r="O6020">
            <v>8.125</v>
          </cell>
        </row>
        <row r="6021">
          <cell r="M6021">
            <v>139200</v>
          </cell>
          <cell r="N6021">
            <v>15</v>
          </cell>
          <cell r="O6021">
            <v>8.125</v>
          </cell>
        </row>
        <row r="6022">
          <cell r="M6022">
            <v>139200</v>
          </cell>
          <cell r="N6022">
            <v>15</v>
          </cell>
          <cell r="O6022">
            <v>8.125</v>
          </cell>
        </row>
        <row r="6023">
          <cell r="M6023">
            <v>139200</v>
          </cell>
          <cell r="N6023">
            <v>15</v>
          </cell>
          <cell r="O6023">
            <v>8.1666666666666679</v>
          </cell>
        </row>
        <row r="6024">
          <cell r="M6024">
            <v>139200</v>
          </cell>
          <cell r="N6024">
            <v>15</v>
          </cell>
          <cell r="O6024">
            <v>8.125</v>
          </cell>
        </row>
        <row r="6025">
          <cell r="M6025">
            <v>139000</v>
          </cell>
          <cell r="N6025">
            <v>12</v>
          </cell>
          <cell r="O6025">
            <v>5.25</v>
          </cell>
        </row>
        <row r="6026">
          <cell r="M6026">
            <v>139000</v>
          </cell>
          <cell r="N6026">
            <v>15</v>
          </cell>
          <cell r="O6026">
            <v>10.175000000000001</v>
          </cell>
        </row>
        <row r="6027">
          <cell r="M6027">
            <v>139000</v>
          </cell>
          <cell r="N6027">
            <v>15</v>
          </cell>
          <cell r="O6027">
            <v>8.1222222222222218</v>
          </cell>
        </row>
        <row r="6028">
          <cell r="M6028">
            <v>139000</v>
          </cell>
          <cell r="N6028">
            <v>15</v>
          </cell>
          <cell r="O6028">
            <v>8.1222222222222218</v>
          </cell>
        </row>
        <row r="6029">
          <cell r="M6029">
            <v>139000</v>
          </cell>
          <cell r="N6029">
            <v>15</v>
          </cell>
          <cell r="O6029">
            <v>8.1222222222222218</v>
          </cell>
        </row>
        <row r="6030">
          <cell r="M6030">
            <v>139000</v>
          </cell>
          <cell r="N6030">
            <v>15</v>
          </cell>
          <cell r="O6030">
            <v>8.1222222222222218</v>
          </cell>
        </row>
        <row r="6031">
          <cell r="M6031">
            <v>139000</v>
          </cell>
          <cell r="N6031">
            <v>15</v>
          </cell>
          <cell r="O6031">
            <v>8.1222222222222218</v>
          </cell>
        </row>
        <row r="6032">
          <cell r="M6032">
            <v>138700</v>
          </cell>
          <cell r="N6032">
            <v>10</v>
          </cell>
          <cell r="O6032">
            <v>1.6944444444444446</v>
          </cell>
        </row>
        <row r="6033">
          <cell r="M6033">
            <v>0</v>
          </cell>
          <cell r="N6033">
            <v>10</v>
          </cell>
          <cell r="O6033">
            <v>4.0027777777777782</v>
          </cell>
        </row>
        <row r="6034">
          <cell r="M6034">
            <v>0</v>
          </cell>
          <cell r="N6034">
            <v>10</v>
          </cell>
          <cell r="O6034">
            <v>4.0027777777777782</v>
          </cell>
        </row>
        <row r="6035">
          <cell r="M6035">
            <v>0</v>
          </cell>
          <cell r="N6035">
            <v>10</v>
          </cell>
          <cell r="O6035">
            <v>4.0027777777777782</v>
          </cell>
        </row>
        <row r="6036">
          <cell r="M6036">
            <v>0</v>
          </cell>
          <cell r="N6036">
            <v>10</v>
          </cell>
          <cell r="O6036">
            <v>4.0027777777777782</v>
          </cell>
        </row>
        <row r="6037">
          <cell r="M6037">
            <v>0</v>
          </cell>
          <cell r="N6037">
            <v>10</v>
          </cell>
          <cell r="O6037">
            <v>4.0027777777777782</v>
          </cell>
        </row>
        <row r="6038">
          <cell r="M6038">
            <v>0</v>
          </cell>
          <cell r="N6038">
            <v>10</v>
          </cell>
          <cell r="O6038">
            <v>4.0027777777777782</v>
          </cell>
        </row>
        <row r="6039">
          <cell r="M6039">
            <v>138700</v>
          </cell>
          <cell r="N6039">
            <v>15</v>
          </cell>
          <cell r="O6039">
            <v>6.3333333333333339</v>
          </cell>
        </row>
        <row r="6040">
          <cell r="M6040">
            <v>138700</v>
          </cell>
          <cell r="N6040">
            <v>15</v>
          </cell>
          <cell r="O6040">
            <v>6.3333333333333339</v>
          </cell>
        </row>
        <row r="6041">
          <cell r="M6041">
            <v>138500</v>
          </cell>
          <cell r="N6041">
            <v>10</v>
          </cell>
          <cell r="O6041">
            <v>2.333333333333333</v>
          </cell>
        </row>
        <row r="6042">
          <cell r="M6042">
            <v>138500</v>
          </cell>
          <cell r="N6042">
            <v>10</v>
          </cell>
          <cell r="O6042">
            <v>2.333333333333333</v>
          </cell>
        </row>
        <row r="6043">
          <cell r="M6043">
            <v>138500</v>
          </cell>
          <cell r="N6043">
            <v>12</v>
          </cell>
          <cell r="O6043">
            <v>3.3333333333333339</v>
          </cell>
        </row>
        <row r="6044">
          <cell r="M6044">
            <v>138500</v>
          </cell>
          <cell r="N6044">
            <v>12</v>
          </cell>
          <cell r="O6044">
            <v>3.3333333333333339</v>
          </cell>
        </row>
        <row r="6045">
          <cell r="M6045">
            <v>138500</v>
          </cell>
          <cell r="N6045">
            <v>12</v>
          </cell>
          <cell r="O6045">
            <v>3.3333333333333339</v>
          </cell>
        </row>
        <row r="6046">
          <cell r="M6046">
            <v>138500</v>
          </cell>
          <cell r="N6046">
            <v>10</v>
          </cell>
          <cell r="O6046">
            <v>0.99999999999999978</v>
          </cell>
        </row>
        <row r="6047">
          <cell r="M6047">
            <v>138500</v>
          </cell>
          <cell r="N6047">
            <v>12</v>
          </cell>
          <cell r="O6047">
            <v>3.2249999999999996</v>
          </cell>
        </row>
        <row r="6048">
          <cell r="M6048">
            <v>138300</v>
          </cell>
          <cell r="N6048">
            <v>10</v>
          </cell>
          <cell r="O6048">
            <v>2.75</v>
          </cell>
        </row>
        <row r="6049">
          <cell r="M6049">
            <v>138300</v>
          </cell>
          <cell r="N6049">
            <v>20</v>
          </cell>
          <cell r="O6049">
            <v>13.752777777777778</v>
          </cell>
        </row>
        <row r="6050">
          <cell r="M6050">
            <v>137800</v>
          </cell>
          <cell r="N6050">
            <v>10</v>
          </cell>
          <cell r="O6050">
            <v>3.1305555555555555</v>
          </cell>
        </row>
        <row r="6051">
          <cell r="M6051">
            <v>137700</v>
          </cell>
          <cell r="N6051">
            <v>10</v>
          </cell>
          <cell r="O6051">
            <v>5.0583333333333336</v>
          </cell>
        </row>
        <row r="6052">
          <cell r="M6052">
            <v>137700</v>
          </cell>
          <cell r="N6052">
            <v>15</v>
          </cell>
          <cell r="O6052">
            <v>11.211111111111112</v>
          </cell>
        </row>
        <row r="6053">
          <cell r="M6053">
            <v>137700</v>
          </cell>
          <cell r="N6053">
            <v>15</v>
          </cell>
          <cell r="O6053">
            <v>11.211111111111112</v>
          </cell>
        </row>
        <row r="6054">
          <cell r="M6054">
            <v>48311.64</v>
          </cell>
          <cell r="N6054">
            <v>25</v>
          </cell>
          <cell r="O6054">
            <v>22.086111111111112</v>
          </cell>
        </row>
        <row r="6055">
          <cell r="M6055">
            <v>137500</v>
          </cell>
          <cell r="N6055">
            <v>10</v>
          </cell>
          <cell r="O6055">
            <v>3.125</v>
          </cell>
        </row>
        <row r="6056">
          <cell r="M6056">
            <v>0</v>
          </cell>
          <cell r="N6056">
            <v>15</v>
          </cell>
          <cell r="O6056">
            <v>10.083333333333332</v>
          </cell>
        </row>
        <row r="6057">
          <cell r="M6057">
            <v>137500</v>
          </cell>
          <cell r="N6057">
            <v>20</v>
          </cell>
          <cell r="O6057">
            <v>13.177777777777777</v>
          </cell>
        </row>
        <row r="6058">
          <cell r="M6058">
            <v>137500</v>
          </cell>
          <cell r="N6058">
            <v>20</v>
          </cell>
          <cell r="O6058">
            <v>13.177777777777777</v>
          </cell>
        </row>
        <row r="6059">
          <cell r="M6059">
            <v>137500</v>
          </cell>
          <cell r="N6059">
            <v>20</v>
          </cell>
          <cell r="O6059">
            <v>13.177777777777777</v>
          </cell>
        </row>
        <row r="6060">
          <cell r="M6060">
            <v>137500</v>
          </cell>
          <cell r="N6060">
            <v>20</v>
          </cell>
          <cell r="O6060">
            <v>13.177777777777777</v>
          </cell>
        </row>
        <row r="6061">
          <cell r="M6061">
            <v>137300</v>
          </cell>
          <cell r="N6061">
            <v>12</v>
          </cell>
          <cell r="O6061">
            <v>4.333333333333333</v>
          </cell>
        </row>
        <row r="6062">
          <cell r="M6062">
            <v>137300</v>
          </cell>
          <cell r="N6062">
            <v>15</v>
          </cell>
          <cell r="O6062">
            <v>8.25</v>
          </cell>
        </row>
        <row r="6063">
          <cell r="M6063">
            <v>137200</v>
          </cell>
          <cell r="N6063">
            <v>10</v>
          </cell>
          <cell r="O6063">
            <v>2.25</v>
          </cell>
        </row>
        <row r="6064">
          <cell r="M6064">
            <v>137000</v>
          </cell>
          <cell r="N6064">
            <v>10</v>
          </cell>
          <cell r="O6064">
            <v>2.25</v>
          </cell>
        </row>
        <row r="6065">
          <cell r="M6065">
            <v>137000</v>
          </cell>
          <cell r="N6065">
            <v>10</v>
          </cell>
          <cell r="O6065">
            <v>7.9166666666666661</v>
          </cell>
        </row>
        <row r="6066">
          <cell r="M6066">
            <v>0</v>
          </cell>
          <cell r="N6066">
            <v>15</v>
          </cell>
          <cell r="O6066">
            <v>10.083333333333332</v>
          </cell>
        </row>
        <row r="6067">
          <cell r="M6067">
            <v>137000</v>
          </cell>
          <cell r="N6067">
            <v>20</v>
          </cell>
          <cell r="O6067">
            <v>12.305555555555555</v>
          </cell>
        </row>
        <row r="6068">
          <cell r="M6068">
            <v>0</v>
          </cell>
          <cell r="N6068">
            <v>10</v>
          </cell>
          <cell r="O6068">
            <v>4.0027777777777782</v>
          </cell>
        </row>
        <row r="6069">
          <cell r="M6069">
            <v>0</v>
          </cell>
          <cell r="N6069">
            <v>10</v>
          </cell>
          <cell r="O6069">
            <v>4.0027777777777782</v>
          </cell>
        </row>
        <row r="6070">
          <cell r="M6070">
            <v>0</v>
          </cell>
          <cell r="N6070">
            <v>10</v>
          </cell>
          <cell r="O6070">
            <v>4.0027777777777782</v>
          </cell>
        </row>
        <row r="6071">
          <cell r="M6071">
            <v>0</v>
          </cell>
          <cell r="N6071">
            <v>10</v>
          </cell>
          <cell r="O6071">
            <v>4.0027777777777782</v>
          </cell>
        </row>
        <row r="6072">
          <cell r="M6072">
            <v>0</v>
          </cell>
          <cell r="N6072">
            <v>10</v>
          </cell>
          <cell r="O6072">
            <v>4.0027777777777782</v>
          </cell>
        </row>
        <row r="6073">
          <cell r="M6073">
            <v>136800</v>
          </cell>
          <cell r="N6073">
            <v>10</v>
          </cell>
          <cell r="O6073">
            <v>3.5666666666666664</v>
          </cell>
        </row>
        <row r="6074">
          <cell r="M6074">
            <v>0</v>
          </cell>
          <cell r="N6074">
            <v>15</v>
          </cell>
          <cell r="O6074">
            <v>10.083333333333332</v>
          </cell>
        </row>
        <row r="6075">
          <cell r="M6075">
            <v>136800</v>
          </cell>
          <cell r="N6075">
            <v>15</v>
          </cell>
          <cell r="O6075">
            <v>7.9444444444444446</v>
          </cell>
        </row>
        <row r="6076">
          <cell r="M6076">
            <v>136800</v>
          </cell>
          <cell r="N6076">
            <v>15</v>
          </cell>
          <cell r="O6076">
            <v>7.9444444444444446</v>
          </cell>
        </row>
        <row r="6077">
          <cell r="M6077">
            <v>136800</v>
          </cell>
          <cell r="N6077">
            <v>15</v>
          </cell>
          <cell r="O6077">
            <v>7.9444444444444446</v>
          </cell>
        </row>
        <row r="6078">
          <cell r="M6078">
            <v>136700</v>
          </cell>
          <cell r="N6078">
            <v>20</v>
          </cell>
          <cell r="O6078">
            <v>13.125</v>
          </cell>
        </row>
        <row r="6079">
          <cell r="M6079">
            <v>136700</v>
          </cell>
          <cell r="N6079">
            <v>10</v>
          </cell>
          <cell r="O6079">
            <v>7.7777777777777777</v>
          </cell>
        </row>
        <row r="6080">
          <cell r="M6080">
            <v>136700</v>
          </cell>
          <cell r="N6080">
            <v>20</v>
          </cell>
          <cell r="O6080">
            <v>13.125</v>
          </cell>
        </row>
        <row r="6081">
          <cell r="M6081">
            <v>136600</v>
          </cell>
          <cell r="N6081">
            <v>15</v>
          </cell>
          <cell r="O6081">
            <v>11.544444444444444</v>
          </cell>
        </row>
        <row r="6082">
          <cell r="M6082">
            <v>136500</v>
          </cell>
          <cell r="N6082">
            <v>10</v>
          </cell>
          <cell r="O6082">
            <v>3.125</v>
          </cell>
        </row>
        <row r="6083">
          <cell r="M6083">
            <v>136500</v>
          </cell>
          <cell r="N6083">
            <v>12</v>
          </cell>
          <cell r="O6083">
            <v>5.041666666666667</v>
          </cell>
        </row>
        <row r="6084">
          <cell r="M6084">
            <v>136500</v>
          </cell>
          <cell r="N6084">
            <v>10</v>
          </cell>
          <cell r="O6084">
            <v>2.3055555555555554</v>
          </cell>
        </row>
        <row r="6085">
          <cell r="M6085">
            <v>136500</v>
          </cell>
          <cell r="N6085">
            <v>10</v>
          </cell>
          <cell r="O6085">
            <v>2.3055555555555554</v>
          </cell>
        </row>
        <row r="6086">
          <cell r="M6086">
            <v>136500</v>
          </cell>
          <cell r="N6086">
            <v>10</v>
          </cell>
          <cell r="O6086">
            <v>2.3055555555555554</v>
          </cell>
        </row>
        <row r="6087">
          <cell r="M6087">
            <v>136500</v>
          </cell>
          <cell r="N6087">
            <v>10</v>
          </cell>
          <cell r="O6087">
            <v>2.3055555555555554</v>
          </cell>
        </row>
        <row r="6088">
          <cell r="M6088">
            <v>136500</v>
          </cell>
          <cell r="N6088">
            <v>10</v>
          </cell>
          <cell r="O6088">
            <v>2.3055555555555554</v>
          </cell>
        </row>
        <row r="6089">
          <cell r="M6089">
            <v>136500</v>
          </cell>
          <cell r="N6089">
            <v>10</v>
          </cell>
          <cell r="O6089">
            <v>2.3055555555555554</v>
          </cell>
        </row>
        <row r="6090">
          <cell r="M6090">
            <v>136500</v>
          </cell>
          <cell r="N6090">
            <v>10</v>
          </cell>
          <cell r="O6090">
            <v>2.3055555555555554</v>
          </cell>
        </row>
        <row r="6091">
          <cell r="M6091">
            <v>136500</v>
          </cell>
          <cell r="N6091">
            <v>10</v>
          </cell>
          <cell r="O6091">
            <v>2.3055555555555554</v>
          </cell>
        </row>
        <row r="6092">
          <cell r="M6092">
            <v>136500</v>
          </cell>
          <cell r="N6092">
            <v>10</v>
          </cell>
          <cell r="O6092">
            <v>2.3055555555555554</v>
          </cell>
        </row>
        <row r="6093">
          <cell r="M6093">
            <v>136500</v>
          </cell>
          <cell r="N6093">
            <v>10</v>
          </cell>
          <cell r="O6093">
            <v>2.3055555555555554</v>
          </cell>
        </row>
        <row r="6094">
          <cell r="M6094">
            <v>136500</v>
          </cell>
          <cell r="N6094">
            <v>10</v>
          </cell>
          <cell r="O6094">
            <v>1.3055555555555554</v>
          </cell>
        </row>
        <row r="6095">
          <cell r="M6095">
            <v>136500</v>
          </cell>
          <cell r="N6095">
            <v>10</v>
          </cell>
          <cell r="O6095">
            <v>1.3055555555555554</v>
          </cell>
        </row>
        <row r="6096">
          <cell r="M6096">
            <v>136500</v>
          </cell>
          <cell r="N6096">
            <v>10</v>
          </cell>
          <cell r="O6096">
            <v>1.3055555555555554</v>
          </cell>
        </row>
        <row r="6097">
          <cell r="M6097">
            <v>136000</v>
          </cell>
          <cell r="N6097">
            <v>15</v>
          </cell>
          <cell r="O6097">
            <v>10.055555555555555</v>
          </cell>
        </row>
        <row r="6098">
          <cell r="M6098">
            <v>136000</v>
          </cell>
          <cell r="N6098">
            <v>10</v>
          </cell>
          <cell r="O6098">
            <v>1.3333333333333339</v>
          </cell>
        </row>
        <row r="6099">
          <cell r="M6099">
            <v>135700</v>
          </cell>
          <cell r="N6099">
            <v>10</v>
          </cell>
          <cell r="O6099">
            <v>2.333333333333333</v>
          </cell>
        </row>
        <row r="6100">
          <cell r="M6100">
            <v>135500</v>
          </cell>
          <cell r="N6100">
            <v>10</v>
          </cell>
          <cell r="O6100">
            <v>3.125</v>
          </cell>
        </row>
        <row r="6101">
          <cell r="M6101">
            <v>135500</v>
          </cell>
          <cell r="N6101">
            <v>10</v>
          </cell>
          <cell r="O6101">
            <v>3.125</v>
          </cell>
        </row>
        <row r="6102">
          <cell r="M6102">
            <v>135500</v>
          </cell>
          <cell r="N6102">
            <v>10</v>
          </cell>
          <cell r="O6102">
            <v>3.125</v>
          </cell>
        </row>
        <row r="6103">
          <cell r="M6103">
            <v>135500</v>
          </cell>
          <cell r="N6103">
            <v>20</v>
          </cell>
          <cell r="O6103">
            <v>12.25</v>
          </cell>
        </row>
        <row r="6104">
          <cell r="M6104">
            <v>135500</v>
          </cell>
          <cell r="N6104">
            <v>20</v>
          </cell>
          <cell r="O6104">
            <v>12.25</v>
          </cell>
        </row>
        <row r="6105">
          <cell r="M6105">
            <v>135500</v>
          </cell>
          <cell r="N6105">
            <v>20</v>
          </cell>
          <cell r="O6105">
            <v>12.25</v>
          </cell>
        </row>
        <row r="6106">
          <cell r="M6106">
            <v>135500</v>
          </cell>
          <cell r="N6106">
            <v>20</v>
          </cell>
          <cell r="O6106">
            <v>12.25</v>
          </cell>
        </row>
        <row r="6107">
          <cell r="M6107">
            <v>135500</v>
          </cell>
          <cell r="N6107">
            <v>20</v>
          </cell>
          <cell r="O6107">
            <v>12.25</v>
          </cell>
        </row>
        <row r="6108">
          <cell r="M6108">
            <v>135300</v>
          </cell>
          <cell r="N6108">
            <v>12</v>
          </cell>
          <cell r="O6108">
            <v>5.166666666666667</v>
          </cell>
        </row>
        <row r="6109">
          <cell r="M6109">
            <v>135300</v>
          </cell>
          <cell r="N6109">
            <v>20</v>
          </cell>
          <cell r="O6109">
            <v>15.93888888888889</v>
          </cell>
        </row>
        <row r="6110">
          <cell r="M6110">
            <v>135300</v>
          </cell>
          <cell r="N6110">
            <v>20</v>
          </cell>
          <cell r="O6110">
            <v>15.93888888888889</v>
          </cell>
        </row>
        <row r="6111">
          <cell r="M6111">
            <v>134700</v>
          </cell>
          <cell r="N6111">
            <v>10</v>
          </cell>
          <cell r="O6111">
            <v>2.25</v>
          </cell>
        </row>
        <row r="6112">
          <cell r="M6112">
            <v>134700</v>
          </cell>
          <cell r="N6112">
            <v>10</v>
          </cell>
          <cell r="O6112">
            <v>2.3055555555555554</v>
          </cell>
        </row>
        <row r="6113">
          <cell r="M6113">
            <v>134700</v>
          </cell>
          <cell r="N6113">
            <v>10</v>
          </cell>
          <cell r="O6113">
            <v>2.3055555555555554</v>
          </cell>
        </row>
        <row r="6114">
          <cell r="M6114">
            <v>134700</v>
          </cell>
          <cell r="N6114">
            <v>10</v>
          </cell>
          <cell r="O6114">
            <v>4.916666666666667</v>
          </cell>
        </row>
        <row r="6115">
          <cell r="M6115">
            <v>134600</v>
          </cell>
          <cell r="N6115">
            <v>15</v>
          </cell>
          <cell r="O6115">
            <v>8.0833333333333321</v>
          </cell>
        </row>
        <row r="6116">
          <cell r="M6116">
            <v>134500</v>
          </cell>
          <cell r="N6116">
            <v>20</v>
          </cell>
          <cell r="O6116">
            <v>13.125</v>
          </cell>
        </row>
        <row r="6117">
          <cell r="M6117">
            <v>134500</v>
          </cell>
          <cell r="N6117">
            <v>10</v>
          </cell>
          <cell r="O6117">
            <v>3.125</v>
          </cell>
        </row>
        <row r="6118">
          <cell r="M6118">
            <v>134500</v>
          </cell>
          <cell r="N6118">
            <v>10</v>
          </cell>
          <cell r="O6118">
            <v>3.125</v>
          </cell>
        </row>
        <row r="6119">
          <cell r="M6119">
            <v>134500</v>
          </cell>
          <cell r="N6119">
            <v>10</v>
          </cell>
          <cell r="O6119">
            <v>3.125</v>
          </cell>
        </row>
        <row r="6120">
          <cell r="M6120">
            <v>134500</v>
          </cell>
          <cell r="N6120">
            <v>10</v>
          </cell>
          <cell r="O6120">
            <v>3.125</v>
          </cell>
        </row>
        <row r="6121">
          <cell r="M6121">
            <v>134500</v>
          </cell>
          <cell r="N6121">
            <v>10</v>
          </cell>
          <cell r="O6121">
            <v>3.125</v>
          </cell>
        </row>
        <row r="6122">
          <cell r="M6122">
            <v>134500</v>
          </cell>
          <cell r="N6122">
            <v>10</v>
          </cell>
          <cell r="O6122">
            <v>3.125</v>
          </cell>
        </row>
        <row r="6123">
          <cell r="M6123">
            <v>134500</v>
          </cell>
          <cell r="N6123">
            <v>10</v>
          </cell>
          <cell r="O6123">
            <v>3.125</v>
          </cell>
        </row>
        <row r="6124">
          <cell r="M6124">
            <v>134500</v>
          </cell>
          <cell r="N6124">
            <v>10</v>
          </cell>
          <cell r="O6124">
            <v>3.125</v>
          </cell>
        </row>
        <row r="6125">
          <cell r="M6125">
            <v>134500</v>
          </cell>
          <cell r="N6125">
            <v>10</v>
          </cell>
          <cell r="O6125">
            <v>3.125</v>
          </cell>
        </row>
        <row r="6126">
          <cell r="M6126">
            <v>134500</v>
          </cell>
          <cell r="N6126">
            <v>10</v>
          </cell>
          <cell r="O6126">
            <v>3.125</v>
          </cell>
        </row>
        <row r="6127">
          <cell r="M6127">
            <v>134500</v>
          </cell>
          <cell r="N6127">
            <v>10</v>
          </cell>
          <cell r="O6127">
            <v>3.125</v>
          </cell>
        </row>
        <row r="6128">
          <cell r="M6128">
            <v>134500</v>
          </cell>
          <cell r="N6128">
            <v>10</v>
          </cell>
          <cell r="O6128">
            <v>3.166666666666667</v>
          </cell>
        </row>
        <row r="6129">
          <cell r="M6129">
            <v>134500</v>
          </cell>
          <cell r="N6129">
            <v>10</v>
          </cell>
          <cell r="O6129">
            <v>1.3333333333333339</v>
          </cell>
        </row>
        <row r="6130">
          <cell r="M6130">
            <v>134500</v>
          </cell>
          <cell r="N6130">
            <v>10</v>
          </cell>
          <cell r="O6130">
            <v>1.3333333333333339</v>
          </cell>
        </row>
        <row r="6131">
          <cell r="M6131">
            <v>134500</v>
          </cell>
          <cell r="N6131">
            <v>10</v>
          </cell>
          <cell r="O6131">
            <v>3.416666666666667</v>
          </cell>
        </row>
        <row r="6132">
          <cell r="M6132">
            <v>134500</v>
          </cell>
          <cell r="N6132">
            <v>10</v>
          </cell>
          <cell r="O6132">
            <v>3.416666666666667</v>
          </cell>
        </row>
        <row r="6133">
          <cell r="M6133">
            <v>134300</v>
          </cell>
          <cell r="N6133">
            <v>20</v>
          </cell>
          <cell r="O6133">
            <v>11.225</v>
          </cell>
        </row>
        <row r="6134">
          <cell r="M6134">
            <v>134300</v>
          </cell>
          <cell r="N6134">
            <v>20</v>
          </cell>
          <cell r="O6134">
            <v>11.225</v>
          </cell>
        </row>
        <row r="6135">
          <cell r="M6135">
            <v>134300</v>
          </cell>
          <cell r="N6135">
            <v>12</v>
          </cell>
          <cell r="O6135">
            <v>11.525</v>
          </cell>
        </row>
        <row r="6136">
          <cell r="M6136">
            <v>134000</v>
          </cell>
          <cell r="N6136">
            <v>20</v>
          </cell>
          <cell r="O6136">
            <v>13.416666666666668</v>
          </cell>
        </row>
        <row r="6137">
          <cell r="M6137">
            <v>134000</v>
          </cell>
          <cell r="N6137">
            <v>20</v>
          </cell>
          <cell r="O6137">
            <v>13.416666666666668</v>
          </cell>
        </row>
        <row r="6138">
          <cell r="M6138">
            <v>133800</v>
          </cell>
          <cell r="N6138">
            <v>20</v>
          </cell>
          <cell r="O6138">
            <v>13.125</v>
          </cell>
        </row>
        <row r="6139">
          <cell r="M6139">
            <v>133800</v>
          </cell>
          <cell r="N6139">
            <v>20</v>
          </cell>
          <cell r="O6139">
            <v>13.125</v>
          </cell>
        </row>
        <row r="6140">
          <cell r="M6140">
            <v>133700</v>
          </cell>
          <cell r="N6140">
            <v>10</v>
          </cell>
          <cell r="O6140">
            <v>1.3333333333333339</v>
          </cell>
        </row>
        <row r="6141">
          <cell r="M6141">
            <v>133700</v>
          </cell>
          <cell r="N6141">
            <v>10</v>
          </cell>
          <cell r="O6141">
            <v>1.3333333333333339</v>
          </cell>
        </row>
        <row r="6142">
          <cell r="M6142">
            <v>133700</v>
          </cell>
          <cell r="N6142">
            <v>10</v>
          </cell>
          <cell r="O6142">
            <v>1.3333333333333339</v>
          </cell>
        </row>
        <row r="6143">
          <cell r="M6143">
            <v>133700</v>
          </cell>
          <cell r="N6143">
            <v>10</v>
          </cell>
          <cell r="O6143">
            <v>1.3333333333333339</v>
          </cell>
        </row>
        <row r="6144">
          <cell r="M6144">
            <v>133700</v>
          </cell>
          <cell r="N6144">
            <v>10</v>
          </cell>
          <cell r="O6144">
            <v>1.3333333333333339</v>
          </cell>
        </row>
        <row r="6145">
          <cell r="M6145">
            <v>133700</v>
          </cell>
          <cell r="N6145">
            <v>10</v>
          </cell>
          <cell r="O6145">
            <v>1.3333333333333339</v>
          </cell>
        </row>
        <row r="6146">
          <cell r="M6146">
            <v>133700</v>
          </cell>
          <cell r="N6146">
            <v>10</v>
          </cell>
          <cell r="O6146">
            <v>1.3333333333333339</v>
          </cell>
        </row>
        <row r="6147">
          <cell r="M6147">
            <v>133500</v>
          </cell>
          <cell r="N6147">
            <v>10</v>
          </cell>
          <cell r="O6147">
            <v>5.2194444444444441</v>
          </cell>
        </row>
        <row r="6148">
          <cell r="M6148">
            <v>133500</v>
          </cell>
          <cell r="N6148">
            <v>10</v>
          </cell>
          <cell r="O6148">
            <v>6.25</v>
          </cell>
        </row>
        <row r="6149">
          <cell r="M6149">
            <v>133500</v>
          </cell>
          <cell r="N6149">
            <v>15</v>
          </cell>
          <cell r="O6149">
            <v>6.8472222222222214</v>
          </cell>
        </row>
        <row r="6150">
          <cell r="M6150">
            <v>133500</v>
          </cell>
          <cell r="N6150">
            <v>15</v>
          </cell>
          <cell r="O6150">
            <v>6.8472222222222214</v>
          </cell>
        </row>
        <row r="6151">
          <cell r="M6151">
            <v>133500</v>
          </cell>
          <cell r="N6151">
            <v>15</v>
          </cell>
          <cell r="O6151">
            <v>6.8472222222222214</v>
          </cell>
        </row>
        <row r="6152">
          <cell r="M6152">
            <v>133500</v>
          </cell>
          <cell r="N6152">
            <v>15</v>
          </cell>
          <cell r="O6152">
            <v>6.8472222222222214</v>
          </cell>
        </row>
        <row r="6153">
          <cell r="M6153">
            <v>133500</v>
          </cell>
          <cell r="N6153">
            <v>15</v>
          </cell>
          <cell r="O6153">
            <v>6.8472222222222214</v>
          </cell>
        </row>
        <row r="6154">
          <cell r="M6154">
            <v>133500</v>
          </cell>
          <cell r="N6154">
            <v>15</v>
          </cell>
          <cell r="O6154">
            <v>6.8472222222222214</v>
          </cell>
        </row>
        <row r="6155">
          <cell r="M6155">
            <v>133500</v>
          </cell>
          <cell r="N6155">
            <v>15</v>
          </cell>
          <cell r="O6155">
            <v>8.0833333333333321</v>
          </cell>
        </row>
        <row r="6156">
          <cell r="M6156">
            <v>133500</v>
          </cell>
          <cell r="N6156">
            <v>15</v>
          </cell>
          <cell r="O6156">
            <v>8.0833333333333321</v>
          </cell>
        </row>
        <row r="6157">
          <cell r="M6157">
            <v>133500</v>
          </cell>
          <cell r="N6157">
            <v>10</v>
          </cell>
          <cell r="O6157">
            <v>3.416666666666667</v>
          </cell>
        </row>
        <row r="6158">
          <cell r="M6158">
            <v>133500</v>
          </cell>
          <cell r="N6158">
            <v>10</v>
          </cell>
          <cell r="O6158">
            <v>3.416666666666667</v>
          </cell>
        </row>
        <row r="6159">
          <cell r="M6159">
            <v>133400</v>
          </cell>
          <cell r="N6159">
            <v>10</v>
          </cell>
          <cell r="O6159">
            <v>8.2166666666666668</v>
          </cell>
        </row>
        <row r="6160">
          <cell r="M6160">
            <v>133300</v>
          </cell>
          <cell r="N6160">
            <v>10</v>
          </cell>
          <cell r="O6160">
            <v>6.1666666666666661</v>
          </cell>
        </row>
        <row r="6161">
          <cell r="M6161">
            <v>133300</v>
          </cell>
          <cell r="N6161">
            <v>10</v>
          </cell>
          <cell r="O6161">
            <v>6.1666666666666661</v>
          </cell>
        </row>
        <row r="6162">
          <cell r="M6162">
            <v>133200</v>
          </cell>
          <cell r="N6162">
            <v>20</v>
          </cell>
          <cell r="O6162">
            <v>14.002777777777778</v>
          </cell>
        </row>
        <row r="6163">
          <cell r="M6163">
            <v>133200</v>
          </cell>
          <cell r="N6163">
            <v>15</v>
          </cell>
          <cell r="O6163">
            <v>12.666666666666666</v>
          </cell>
        </row>
        <row r="6164">
          <cell r="M6164">
            <v>133100</v>
          </cell>
          <cell r="N6164">
            <v>10</v>
          </cell>
          <cell r="O6164">
            <v>2.333333333333333</v>
          </cell>
        </row>
        <row r="6165">
          <cell r="M6165">
            <v>133100</v>
          </cell>
          <cell r="N6165">
            <v>10</v>
          </cell>
          <cell r="O6165">
            <v>2.333333333333333</v>
          </cell>
        </row>
        <row r="6166">
          <cell r="M6166">
            <v>133000</v>
          </cell>
          <cell r="N6166">
            <v>15</v>
          </cell>
          <cell r="O6166">
            <v>6.2249999999999996</v>
          </cell>
        </row>
        <row r="6167">
          <cell r="M6167">
            <v>133000</v>
          </cell>
          <cell r="N6167">
            <v>10</v>
          </cell>
          <cell r="O6167">
            <v>2.25</v>
          </cell>
        </row>
        <row r="6168">
          <cell r="M6168">
            <v>133000</v>
          </cell>
          <cell r="N6168">
            <v>10</v>
          </cell>
          <cell r="O6168">
            <v>3.125</v>
          </cell>
        </row>
        <row r="6169">
          <cell r="M6169">
            <v>133000</v>
          </cell>
          <cell r="N6169">
            <v>10</v>
          </cell>
          <cell r="O6169">
            <v>9.5555555555555554</v>
          </cell>
        </row>
        <row r="6170">
          <cell r="M6170">
            <v>132700</v>
          </cell>
          <cell r="N6170">
            <v>10</v>
          </cell>
          <cell r="O6170">
            <v>3.7527777777777782</v>
          </cell>
        </row>
        <row r="6171">
          <cell r="M6171">
            <v>132500</v>
          </cell>
          <cell r="N6171">
            <v>10</v>
          </cell>
          <cell r="O6171">
            <v>6.25</v>
          </cell>
        </row>
        <row r="6172">
          <cell r="M6172">
            <v>132500</v>
          </cell>
          <cell r="N6172">
            <v>10</v>
          </cell>
          <cell r="O6172">
            <v>4.25</v>
          </cell>
        </row>
        <row r="6173">
          <cell r="M6173">
            <v>0</v>
          </cell>
          <cell r="N6173">
            <v>15</v>
          </cell>
          <cell r="O6173">
            <v>10.083333333333332</v>
          </cell>
        </row>
        <row r="6174">
          <cell r="M6174">
            <v>132400</v>
          </cell>
          <cell r="N6174">
            <v>12</v>
          </cell>
          <cell r="O6174">
            <v>10.166666666666666</v>
          </cell>
        </row>
        <row r="6175">
          <cell r="M6175">
            <v>132300</v>
          </cell>
          <cell r="N6175">
            <v>10</v>
          </cell>
          <cell r="O6175">
            <v>3.416666666666667</v>
          </cell>
        </row>
        <row r="6176">
          <cell r="M6176">
            <v>132300</v>
          </cell>
          <cell r="N6176">
            <v>10</v>
          </cell>
          <cell r="O6176">
            <v>3.416666666666667</v>
          </cell>
        </row>
        <row r="6177">
          <cell r="M6177">
            <v>132300</v>
          </cell>
          <cell r="N6177">
            <v>15</v>
          </cell>
          <cell r="O6177">
            <v>5.8083333333333336</v>
          </cell>
        </row>
        <row r="6178">
          <cell r="M6178">
            <v>132300</v>
          </cell>
          <cell r="N6178">
            <v>15</v>
          </cell>
          <cell r="O6178">
            <v>5.8083333333333336</v>
          </cell>
        </row>
        <row r="6179">
          <cell r="M6179">
            <v>132275</v>
          </cell>
          <cell r="N6179">
            <v>30</v>
          </cell>
          <cell r="O6179">
            <v>26.25</v>
          </cell>
        </row>
        <row r="6180">
          <cell r="M6180">
            <v>0</v>
          </cell>
          <cell r="N6180">
            <v>10</v>
          </cell>
          <cell r="O6180">
            <v>4.0027777777777782</v>
          </cell>
        </row>
        <row r="6181">
          <cell r="M6181">
            <v>0</v>
          </cell>
          <cell r="N6181">
            <v>10</v>
          </cell>
          <cell r="O6181">
            <v>4.0027777777777782</v>
          </cell>
        </row>
        <row r="6182">
          <cell r="M6182">
            <v>0</v>
          </cell>
          <cell r="N6182">
            <v>10</v>
          </cell>
          <cell r="O6182">
            <v>4.0027777777777782</v>
          </cell>
        </row>
        <row r="6183">
          <cell r="M6183">
            <v>0</v>
          </cell>
          <cell r="N6183">
            <v>10</v>
          </cell>
          <cell r="O6183">
            <v>4.0027777777777782</v>
          </cell>
        </row>
        <row r="6184">
          <cell r="M6184">
            <v>0</v>
          </cell>
          <cell r="N6184">
            <v>10</v>
          </cell>
          <cell r="O6184">
            <v>4.0027777777777782</v>
          </cell>
        </row>
        <row r="6185">
          <cell r="M6185">
            <v>0</v>
          </cell>
          <cell r="N6185">
            <v>10</v>
          </cell>
          <cell r="O6185">
            <v>4.0027777777777782</v>
          </cell>
        </row>
        <row r="6186">
          <cell r="M6186">
            <v>0</v>
          </cell>
          <cell r="N6186">
            <v>10</v>
          </cell>
          <cell r="O6186">
            <v>4.0027777777777782</v>
          </cell>
        </row>
        <row r="6187">
          <cell r="M6187">
            <v>0</v>
          </cell>
          <cell r="N6187">
            <v>10</v>
          </cell>
          <cell r="O6187">
            <v>4.0027777777777782</v>
          </cell>
        </row>
        <row r="6188">
          <cell r="M6188">
            <v>0</v>
          </cell>
          <cell r="N6188">
            <v>10</v>
          </cell>
          <cell r="O6188">
            <v>4.0027777777777782</v>
          </cell>
        </row>
        <row r="6189">
          <cell r="M6189">
            <v>0</v>
          </cell>
          <cell r="N6189">
            <v>10</v>
          </cell>
          <cell r="O6189">
            <v>4.0027777777777782</v>
          </cell>
        </row>
        <row r="6190">
          <cell r="M6190">
            <v>0</v>
          </cell>
          <cell r="N6190">
            <v>10</v>
          </cell>
          <cell r="O6190">
            <v>4.0027777777777782</v>
          </cell>
        </row>
        <row r="6191">
          <cell r="M6191">
            <v>0</v>
          </cell>
          <cell r="N6191">
            <v>10</v>
          </cell>
          <cell r="O6191">
            <v>4.0027777777777782</v>
          </cell>
        </row>
        <row r="6192">
          <cell r="M6192">
            <v>0</v>
          </cell>
          <cell r="N6192">
            <v>10</v>
          </cell>
          <cell r="O6192">
            <v>4.0027777777777782</v>
          </cell>
        </row>
        <row r="6193">
          <cell r="M6193">
            <v>0</v>
          </cell>
          <cell r="N6193">
            <v>10</v>
          </cell>
          <cell r="O6193">
            <v>4.0027777777777782</v>
          </cell>
        </row>
        <row r="6194">
          <cell r="M6194">
            <v>0</v>
          </cell>
          <cell r="N6194">
            <v>10</v>
          </cell>
          <cell r="O6194">
            <v>4.0027777777777782</v>
          </cell>
        </row>
        <row r="6195">
          <cell r="M6195">
            <v>0</v>
          </cell>
          <cell r="N6195">
            <v>10</v>
          </cell>
          <cell r="O6195">
            <v>4.0027777777777782</v>
          </cell>
        </row>
        <row r="6196">
          <cell r="M6196">
            <v>0</v>
          </cell>
          <cell r="N6196">
            <v>10</v>
          </cell>
          <cell r="O6196">
            <v>4.0027777777777782</v>
          </cell>
        </row>
        <row r="6197">
          <cell r="M6197">
            <v>0</v>
          </cell>
          <cell r="N6197">
            <v>10</v>
          </cell>
          <cell r="O6197">
            <v>4.0027777777777782</v>
          </cell>
        </row>
        <row r="6198">
          <cell r="M6198">
            <v>0</v>
          </cell>
          <cell r="N6198">
            <v>10</v>
          </cell>
          <cell r="O6198">
            <v>4.0027777777777782</v>
          </cell>
        </row>
        <row r="6199">
          <cell r="M6199">
            <v>0</v>
          </cell>
          <cell r="N6199">
            <v>10</v>
          </cell>
          <cell r="O6199">
            <v>4.0027777777777782</v>
          </cell>
        </row>
        <row r="6200">
          <cell r="M6200">
            <v>0</v>
          </cell>
          <cell r="N6200">
            <v>10</v>
          </cell>
          <cell r="O6200">
            <v>4.0027777777777782</v>
          </cell>
        </row>
        <row r="6201">
          <cell r="M6201">
            <v>0</v>
          </cell>
          <cell r="N6201">
            <v>10</v>
          </cell>
          <cell r="O6201">
            <v>4.0027777777777782</v>
          </cell>
        </row>
        <row r="6202">
          <cell r="M6202">
            <v>0</v>
          </cell>
          <cell r="N6202">
            <v>10</v>
          </cell>
          <cell r="O6202">
            <v>4.0027777777777782</v>
          </cell>
        </row>
        <row r="6203">
          <cell r="M6203">
            <v>132000</v>
          </cell>
          <cell r="N6203">
            <v>10</v>
          </cell>
          <cell r="O6203">
            <v>3.5666666666666664</v>
          </cell>
        </row>
        <row r="6204">
          <cell r="M6204">
            <v>132000</v>
          </cell>
          <cell r="N6204">
            <v>10</v>
          </cell>
          <cell r="O6204">
            <v>2.25</v>
          </cell>
        </row>
        <row r="6205">
          <cell r="M6205">
            <v>132000</v>
          </cell>
          <cell r="N6205">
            <v>10</v>
          </cell>
          <cell r="O6205">
            <v>2.25</v>
          </cell>
        </row>
        <row r="6206">
          <cell r="M6206">
            <v>132000</v>
          </cell>
          <cell r="N6206">
            <v>10</v>
          </cell>
          <cell r="O6206">
            <v>2.25</v>
          </cell>
        </row>
        <row r="6207">
          <cell r="M6207">
            <v>132000</v>
          </cell>
          <cell r="N6207">
            <v>10</v>
          </cell>
          <cell r="O6207">
            <v>2.25</v>
          </cell>
        </row>
        <row r="6208">
          <cell r="M6208">
            <v>132000</v>
          </cell>
          <cell r="N6208">
            <v>10</v>
          </cell>
          <cell r="O6208">
            <v>2.25</v>
          </cell>
        </row>
        <row r="6209">
          <cell r="M6209">
            <v>132000</v>
          </cell>
          <cell r="N6209">
            <v>10</v>
          </cell>
          <cell r="O6209">
            <v>2.25</v>
          </cell>
        </row>
        <row r="6210">
          <cell r="M6210">
            <v>131800</v>
          </cell>
          <cell r="N6210">
            <v>10</v>
          </cell>
          <cell r="O6210">
            <v>2.333333333333333</v>
          </cell>
        </row>
        <row r="6211">
          <cell r="M6211">
            <v>131800</v>
          </cell>
          <cell r="N6211">
            <v>10</v>
          </cell>
          <cell r="O6211">
            <v>2.333333333333333</v>
          </cell>
        </row>
        <row r="6212">
          <cell r="M6212">
            <v>131800</v>
          </cell>
          <cell r="N6212">
            <v>10</v>
          </cell>
          <cell r="O6212">
            <v>2.333333333333333</v>
          </cell>
        </row>
        <row r="6213">
          <cell r="M6213">
            <v>131800</v>
          </cell>
          <cell r="N6213">
            <v>10</v>
          </cell>
          <cell r="O6213">
            <v>2.333333333333333</v>
          </cell>
        </row>
        <row r="6214">
          <cell r="M6214">
            <v>131800</v>
          </cell>
          <cell r="N6214">
            <v>10</v>
          </cell>
          <cell r="O6214">
            <v>2.333333333333333</v>
          </cell>
        </row>
        <row r="6215">
          <cell r="M6215">
            <v>131800</v>
          </cell>
          <cell r="N6215">
            <v>10</v>
          </cell>
          <cell r="O6215">
            <v>2.333333333333333</v>
          </cell>
        </row>
        <row r="6216">
          <cell r="M6216">
            <v>131800</v>
          </cell>
          <cell r="N6216">
            <v>10</v>
          </cell>
          <cell r="O6216">
            <v>2.333333333333333</v>
          </cell>
        </row>
        <row r="6217">
          <cell r="M6217">
            <v>131800</v>
          </cell>
          <cell r="N6217">
            <v>10</v>
          </cell>
          <cell r="O6217">
            <v>2.333333333333333</v>
          </cell>
        </row>
        <row r="6218">
          <cell r="M6218">
            <v>131700</v>
          </cell>
          <cell r="N6218">
            <v>10</v>
          </cell>
          <cell r="O6218">
            <v>7.030555555555555</v>
          </cell>
        </row>
        <row r="6219">
          <cell r="M6219">
            <v>131700</v>
          </cell>
          <cell r="N6219">
            <v>10</v>
          </cell>
          <cell r="O6219">
            <v>7.030555555555555</v>
          </cell>
        </row>
        <row r="6220">
          <cell r="M6220">
            <v>131700</v>
          </cell>
          <cell r="N6220">
            <v>10</v>
          </cell>
          <cell r="O6220">
            <v>3.416666666666667</v>
          </cell>
        </row>
        <row r="6221">
          <cell r="M6221">
            <v>131700</v>
          </cell>
          <cell r="N6221">
            <v>10</v>
          </cell>
          <cell r="O6221">
            <v>3.416666666666667</v>
          </cell>
        </row>
        <row r="6222">
          <cell r="M6222">
            <v>131700</v>
          </cell>
          <cell r="N6222">
            <v>10</v>
          </cell>
          <cell r="O6222">
            <v>3.416666666666667</v>
          </cell>
        </row>
        <row r="6223">
          <cell r="M6223">
            <v>131700</v>
          </cell>
          <cell r="N6223">
            <v>15</v>
          </cell>
          <cell r="O6223">
            <v>12.083333333333334</v>
          </cell>
        </row>
        <row r="6224">
          <cell r="M6224">
            <v>131700</v>
          </cell>
          <cell r="N6224">
            <v>15</v>
          </cell>
          <cell r="O6224">
            <v>12.083333333333334</v>
          </cell>
        </row>
        <row r="6225">
          <cell r="M6225">
            <v>131700</v>
          </cell>
          <cell r="N6225">
            <v>15</v>
          </cell>
          <cell r="O6225">
            <v>12.083333333333334</v>
          </cell>
        </row>
        <row r="6226">
          <cell r="M6226">
            <v>131700</v>
          </cell>
          <cell r="N6226">
            <v>15</v>
          </cell>
          <cell r="O6226">
            <v>12.083333333333334</v>
          </cell>
        </row>
        <row r="6227">
          <cell r="M6227">
            <v>131700</v>
          </cell>
          <cell r="N6227">
            <v>15</v>
          </cell>
          <cell r="O6227">
            <v>12.083333333333334</v>
          </cell>
        </row>
        <row r="6228">
          <cell r="M6228">
            <v>0</v>
          </cell>
          <cell r="N6228">
            <v>10</v>
          </cell>
          <cell r="O6228">
            <v>2.3055555555555554</v>
          </cell>
        </row>
        <row r="6229">
          <cell r="M6229">
            <v>0</v>
          </cell>
          <cell r="N6229">
            <v>10</v>
          </cell>
          <cell r="O6229">
            <v>2.3055555555555554</v>
          </cell>
        </row>
        <row r="6230">
          <cell r="M6230">
            <v>0</v>
          </cell>
          <cell r="N6230">
            <v>10</v>
          </cell>
          <cell r="O6230">
            <v>2.3055555555555554</v>
          </cell>
        </row>
        <row r="6231">
          <cell r="M6231">
            <v>131500</v>
          </cell>
          <cell r="N6231">
            <v>10</v>
          </cell>
          <cell r="O6231">
            <v>2.25</v>
          </cell>
        </row>
        <row r="6232">
          <cell r="M6232">
            <v>131500</v>
          </cell>
          <cell r="N6232">
            <v>10</v>
          </cell>
          <cell r="O6232">
            <v>2.25</v>
          </cell>
        </row>
        <row r="6233">
          <cell r="M6233">
            <v>131500</v>
          </cell>
          <cell r="N6233">
            <v>10</v>
          </cell>
          <cell r="O6233">
            <v>2.25</v>
          </cell>
        </row>
        <row r="6234">
          <cell r="M6234">
            <v>131500</v>
          </cell>
          <cell r="N6234">
            <v>10</v>
          </cell>
          <cell r="O6234">
            <v>2.25</v>
          </cell>
        </row>
        <row r="6235">
          <cell r="M6235">
            <v>131500</v>
          </cell>
          <cell r="N6235">
            <v>10</v>
          </cell>
          <cell r="O6235">
            <v>2.25</v>
          </cell>
        </row>
        <row r="6236">
          <cell r="M6236">
            <v>131500</v>
          </cell>
          <cell r="N6236">
            <v>10</v>
          </cell>
          <cell r="O6236">
            <v>2.25</v>
          </cell>
        </row>
        <row r="6237">
          <cell r="M6237">
            <v>131500</v>
          </cell>
          <cell r="N6237">
            <v>10</v>
          </cell>
          <cell r="O6237">
            <v>2.25</v>
          </cell>
        </row>
        <row r="6238">
          <cell r="M6238">
            <v>131500</v>
          </cell>
          <cell r="N6238">
            <v>10</v>
          </cell>
          <cell r="O6238">
            <v>2.25</v>
          </cell>
        </row>
        <row r="6239">
          <cell r="M6239">
            <v>131500</v>
          </cell>
          <cell r="N6239">
            <v>10</v>
          </cell>
          <cell r="O6239">
            <v>2.25</v>
          </cell>
        </row>
        <row r="6240">
          <cell r="M6240">
            <v>131500</v>
          </cell>
          <cell r="N6240">
            <v>15</v>
          </cell>
          <cell r="O6240">
            <v>7.2249999999999996</v>
          </cell>
        </row>
        <row r="6241">
          <cell r="M6241">
            <v>131500</v>
          </cell>
          <cell r="N6241">
            <v>15</v>
          </cell>
          <cell r="O6241">
            <v>7.2249999999999996</v>
          </cell>
        </row>
        <row r="6242">
          <cell r="M6242">
            <v>131300</v>
          </cell>
          <cell r="N6242">
            <v>10</v>
          </cell>
          <cell r="O6242">
            <v>9.4166666666666661</v>
          </cell>
        </row>
        <row r="6243">
          <cell r="M6243">
            <v>131200</v>
          </cell>
          <cell r="N6243">
            <v>20</v>
          </cell>
          <cell r="O6243">
            <v>13.125</v>
          </cell>
        </row>
        <row r="6244">
          <cell r="M6244">
            <v>131000</v>
          </cell>
          <cell r="N6244">
            <v>10</v>
          </cell>
          <cell r="O6244">
            <v>9.25</v>
          </cell>
        </row>
        <row r="6245">
          <cell r="M6245">
            <v>130800</v>
          </cell>
          <cell r="N6245">
            <v>5</v>
          </cell>
          <cell r="O6245">
            <v>2.286111111111111</v>
          </cell>
        </row>
        <row r="6246">
          <cell r="M6246">
            <v>130800</v>
          </cell>
          <cell r="N6246">
            <v>10</v>
          </cell>
          <cell r="O6246">
            <v>6.25</v>
          </cell>
        </row>
        <row r="6247">
          <cell r="M6247">
            <v>130700</v>
          </cell>
          <cell r="N6247">
            <v>15</v>
          </cell>
          <cell r="O6247">
            <v>12.213888888888889</v>
          </cell>
        </row>
        <row r="6248">
          <cell r="M6248">
            <v>130500</v>
          </cell>
          <cell r="N6248">
            <v>10</v>
          </cell>
          <cell r="O6248">
            <v>3.416666666666667</v>
          </cell>
        </row>
        <row r="6249">
          <cell r="M6249">
            <v>130500</v>
          </cell>
          <cell r="N6249">
            <v>10</v>
          </cell>
          <cell r="O6249">
            <v>3.083333333333333</v>
          </cell>
        </row>
        <row r="6250">
          <cell r="M6250">
            <v>130500</v>
          </cell>
          <cell r="N6250">
            <v>10</v>
          </cell>
          <cell r="O6250">
            <v>3.041666666666667</v>
          </cell>
        </row>
        <row r="6251">
          <cell r="M6251">
            <v>130500</v>
          </cell>
          <cell r="N6251">
            <v>10</v>
          </cell>
          <cell r="O6251">
            <v>3.041666666666667</v>
          </cell>
        </row>
        <row r="6252">
          <cell r="M6252">
            <v>130500</v>
          </cell>
          <cell r="N6252">
            <v>10</v>
          </cell>
          <cell r="O6252">
            <v>3.041666666666667</v>
          </cell>
        </row>
        <row r="6253">
          <cell r="M6253">
            <v>130425</v>
          </cell>
          <cell r="N6253">
            <v>30</v>
          </cell>
          <cell r="O6253">
            <v>28.702777777777779</v>
          </cell>
        </row>
        <row r="6254">
          <cell r="M6254">
            <v>127524.77794931592</v>
          </cell>
          <cell r="N6254">
            <v>30</v>
          </cell>
          <cell r="O6254">
            <v>22.919444444444444</v>
          </cell>
        </row>
        <row r="6255">
          <cell r="M6255">
            <v>130000</v>
          </cell>
          <cell r="N6255">
            <v>10</v>
          </cell>
          <cell r="O6255">
            <v>3.2388888888888889</v>
          </cell>
        </row>
        <row r="6256">
          <cell r="M6256">
            <v>130000</v>
          </cell>
          <cell r="N6256">
            <v>10</v>
          </cell>
          <cell r="O6256">
            <v>3.25</v>
          </cell>
        </row>
        <row r="6257">
          <cell r="M6257">
            <v>130000</v>
          </cell>
          <cell r="N6257">
            <v>10</v>
          </cell>
          <cell r="O6257">
            <v>3.2388888888888889</v>
          </cell>
        </row>
        <row r="6258">
          <cell r="M6258">
            <v>130000</v>
          </cell>
          <cell r="N6258">
            <v>10</v>
          </cell>
          <cell r="O6258">
            <v>3.2388888888888889</v>
          </cell>
        </row>
        <row r="6259">
          <cell r="M6259">
            <v>130000</v>
          </cell>
          <cell r="N6259">
            <v>10</v>
          </cell>
          <cell r="O6259">
            <v>3.2388888888888889</v>
          </cell>
        </row>
        <row r="6260">
          <cell r="M6260">
            <v>130000</v>
          </cell>
          <cell r="N6260">
            <v>10</v>
          </cell>
          <cell r="O6260">
            <v>5.0583333333333336</v>
          </cell>
        </row>
        <row r="6261">
          <cell r="M6261">
            <v>130000</v>
          </cell>
          <cell r="N6261">
            <v>20</v>
          </cell>
          <cell r="O6261">
            <v>13.102777777777778</v>
          </cell>
        </row>
        <row r="6262">
          <cell r="M6262">
            <v>130000</v>
          </cell>
          <cell r="N6262">
            <v>20</v>
          </cell>
          <cell r="O6262">
            <v>13.102777777777778</v>
          </cell>
        </row>
        <row r="6263">
          <cell r="M6263">
            <v>129962.5</v>
          </cell>
          <cell r="N6263">
            <v>30</v>
          </cell>
          <cell r="O6263">
            <v>26.086111111111112</v>
          </cell>
        </row>
        <row r="6264">
          <cell r="M6264">
            <v>0</v>
          </cell>
          <cell r="N6264">
            <v>20</v>
          </cell>
          <cell r="O6264">
            <v>13.333333333333332</v>
          </cell>
        </row>
        <row r="6265">
          <cell r="M6265">
            <v>129800</v>
          </cell>
          <cell r="N6265">
            <v>10</v>
          </cell>
          <cell r="O6265">
            <v>3.125</v>
          </cell>
        </row>
        <row r="6266">
          <cell r="M6266">
            <v>129800</v>
          </cell>
          <cell r="N6266">
            <v>10</v>
          </cell>
          <cell r="O6266">
            <v>3.125</v>
          </cell>
        </row>
        <row r="6267">
          <cell r="M6267">
            <v>129800</v>
          </cell>
          <cell r="N6267">
            <v>10</v>
          </cell>
          <cell r="O6267">
            <v>3.125</v>
          </cell>
        </row>
        <row r="6268">
          <cell r="M6268">
            <v>129700</v>
          </cell>
          <cell r="N6268">
            <v>10</v>
          </cell>
          <cell r="O6268">
            <v>1.3333333333333339</v>
          </cell>
        </row>
        <row r="6269">
          <cell r="M6269">
            <v>129700</v>
          </cell>
          <cell r="N6269">
            <v>10</v>
          </cell>
          <cell r="O6269">
            <v>1.2249999999999996</v>
          </cell>
        </row>
        <row r="6270">
          <cell r="M6270">
            <v>129700</v>
          </cell>
          <cell r="N6270">
            <v>10</v>
          </cell>
          <cell r="O6270">
            <v>1.2249999999999996</v>
          </cell>
        </row>
        <row r="6271">
          <cell r="M6271">
            <v>129700</v>
          </cell>
          <cell r="N6271">
            <v>10</v>
          </cell>
          <cell r="O6271">
            <v>3.166666666666667</v>
          </cell>
        </row>
        <row r="6272">
          <cell r="M6272">
            <v>129500</v>
          </cell>
          <cell r="N6272">
            <v>10</v>
          </cell>
          <cell r="O6272">
            <v>4.25</v>
          </cell>
        </row>
        <row r="6273">
          <cell r="M6273">
            <v>129500</v>
          </cell>
          <cell r="N6273">
            <v>15</v>
          </cell>
          <cell r="O6273">
            <v>8.125</v>
          </cell>
        </row>
        <row r="6274">
          <cell r="M6274">
            <v>129300</v>
          </cell>
          <cell r="N6274">
            <v>20</v>
          </cell>
          <cell r="O6274">
            <v>13.086111111111112</v>
          </cell>
        </row>
        <row r="6275">
          <cell r="M6275">
            <v>129300</v>
          </cell>
          <cell r="N6275">
            <v>20</v>
          </cell>
          <cell r="O6275">
            <v>13.166666666666668</v>
          </cell>
        </row>
        <row r="6276">
          <cell r="M6276">
            <v>129200</v>
          </cell>
          <cell r="N6276">
            <v>20</v>
          </cell>
          <cell r="O6276">
            <v>17.644444444444446</v>
          </cell>
        </row>
        <row r="6277">
          <cell r="M6277">
            <v>129000</v>
          </cell>
          <cell r="N6277">
            <v>20</v>
          </cell>
          <cell r="O6277">
            <v>18.669444444444444</v>
          </cell>
        </row>
        <row r="6278">
          <cell r="M6278">
            <v>129000</v>
          </cell>
          <cell r="N6278">
            <v>12</v>
          </cell>
          <cell r="O6278">
            <v>5.041666666666667</v>
          </cell>
        </row>
        <row r="6279">
          <cell r="M6279">
            <v>129000</v>
          </cell>
          <cell r="N6279">
            <v>10</v>
          </cell>
          <cell r="O6279">
            <v>1.3333333333333339</v>
          </cell>
        </row>
        <row r="6280">
          <cell r="M6280">
            <v>129000</v>
          </cell>
          <cell r="N6280">
            <v>10</v>
          </cell>
          <cell r="O6280">
            <v>1.3333333333333339</v>
          </cell>
        </row>
        <row r="6281">
          <cell r="M6281">
            <v>129000</v>
          </cell>
          <cell r="N6281">
            <v>10</v>
          </cell>
          <cell r="O6281">
            <v>1.3333333333333339</v>
          </cell>
        </row>
        <row r="6282">
          <cell r="M6282">
            <v>0</v>
          </cell>
          <cell r="N6282">
            <v>15</v>
          </cell>
          <cell r="O6282">
            <v>9.8583333333333343</v>
          </cell>
        </row>
        <row r="6283">
          <cell r="M6283">
            <v>0</v>
          </cell>
          <cell r="N6283">
            <v>15</v>
          </cell>
          <cell r="O6283">
            <v>9.8583333333333343</v>
          </cell>
        </row>
        <row r="6284">
          <cell r="M6284">
            <v>128800</v>
          </cell>
          <cell r="N6284">
            <v>20</v>
          </cell>
          <cell r="O6284">
            <v>11.225</v>
          </cell>
        </row>
        <row r="6285">
          <cell r="M6285">
            <v>128700</v>
          </cell>
          <cell r="N6285">
            <v>20</v>
          </cell>
          <cell r="O6285">
            <v>15.944444444444445</v>
          </cell>
        </row>
        <row r="6286">
          <cell r="M6286">
            <v>128700</v>
          </cell>
          <cell r="N6286">
            <v>10</v>
          </cell>
          <cell r="O6286">
            <v>3.125</v>
          </cell>
        </row>
        <row r="6287">
          <cell r="M6287">
            <v>128500</v>
          </cell>
          <cell r="N6287">
            <v>10</v>
          </cell>
          <cell r="O6287">
            <v>1.3055555555555554</v>
          </cell>
        </row>
        <row r="6288">
          <cell r="M6288">
            <v>128500</v>
          </cell>
          <cell r="N6288">
            <v>10</v>
          </cell>
          <cell r="O6288">
            <v>1.3055555555555554</v>
          </cell>
        </row>
        <row r="6289">
          <cell r="M6289">
            <v>128100</v>
          </cell>
          <cell r="N6289">
            <v>10</v>
          </cell>
          <cell r="O6289">
            <v>7.8361111111111112</v>
          </cell>
        </row>
        <row r="6290">
          <cell r="M6290">
            <v>128020</v>
          </cell>
          <cell r="N6290">
            <v>25</v>
          </cell>
          <cell r="O6290">
            <v>23.25</v>
          </cell>
        </row>
        <row r="6291">
          <cell r="M6291">
            <v>128000</v>
          </cell>
          <cell r="N6291">
            <v>15</v>
          </cell>
          <cell r="O6291">
            <v>10.152777777777779</v>
          </cell>
        </row>
        <row r="6292">
          <cell r="M6292">
            <v>128000</v>
          </cell>
          <cell r="N6292">
            <v>20</v>
          </cell>
          <cell r="O6292">
            <v>12.033333333333333</v>
          </cell>
        </row>
        <row r="6293">
          <cell r="M6293">
            <v>0</v>
          </cell>
          <cell r="N6293">
            <v>15</v>
          </cell>
          <cell r="O6293">
            <v>12.086111111111112</v>
          </cell>
        </row>
        <row r="6294">
          <cell r="M6294">
            <v>0</v>
          </cell>
          <cell r="N6294">
            <v>10</v>
          </cell>
          <cell r="O6294">
            <v>4.0027777777777782</v>
          </cell>
        </row>
        <row r="6295">
          <cell r="M6295">
            <v>0</v>
          </cell>
          <cell r="N6295">
            <v>10</v>
          </cell>
          <cell r="O6295">
            <v>4.0027777777777782</v>
          </cell>
        </row>
        <row r="6296">
          <cell r="M6296">
            <v>0</v>
          </cell>
          <cell r="N6296">
            <v>10</v>
          </cell>
          <cell r="O6296">
            <v>4.0027777777777782</v>
          </cell>
        </row>
        <row r="6297">
          <cell r="M6297">
            <v>0</v>
          </cell>
          <cell r="N6297">
            <v>10</v>
          </cell>
          <cell r="O6297">
            <v>4.0027777777777782</v>
          </cell>
        </row>
        <row r="6298">
          <cell r="M6298">
            <v>0</v>
          </cell>
          <cell r="N6298">
            <v>10</v>
          </cell>
          <cell r="O6298">
            <v>4.0027777777777782</v>
          </cell>
        </row>
        <row r="6299">
          <cell r="M6299">
            <v>127600</v>
          </cell>
          <cell r="N6299">
            <v>10</v>
          </cell>
          <cell r="O6299">
            <v>3.125</v>
          </cell>
        </row>
        <row r="6300">
          <cell r="M6300">
            <v>127600</v>
          </cell>
          <cell r="N6300">
            <v>10</v>
          </cell>
          <cell r="O6300">
            <v>3.125</v>
          </cell>
        </row>
        <row r="6301">
          <cell r="M6301">
            <v>127500</v>
          </cell>
          <cell r="N6301">
            <v>10</v>
          </cell>
          <cell r="O6301">
            <v>4.083333333333333</v>
          </cell>
        </row>
        <row r="6302">
          <cell r="M6302">
            <v>127500</v>
          </cell>
          <cell r="N6302">
            <v>15</v>
          </cell>
          <cell r="O6302">
            <v>8.4972222222222218</v>
          </cell>
        </row>
        <row r="6303">
          <cell r="M6303">
            <v>127500</v>
          </cell>
          <cell r="N6303">
            <v>10</v>
          </cell>
          <cell r="O6303">
            <v>3.416666666666667</v>
          </cell>
        </row>
        <row r="6304">
          <cell r="M6304">
            <v>127500</v>
          </cell>
          <cell r="N6304">
            <v>20</v>
          </cell>
          <cell r="O6304">
            <v>14.916666666666668</v>
          </cell>
        </row>
        <row r="6305">
          <cell r="M6305">
            <v>127500</v>
          </cell>
          <cell r="N6305">
            <v>20</v>
          </cell>
          <cell r="O6305">
            <v>14.916666666666668</v>
          </cell>
        </row>
        <row r="6306">
          <cell r="M6306">
            <v>127500</v>
          </cell>
          <cell r="N6306">
            <v>20</v>
          </cell>
          <cell r="O6306">
            <v>14.916666666666668</v>
          </cell>
        </row>
        <row r="6307">
          <cell r="M6307">
            <v>127500</v>
          </cell>
          <cell r="N6307">
            <v>20</v>
          </cell>
          <cell r="O6307">
            <v>14.916666666666668</v>
          </cell>
        </row>
        <row r="6308">
          <cell r="M6308">
            <v>127500</v>
          </cell>
          <cell r="N6308">
            <v>20</v>
          </cell>
          <cell r="O6308">
            <v>14.916666666666668</v>
          </cell>
        </row>
        <row r="6309">
          <cell r="M6309">
            <v>127500</v>
          </cell>
          <cell r="N6309">
            <v>20</v>
          </cell>
          <cell r="O6309">
            <v>14.916666666666668</v>
          </cell>
        </row>
        <row r="6310">
          <cell r="M6310">
            <v>127500</v>
          </cell>
          <cell r="N6310">
            <v>20</v>
          </cell>
          <cell r="O6310">
            <v>14.916666666666668</v>
          </cell>
        </row>
        <row r="6311">
          <cell r="M6311">
            <v>127500</v>
          </cell>
          <cell r="N6311">
            <v>20</v>
          </cell>
          <cell r="O6311">
            <v>14.916666666666668</v>
          </cell>
        </row>
        <row r="6312">
          <cell r="M6312">
            <v>127500</v>
          </cell>
          <cell r="N6312">
            <v>20</v>
          </cell>
          <cell r="O6312">
            <v>14.916666666666668</v>
          </cell>
        </row>
        <row r="6313">
          <cell r="M6313">
            <v>127500</v>
          </cell>
          <cell r="N6313">
            <v>20</v>
          </cell>
          <cell r="O6313">
            <v>14.916666666666668</v>
          </cell>
        </row>
        <row r="6314">
          <cell r="M6314">
            <v>127500</v>
          </cell>
          <cell r="N6314">
            <v>20</v>
          </cell>
          <cell r="O6314">
            <v>14.916666666666668</v>
          </cell>
        </row>
        <row r="6315">
          <cell r="M6315">
            <v>127300</v>
          </cell>
          <cell r="N6315">
            <v>30</v>
          </cell>
          <cell r="O6315">
            <v>22.333333333333332</v>
          </cell>
        </row>
        <row r="6316">
          <cell r="M6316">
            <v>0</v>
          </cell>
          <cell r="N6316">
            <v>10</v>
          </cell>
          <cell r="O6316">
            <v>4.0027777777777782</v>
          </cell>
        </row>
        <row r="6317">
          <cell r="M6317">
            <v>127200</v>
          </cell>
          <cell r="N6317">
            <v>10</v>
          </cell>
          <cell r="O6317">
            <v>3.416666666666667</v>
          </cell>
        </row>
        <row r="6318">
          <cell r="M6318">
            <v>127200</v>
          </cell>
          <cell r="N6318">
            <v>10</v>
          </cell>
          <cell r="O6318">
            <v>3.416666666666667</v>
          </cell>
        </row>
        <row r="6319">
          <cell r="M6319">
            <v>127000</v>
          </cell>
          <cell r="N6319">
            <v>20</v>
          </cell>
          <cell r="O6319">
            <v>11.225</v>
          </cell>
        </row>
        <row r="6320">
          <cell r="M6320">
            <v>127000</v>
          </cell>
          <cell r="N6320">
            <v>10</v>
          </cell>
          <cell r="O6320">
            <v>3.125</v>
          </cell>
        </row>
        <row r="6321">
          <cell r="M6321">
            <v>127000</v>
          </cell>
          <cell r="N6321">
            <v>10</v>
          </cell>
          <cell r="O6321">
            <v>3.125</v>
          </cell>
        </row>
        <row r="6322">
          <cell r="M6322">
            <v>127000</v>
          </cell>
          <cell r="N6322">
            <v>10</v>
          </cell>
          <cell r="O6322">
            <v>3.166666666666667</v>
          </cell>
        </row>
        <row r="6323">
          <cell r="M6323">
            <v>127000</v>
          </cell>
          <cell r="N6323">
            <v>10</v>
          </cell>
          <cell r="O6323">
            <v>3.125</v>
          </cell>
        </row>
        <row r="6324">
          <cell r="M6324">
            <v>127000</v>
          </cell>
          <cell r="N6324">
            <v>10</v>
          </cell>
          <cell r="O6324">
            <v>3.125</v>
          </cell>
        </row>
        <row r="6325">
          <cell r="M6325">
            <v>127000</v>
          </cell>
          <cell r="N6325">
            <v>10</v>
          </cell>
          <cell r="O6325">
            <v>3.125</v>
          </cell>
        </row>
        <row r="6326">
          <cell r="M6326">
            <v>127000</v>
          </cell>
          <cell r="N6326">
            <v>10</v>
          </cell>
          <cell r="O6326">
            <v>3.125</v>
          </cell>
        </row>
        <row r="6327">
          <cell r="M6327">
            <v>127000</v>
          </cell>
          <cell r="N6327">
            <v>10</v>
          </cell>
          <cell r="O6327">
            <v>3.125</v>
          </cell>
        </row>
        <row r="6328">
          <cell r="M6328">
            <v>127000</v>
          </cell>
          <cell r="N6328">
            <v>10</v>
          </cell>
          <cell r="O6328">
            <v>3.125</v>
          </cell>
        </row>
        <row r="6329">
          <cell r="M6329">
            <v>127000</v>
          </cell>
          <cell r="N6329">
            <v>10</v>
          </cell>
          <cell r="O6329">
            <v>3.125</v>
          </cell>
        </row>
        <row r="6330">
          <cell r="M6330">
            <v>127000</v>
          </cell>
          <cell r="N6330">
            <v>10</v>
          </cell>
          <cell r="O6330">
            <v>3.125</v>
          </cell>
        </row>
        <row r="6331">
          <cell r="M6331">
            <v>127000</v>
          </cell>
          <cell r="N6331">
            <v>10</v>
          </cell>
          <cell r="O6331">
            <v>3.125</v>
          </cell>
        </row>
        <row r="6332">
          <cell r="M6332">
            <v>127000</v>
          </cell>
          <cell r="N6332">
            <v>10</v>
          </cell>
          <cell r="O6332">
            <v>3.125</v>
          </cell>
        </row>
        <row r="6333">
          <cell r="M6333">
            <v>127000</v>
          </cell>
          <cell r="N6333">
            <v>10</v>
          </cell>
          <cell r="O6333">
            <v>3.125</v>
          </cell>
        </row>
        <row r="6334">
          <cell r="M6334">
            <v>127000</v>
          </cell>
          <cell r="N6334">
            <v>10</v>
          </cell>
          <cell r="O6334">
            <v>3.125</v>
          </cell>
        </row>
        <row r="6335">
          <cell r="M6335">
            <v>127000</v>
          </cell>
          <cell r="N6335">
            <v>10</v>
          </cell>
          <cell r="O6335">
            <v>3.125</v>
          </cell>
        </row>
        <row r="6336">
          <cell r="M6336">
            <v>127000</v>
          </cell>
          <cell r="N6336">
            <v>10</v>
          </cell>
          <cell r="O6336">
            <v>3.125</v>
          </cell>
        </row>
        <row r="6337">
          <cell r="M6337">
            <v>127000</v>
          </cell>
          <cell r="N6337">
            <v>10</v>
          </cell>
          <cell r="O6337">
            <v>3.125</v>
          </cell>
        </row>
        <row r="6338">
          <cell r="M6338">
            <v>127000</v>
          </cell>
          <cell r="N6338">
            <v>10</v>
          </cell>
          <cell r="O6338">
            <v>3.125</v>
          </cell>
        </row>
        <row r="6339">
          <cell r="M6339">
            <v>127000</v>
          </cell>
          <cell r="N6339">
            <v>10</v>
          </cell>
          <cell r="O6339">
            <v>3.125</v>
          </cell>
        </row>
        <row r="6340">
          <cell r="M6340">
            <v>127000</v>
          </cell>
          <cell r="N6340">
            <v>10</v>
          </cell>
          <cell r="O6340">
            <v>3.125</v>
          </cell>
        </row>
        <row r="6341">
          <cell r="M6341">
            <v>127000</v>
          </cell>
          <cell r="N6341">
            <v>10</v>
          </cell>
          <cell r="O6341">
            <v>3.125</v>
          </cell>
        </row>
        <row r="6342">
          <cell r="M6342">
            <v>127000</v>
          </cell>
          <cell r="N6342">
            <v>10</v>
          </cell>
          <cell r="O6342">
            <v>3.125</v>
          </cell>
        </row>
        <row r="6343">
          <cell r="M6343">
            <v>127000</v>
          </cell>
          <cell r="N6343">
            <v>10</v>
          </cell>
          <cell r="O6343">
            <v>3.125</v>
          </cell>
        </row>
        <row r="6344">
          <cell r="M6344">
            <v>127000</v>
          </cell>
          <cell r="N6344">
            <v>10</v>
          </cell>
          <cell r="O6344">
            <v>3.125</v>
          </cell>
        </row>
        <row r="6345">
          <cell r="M6345">
            <v>127000</v>
          </cell>
          <cell r="N6345">
            <v>10</v>
          </cell>
          <cell r="O6345">
            <v>3.125</v>
          </cell>
        </row>
        <row r="6346">
          <cell r="M6346">
            <v>127000</v>
          </cell>
          <cell r="N6346">
            <v>10</v>
          </cell>
          <cell r="O6346">
            <v>3.125</v>
          </cell>
        </row>
        <row r="6347">
          <cell r="M6347">
            <v>127000</v>
          </cell>
          <cell r="N6347">
            <v>10</v>
          </cell>
          <cell r="O6347">
            <v>3.125</v>
          </cell>
        </row>
        <row r="6348">
          <cell r="M6348">
            <v>127000</v>
          </cell>
          <cell r="N6348">
            <v>10</v>
          </cell>
          <cell r="O6348">
            <v>3.125</v>
          </cell>
        </row>
        <row r="6349">
          <cell r="M6349">
            <v>127000</v>
          </cell>
          <cell r="N6349">
            <v>10</v>
          </cell>
          <cell r="O6349">
            <v>3.125</v>
          </cell>
        </row>
        <row r="6350">
          <cell r="M6350">
            <v>127000</v>
          </cell>
          <cell r="N6350">
            <v>10</v>
          </cell>
          <cell r="O6350">
            <v>3.125</v>
          </cell>
        </row>
        <row r="6351">
          <cell r="M6351">
            <v>127000</v>
          </cell>
          <cell r="N6351">
            <v>10</v>
          </cell>
          <cell r="O6351">
            <v>3.125</v>
          </cell>
        </row>
        <row r="6352">
          <cell r="M6352">
            <v>127000</v>
          </cell>
          <cell r="N6352">
            <v>10</v>
          </cell>
          <cell r="O6352">
            <v>3.125</v>
          </cell>
        </row>
        <row r="6353">
          <cell r="M6353">
            <v>127000</v>
          </cell>
          <cell r="N6353">
            <v>10</v>
          </cell>
          <cell r="O6353">
            <v>3.125</v>
          </cell>
        </row>
        <row r="6354">
          <cell r="M6354">
            <v>127000</v>
          </cell>
          <cell r="N6354">
            <v>10</v>
          </cell>
          <cell r="O6354">
            <v>3.125</v>
          </cell>
        </row>
        <row r="6355">
          <cell r="M6355">
            <v>127000</v>
          </cell>
          <cell r="N6355">
            <v>10</v>
          </cell>
          <cell r="O6355">
            <v>3.125</v>
          </cell>
        </row>
        <row r="6356">
          <cell r="M6356">
            <v>127000</v>
          </cell>
          <cell r="N6356">
            <v>10</v>
          </cell>
          <cell r="O6356">
            <v>3.125</v>
          </cell>
        </row>
        <row r="6357">
          <cell r="M6357">
            <v>127000</v>
          </cell>
          <cell r="N6357">
            <v>10</v>
          </cell>
          <cell r="O6357">
            <v>3.125</v>
          </cell>
        </row>
        <row r="6358">
          <cell r="M6358">
            <v>127000</v>
          </cell>
          <cell r="N6358">
            <v>10</v>
          </cell>
          <cell r="O6358">
            <v>3.125</v>
          </cell>
        </row>
        <row r="6359">
          <cell r="M6359">
            <v>127000</v>
          </cell>
          <cell r="N6359">
            <v>10</v>
          </cell>
          <cell r="O6359">
            <v>3.125</v>
          </cell>
        </row>
        <row r="6360">
          <cell r="M6360">
            <v>127000</v>
          </cell>
          <cell r="N6360">
            <v>10</v>
          </cell>
          <cell r="O6360">
            <v>3.125</v>
          </cell>
        </row>
        <row r="6361">
          <cell r="M6361">
            <v>127000</v>
          </cell>
          <cell r="N6361">
            <v>10</v>
          </cell>
          <cell r="O6361">
            <v>3.125</v>
          </cell>
        </row>
        <row r="6362">
          <cell r="M6362">
            <v>127000</v>
          </cell>
          <cell r="N6362">
            <v>10</v>
          </cell>
          <cell r="O6362">
            <v>3.125</v>
          </cell>
        </row>
        <row r="6363">
          <cell r="M6363">
            <v>127000</v>
          </cell>
          <cell r="N6363">
            <v>10</v>
          </cell>
          <cell r="O6363">
            <v>3.125</v>
          </cell>
        </row>
        <row r="6364">
          <cell r="M6364">
            <v>127000</v>
          </cell>
          <cell r="N6364">
            <v>10</v>
          </cell>
          <cell r="O6364">
            <v>3.125</v>
          </cell>
        </row>
        <row r="6365">
          <cell r="M6365">
            <v>127000</v>
          </cell>
          <cell r="N6365">
            <v>10</v>
          </cell>
          <cell r="O6365">
            <v>3.125</v>
          </cell>
        </row>
        <row r="6366">
          <cell r="M6366">
            <v>127000</v>
          </cell>
          <cell r="N6366">
            <v>10</v>
          </cell>
          <cell r="O6366">
            <v>3.125</v>
          </cell>
        </row>
        <row r="6367">
          <cell r="M6367">
            <v>127000</v>
          </cell>
          <cell r="N6367">
            <v>10</v>
          </cell>
          <cell r="O6367">
            <v>3.125</v>
          </cell>
        </row>
        <row r="6368">
          <cell r="M6368">
            <v>127000</v>
          </cell>
          <cell r="N6368">
            <v>10</v>
          </cell>
          <cell r="O6368">
            <v>3.125</v>
          </cell>
        </row>
        <row r="6369">
          <cell r="M6369">
            <v>127000</v>
          </cell>
          <cell r="N6369">
            <v>10</v>
          </cell>
          <cell r="O6369">
            <v>3.125</v>
          </cell>
        </row>
        <row r="6370">
          <cell r="M6370">
            <v>127000</v>
          </cell>
          <cell r="N6370">
            <v>10</v>
          </cell>
          <cell r="O6370">
            <v>3.125</v>
          </cell>
        </row>
        <row r="6371">
          <cell r="M6371">
            <v>127000</v>
          </cell>
          <cell r="N6371">
            <v>10</v>
          </cell>
          <cell r="O6371">
            <v>3.166666666666667</v>
          </cell>
        </row>
        <row r="6372">
          <cell r="M6372">
            <v>127000</v>
          </cell>
          <cell r="N6372">
            <v>10</v>
          </cell>
          <cell r="O6372">
            <v>3.125</v>
          </cell>
        </row>
        <row r="6373">
          <cell r="M6373">
            <v>127000</v>
          </cell>
          <cell r="N6373">
            <v>10</v>
          </cell>
          <cell r="O6373">
            <v>3.125</v>
          </cell>
        </row>
        <row r="6374">
          <cell r="M6374">
            <v>127000</v>
          </cell>
          <cell r="N6374">
            <v>10</v>
          </cell>
          <cell r="O6374">
            <v>3.125</v>
          </cell>
        </row>
        <row r="6375">
          <cell r="M6375">
            <v>127000</v>
          </cell>
          <cell r="N6375">
            <v>10</v>
          </cell>
          <cell r="O6375">
            <v>3.125</v>
          </cell>
        </row>
        <row r="6376">
          <cell r="M6376">
            <v>127000</v>
          </cell>
          <cell r="N6376">
            <v>10</v>
          </cell>
          <cell r="O6376">
            <v>3.125</v>
          </cell>
        </row>
        <row r="6377">
          <cell r="M6377">
            <v>127000</v>
          </cell>
          <cell r="N6377">
            <v>10</v>
          </cell>
          <cell r="O6377">
            <v>3.125</v>
          </cell>
        </row>
        <row r="6378">
          <cell r="M6378">
            <v>127000</v>
          </cell>
          <cell r="N6378">
            <v>10</v>
          </cell>
          <cell r="O6378">
            <v>3.125</v>
          </cell>
        </row>
        <row r="6379">
          <cell r="M6379">
            <v>127000</v>
          </cell>
          <cell r="N6379">
            <v>10</v>
          </cell>
          <cell r="O6379">
            <v>3.125</v>
          </cell>
        </row>
        <row r="6380">
          <cell r="M6380">
            <v>127000</v>
          </cell>
          <cell r="N6380">
            <v>10</v>
          </cell>
          <cell r="O6380">
            <v>2.75</v>
          </cell>
        </row>
        <row r="6381">
          <cell r="M6381">
            <v>127000</v>
          </cell>
          <cell r="N6381">
            <v>15</v>
          </cell>
          <cell r="O6381">
            <v>13</v>
          </cell>
        </row>
        <row r="6382">
          <cell r="M6382">
            <v>127000</v>
          </cell>
          <cell r="N6382">
            <v>10</v>
          </cell>
          <cell r="O6382">
            <v>9.5638888888888882</v>
          </cell>
        </row>
        <row r="6383">
          <cell r="M6383">
            <v>127000</v>
          </cell>
          <cell r="N6383">
            <v>10</v>
          </cell>
          <cell r="O6383">
            <v>9.5638888888888882</v>
          </cell>
        </row>
        <row r="6384">
          <cell r="M6384">
            <v>126800</v>
          </cell>
          <cell r="N6384">
            <v>10</v>
          </cell>
          <cell r="O6384">
            <v>3.125</v>
          </cell>
        </row>
        <row r="6385">
          <cell r="M6385">
            <v>126700</v>
          </cell>
          <cell r="N6385">
            <v>10</v>
          </cell>
          <cell r="O6385">
            <v>2.333333333333333</v>
          </cell>
        </row>
        <row r="6386">
          <cell r="M6386">
            <v>0</v>
          </cell>
          <cell r="N6386">
            <v>10</v>
          </cell>
          <cell r="O6386">
            <v>4.0027777777777782</v>
          </cell>
        </row>
        <row r="6387">
          <cell r="M6387">
            <v>0</v>
          </cell>
          <cell r="N6387">
            <v>10</v>
          </cell>
          <cell r="O6387">
            <v>4.0027777777777782</v>
          </cell>
        </row>
        <row r="6388">
          <cell r="M6388">
            <v>126540</v>
          </cell>
          <cell r="N6388">
            <v>30</v>
          </cell>
          <cell r="O6388">
            <v>27.205555555555556</v>
          </cell>
        </row>
        <row r="6389">
          <cell r="M6389">
            <v>126500</v>
          </cell>
          <cell r="N6389">
            <v>15</v>
          </cell>
          <cell r="O6389">
            <v>7.2249999999999996</v>
          </cell>
        </row>
        <row r="6390">
          <cell r="M6390">
            <v>126500</v>
          </cell>
          <cell r="N6390">
            <v>15</v>
          </cell>
          <cell r="O6390">
            <v>7.2249999999999996</v>
          </cell>
        </row>
        <row r="6391">
          <cell r="M6391">
            <v>126500</v>
          </cell>
          <cell r="N6391">
            <v>15</v>
          </cell>
          <cell r="O6391">
            <v>7.2249999999999996</v>
          </cell>
        </row>
        <row r="6392">
          <cell r="M6392">
            <v>126500</v>
          </cell>
          <cell r="N6392">
            <v>15</v>
          </cell>
          <cell r="O6392">
            <v>7.2249999999999996</v>
          </cell>
        </row>
        <row r="6393">
          <cell r="M6393">
            <v>126500</v>
          </cell>
          <cell r="N6393">
            <v>15</v>
          </cell>
          <cell r="O6393">
            <v>7.2249999999999996</v>
          </cell>
        </row>
        <row r="6394">
          <cell r="M6394">
            <v>126500</v>
          </cell>
          <cell r="N6394">
            <v>10</v>
          </cell>
          <cell r="O6394">
            <v>3.125</v>
          </cell>
        </row>
        <row r="6395">
          <cell r="M6395">
            <v>126300</v>
          </cell>
          <cell r="N6395">
            <v>20</v>
          </cell>
          <cell r="O6395">
            <v>13.125</v>
          </cell>
        </row>
        <row r="6396">
          <cell r="M6396">
            <v>126200</v>
          </cell>
          <cell r="N6396">
            <v>10</v>
          </cell>
          <cell r="O6396">
            <v>6.25</v>
          </cell>
        </row>
        <row r="6397">
          <cell r="M6397">
            <v>126000</v>
          </cell>
          <cell r="N6397">
            <v>10</v>
          </cell>
          <cell r="O6397">
            <v>2.25</v>
          </cell>
        </row>
        <row r="6398">
          <cell r="M6398">
            <v>126000</v>
          </cell>
          <cell r="N6398">
            <v>10</v>
          </cell>
          <cell r="O6398">
            <v>2.25</v>
          </cell>
        </row>
        <row r="6399">
          <cell r="M6399">
            <v>126000</v>
          </cell>
          <cell r="N6399">
            <v>10</v>
          </cell>
          <cell r="O6399">
            <v>2.25</v>
          </cell>
        </row>
        <row r="6400">
          <cell r="M6400">
            <v>126000</v>
          </cell>
          <cell r="N6400">
            <v>10</v>
          </cell>
          <cell r="O6400">
            <v>2.25</v>
          </cell>
        </row>
        <row r="6401">
          <cell r="M6401">
            <v>126000</v>
          </cell>
          <cell r="N6401">
            <v>10</v>
          </cell>
          <cell r="O6401">
            <v>2.25</v>
          </cell>
        </row>
        <row r="6402">
          <cell r="M6402">
            <v>126000</v>
          </cell>
          <cell r="N6402">
            <v>10</v>
          </cell>
          <cell r="O6402">
            <v>2.25</v>
          </cell>
        </row>
        <row r="6403">
          <cell r="M6403">
            <v>126000</v>
          </cell>
          <cell r="N6403">
            <v>10</v>
          </cell>
          <cell r="O6403">
            <v>2.25</v>
          </cell>
        </row>
        <row r="6404">
          <cell r="M6404">
            <v>126000</v>
          </cell>
          <cell r="N6404">
            <v>10</v>
          </cell>
          <cell r="O6404">
            <v>2.25</v>
          </cell>
        </row>
        <row r="6405">
          <cell r="M6405">
            <v>126000</v>
          </cell>
          <cell r="N6405">
            <v>10</v>
          </cell>
          <cell r="O6405">
            <v>2.25</v>
          </cell>
        </row>
        <row r="6406">
          <cell r="M6406">
            <v>126000</v>
          </cell>
          <cell r="N6406">
            <v>15</v>
          </cell>
          <cell r="O6406">
            <v>13.091666666666667</v>
          </cell>
        </row>
        <row r="6407">
          <cell r="M6407">
            <v>126000</v>
          </cell>
          <cell r="N6407">
            <v>10</v>
          </cell>
          <cell r="O6407">
            <v>4.333333333333333</v>
          </cell>
        </row>
        <row r="6408">
          <cell r="M6408">
            <v>126000</v>
          </cell>
          <cell r="N6408">
            <v>10</v>
          </cell>
          <cell r="O6408">
            <v>4.333333333333333</v>
          </cell>
        </row>
        <row r="6409">
          <cell r="M6409">
            <v>126000</v>
          </cell>
          <cell r="N6409">
            <v>10</v>
          </cell>
          <cell r="O6409">
            <v>4.333333333333333</v>
          </cell>
        </row>
        <row r="6410">
          <cell r="M6410">
            <v>126000</v>
          </cell>
          <cell r="N6410">
            <v>10</v>
          </cell>
          <cell r="O6410">
            <v>3.1749999999999998</v>
          </cell>
        </row>
        <row r="6411">
          <cell r="M6411">
            <v>126000</v>
          </cell>
          <cell r="N6411">
            <v>10</v>
          </cell>
          <cell r="O6411">
            <v>3.1749999999999998</v>
          </cell>
        </row>
        <row r="6412">
          <cell r="M6412">
            <v>126000</v>
          </cell>
          <cell r="N6412">
            <v>10</v>
          </cell>
          <cell r="O6412">
            <v>3.1749999999999998</v>
          </cell>
        </row>
        <row r="6413">
          <cell r="M6413">
            <v>126000</v>
          </cell>
          <cell r="N6413">
            <v>10</v>
          </cell>
          <cell r="O6413">
            <v>3.1749999999999998</v>
          </cell>
        </row>
        <row r="6414">
          <cell r="M6414">
            <v>126000</v>
          </cell>
          <cell r="N6414">
            <v>10</v>
          </cell>
          <cell r="O6414">
            <v>3.1749999999999998</v>
          </cell>
        </row>
        <row r="6415">
          <cell r="M6415">
            <v>126000</v>
          </cell>
          <cell r="N6415">
            <v>10</v>
          </cell>
          <cell r="O6415">
            <v>3.1749999999999998</v>
          </cell>
        </row>
        <row r="6416">
          <cell r="M6416">
            <v>126000</v>
          </cell>
          <cell r="N6416">
            <v>10</v>
          </cell>
          <cell r="O6416">
            <v>3.1749999999999998</v>
          </cell>
        </row>
        <row r="6417">
          <cell r="M6417">
            <v>126000</v>
          </cell>
          <cell r="N6417">
            <v>10</v>
          </cell>
          <cell r="O6417">
            <v>3.1749999999999998</v>
          </cell>
        </row>
        <row r="6418">
          <cell r="M6418">
            <v>126000</v>
          </cell>
          <cell r="N6418">
            <v>10</v>
          </cell>
          <cell r="O6418">
            <v>3.1749999999999998</v>
          </cell>
        </row>
        <row r="6419">
          <cell r="M6419">
            <v>126000</v>
          </cell>
          <cell r="N6419">
            <v>10</v>
          </cell>
          <cell r="O6419">
            <v>3.1749999999999998</v>
          </cell>
        </row>
        <row r="6420">
          <cell r="M6420">
            <v>126000</v>
          </cell>
          <cell r="N6420">
            <v>10</v>
          </cell>
          <cell r="O6420">
            <v>3.1749999999999998</v>
          </cell>
        </row>
        <row r="6421">
          <cell r="M6421">
            <v>0</v>
          </cell>
          <cell r="N6421">
            <v>10</v>
          </cell>
          <cell r="O6421">
            <v>4.0027777777777782</v>
          </cell>
        </row>
        <row r="6422">
          <cell r="M6422">
            <v>0</v>
          </cell>
          <cell r="N6422">
            <v>10</v>
          </cell>
          <cell r="O6422">
            <v>4.0027777777777782</v>
          </cell>
        </row>
        <row r="6423">
          <cell r="M6423">
            <v>0</v>
          </cell>
          <cell r="N6423">
            <v>10</v>
          </cell>
          <cell r="O6423">
            <v>4.0027777777777782</v>
          </cell>
        </row>
        <row r="6424">
          <cell r="M6424">
            <v>0</v>
          </cell>
          <cell r="N6424">
            <v>10</v>
          </cell>
          <cell r="O6424">
            <v>4.0027777777777782</v>
          </cell>
        </row>
        <row r="6425">
          <cell r="M6425">
            <v>0</v>
          </cell>
          <cell r="N6425">
            <v>10</v>
          </cell>
          <cell r="O6425">
            <v>4.0027777777777782</v>
          </cell>
        </row>
        <row r="6426">
          <cell r="M6426">
            <v>125900</v>
          </cell>
          <cell r="N6426">
            <v>10</v>
          </cell>
          <cell r="O6426">
            <v>3.125</v>
          </cell>
        </row>
        <row r="6427">
          <cell r="M6427">
            <v>0</v>
          </cell>
          <cell r="N6427">
            <v>15</v>
          </cell>
          <cell r="O6427">
            <v>9.0055555555555564</v>
          </cell>
        </row>
        <row r="6428">
          <cell r="M6428">
            <v>125700</v>
          </cell>
          <cell r="N6428">
            <v>10</v>
          </cell>
          <cell r="O6428">
            <v>6.0833333333333339</v>
          </cell>
        </row>
        <row r="6429">
          <cell r="M6429">
            <v>125500</v>
          </cell>
          <cell r="N6429">
            <v>20</v>
          </cell>
          <cell r="O6429">
            <v>18.669444444444444</v>
          </cell>
        </row>
        <row r="6430">
          <cell r="M6430">
            <v>125500</v>
          </cell>
          <cell r="N6430">
            <v>20</v>
          </cell>
          <cell r="O6430">
            <v>13.416666666666668</v>
          </cell>
        </row>
        <row r="6431">
          <cell r="M6431">
            <v>125500</v>
          </cell>
          <cell r="N6431">
            <v>10</v>
          </cell>
          <cell r="O6431">
            <v>2.302777777777778</v>
          </cell>
        </row>
        <row r="6432">
          <cell r="M6432">
            <v>125500</v>
          </cell>
          <cell r="N6432">
            <v>10</v>
          </cell>
          <cell r="O6432">
            <v>2.302777777777778</v>
          </cell>
        </row>
        <row r="6433">
          <cell r="M6433">
            <v>125500</v>
          </cell>
          <cell r="N6433">
            <v>10</v>
          </cell>
          <cell r="O6433">
            <v>3.0250000000000004</v>
          </cell>
        </row>
        <row r="6434">
          <cell r="M6434">
            <v>125500</v>
          </cell>
          <cell r="N6434">
            <v>10</v>
          </cell>
          <cell r="O6434">
            <v>3.0250000000000004</v>
          </cell>
        </row>
        <row r="6435">
          <cell r="M6435">
            <v>125300</v>
          </cell>
          <cell r="N6435">
            <v>10</v>
          </cell>
          <cell r="O6435">
            <v>3.125</v>
          </cell>
        </row>
        <row r="6436">
          <cell r="M6436">
            <v>125300</v>
          </cell>
          <cell r="N6436">
            <v>12</v>
          </cell>
          <cell r="O6436">
            <v>5.041666666666667</v>
          </cell>
        </row>
        <row r="6437">
          <cell r="M6437">
            <v>125300</v>
          </cell>
          <cell r="N6437">
            <v>10</v>
          </cell>
          <cell r="O6437">
            <v>9.4194444444444443</v>
          </cell>
        </row>
        <row r="6438">
          <cell r="M6438">
            <v>125300</v>
          </cell>
          <cell r="N6438">
            <v>10</v>
          </cell>
          <cell r="O6438">
            <v>2.333333333333333</v>
          </cell>
        </row>
        <row r="6439">
          <cell r="M6439">
            <v>125200</v>
          </cell>
          <cell r="N6439">
            <v>10</v>
          </cell>
          <cell r="O6439">
            <v>2.25</v>
          </cell>
        </row>
        <row r="6440">
          <cell r="M6440">
            <v>125000</v>
          </cell>
          <cell r="N6440">
            <v>10</v>
          </cell>
          <cell r="O6440">
            <v>5.5027777777777782</v>
          </cell>
        </row>
        <row r="6441">
          <cell r="M6441">
            <v>125000</v>
          </cell>
          <cell r="N6441">
            <v>10</v>
          </cell>
          <cell r="O6441">
            <v>8.1861111111111118</v>
          </cell>
        </row>
        <row r="6442">
          <cell r="M6442">
            <v>125000</v>
          </cell>
          <cell r="N6442">
            <v>15</v>
          </cell>
          <cell r="O6442">
            <v>8.344444444444445</v>
          </cell>
        </row>
        <row r="6443">
          <cell r="M6443">
            <v>124800</v>
          </cell>
          <cell r="N6443">
            <v>10</v>
          </cell>
          <cell r="O6443">
            <v>4.75</v>
          </cell>
        </row>
        <row r="6444">
          <cell r="M6444">
            <v>124500</v>
          </cell>
          <cell r="N6444">
            <v>10</v>
          </cell>
          <cell r="O6444">
            <v>3.0250000000000004</v>
          </cell>
        </row>
        <row r="6445">
          <cell r="M6445">
            <v>124500</v>
          </cell>
          <cell r="N6445">
            <v>10</v>
          </cell>
          <cell r="O6445">
            <v>1.3333333333333339</v>
          </cell>
        </row>
        <row r="6446">
          <cell r="M6446">
            <v>124500</v>
          </cell>
          <cell r="N6446">
            <v>10</v>
          </cell>
          <cell r="O6446">
            <v>1.3333333333333339</v>
          </cell>
        </row>
        <row r="6447">
          <cell r="M6447">
            <v>124500</v>
          </cell>
          <cell r="N6447">
            <v>10</v>
          </cell>
          <cell r="O6447">
            <v>2.3055555555555554</v>
          </cell>
        </row>
        <row r="6448">
          <cell r="M6448">
            <v>43668.787499999999</v>
          </cell>
          <cell r="N6448">
            <v>25</v>
          </cell>
          <cell r="O6448">
            <v>18.833333333333332</v>
          </cell>
        </row>
        <row r="6449">
          <cell r="M6449">
            <v>124200</v>
          </cell>
          <cell r="N6449">
            <v>20</v>
          </cell>
          <cell r="O6449">
            <v>13.125</v>
          </cell>
        </row>
        <row r="6450">
          <cell r="M6450">
            <v>124200</v>
          </cell>
          <cell r="N6450">
            <v>10</v>
          </cell>
          <cell r="O6450">
            <v>2.3055555555555554</v>
          </cell>
        </row>
        <row r="6451">
          <cell r="M6451">
            <v>124200</v>
          </cell>
          <cell r="N6451">
            <v>10</v>
          </cell>
          <cell r="O6451">
            <v>2.3055555555555554</v>
          </cell>
        </row>
        <row r="6452">
          <cell r="M6452">
            <v>124200</v>
          </cell>
          <cell r="N6452">
            <v>10</v>
          </cell>
          <cell r="O6452">
            <v>2.3055555555555554</v>
          </cell>
        </row>
        <row r="6453">
          <cell r="M6453">
            <v>124100</v>
          </cell>
          <cell r="N6453">
            <v>15</v>
          </cell>
          <cell r="O6453">
            <v>12.555555555555555</v>
          </cell>
        </row>
        <row r="6454">
          <cell r="M6454">
            <v>124000</v>
          </cell>
          <cell r="N6454">
            <v>10</v>
          </cell>
          <cell r="O6454">
            <v>6.1666666666666661</v>
          </cell>
        </row>
        <row r="6455">
          <cell r="M6455">
            <v>123800</v>
          </cell>
          <cell r="N6455">
            <v>10</v>
          </cell>
          <cell r="O6455">
            <v>2.333333333333333</v>
          </cell>
        </row>
        <row r="6456">
          <cell r="M6456">
            <v>123700</v>
          </cell>
          <cell r="N6456">
            <v>10</v>
          </cell>
          <cell r="O6456">
            <v>4.6722222222222225</v>
          </cell>
        </row>
        <row r="6457">
          <cell r="M6457">
            <v>123300</v>
          </cell>
          <cell r="N6457">
            <v>15</v>
          </cell>
          <cell r="O6457">
            <v>8.2333333333333343</v>
          </cell>
        </row>
        <row r="6458">
          <cell r="M6458">
            <v>123300</v>
          </cell>
          <cell r="N6458">
            <v>15</v>
          </cell>
          <cell r="O6458">
            <v>8.1999999999999993</v>
          </cell>
        </row>
        <row r="6459">
          <cell r="M6459">
            <v>123200</v>
          </cell>
          <cell r="N6459">
            <v>20</v>
          </cell>
          <cell r="O6459">
            <v>13.125</v>
          </cell>
        </row>
        <row r="6460">
          <cell r="M6460">
            <v>123200</v>
          </cell>
          <cell r="N6460">
            <v>20</v>
          </cell>
          <cell r="O6460">
            <v>15.058333333333334</v>
          </cell>
        </row>
        <row r="6461">
          <cell r="M6461">
            <v>123200</v>
          </cell>
          <cell r="N6461">
            <v>10</v>
          </cell>
          <cell r="O6461">
            <v>1.2249999999999996</v>
          </cell>
        </row>
        <row r="6462">
          <cell r="M6462">
            <v>123000</v>
          </cell>
          <cell r="N6462">
            <v>10</v>
          </cell>
          <cell r="O6462">
            <v>5.9194444444444443</v>
          </cell>
        </row>
        <row r="6463">
          <cell r="M6463">
            <v>123000</v>
          </cell>
          <cell r="N6463">
            <v>10</v>
          </cell>
          <cell r="O6463">
            <v>5.9194444444444443</v>
          </cell>
        </row>
        <row r="6464">
          <cell r="M6464">
            <v>123000</v>
          </cell>
          <cell r="N6464">
            <v>10</v>
          </cell>
          <cell r="O6464">
            <v>5.9194444444444443</v>
          </cell>
        </row>
        <row r="6465">
          <cell r="M6465">
            <v>123000</v>
          </cell>
          <cell r="N6465">
            <v>20</v>
          </cell>
          <cell r="O6465">
            <v>13.041666666666668</v>
          </cell>
        </row>
        <row r="6466">
          <cell r="M6466">
            <v>123000</v>
          </cell>
          <cell r="N6466">
            <v>10</v>
          </cell>
          <cell r="O6466">
            <v>2.333333333333333</v>
          </cell>
        </row>
        <row r="6467">
          <cell r="M6467">
            <v>123000</v>
          </cell>
          <cell r="N6467">
            <v>10</v>
          </cell>
          <cell r="O6467">
            <v>2.333333333333333</v>
          </cell>
        </row>
        <row r="6468">
          <cell r="M6468">
            <v>123000</v>
          </cell>
          <cell r="N6468">
            <v>10</v>
          </cell>
          <cell r="O6468">
            <v>2.3055555555555554</v>
          </cell>
        </row>
        <row r="6469">
          <cell r="M6469">
            <v>122700</v>
          </cell>
          <cell r="N6469">
            <v>10</v>
          </cell>
          <cell r="O6469">
            <v>3.166666666666667</v>
          </cell>
        </row>
        <row r="6470">
          <cell r="M6470">
            <v>122700</v>
          </cell>
          <cell r="N6470">
            <v>10</v>
          </cell>
          <cell r="O6470">
            <v>3.125</v>
          </cell>
        </row>
        <row r="6471">
          <cell r="M6471">
            <v>122700</v>
          </cell>
          <cell r="N6471">
            <v>10</v>
          </cell>
          <cell r="O6471">
            <v>3.125</v>
          </cell>
        </row>
        <row r="6472">
          <cell r="M6472">
            <v>122700</v>
          </cell>
          <cell r="N6472">
            <v>10</v>
          </cell>
          <cell r="O6472">
            <v>3.125</v>
          </cell>
        </row>
        <row r="6473">
          <cell r="M6473">
            <v>122700</v>
          </cell>
          <cell r="N6473">
            <v>10</v>
          </cell>
          <cell r="O6473">
            <v>3.125</v>
          </cell>
        </row>
        <row r="6474">
          <cell r="M6474">
            <v>122700</v>
          </cell>
          <cell r="N6474">
            <v>10</v>
          </cell>
          <cell r="O6474">
            <v>3.125</v>
          </cell>
        </row>
        <row r="6475">
          <cell r="M6475">
            <v>122700</v>
          </cell>
          <cell r="N6475">
            <v>10</v>
          </cell>
          <cell r="O6475">
            <v>3.125</v>
          </cell>
        </row>
        <row r="6476">
          <cell r="M6476">
            <v>122200</v>
          </cell>
          <cell r="N6476">
            <v>10</v>
          </cell>
          <cell r="O6476">
            <v>1.2249999999999996</v>
          </cell>
        </row>
        <row r="6477">
          <cell r="M6477">
            <v>122100</v>
          </cell>
          <cell r="N6477">
            <v>10</v>
          </cell>
          <cell r="O6477">
            <v>2.7555555555555555</v>
          </cell>
        </row>
        <row r="6478">
          <cell r="M6478">
            <v>122100</v>
          </cell>
          <cell r="N6478">
            <v>10</v>
          </cell>
          <cell r="O6478">
            <v>4.1833333333333336</v>
          </cell>
        </row>
        <row r="6479">
          <cell r="M6479">
            <v>122100</v>
          </cell>
          <cell r="N6479">
            <v>10</v>
          </cell>
          <cell r="O6479">
            <v>3.125</v>
          </cell>
        </row>
        <row r="6480">
          <cell r="M6480">
            <v>122000</v>
          </cell>
          <cell r="N6480">
            <v>10</v>
          </cell>
          <cell r="O6480">
            <v>2.333333333333333</v>
          </cell>
        </row>
        <row r="6481">
          <cell r="M6481">
            <v>122000</v>
          </cell>
          <cell r="N6481">
            <v>20</v>
          </cell>
          <cell r="O6481">
            <v>13.125</v>
          </cell>
        </row>
        <row r="6482">
          <cell r="M6482">
            <v>122000</v>
          </cell>
          <cell r="N6482">
            <v>20</v>
          </cell>
          <cell r="O6482">
            <v>13.158333333333333</v>
          </cell>
        </row>
        <row r="6483">
          <cell r="M6483">
            <v>121915</v>
          </cell>
          <cell r="N6483">
            <v>25</v>
          </cell>
          <cell r="O6483">
            <v>19.916666666666668</v>
          </cell>
        </row>
        <row r="6484">
          <cell r="M6484">
            <v>42694.762499999997</v>
          </cell>
          <cell r="N6484">
            <v>25</v>
          </cell>
          <cell r="O6484">
            <v>16.333333333333336</v>
          </cell>
        </row>
        <row r="6485">
          <cell r="M6485">
            <v>121500</v>
          </cell>
          <cell r="N6485">
            <v>10</v>
          </cell>
          <cell r="O6485">
            <v>3.125</v>
          </cell>
        </row>
        <row r="6486">
          <cell r="M6486">
            <v>121400</v>
          </cell>
          <cell r="N6486">
            <v>10</v>
          </cell>
          <cell r="O6486">
            <v>1.3333333333333339</v>
          </cell>
        </row>
        <row r="6487">
          <cell r="M6487">
            <v>121000</v>
          </cell>
          <cell r="N6487">
            <v>10</v>
          </cell>
          <cell r="O6487">
            <v>4.333333333333333</v>
          </cell>
        </row>
        <row r="6488">
          <cell r="M6488">
            <v>120900</v>
          </cell>
          <cell r="N6488">
            <v>20</v>
          </cell>
          <cell r="O6488">
            <v>11.225</v>
          </cell>
        </row>
        <row r="6489">
          <cell r="M6489">
            <v>120700</v>
          </cell>
          <cell r="N6489">
            <v>15</v>
          </cell>
          <cell r="O6489">
            <v>8.1638888888888879</v>
          </cell>
        </row>
        <row r="6490">
          <cell r="M6490">
            <v>120700</v>
          </cell>
          <cell r="N6490">
            <v>15</v>
          </cell>
          <cell r="O6490">
            <v>8.1638888888888879</v>
          </cell>
        </row>
        <row r="6491">
          <cell r="M6491">
            <v>120700</v>
          </cell>
          <cell r="N6491">
            <v>30</v>
          </cell>
          <cell r="O6491">
            <v>26.283333333333331</v>
          </cell>
        </row>
        <row r="6492">
          <cell r="M6492">
            <v>120700</v>
          </cell>
          <cell r="N6492">
            <v>15</v>
          </cell>
          <cell r="O6492">
            <v>8.125</v>
          </cell>
        </row>
        <row r="6493">
          <cell r="M6493">
            <v>120600</v>
          </cell>
          <cell r="N6493">
            <v>12</v>
          </cell>
          <cell r="O6493">
            <v>11.388888888888889</v>
          </cell>
        </row>
        <row r="6494">
          <cell r="M6494">
            <v>120500</v>
          </cell>
          <cell r="N6494">
            <v>10</v>
          </cell>
          <cell r="O6494">
            <v>3.125</v>
          </cell>
        </row>
        <row r="6495">
          <cell r="M6495">
            <v>120500</v>
          </cell>
          <cell r="N6495">
            <v>10</v>
          </cell>
          <cell r="O6495">
            <v>3.125</v>
          </cell>
        </row>
        <row r="6496">
          <cell r="M6496">
            <v>120500</v>
          </cell>
          <cell r="N6496">
            <v>10</v>
          </cell>
          <cell r="O6496">
            <v>3.125</v>
          </cell>
        </row>
        <row r="6497">
          <cell r="M6497">
            <v>120500</v>
          </cell>
          <cell r="N6497">
            <v>10</v>
          </cell>
          <cell r="O6497">
            <v>3.125</v>
          </cell>
        </row>
        <row r="6498">
          <cell r="M6498">
            <v>120500</v>
          </cell>
          <cell r="N6498">
            <v>10</v>
          </cell>
          <cell r="O6498">
            <v>1.3333333333333339</v>
          </cell>
        </row>
        <row r="6499">
          <cell r="M6499">
            <v>0</v>
          </cell>
          <cell r="N6499">
            <v>15</v>
          </cell>
          <cell r="O6499">
            <v>10.083333333333332</v>
          </cell>
        </row>
        <row r="6500">
          <cell r="M6500">
            <v>120200</v>
          </cell>
          <cell r="N6500">
            <v>20</v>
          </cell>
          <cell r="O6500">
            <v>13.083333333333332</v>
          </cell>
        </row>
        <row r="6501">
          <cell r="M6501">
            <v>0</v>
          </cell>
          <cell r="N6501">
            <v>15</v>
          </cell>
          <cell r="O6501">
            <v>8.280555555555555</v>
          </cell>
        </row>
        <row r="6502">
          <cell r="M6502">
            <v>0</v>
          </cell>
          <cell r="N6502">
            <v>15</v>
          </cell>
          <cell r="O6502">
            <v>8.280555555555555</v>
          </cell>
        </row>
        <row r="6503">
          <cell r="M6503">
            <v>120000</v>
          </cell>
          <cell r="N6503">
            <v>10</v>
          </cell>
          <cell r="O6503">
            <v>3.125</v>
          </cell>
        </row>
        <row r="6504">
          <cell r="M6504">
            <v>120000</v>
          </cell>
          <cell r="N6504">
            <v>10</v>
          </cell>
          <cell r="O6504">
            <v>3.3444444444444441</v>
          </cell>
        </row>
        <row r="6505">
          <cell r="M6505">
            <v>120000</v>
          </cell>
          <cell r="N6505">
            <v>10</v>
          </cell>
          <cell r="O6505">
            <v>3.416666666666667</v>
          </cell>
        </row>
        <row r="6506">
          <cell r="M6506">
            <v>120000</v>
          </cell>
          <cell r="N6506">
            <v>10</v>
          </cell>
          <cell r="O6506">
            <v>3.416666666666667</v>
          </cell>
        </row>
        <row r="6507">
          <cell r="M6507">
            <v>120000</v>
          </cell>
          <cell r="N6507">
            <v>15</v>
          </cell>
          <cell r="O6507">
            <v>9.3249999999999993</v>
          </cell>
        </row>
        <row r="6508">
          <cell r="M6508">
            <v>0</v>
          </cell>
          <cell r="N6508">
            <v>15</v>
          </cell>
          <cell r="O6508">
            <v>10.083333333333332</v>
          </cell>
        </row>
        <row r="6509">
          <cell r="M6509">
            <v>120000</v>
          </cell>
          <cell r="N6509">
            <v>10</v>
          </cell>
          <cell r="O6509">
            <v>3.041666666666667</v>
          </cell>
        </row>
        <row r="6510">
          <cell r="M6510">
            <v>120000</v>
          </cell>
          <cell r="N6510">
            <v>10</v>
          </cell>
          <cell r="O6510">
            <v>3.041666666666667</v>
          </cell>
        </row>
        <row r="6511">
          <cell r="M6511">
            <v>0</v>
          </cell>
          <cell r="N6511">
            <v>10</v>
          </cell>
          <cell r="O6511">
            <v>4.0027777777777782</v>
          </cell>
        </row>
        <row r="6512">
          <cell r="M6512">
            <v>0</v>
          </cell>
          <cell r="N6512">
            <v>10</v>
          </cell>
          <cell r="O6512">
            <v>4.0027777777777782</v>
          </cell>
        </row>
        <row r="6513">
          <cell r="M6513">
            <v>0</v>
          </cell>
          <cell r="N6513">
            <v>10</v>
          </cell>
          <cell r="O6513">
            <v>4.0027777777777782</v>
          </cell>
        </row>
        <row r="6514">
          <cell r="M6514">
            <v>0</v>
          </cell>
          <cell r="N6514">
            <v>10</v>
          </cell>
          <cell r="O6514">
            <v>4.0027777777777782</v>
          </cell>
        </row>
        <row r="6515">
          <cell r="M6515">
            <v>0</v>
          </cell>
          <cell r="N6515">
            <v>10</v>
          </cell>
          <cell r="O6515">
            <v>4.0027777777777782</v>
          </cell>
        </row>
        <row r="6516">
          <cell r="M6516">
            <v>0</v>
          </cell>
          <cell r="N6516">
            <v>10</v>
          </cell>
          <cell r="O6516">
            <v>4.0027777777777782</v>
          </cell>
        </row>
        <row r="6517">
          <cell r="M6517">
            <v>0</v>
          </cell>
          <cell r="N6517">
            <v>10</v>
          </cell>
          <cell r="O6517">
            <v>4.0027777777777782</v>
          </cell>
        </row>
        <row r="6518">
          <cell r="M6518">
            <v>0</v>
          </cell>
          <cell r="N6518">
            <v>10</v>
          </cell>
          <cell r="O6518">
            <v>4.0027777777777782</v>
          </cell>
        </row>
        <row r="6519">
          <cell r="M6519">
            <v>0</v>
          </cell>
          <cell r="N6519">
            <v>10</v>
          </cell>
          <cell r="O6519">
            <v>4.0027777777777782</v>
          </cell>
        </row>
        <row r="6520">
          <cell r="M6520">
            <v>0</v>
          </cell>
          <cell r="N6520">
            <v>10</v>
          </cell>
          <cell r="O6520">
            <v>4.0027777777777782</v>
          </cell>
        </row>
        <row r="6521">
          <cell r="M6521">
            <v>119800</v>
          </cell>
          <cell r="N6521">
            <v>15</v>
          </cell>
          <cell r="O6521">
            <v>8.0833333333333321</v>
          </cell>
        </row>
        <row r="6522">
          <cell r="M6522">
            <v>119800</v>
          </cell>
          <cell r="N6522">
            <v>10</v>
          </cell>
          <cell r="O6522">
            <v>5.083333333333333</v>
          </cell>
        </row>
        <row r="6523">
          <cell r="M6523">
            <v>119700</v>
          </cell>
          <cell r="N6523">
            <v>10</v>
          </cell>
          <cell r="O6523">
            <v>3.416666666666667</v>
          </cell>
        </row>
        <row r="6524">
          <cell r="M6524">
            <v>0</v>
          </cell>
          <cell r="N6524">
            <v>15</v>
          </cell>
          <cell r="O6524">
            <v>11.133333333333333</v>
          </cell>
        </row>
        <row r="6525">
          <cell r="M6525">
            <v>119600</v>
          </cell>
          <cell r="N6525">
            <v>10</v>
          </cell>
          <cell r="O6525">
            <v>2.333333333333333</v>
          </cell>
        </row>
        <row r="6526">
          <cell r="M6526">
            <v>119600</v>
          </cell>
          <cell r="N6526">
            <v>10</v>
          </cell>
          <cell r="O6526">
            <v>2.333333333333333</v>
          </cell>
        </row>
        <row r="6527">
          <cell r="M6527">
            <v>119600</v>
          </cell>
          <cell r="N6527">
            <v>10</v>
          </cell>
          <cell r="O6527">
            <v>2.333333333333333</v>
          </cell>
        </row>
        <row r="6528">
          <cell r="M6528">
            <v>119600</v>
          </cell>
          <cell r="N6528">
            <v>10</v>
          </cell>
          <cell r="O6528">
            <v>2.333333333333333</v>
          </cell>
        </row>
        <row r="6529">
          <cell r="M6529">
            <v>119600</v>
          </cell>
          <cell r="N6529">
            <v>10</v>
          </cell>
          <cell r="O6529">
            <v>2.333333333333333</v>
          </cell>
        </row>
        <row r="6530">
          <cell r="M6530">
            <v>119600</v>
          </cell>
          <cell r="N6530">
            <v>10</v>
          </cell>
          <cell r="O6530">
            <v>2.333333333333333</v>
          </cell>
        </row>
        <row r="6531">
          <cell r="M6531">
            <v>119600</v>
          </cell>
          <cell r="N6531">
            <v>10</v>
          </cell>
          <cell r="O6531">
            <v>2.333333333333333</v>
          </cell>
        </row>
        <row r="6532">
          <cell r="M6532">
            <v>119600</v>
          </cell>
          <cell r="N6532">
            <v>10</v>
          </cell>
          <cell r="O6532">
            <v>2.333333333333333</v>
          </cell>
        </row>
        <row r="6533">
          <cell r="M6533">
            <v>119600</v>
          </cell>
          <cell r="N6533">
            <v>10</v>
          </cell>
          <cell r="O6533">
            <v>2.333333333333333</v>
          </cell>
        </row>
        <row r="6534">
          <cell r="M6534">
            <v>119600</v>
          </cell>
          <cell r="N6534">
            <v>10</v>
          </cell>
          <cell r="O6534">
            <v>2.333333333333333</v>
          </cell>
        </row>
        <row r="6535">
          <cell r="M6535">
            <v>119500</v>
          </cell>
          <cell r="N6535">
            <v>20</v>
          </cell>
          <cell r="O6535">
            <v>18.669444444444444</v>
          </cell>
        </row>
        <row r="6536">
          <cell r="M6536">
            <v>119500</v>
          </cell>
          <cell r="N6536">
            <v>15</v>
          </cell>
          <cell r="O6536">
            <v>8.125</v>
          </cell>
        </row>
        <row r="6537">
          <cell r="M6537">
            <v>119500</v>
          </cell>
          <cell r="N6537">
            <v>20</v>
          </cell>
          <cell r="O6537">
            <v>11.225</v>
          </cell>
        </row>
        <row r="6538">
          <cell r="M6538">
            <v>119500</v>
          </cell>
          <cell r="N6538">
            <v>10</v>
          </cell>
          <cell r="O6538">
            <v>5.9388888888888891</v>
          </cell>
        </row>
        <row r="6539">
          <cell r="M6539">
            <v>119500</v>
          </cell>
          <cell r="N6539">
            <v>10</v>
          </cell>
          <cell r="O6539">
            <v>2.333333333333333</v>
          </cell>
        </row>
        <row r="6540">
          <cell r="M6540">
            <v>119500</v>
          </cell>
          <cell r="N6540">
            <v>15</v>
          </cell>
          <cell r="O6540">
            <v>12.75</v>
          </cell>
        </row>
        <row r="6541">
          <cell r="M6541">
            <v>119400</v>
          </cell>
          <cell r="N6541">
            <v>10</v>
          </cell>
          <cell r="O6541">
            <v>3.125</v>
          </cell>
        </row>
        <row r="6542">
          <cell r="M6542">
            <v>119200</v>
          </cell>
          <cell r="N6542">
            <v>15</v>
          </cell>
          <cell r="O6542">
            <v>9.9166666666666679</v>
          </cell>
        </row>
        <row r="6543">
          <cell r="M6543">
            <v>119200</v>
          </cell>
          <cell r="N6543">
            <v>15</v>
          </cell>
          <cell r="O6543">
            <v>9.9166666666666679</v>
          </cell>
        </row>
        <row r="6544">
          <cell r="M6544">
            <v>119200</v>
          </cell>
          <cell r="N6544">
            <v>20</v>
          </cell>
          <cell r="O6544">
            <v>13.416666666666668</v>
          </cell>
        </row>
        <row r="6545">
          <cell r="M6545">
            <v>119000</v>
          </cell>
          <cell r="N6545">
            <v>15</v>
          </cell>
          <cell r="O6545">
            <v>9.2416666666666671</v>
          </cell>
        </row>
        <row r="6546">
          <cell r="M6546">
            <v>119000</v>
          </cell>
          <cell r="N6546">
            <v>15</v>
          </cell>
          <cell r="O6546">
            <v>9.2416666666666671</v>
          </cell>
        </row>
        <row r="6547">
          <cell r="M6547">
            <v>119000</v>
          </cell>
          <cell r="N6547">
            <v>15</v>
          </cell>
          <cell r="O6547">
            <v>9.2416666666666671</v>
          </cell>
        </row>
        <row r="6548">
          <cell r="M6548">
            <v>119000</v>
          </cell>
          <cell r="N6548">
            <v>15</v>
          </cell>
          <cell r="O6548">
            <v>9.2416666666666671</v>
          </cell>
        </row>
        <row r="6549">
          <cell r="M6549">
            <v>119000</v>
          </cell>
          <cell r="N6549">
            <v>15</v>
          </cell>
          <cell r="O6549">
            <v>9.2416666666666671</v>
          </cell>
        </row>
        <row r="6550">
          <cell r="M6550">
            <v>119000</v>
          </cell>
          <cell r="N6550">
            <v>15</v>
          </cell>
          <cell r="O6550">
            <v>9.2416666666666671</v>
          </cell>
        </row>
        <row r="6551">
          <cell r="M6551">
            <v>119000</v>
          </cell>
          <cell r="N6551">
            <v>15</v>
          </cell>
          <cell r="O6551">
            <v>9.2416666666666671</v>
          </cell>
        </row>
        <row r="6552">
          <cell r="M6552">
            <v>119000</v>
          </cell>
          <cell r="N6552">
            <v>15</v>
          </cell>
          <cell r="O6552">
            <v>9.2416666666666671</v>
          </cell>
        </row>
        <row r="6553">
          <cell r="M6553">
            <v>119000</v>
          </cell>
          <cell r="N6553">
            <v>15</v>
          </cell>
          <cell r="O6553">
            <v>9.2416666666666671</v>
          </cell>
        </row>
        <row r="6554">
          <cell r="M6554">
            <v>119000</v>
          </cell>
          <cell r="N6554">
            <v>20</v>
          </cell>
          <cell r="O6554">
            <v>13.125</v>
          </cell>
        </row>
        <row r="6555">
          <cell r="M6555">
            <v>119000</v>
          </cell>
          <cell r="N6555">
            <v>20</v>
          </cell>
          <cell r="O6555">
            <v>13.125</v>
          </cell>
        </row>
        <row r="6556">
          <cell r="M6556">
            <v>111962.16676069109</v>
          </cell>
          <cell r="N6556">
            <v>15</v>
          </cell>
          <cell r="O6556">
            <v>12.252777777777778</v>
          </cell>
        </row>
        <row r="6557">
          <cell r="M6557">
            <v>119000</v>
          </cell>
          <cell r="N6557">
            <v>25</v>
          </cell>
          <cell r="O6557">
            <v>18.169444444444444</v>
          </cell>
        </row>
        <row r="6558">
          <cell r="M6558">
            <v>118900</v>
          </cell>
          <cell r="N6558">
            <v>20</v>
          </cell>
          <cell r="O6558">
            <v>16.322222222222223</v>
          </cell>
        </row>
        <row r="6559">
          <cell r="M6559">
            <v>118900</v>
          </cell>
          <cell r="N6559">
            <v>10</v>
          </cell>
          <cell r="O6559">
            <v>6.1666666666666661</v>
          </cell>
        </row>
        <row r="6560">
          <cell r="M6560">
            <v>0</v>
          </cell>
          <cell r="N6560">
            <v>10</v>
          </cell>
          <cell r="O6560">
            <v>4.0027777777777782</v>
          </cell>
        </row>
        <row r="6561">
          <cell r="M6561">
            <v>0</v>
          </cell>
          <cell r="N6561">
            <v>10</v>
          </cell>
          <cell r="O6561">
            <v>4.0027777777777782</v>
          </cell>
        </row>
        <row r="6562">
          <cell r="M6562">
            <v>0</v>
          </cell>
          <cell r="N6562">
            <v>10</v>
          </cell>
          <cell r="O6562">
            <v>4.0027777777777782</v>
          </cell>
        </row>
        <row r="6563">
          <cell r="M6563">
            <v>0</v>
          </cell>
          <cell r="N6563">
            <v>10</v>
          </cell>
          <cell r="O6563">
            <v>4.0027777777777782</v>
          </cell>
        </row>
        <row r="6564">
          <cell r="M6564">
            <v>0</v>
          </cell>
          <cell r="N6564">
            <v>10</v>
          </cell>
          <cell r="O6564">
            <v>4.0027777777777782</v>
          </cell>
        </row>
        <row r="6565">
          <cell r="M6565">
            <v>0</v>
          </cell>
          <cell r="N6565">
            <v>10</v>
          </cell>
          <cell r="O6565">
            <v>4.0027777777777782</v>
          </cell>
        </row>
        <row r="6566">
          <cell r="M6566">
            <v>0</v>
          </cell>
          <cell r="N6566">
            <v>10</v>
          </cell>
          <cell r="O6566">
            <v>4.0027777777777782</v>
          </cell>
        </row>
        <row r="6567">
          <cell r="M6567">
            <v>0</v>
          </cell>
          <cell r="N6567">
            <v>10</v>
          </cell>
          <cell r="O6567">
            <v>4.0027777777777782</v>
          </cell>
        </row>
        <row r="6568">
          <cell r="M6568">
            <v>0</v>
          </cell>
          <cell r="N6568">
            <v>10</v>
          </cell>
          <cell r="O6568">
            <v>4.0027777777777782</v>
          </cell>
        </row>
        <row r="6569">
          <cell r="M6569">
            <v>0</v>
          </cell>
          <cell r="N6569">
            <v>10</v>
          </cell>
          <cell r="O6569">
            <v>4.0027777777777782</v>
          </cell>
        </row>
        <row r="6570">
          <cell r="M6570">
            <v>0</v>
          </cell>
          <cell r="N6570">
            <v>10</v>
          </cell>
          <cell r="O6570">
            <v>4.0027777777777782</v>
          </cell>
        </row>
        <row r="6571">
          <cell r="M6571">
            <v>0</v>
          </cell>
          <cell r="N6571">
            <v>10</v>
          </cell>
          <cell r="O6571">
            <v>4.0027777777777782</v>
          </cell>
        </row>
        <row r="6572">
          <cell r="M6572">
            <v>0</v>
          </cell>
          <cell r="N6572">
            <v>10</v>
          </cell>
          <cell r="O6572">
            <v>4.0027777777777782</v>
          </cell>
        </row>
        <row r="6573">
          <cell r="M6573">
            <v>0</v>
          </cell>
          <cell r="N6573">
            <v>10</v>
          </cell>
          <cell r="O6573">
            <v>4.0027777777777782</v>
          </cell>
        </row>
        <row r="6574">
          <cell r="M6574">
            <v>0</v>
          </cell>
          <cell r="N6574">
            <v>10</v>
          </cell>
          <cell r="O6574">
            <v>4.0027777777777782</v>
          </cell>
        </row>
        <row r="6575">
          <cell r="M6575">
            <v>118862.5</v>
          </cell>
          <cell r="N6575">
            <v>25</v>
          </cell>
          <cell r="O6575">
            <v>22.719444444444445</v>
          </cell>
        </row>
        <row r="6576">
          <cell r="M6576">
            <v>118800</v>
          </cell>
          <cell r="N6576">
            <v>12</v>
          </cell>
          <cell r="O6576">
            <v>5.041666666666667</v>
          </cell>
        </row>
        <row r="6577">
          <cell r="M6577">
            <v>118800</v>
          </cell>
          <cell r="N6577">
            <v>5</v>
          </cell>
          <cell r="O6577">
            <v>4.208333333333333</v>
          </cell>
        </row>
        <row r="6578">
          <cell r="M6578">
            <v>118700</v>
          </cell>
          <cell r="N6578">
            <v>10</v>
          </cell>
          <cell r="O6578">
            <v>4.1833333333333336</v>
          </cell>
        </row>
        <row r="6579">
          <cell r="M6579">
            <v>118500</v>
          </cell>
          <cell r="N6579">
            <v>25</v>
          </cell>
          <cell r="O6579">
            <v>23.666666666666668</v>
          </cell>
        </row>
        <row r="6580">
          <cell r="M6580">
            <v>118500</v>
          </cell>
          <cell r="N6580">
            <v>25</v>
          </cell>
          <cell r="O6580">
            <v>23.666666666666668</v>
          </cell>
        </row>
        <row r="6581">
          <cell r="M6581">
            <v>118300</v>
          </cell>
          <cell r="N6581">
            <v>10</v>
          </cell>
          <cell r="O6581">
            <v>3.25</v>
          </cell>
        </row>
        <row r="6582">
          <cell r="M6582">
            <v>118300</v>
          </cell>
          <cell r="N6582">
            <v>10</v>
          </cell>
          <cell r="O6582">
            <v>3.25</v>
          </cell>
        </row>
        <row r="6583">
          <cell r="M6583">
            <v>118300</v>
          </cell>
          <cell r="N6583">
            <v>10</v>
          </cell>
          <cell r="O6583">
            <v>3.25</v>
          </cell>
        </row>
        <row r="6584">
          <cell r="M6584">
            <v>118300</v>
          </cell>
          <cell r="N6584">
            <v>10</v>
          </cell>
          <cell r="O6584">
            <v>3.25</v>
          </cell>
        </row>
        <row r="6585">
          <cell r="M6585">
            <v>118300</v>
          </cell>
          <cell r="N6585">
            <v>10</v>
          </cell>
          <cell r="O6585">
            <v>3.25</v>
          </cell>
        </row>
        <row r="6586">
          <cell r="M6586">
            <v>118300</v>
          </cell>
          <cell r="N6586">
            <v>10</v>
          </cell>
          <cell r="O6586">
            <v>3.25</v>
          </cell>
        </row>
        <row r="6587">
          <cell r="M6587">
            <v>118000</v>
          </cell>
          <cell r="N6587">
            <v>15</v>
          </cell>
          <cell r="O6587">
            <v>9.9166666666666679</v>
          </cell>
        </row>
        <row r="6588">
          <cell r="M6588">
            <v>118000</v>
          </cell>
          <cell r="N6588">
            <v>15</v>
          </cell>
          <cell r="O6588">
            <v>9.9166666666666679</v>
          </cell>
        </row>
        <row r="6589">
          <cell r="M6589">
            <v>118000</v>
          </cell>
          <cell r="N6589">
            <v>15</v>
          </cell>
          <cell r="O6589">
            <v>9.9166666666666679</v>
          </cell>
        </row>
        <row r="6590">
          <cell r="M6590">
            <v>118000</v>
          </cell>
          <cell r="N6590">
            <v>15</v>
          </cell>
          <cell r="O6590">
            <v>9.9166666666666679</v>
          </cell>
        </row>
        <row r="6591">
          <cell r="M6591">
            <v>118000</v>
          </cell>
          <cell r="N6591">
            <v>15</v>
          </cell>
          <cell r="O6591">
            <v>9.9166666666666679</v>
          </cell>
        </row>
        <row r="6592">
          <cell r="M6592">
            <v>118000</v>
          </cell>
          <cell r="N6592">
            <v>15</v>
          </cell>
          <cell r="O6592">
            <v>9.9166666666666679</v>
          </cell>
        </row>
        <row r="6593">
          <cell r="M6593">
            <v>118000</v>
          </cell>
          <cell r="N6593">
            <v>15</v>
          </cell>
          <cell r="O6593">
            <v>9.9166666666666679</v>
          </cell>
        </row>
        <row r="6594">
          <cell r="M6594">
            <v>118000</v>
          </cell>
          <cell r="N6594">
            <v>15</v>
          </cell>
          <cell r="O6594">
            <v>9.9166666666666679</v>
          </cell>
        </row>
        <row r="6595">
          <cell r="M6595">
            <v>118000</v>
          </cell>
          <cell r="N6595">
            <v>15</v>
          </cell>
          <cell r="O6595">
            <v>9.9166666666666679</v>
          </cell>
        </row>
        <row r="6596">
          <cell r="M6596">
            <v>118000</v>
          </cell>
          <cell r="N6596">
            <v>15</v>
          </cell>
          <cell r="O6596">
            <v>9.9166666666666679</v>
          </cell>
        </row>
        <row r="6597">
          <cell r="M6597">
            <v>118000</v>
          </cell>
          <cell r="N6597">
            <v>15</v>
          </cell>
          <cell r="O6597">
            <v>9.9166666666666679</v>
          </cell>
        </row>
        <row r="6598">
          <cell r="M6598">
            <v>118000</v>
          </cell>
          <cell r="N6598">
            <v>15</v>
          </cell>
          <cell r="O6598">
            <v>9.9166666666666679</v>
          </cell>
        </row>
        <row r="6599">
          <cell r="M6599">
            <v>118000</v>
          </cell>
          <cell r="N6599">
            <v>15</v>
          </cell>
          <cell r="O6599">
            <v>8.125</v>
          </cell>
        </row>
        <row r="6600">
          <cell r="M6600">
            <v>118000</v>
          </cell>
          <cell r="N6600">
            <v>15</v>
          </cell>
          <cell r="O6600">
            <v>8.125</v>
          </cell>
        </row>
        <row r="6601">
          <cell r="M6601">
            <v>118000</v>
          </cell>
          <cell r="N6601">
            <v>15</v>
          </cell>
          <cell r="O6601">
            <v>8.125</v>
          </cell>
        </row>
        <row r="6602">
          <cell r="M6602">
            <v>118000</v>
          </cell>
          <cell r="N6602">
            <v>15</v>
          </cell>
          <cell r="O6602">
            <v>8.125</v>
          </cell>
        </row>
        <row r="6603">
          <cell r="M6603">
            <v>118000</v>
          </cell>
          <cell r="N6603">
            <v>15</v>
          </cell>
          <cell r="O6603">
            <v>8.125</v>
          </cell>
        </row>
        <row r="6604">
          <cell r="M6604">
            <v>118000</v>
          </cell>
          <cell r="N6604">
            <v>15</v>
          </cell>
          <cell r="O6604">
            <v>10.083333333333332</v>
          </cell>
        </row>
        <row r="6605">
          <cell r="M6605">
            <v>118000</v>
          </cell>
          <cell r="N6605">
            <v>15</v>
          </cell>
          <cell r="O6605">
            <v>10.083333333333332</v>
          </cell>
        </row>
        <row r="6606">
          <cell r="M6606">
            <v>118000</v>
          </cell>
          <cell r="N6606">
            <v>15</v>
          </cell>
          <cell r="O6606">
            <v>10.083333333333332</v>
          </cell>
        </row>
        <row r="6607">
          <cell r="M6607">
            <v>118000</v>
          </cell>
          <cell r="N6607">
            <v>10</v>
          </cell>
          <cell r="O6607">
            <v>3.083333333333333</v>
          </cell>
        </row>
        <row r="6608">
          <cell r="M6608">
            <v>118000</v>
          </cell>
          <cell r="N6608">
            <v>10</v>
          </cell>
          <cell r="O6608">
            <v>3.0444444444444443</v>
          </cell>
        </row>
        <row r="6609">
          <cell r="M6609">
            <v>118000</v>
          </cell>
          <cell r="N6609">
            <v>10</v>
          </cell>
          <cell r="O6609">
            <v>3.0444444444444443</v>
          </cell>
        </row>
        <row r="6610">
          <cell r="M6610">
            <v>118000</v>
          </cell>
          <cell r="N6610">
            <v>10</v>
          </cell>
          <cell r="O6610">
            <v>3.0444444444444443</v>
          </cell>
        </row>
        <row r="6611">
          <cell r="M6611">
            <v>118000</v>
          </cell>
          <cell r="N6611">
            <v>10</v>
          </cell>
          <cell r="O6611">
            <v>3.0444444444444443</v>
          </cell>
        </row>
        <row r="6612">
          <cell r="M6612">
            <v>118000</v>
          </cell>
          <cell r="N6612">
            <v>10</v>
          </cell>
          <cell r="O6612">
            <v>3.0444444444444443</v>
          </cell>
        </row>
        <row r="6613">
          <cell r="M6613">
            <v>118000</v>
          </cell>
          <cell r="N6613">
            <v>10</v>
          </cell>
          <cell r="O6613">
            <v>3.0444444444444443</v>
          </cell>
        </row>
        <row r="6614">
          <cell r="M6614">
            <v>118000</v>
          </cell>
          <cell r="N6614">
            <v>10</v>
          </cell>
          <cell r="O6614">
            <v>3.0444444444444443</v>
          </cell>
        </row>
        <row r="6615">
          <cell r="M6615">
            <v>118000</v>
          </cell>
          <cell r="N6615">
            <v>10</v>
          </cell>
          <cell r="O6615">
            <v>3.0444444444444443</v>
          </cell>
        </row>
        <row r="6616">
          <cell r="M6616">
            <v>118000</v>
          </cell>
          <cell r="N6616">
            <v>10</v>
          </cell>
          <cell r="O6616">
            <v>3.0444444444444443</v>
          </cell>
        </row>
        <row r="6617">
          <cell r="M6617">
            <v>118000</v>
          </cell>
          <cell r="N6617">
            <v>10</v>
          </cell>
          <cell r="O6617">
            <v>3.0444444444444443</v>
          </cell>
        </row>
        <row r="6618">
          <cell r="M6618">
            <v>118000</v>
          </cell>
          <cell r="N6618">
            <v>10</v>
          </cell>
          <cell r="O6618">
            <v>3.0444444444444443</v>
          </cell>
        </row>
        <row r="6619">
          <cell r="M6619">
            <v>118000</v>
          </cell>
          <cell r="N6619">
            <v>10</v>
          </cell>
          <cell r="O6619">
            <v>3.0444444444444443</v>
          </cell>
        </row>
        <row r="6620">
          <cell r="M6620">
            <v>118000</v>
          </cell>
          <cell r="N6620">
            <v>10</v>
          </cell>
          <cell r="O6620">
            <v>3.0444444444444443</v>
          </cell>
        </row>
        <row r="6621">
          <cell r="M6621">
            <v>118000</v>
          </cell>
          <cell r="N6621">
            <v>10</v>
          </cell>
          <cell r="O6621">
            <v>3.0444444444444443</v>
          </cell>
        </row>
        <row r="6622">
          <cell r="M6622">
            <v>118000</v>
          </cell>
          <cell r="N6622">
            <v>10</v>
          </cell>
          <cell r="O6622">
            <v>3.0444444444444443</v>
          </cell>
        </row>
        <row r="6623">
          <cell r="M6623">
            <v>118000</v>
          </cell>
          <cell r="N6623">
            <v>10</v>
          </cell>
          <cell r="O6623">
            <v>3.0444444444444443</v>
          </cell>
        </row>
        <row r="6624">
          <cell r="M6624">
            <v>118000</v>
          </cell>
          <cell r="N6624">
            <v>10</v>
          </cell>
          <cell r="O6624">
            <v>3.0444444444444443</v>
          </cell>
        </row>
        <row r="6625">
          <cell r="M6625">
            <v>118000</v>
          </cell>
          <cell r="N6625">
            <v>10</v>
          </cell>
          <cell r="O6625">
            <v>3.0444444444444443</v>
          </cell>
        </row>
        <row r="6626">
          <cell r="M6626">
            <v>118000</v>
          </cell>
          <cell r="N6626">
            <v>10</v>
          </cell>
          <cell r="O6626">
            <v>3.0444444444444443</v>
          </cell>
        </row>
        <row r="6627">
          <cell r="M6627">
            <v>118000</v>
          </cell>
          <cell r="N6627">
            <v>10</v>
          </cell>
          <cell r="O6627">
            <v>3.0444444444444443</v>
          </cell>
        </row>
        <row r="6628">
          <cell r="M6628">
            <v>118000</v>
          </cell>
          <cell r="N6628">
            <v>10</v>
          </cell>
          <cell r="O6628">
            <v>3.0444444444444443</v>
          </cell>
        </row>
        <row r="6629">
          <cell r="M6629">
            <v>118000</v>
          </cell>
          <cell r="N6629">
            <v>10</v>
          </cell>
          <cell r="O6629">
            <v>3.0444444444444443</v>
          </cell>
        </row>
        <row r="6630">
          <cell r="M6630">
            <v>118000</v>
          </cell>
          <cell r="N6630">
            <v>10</v>
          </cell>
          <cell r="O6630">
            <v>3.0444444444444443</v>
          </cell>
        </row>
        <row r="6631">
          <cell r="M6631">
            <v>118000</v>
          </cell>
          <cell r="N6631">
            <v>10</v>
          </cell>
          <cell r="O6631">
            <v>3.0444444444444443</v>
          </cell>
        </row>
        <row r="6632">
          <cell r="M6632">
            <v>118000</v>
          </cell>
          <cell r="N6632">
            <v>10</v>
          </cell>
          <cell r="O6632">
            <v>3.0444444444444443</v>
          </cell>
        </row>
        <row r="6633">
          <cell r="M6633">
            <v>118000</v>
          </cell>
          <cell r="N6633">
            <v>10</v>
          </cell>
          <cell r="O6633">
            <v>3.0444444444444443</v>
          </cell>
        </row>
        <row r="6634">
          <cell r="M6634">
            <v>118000</v>
          </cell>
          <cell r="N6634">
            <v>10</v>
          </cell>
          <cell r="O6634">
            <v>3.0444444444444443</v>
          </cell>
        </row>
        <row r="6635">
          <cell r="M6635">
            <v>118000</v>
          </cell>
          <cell r="N6635">
            <v>10</v>
          </cell>
          <cell r="O6635">
            <v>3.0444444444444443</v>
          </cell>
        </row>
        <row r="6636">
          <cell r="M6636">
            <v>118000</v>
          </cell>
          <cell r="N6636">
            <v>10</v>
          </cell>
          <cell r="O6636">
            <v>3.0444444444444443</v>
          </cell>
        </row>
        <row r="6637">
          <cell r="M6637">
            <v>118000</v>
          </cell>
          <cell r="N6637">
            <v>10</v>
          </cell>
          <cell r="O6637">
            <v>3.0444444444444443</v>
          </cell>
        </row>
        <row r="6638">
          <cell r="M6638">
            <v>118000</v>
          </cell>
          <cell r="N6638">
            <v>10</v>
          </cell>
          <cell r="O6638">
            <v>3.0444444444444443</v>
          </cell>
        </row>
        <row r="6639">
          <cell r="M6639">
            <v>118000</v>
          </cell>
          <cell r="N6639">
            <v>10</v>
          </cell>
          <cell r="O6639">
            <v>3.0444444444444443</v>
          </cell>
        </row>
        <row r="6640">
          <cell r="M6640">
            <v>118000</v>
          </cell>
          <cell r="N6640">
            <v>10</v>
          </cell>
          <cell r="O6640">
            <v>3.0444444444444443</v>
          </cell>
        </row>
        <row r="6641">
          <cell r="M6641">
            <v>118000</v>
          </cell>
          <cell r="N6641">
            <v>10</v>
          </cell>
          <cell r="O6641">
            <v>3.0444444444444443</v>
          </cell>
        </row>
        <row r="6642">
          <cell r="M6642">
            <v>118000</v>
          </cell>
          <cell r="N6642">
            <v>10</v>
          </cell>
          <cell r="O6642">
            <v>3.0444444444444443</v>
          </cell>
        </row>
        <row r="6643">
          <cell r="M6643">
            <v>118000</v>
          </cell>
          <cell r="N6643">
            <v>10</v>
          </cell>
          <cell r="O6643">
            <v>3.0444444444444443</v>
          </cell>
        </row>
        <row r="6644">
          <cell r="M6644">
            <v>118000</v>
          </cell>
          <cell r="N6644">
            <v>10</v>
          </cell>
          <cell r="O6644">
            <v>3.0444444444444443</v>
          </cell>
        </row>
        <row r="6645">
          <cell r="M6645">
            <v>118000</v>
          </cell>
          <cell r="N6645">
            <v>10</v>
          </cell>
          <cell r="O6645">
            <v>3.0444444444444443</v>
          </cell>
        </row>
        <row r="6646">
          <cell r="M6646">
            <v>118000</v>
          </cell>
          <cell r="N6646">
            <v>10</v>
          </cell>
          <cell r="O6646">
            <v>3.0444444444444443</v>
          </cell>
        </row>
        <row r="6647">
          <cell r="M6647">
            <v>118000</v>
          </cell>
          <cell r="N6647">
            <v>10</v>
          </cell>
          <cell r="O6647">
            <v>3.0444444444444443</v>
          </cell>
        </row>
        <row r="6648">
          <cell r="M6648">
            <v>118000</v>
          </cell>
          <cell r="N6648">
            <v>10</v>
          </cell>
          <cell r="O6648">
            <v>3.0444444444444443</v>
          </cell>
        </row>
        <row r="6649">
          <cell r="M6649">
            <v>118000</v>
          </cell>
          <cell r="N6649">
            <v>10</v>
          </cell>
          <cell r="O6649">
            <v>3.0444444444444443</v>
          </cell>
        </row>
        <row r="6650">
          <cell r="M6650">
            <v>118000</v>
          </cell>
          <cell r="N6650">
            <v>10</v>
          </cell>
          <cell r="O6650">
            <v>3.0444444444444443</v>
          </cell>
        </row>
        <row r="6651">
          <cell r="M6651">
            <v>118000</v>
          </cell>
          <cell r="N6651">
            <v>10</v>
          </cell>
          <cell r="O6651">
            <v>3.0444444444444443</v>
          </cell>
        </row>
        <row r="6652">
          <cell r="M6652">
            <v>118000</v>
          </cell>
          <cell r="N6652">
            <v>10</v>
          </cell>
          <cell r="O6652">
            <v>3.0444444444444443</v>
          </cell>
        </row>
        <row r="6653">
          <cell r="M6653">
            <v>118000</v>
          </cell>
          <cell r="N6653">
            <v>10</v>
          </cell>
          <cell r="O6653">
            <v>3.0444444444444443</v>
          </cell>
        </row>
        <row r="6654">
          <cell r="M6654">
            <v>118000</v>
          </cell>
          <cell r="N6654">
            <v>10</v>
          </cell>
          <cell r="O6654">
            <v>3.0444444444444443</v>
          </cell>
        </row>
        <row r="6655">
          <cell r="M6655">
            <v>118000</v>
          </cell>
          <cell r="N6655">
            <v>10</v>
          </cell>
          <cell r="O6655">
            <v>3.0444444444444443</v>
          </cell>
        </row>
        <row r="6656">
          <cell r="M6656">
            <v>118000</v>
          </cell>
          <cell r="N6656">
            <v>10</v>
          </cell>
          <cell r="O6656">
            <v>3.0444444444444443</v>
          </cell>
        </row>
        <row r="6657">
          <cell r="M6657">
            <v>118000</v>
          </cell>
          <cell r="N6657">
            <v>10</v>
          </cell>
          <cell r="O6657">
            <v>3.0444444444444443</v>
          </cell>
        </row>
        <row r="6658">
          <cell r="M6658">
            <v>118000</v>
          </cell>
          <cell r="N6658">
            <v>10</v>
          </cell>
          <cell r="O6658">
            <v>3.0444444444444443</v>
          </cell>
        </row>
        <row r="6659">
          <cell r="M6659">
            <v>118000</v>
          </cell>
          <cell r="N6659">
            <v>10</v>
          </cell>
          <cell r="O6659">
            <v>3.0444444444444443</v>
          </cell>
        </row>
        <row r="6660">
          <cell r="M6660">
            <v>118000</v>
          </cell>
          <cell r="N6660">
            <v>10</v>
          </cell>
          <cell r="O6660">
            <v>3.0444444444444443</v>
          </cell>
        </row>
        <row r="6661">
          <cell r="M6661">
            <v>118000</v>
          </cell>
          <cell r="N6661">
            <v>10</v>
          </cell>
          <cell r="O6661">
            <v>3.0444444444444443</v>
          </cell>
        </row>
        <row r="6662">
          <cell r="M6662">
            <v>118000</v>
          </cell>
          <cell r="N6662">
            <v>10</v>
          </cell>
          <cell r="O6662">
            <v>3.0444444444444443</v>
          </cell>
        </row>
        <row r="6663">
          <cell r="M6663">
            <v>118000</v>
          </cell>
          <cell r="N6663">
            <v>10</v>
          </cell>
          <cell r="O6663">
            <v>3.0444444444444443</v>
          </cell>
        </row>
        <row r="6664">
          <cell r="M6664">
            <v>118000</v>
          </cell>
          <cell r="N6664">
            <v>10</v>
          </cell>
          <cell r="O6664">
            <v>3.0444444444444443</v>
          </cell>
        </row>
        <row r="6665">
          <cell r="M6665">
            <v>118000</v>
          </cell>
          <cell r="N6665">
            <v>10</v>
          </cell>
          <cell r="O6665">
            <v>3.0444444444444443</v>
          </cell>
        </row>
        <row r="6666">
          <cell r="M6666">
            <v>118000</v>
          </cell>
          <cell r="N6666">
            <v>10</v>
          </cell>
          <cell r="O6666">
            <v>3.0444444444444443</v>
          </cell>
        </row>
        <row r="6667">
          <cell r="M6667">
            <v>118000</v>
          </cell>
          <cell r="N6667">
            <v>10</v>
          </cell>
          <cell r="O6667">
            <v>3.0444444444444443</v>
          </cell>
        </row>
        <row r="6668">
          <cell r="M6668">
            <v>118000</v>
          </cell>
          <cell r="N6668">
            <v>10</v>
          </cell>
          <cell r="O6668">
            <v>3.0444444444444443</v>
          </cell>
        </row>
        <row r="6669">
          <cell r="M6669">
            <v>118000</v>
          </cell>
          <cell r="N6669">
            <v>10</v>
          </cell>
          <cell r="O6669">
            <v>3.0444444444444443</v>
          </cell>
        </row>
        <row r="6670">
          <cell r="M6670">
            <v>118000</v>
          </cell>
          <cell r="N6670">
            <v>10</v>
          </cell>
          <cell r="O6670">
            <v>3.0444444444444443</v>
          </cell>
        </row>
        <row r="6671">
          <cell r="M6671">
            <v>118000</v>
          </cell>
          <cell r="N6671">
            <v>10</v>
          </cell>
          <cell r="O6671">
            <v>3.0444444444444443</v>
          </cell>
        </row>
        <row r="6672">
          <cell r="M6672">
            <v>118000</v>
          </cell>
          <cell r="N6672">
            <v>10</v>
          </cell>
          <cell r="O6672">
            <v>3.0444444444444443</v>
          </cell>
        </row>
        <row r="6673">
          <cell r="M6673">
            <v>118000</v>
          </cell>
          <cell r="N6673">
            <v>10</v>
          </cell>
          <cell r="O6673">
            <v>3.0444444444444443</v>
          </cell>
        </row>
        <row r="6674">
          <cell r="M6674">
            <v>118000</v>
          </cell>
          <cell r="N6674">
            <v>10</v>
          </cell>
          <cell r="O6674">
            <v>3.0444444444444443</v>
          </cell>
        </row>
        <row r="6675">
          <cell r="M6675">
            <v>118000</v>
          </cell>
          <cell r="N6675">
            <v>10</v>
          </cell>
          <cell r="O6675">
            <v>3.0444444444444443</v>
          </cell>
        </row>
        <row r="6676">
          <cell r="M6676">
            <v>118000</v>
          </cell>
          <cell r="N6676">
            <v>10</v>
          </cell>
          <cell r="O6676">
            <v>3.0444444444444443</v>
          </cell>
        </row>
        <row r="6677">
          <cell r="M6677">
            <v>118000</v>
          </cell>
          <cell r="N6677">
            <v>10</v>
          </cell>
          <cell r="O6677">
            <v>3.0444444444444443</v>
          </cell>
        </row>
        <row r="6678">
          <cell r="M6678">
            <v>118000</v>
          </cell>
          <cell r="N6678">
            <v>10</v>
          </cell>
          <cell r="O6678">
            <v>3.0444444444444443</v>
          </cell>
        </row>
        <row r="6679">
          <cell r="M6679">
            <v>118000</v>
          </cell>
          <cell r="N6679">
            <v>10</v>
          </cell>
          <cell r="O6679">
            <v>3.0444444444444443</v>
          </cell>
        </row>
        <row r="6680">
          <cell r="M6680">
            <v>118000</v>
          </cell>
          <cell r="N6680">
            <v>10</v>
          </cell>
          <cell r="O6680">
            <v>3.0444444444444443</v>
          </cell>
        </row>
        <row r="6681">
          <cell r="M6681">
            <v>118000</v>
          </cell>
          <cell r="N6681">
            <v>10</v>
          </cell>
          <cell r="O6681">
            <v>3.0444444444444443</v>
          </cell>
        </row>
        <row r="6682">
          <cell r="M6682">
            <v>118000</v>
          </cell>
          <cell r="N6682">
            <v>10</v>
          </cell>
          <cell r="O6682">
            <v>3.0444444444444443</v>
          </cell>
        </row>
        <row r="6683">
          <cell r="M6683">
            <v>118000</v>
          </cell>
          <cell r="N6683">
            <v>10</v>
          </cell>
          <cell r="O6683">
            <v>3.0444444444444443</v>
          </cell>
        </row>
        <row r="6684">
          <cell r="M6684">
            <v>118000</v>
          </cell>
          <cell r="N6684">
            <v>10</v>
          </cell>
          <cell r="O6684">
            <v>3.0444444444444443</v>
          </cell>
        </row>
        <row r="6685">
          <cell r="M6685">
            <v>118000</v>
          </cell>
          <cell r="N6685">
            <v>10</v>
          </cell>
          <cell r="O6685">
            <v>3.0444444444444443</v>
          </cell>
        </row>
        <row r="6686">
          <cell r="M6686">
            <v>118000</v>
          </cell>
          <cell r="N6686">
            <v>10</v>
          </cell>
          <cell r="O6686">
            <v>3.0444444444444443</v>
          </cell>
        </row>
        <row r="6687">
          <cell r="M6687">
            <v>118000</v>
          </cell>
          <cell r="N6687">
            <v>10</v>
          </cell>
          <cell r="O6687">
            <v>3.0444444444444443</v>
          </cell>
        </row>
        <row r="6688">
          <cell r="M6688">
            <v>118000</v>
          </cell>
          <cell r="N6688">
            <v>10</v>
          </cell>
          <cell r="O6688">
            <v>3.0444444444444443</v>
          </cell>
        </row>
        <row r="6689">
          <cell r="M6689">
            <v>118000</v>
          </cell>
          <cell r="N6689">
            <v>10</v>
          </cell>
          <cell r="O6689">
            <v>3.0444444444444443</v>
          </cell>
        </row>
        <row r="6690">
          <cell r="M6690">
            <v>118000</v>
          </cell>
          <cell r="N6690">
            <v>10</v>
          </cell>
          <cell r="O6690">
            <v>3.0444444444444443</v>
          </cell>
        </row>
        <row r="6691">
          <cell r="M6691">
            <v>118000</v>
          </cell>
          <cell r="N6691">
            <v>10</v>
          </cell>
          <cell r="O6691">
            <v>3.0444444444444443</v>
          </cell>
        </row>
        <row r="6692">
          <cell r="M6692">
            <v>118000</v>
          </cell>
          <cell r="N6692">
            <v>10</v>
          </cell>
          <cell r="O6692">
            <v>3.0444444444444443</v>
          </cell>
        </row>
        <row r="6693">
          <cell r="M6693">
            <v>118000</v>
          </cell>
          <cell r="N6693">
            <v>10</v>
          </cell>
          <cell r="O6693">
            <v>3.0444444444444443</v>
          </cell>
        </row>
        <row r="6694">
          <cell r="M6694">
            <v>118000</v>
          </cell>
          <cell r="N6694">
            <v>10</v>
          </cell>
          <cell r="O6694">
            <v>3.0444444444444443</v>
          </cell>
        </row>
        <row r="6695">
          <cell r="M6695">
            <v>118000</v>
          </cell>
          <cell r="N6695">
            <v>10</v>
          </cell>
          <cell r="O6695">
            <v>3.0444444444444443</v>
          </cell>
        </row>
        <row r="6696">
          <cell r="M6696">
            <v>118000</v>
          </cell>
          <cell r="N6696">
            <v>10</v>
          </cell>
          <cell r="O6696">
            <v>3.0444444444444443</v>
          </cell>
        </row>
        <row r="6697">
          <cell r="M6697">
            <v>118000</v>
          </cell>
          <cell r="N6697">
            <v>10</v>
          </cell>
          <cell r="O6697">
            <v>3.0444444444444443</v>
          </cell>
        </row>
        <row r="6698">
          <cell r="M6698">
            <v>118000</v>
          </cell>
          <cell r="N6698">
            <v>10</v>
          </cell>
          <cell r="O6698">
            <v>3.0444444444444443</v>
          </cell>
        </row>
        <row r="6699">
          <cell r="M6699">
            <v>118000</v>
          </cell>
          <cell r="N6699">
            <v>10</v>
          </cell>
          <cell r="O6699">
            <v>3.0444444444444443</v>
          </cell>
        </row>
        <row r="6700">
          <cell r="M6700">
            <v>118000</v>
          </cell>
          <cell r="N6700">
            <v>10</v>
          </cell>
          <cell r="O6700">
            <v>3.0444444444444443</v>
          </cell>
        </row>
        <row r="6701">
          <cell r="M6701">
            <v>118000</v>
          </cell>
          <cell r="N6701">
            <v>10</v>
          </cell>
          <cell r="O6701">
            <v>3.0444444444444443</v>
          </cell>
        </row>
        <row r="6702">
          <cell r="M6702">
            <v>118000</v>
          </cell>
          <cell r="N6702">
            <v>10</v>
          </cell>
          <cell r="O6702">
            <v>3.0444444444444443</v>
          </cell>
        </row>
        <row r="6703">
          <cell r="M6703">
            <v>118000</v>
          </cell>
          <cell r="N6703">
            <v>10</v>
          </cell>
          <cell r="O6703">
            <v>3.0444444444444443</v>
          </cell>
        </row>
        <row r="6704">
          <cell r="M6704">
            <v>118000</v>
          </cell>
          <cell r="N6704">
            <v>10</v>
          </cell>
          <cell r="O6704">
            <v>3.0444444444444443</v>
          </cell>
        </row>
        <row r="6705">
          <cell r="M6705">
            <v>118000</v>
          </cell>
          <cell r="N6705">
            <v>10</v>
          </cell>
          <cell r="O6705">
            <v>3.0444444444444443</v>
          </cell>
        </row>
        <row r="6706">
          <cell r="M6706">
            <v>118000</v>
          </cell>
          <cell r="N6706">
            <v>10</v>
          </cell>
          <cell r="O6706">
            <v>3.0444444444444443</v>
          </cell>
        </row>
        <row r="6707">
          <cell r="M6707">
            <v>118000</v>
          </cell>
          <cell r="N6707">
            <v>10</v>
          </cell>
          <cell r="O6707">
            <v>3.0444444444444443</v>
          </cell>
        </row>
        <row r="6708">
          <cell r="M6708">
            <v>118000</v>
          </cell>
          <cell r="N6708">
            <v>10</v>
          </cell>
          <cell r="O6708">
            <v>3.0444444444444443</v>
          </cell>
        </row>
        <row r="6709">
          <cell r="M6709">
            <v>118000</v>
          </cell>
          <cell r="N6709">
            <v>10</v>
          </cell>
          <cell r="O6709">
            <v>3.0444444444444443</v>
          </cell>
        </row>
        <row r="6710">
          <cell r="M6710">
            <v>118000</v>
          </cell>
          <cell r="N6710">
            <v>10</v>
          </cell>
          <cell r="O6710">
            <v>3.0444444444444443</v>
          </cell>
        </row>
        <row r="6711">
          <cell r="M6711">
            <v>118000</v>
          </cell>
          <cell r="N6711">
            <v>10</v>
          </cell>
          <cell r="O6711">
            <v>3.0444444444444443</v>
          </cell>
        </row>
        <row r="6712">
          <cell r="M6712">
            <v>118000</v>
          </cell>
          <cell r="N6712">
            <v>10</v>
          </cell>
          <cell r="O6712">
            <v>3.0444444444444443</v>
          </cell>
        </row>
        <row r="6713">
          <cell r="M6713">
            <v>118000</v>
          </cell>
          <cell r="N6713">
            <v>10</v>
          </cell>
          <cell r="O6713">
            <v>3.0444444444444443</v>
          </cell>
        </row>
        <row r="6714">
          <cell r="M6714">
            <v>118000</v>
          </cell>
          <cell r="N6714">
            <v>10</v>
          </cell>
          <cell r="O6714">
            <v>3.0444444444444443</v>
          </cell>
        </row>
        <row r="6715">
          <cell r="M6715">
            <v>118000</v>
          </cell>
          <cell r="N6715">
            <v>10</v>
          </cell>
          <cell r="O6715">
            <v>3.0444444444444443</v>
          </cell>
        </row>
        <row r="6716">
          <cell r="M6716">
            <v>118000</v>
          </cell>
          <cell r="N6716">
            <v>10</v>
          </cell>
          <cell r="O6716">
            <v>3.0444444444444443</v>
          </cell>
        </row>
        <row r="6717">
          <cell r="M6717">
            <v>118000</v>
          </cell>
          <cell r="N6717">
            <v>10</v>
          </cell>
          <cell r="O6717">
            <v>3.0444444444444443</v>
          </cell>
        </row>
        <row r="6718">
          <cell r="M6718">
            <v>118000</v>
          </cell>
          <cell r="N6718">
            <v>10</v>
          </cell>
          <cell r="O6718">
            <v>3.0444444444444443</v>
          </cell>
        </row>
        <row r="6719">
          <cell r="M6719">
            <v>118000</v>
          </cell>
          <cell r="N6719">
            <v>10</v>
          </cell>
          <cell r="O6719">
            <v>3.0444444444444443</v>
          </cell>
        </row>
        <row r="6720">
          <cell r="M6720">
            <v>118000</v>
          </cell>
          <cell r="N6720">
            <v>10</v>
          </cell>
          <cell r="O6720">
            <v>3.0444444444444443</v>
          </cell>
        </row>
        <row r="6721">
          <cell r="M6721">
            <v>118000</v>
          </cell>
          <cell r="N6721">
            <v>10</v>
          </cell>
          <cell r="O6721">
            <v>3.0444444444444443</v>
          </cell>
        </row>
        <row r="6722">
          <cell r="M6722">
            <v>118000</v>
          </cell>
          <cell r="N6722">
            <v>10</v>
          </cell>
          <cell r="O6722">
            <v>3.0444444444444443</v>
          </cell>
        </row>
        <row r="6723">
          <cell r="M6723">
            <v>118000</v>
          </cell>
          <cell r="N6723">
            <v>10</v>
          </cell>
          <cell r="O6723">
            <v>3.0444444444444443</v>
          </cell>
        </row>
        <row r="6724">
          <cell r="M6724">
            <v>118000</v>
          </cell>
          <cell r="N6724">
            <v>10</v>
          </cell>
          <cell r="O6724">
            <v>3.0444444444444443</v>
          </cell>
        </row>
        <row r="6725">
          <cell r="M6725">
            <v>118000</v>
          </cell>
          <cell r="N6725">
            <v>10</v>
          </cell>
          <cell r="O6725">
            <v>3.0444444444444443</v>
          </cell>
        </row>
        <row r="6726">
          <cell r="M6726">
            <v>118000</v>
          </cell>
          <cell r="N6726">
            <v>10</v>
          </cell>
          <cell r="O6726">
            <v>3.0444444444444443</v>
          </cell>
        </row>
        <row r="6727">
          <cell r="M6727">
            <v>118000</v>
          </cell>
          <cell r="N6727">
            <v>10</v>
          </cell>
          <cell r="O6727">
            <v>3.0444444444444443</v>
          </cell>
        </row>
        <row r="6728">
          <cell r="M6728">
            <v>118000</v>
          </cell>
          <cell r="N6728">
            <v>10</v>
          </cell>
          <cell r="O6728">
            <v>3.0444444444444443</v>
          </cell>
        </row>
        <row r="6729">
          <cell r="M6729">
            <v>118000</v>
          </cell>
          <cell r="N6729">
            <v>10</v>
          </cell>
          <cell r="O6729">
            <v>3.0444444444444443</v>
          </cell>
        </row>
        <row r="6730">
          <cell r="M6730">
            <v>118000</v>
          </cell>
          <cell r="N6730">
            <v>10</v>
          </cell>
          <cell r="O6730">
            <v>3.0444444444444443</v>
          </cell>
        </row>
        <row r="6731">
          <cell r="M6731">
            <v>118000</v>
          </cell>
          <cell r="N6731">
            <v>10</v>
          </cell>
          <cell r="O6731">
            <v>3.0444444444444443</v>
          </cell>
        </row>
        <row r="6732">
          <cell r="M6732">
            <v>118000</v>
          </cell>
          <cell r="N6732">
            <v>10</v>
          </cell>
          <cell r="O6732">
            <v>3.0444444444444443</v>
          </cell>
        </row>
        <row r="6733">
          <cell r="M6733">
            <v>118000</v>
          </cell>
          <cell r="N6733">
            <v>10</v>
          </cell>
          <cell r="O6733">
            <v>3.0444444444444443</v>
          </cell>
        </row>
        <row r="6734">
          <cell r="M6734">
            <v>118000</v>
          </cell>
          <cell r="N6734">
            <v>10</v>
          </cell>
          <cell r="O6734">
            <v>3.0444444444444443</v>
          </cell>
        </row>
        <row r="6735">
          <cell r="M6735">
            <v>118000</v>
          </cell>
          <cell r="N6735">
            <v>10</v>
          </cell>
          <cell r="O6735">
            <v>3.0444444444444443</v>
          </cell>
        </row>
        <row r="6736">
          <cell r="M6736">
            <v>118000</v>
          </cell>
          <cell r="N6736">
            <v>10</v>
          </cell>
          <cell r="O6736">
            <v>3.0444444444444443</v>
          </cell>
        </row>
        <row r="6737">
          <cell r="M6737">
            <v>118000</v>
          </cell>
          <cell r="N6737">
            <v>10</v>
          </cell>
          <cell r="O6737">
            <v>3.0444444444444443</v>
          </cell>
        </row>
        <row r="6738">
          <cell r="M6738">
            <v>118000</v>
          </cell>
          <cell r="N6738">
            <v>10</v>
          </cell>
          <cell r="O6738">
            <v>3.0444444444444443</v>
          </cell>
        </row>
        <row r="6739">
          <cell r="M6739">
            <v>118000</v>
          </cell>
          <cell r="N6739">
            <v>10</v>
          </cell>
          <cell r="O6739">
            <v>3.0444444444444443</v>
          </cell>
        </row>
        <row r="6740">
          <cell r="M6740">
            <v>118000</v>
          </cell>
          <cell r="N6740">
            <v>10</v>
          </cell>
          <cell r="O6740">
            <v>3.0444444444444443</v>
          </cell>
        </row>
        <row r="6741">
          <cell r="M6741">
            <v>118000</v>
          </cell>
          <cell r="N6741">
            <v>10</v>
          </cell>
          <cell r="O6741">
            <v>3.0444444444444443</v>
          </cell>
        </row>
        <row r="6742">
          <cell r="M6742">
            <v>118000</v>
          </cell>
          <cell r="N6742">
            <v>10</v>
          </cell>
          <cell r="O6742">
            <v>3.0444444444444443</v>
          </cell>
        </row>
        <row r="6743">
          <cell r="M6743">
            <v>118000</v>
          </cell>
          <cell r="N6743">
            <v>10</v>
          </cell>
          <cell r="O6743">
            <v>3.0444444444444443</v>
          </cell>
        </row>
        <row r="6744">
          <cell r="M6744">
            <v>118000</v>
          </cell>
          <cell r="N6744">
            <v>10</v>
          </cell>
          <cell r="O6744">
            <v>3.0444444444444443</v>
          </cell>
        </row>
        <row r="6745">
          <cell r="M6745">
            <v>118000</v>
          </cell>
          <cell r="N6745">
            <v>10</v>
          </cell>
          <cell r="O6745">
            <v>3.0444444444444443</v>
          </cell>
        </row>
        <row r="6746">
          <cell r="M6746">
            <v>118000</v>
          </cell>
          <cell r="N6746">
            <v>10</v>
          </cell>
          <cell r="O6746">
            <v>3.0444444444444443</v>
          </cell>
        </row>
        <row r="6747">
          <cell r="M6747">
            <v>118000</v>
          </cell>
          <cell r="N6747">
            <v>10</v>
          </cell>
          <cell r="O6747">
            <v>3.0444444444444443</v>
          </cell>
        </row>
        <row r="6748">
          <cell r="M6748">
            <v>118000</v>
          </cell>
          <cell r="N6748">
            <v>10</v>
          </cell>
          <cell r="O6748">
            <v>3.0444444444444443</v>
          </cell>
        </row>
        <row r="6749">
          <cell r="M6749">
            <v>118000</v>
          </cell>
          <cell r="N6749">
            <v>10</v>
          </cell>
          <cell r="O6749">
            <v>3.0444444444444443</v>
          </cell>
        </row>
        <row r="6750">
          <cell r="M6750">
            <v>118000</v>
          </cell>
          <cell r="N6750">
            <v>10</v>
          </cell>
          <cell r="O6750">
            <v>3.0444444444444443</v>
          </cell>
        </row>
        <row r="6751">
          <cell r="M6751">
            <v>118000</v>
          </cell>
          <cell r="N6751">
            <v>10</v>
          </cell>
          <cell r="O6751">
            <v>3.0444444444444443</v>
          </cell>
        </row>
        <row r="6752">
          <cell r="M6752">
            <v>118000</v>
          </cell>
          <cell r="N6752">
            <v>10</v>
          </cell>
          <cell r="O6752">
            <v>3.0444444444444443</v>
          </cell>
        </row>
        <row r="6753">
          <cell r="M6753">
            <v>118000</v>
          </cell>
          <cell r="N6753">
            <v>10</v>
          </cell>
          <cell r="O6753">
            <v>3.0444444444444443</v>
          </cell>
        </row>
        <row r="6754">
          <cell r="M6754">
            <v>118000</v>
          </cell>
          <cell r="N6754">
            <v>10</v>
          </cell>
          <cell r="O6754">
            <v>3.0444444444444443</v>
          </cell>
        </row>
        <row r="6755">
          <cell r="M6755">
            <v>118000</v>
          </cell>
          <cell r="N6755">
            <v>10</v>
          </cell>
          <cell r="O6755">
            <v>3.0444444444444443</v>
          </cell>
        </row>
        <row r="6756">
          <cell r="M6756">
            <v>118000</v>
          </cell>
          <cell r="N6756">
            <v>10</v>
          </cell>
          <cell r="O6756">
            <v>3.0444444444444443</v>
          </cell>
        </row>
        <row r="6757">
          <cell r="M6757">
            <v>118000</v>
          </cell>
          <cell r="N6757">
            <v>10</v>
          </cell>
          <cell r="O6757">
            <v>3.0444444444444443</v>
          </cell>
        </row>
        <row r="6758">
          <cell r="M6758">
            <v>118000</v>
          </cell>
          <cell r="N6758">
            <v>10</v>
          </cell>
          <cell r="O6758">
            <v>3.0444444444444443</v>
          </cell>
        </row>
        <row r="6759">
          <cell r="M6759">
            <v>118000</v>
          </cell>
          <cell r="N6759">
            <v>10</v>
          </cell>
          <cell r="O6759">
            <v>3.0444444444444443</v>
          </cell>
        </row>
        <row r="6760">
          <cell r="M6760">
            <v>118000</v>
          </cell>
          <cell r="N6760">
            <v>10</v>
          </cell>
          <cell r="O6760">
            <v>3.0444444444444443</v>
          </cell>
        </row>
        <row r="6761">
          <cell r="M6761">
            <v>118000</v>
          </cell>
          <cell r="N6761">
            <v>10</v>
          </cell>
          <cell r="O6761">
            <v>3.0444444444444443</v>
          </cell>
        </row>
        <row r="6762">
          <cell r="M6762">
            <v>118000</v>
          </cell>
          <cell r="N6762">
            <v>10</v>
          </cell>
          <cell r="O6762">
            <v>3.0444444444444443</v>
          </cell>
        </row>
        <row r="6763">
          <cell r="M6763">
            <v>118000</v>
          </cell>
          <cell r="N6763">
            <v>10</v>
          </cell>
          <cell r="O6763">
            <v>3.0444444444444443</v>
          </cell>
        </row>
        <row r="6764">
          <cell r="M6764">
            <v>118000</v>
          </cell>
          <cell r="N6764">
            <v>10</v>
          </cell>
          <cell r="O6764">
            <v>3.0444444444444443</v>
          </cell>
        </row>
        <row r="6765">
          <cell r="M6765">
            <v>118000</v>
          </cell>
          <cell r="N6765">
            <v>10</v>
          </cell>
          <cell r="O6765">
            <v>3.0444444444444443</v>
          </cell>
        </row>
        <row r="6766">
          <cell r="M6766">
            <v>118000</v>
          </cell>
          <cell r="N6766">
            <v>10</v>
          </cell>
          <cell r="O6766">
            <v>3.0444444444444443</v>
          </cell>
        </row>
        <row r="6767">
          <cell r="M6767">
            <v>118000</v>
          </cell>
          <cell r="N6767">
            <v>10</v>
          </cell>
          <cell r="O6767">
            <v>3.0444444444444443</v>
          </cell>
        </row>
        <row r="6768">
          <cell r="M6768">
            <v>118000</v>
          </cell>
          <cell r="N6768">
            <v>10</v>
          </cell>
          <cell r="O6768">
            <v>3.0444444444444443</v>
          </cell>
        </row>
        <row r="6769">
          <cell r="M6769">
            <v>118000</v>
          </cell>
          <cell r="N6769">
            <v>10</v>
          </cell>
          <cell r="O6769">
            <v>3.0444444444444443</v>
          </cell>
        </row>
        <row r="6770">
          <cell r="M6770">
            <v>118000</v>
          </cell>
          <cell r="N6770">
            <v>10</v>
          </cell>
          <cell r="O6770">
            <v>3.0444444444444443</v>
          </cell>
        </row>
        <row r="6771">
          <cell r="M6771">
            <v>118000</v>
          </cell>
          <cell r="N6771">
            <v>10</v>
          </cell>
          <cell r="O6771">
            <v>3.0444444444444443</v>
          </cell>
        </row>
        <row r="6772">
          <cell r="M6772">
            <v>118000</v>
          </cell>
          <cell r="N6772">
            <v>10</v>
          </cell>
          <cell r="O6772">
            <v>3.0444444444444443</v>
          </cell>
        </row>
        <row r="6773">
          <cell r="M6773">
            <v>118000</v>
          </cell>
          <cell r="N6773">
            <v>10</v>
          </cell>
          <cell r="O6773">
            <v>3.0444444444444443</v>
          </cell>
        </row>
        <row r="6774">
          <cell r="M6774">
            <v>118000</v>
          </cell>
          <cell r="N6774">
            <v>10</v>
          </cell>
          <cell r="O6774">
            <v>3.0444444444444443</v>
          </cell>
        </row>
        <row r="6775">
          <cell r="M6775">
            <v>118000</v>
          </cell>
          <cell r="N6775">
            <v>10</v>
          </cell>
          <cell r="O6775">
            <v>3.0444444444444443</v>
          </cell>
        </row>
        <row r="6776">
          <cell r="M6776">
            <v>118000</v>
          </cell>
          <cell r="N6776">
            <v>10</v>
          </cell>
          <cell r="O6776">
            <v>3.0444444444444443</v>
          </cell>
        </row>
        <row r="6777">
          <cell r="M6777">
            <v>118000</v>
          </cell>
          <cell r="N6777">
            <v>10</v>
          </cell>
          <cell r="O6777">
            <v>3.0444444444444443</v>
          </cell>
        </row>
        <row r="6778">
          <cell r="M6778">
            <v>118000</v>
          </cell>
          <cell r="N6778">
            <v>10</v>
          </cell>
          <cell r="O6778">
            <v>3.0444444444444443</v>
          </cell>
        </row>
        <row r="6779">
          <cell r="M6779">
            <v>118000</v>
          </cell>
          <cell r="N6779">
            <v>10</v>
          </cell>
          <cell r="O6779">
            <v>3.0444444444444443</v>
          </cell>
        </row>
        <row r="6780">
          <cell r="M6780">
            <v>118000</v>
          </cell>
          <cell r="N6780">
            <v>10</v>
          </cell>
          <cell r="O6780">
            <v>3.0444444444444443</v>
          </cell>
        </row>
        <row r="6781">
          <cell r="M6781">
            <v>118000</v>
          </cell>
          <cell r="N6781">
            <v>10</v>
          </cell>
          <cell r="O6781">
            <v>3.0444444444444443</v>
          </cell>
        </row>
        <row r="6782">
          <cell r="M6782">
            <v>118000</v>
          </cell>
          <cell r="N6782">
            <v>10</v>
          </cell>
          <cell r="O6782">
            <v>3.0444444444444443</v>
          </cell>
        </row>
        <row r="6783">
          <cell r="M6783">
            <v>118000</v>
          </cell>
          <cell r="N6783">
            <v>10</v>
          </cell>
          <cell r="O6783">
            <v>3.0444444444444443</v>
          </cell>
        </row>
        <row r="6784">
          <cell r="M6784">
            <v>118000</v>
          </cell>
          <cell r="N6784">
            <v>10</v>
          </cell>
          <cell r="O6784">
            <v>3.0444444444444443</v>
          </cell>
        </row>
        <row r="6785">
          <cell r="M6785">
            <v>118000</v>
          </cell>
          <cell r="N6785">
            <v>10</v>
          </cell>
          <cell r="O6785">
            <v>3.0444444444444443</v>
          </cell>
        </row>
        <row r="6786">
          <cell r="M6786">
            <v>118000</v>
          </cell>
          <cell r="N6786">
            <v>10</v>
          </cell>
          <cell r="O6786">
            <v>3.0444444444444443</v>
          </cell>
        </row>
        <row r="6787">
          <cell r="M6787">
            <v>118000</v>
          </cell>
          <cell r="N6787">
            <v>10</v>
          </cell>
          <cell r="O6787">
            <v>3.0444444444444443</v>
          </cell>
        </row>
        <row r="6788">
          <cell r="M6788">
            <v>118000</v>
          </cell>
          <cell r="N6788">
            <v>10</v>
          </cell>
          <cell r="O6788">
            <v>3.0444444444444443</v>
          </cell>
        </row>
        <row r="6789">
          <cell r="M6789">
            <v>118000</v>
          </cell>
          <cell r="N6789">
            <v>10</v>
          </cell>
          <cell r="O6789">
            <v>3.0444444444444443</v>
          </cell>
        </row>
        <row r="6790">
          <cell r="M6790">
            <v>118000</v>
          </cell>
          <cell r="N6790">
            <v>10</v>
          </cell>
          <cell r="O6790">
            <v>3.0444444444444443</v>
          </cell>
        </row>
        <row r="6791">
          <cell r="M6791">
            <v>118000</v>
          </cell>
          <cell r="N6791">
            <v>10</v>
          </cell>
          <cell r="O6791">
            <v>3.0444444444444443</v>
          </cell>
        </row>
        <row r="6792">
          <cell r="M6792">
            <v>118000</v>
          </cell>
          <cell r="N6792">
            <v>10</v>
          </cell>
          <cell r="O6792">
            <v>3.0444444444444443</v>
          </cell>
        </row>
        <row r="6793">
          <cell r="M6793">
            <v>118000</v>
          </cell>
          <cell r="N6793">
            <v>10</v>
          </cell>
          <cell r="O6793">
            <v>3.0444444444444443</v>
          </cell>
        </row>
        <row r="6794">
          <cell r="M6794">
            <v>118000</v>
          </cell>
          <cell r="N6794">
            <v>10</v>
          </cell>
          <cell r="O6794">
            <v>3.0444444444444443</v>
          </cell>
        </row>
        <row r="6795">
          <cell r="M6795">
            <v>118000</v>
          </cell>
          <cell r="N6795">
            <v>10</v>
          </cell>
          <cell r="O6795">
            <v>3.0444444444444443</v>
          </cell>
        </row>
        <row r="6796">
          <cell r="M6796">
            <v>118000</v>
          </cell>
          <cell r="N6796">
            <v>10</v>
          </cell>
          <cell r="O6796">
            <v>3.0444444444444443</v>
          </cell>
        </row>
        <row r="6797">
          <cell r="M6797">
            <v>118000</v>
          </cell>
          <cell r="N6797">
            <v>10</v>
          </cell>
          <cell r="O6797">
            <v>3.0444444444444443</v>
          </cell>
        </row>
        <row r="6798">
          <cell r="M6798">
            <v>118000</v>
          </cell>
          <cell r="N6798">
            <v>10</v>
          </cell>
          <cell r="O6798">
            <v>3.0444444444444443</v>
          </cell>
        </row>
        <row r="6799">
          <cell r="M6799">
            <v>118000</v>
          </cell>
          <cell r="N6799">
            <v>10</v>
          </cell>
          <cell r="O6799">
            <v>3.0444444444444443</v>
          </cell>
        </row>
        <row r="6800">
          <cell r="M6800">
            <v>118000</v>
          </cell>
          <cell r="N6800">
            <v>10</v>
          </cell>
          <cell r="O6800">
            <v>3.0444444444444443</v>
          </cell>
        </row>
        <row r="6801">
          <cell r="M6801">
            <v>118000</v>
          </cell>
          <cell r="N6801">
            <v>10</v>
          </cell>
          <cell r="O6801">
            <v>3.0444444444444443</v>
          </cell>
        </row>
        <row r="6802">
          <cell r="M6802">
            <v>118000</v>
          </cell>
          <cell r="N6802">
            <v>10</v>
          </cell>
          <cell r="O6802">
            <v>3.0444444444444443</v>
          </cell>
        </row>
        <row r="6803">
          <cell r="M6803">
            <v>118000</v>
          </cell>
          <cell r="N6803">
            <v>10</v>
          </cell>
          <cell r="O6803">
            <v>3.0444444444444443</v>
          </cell>
        </row>
        <row r="6804">
          <cell r="M6804">
            <v>118000</v>
          </cell>
          <cell r="N6804">
            <v>10</v>
          </cell>
          <cell r="O6804">
            <v>3.0444444444444443</v>
          </cell>
        </row>
        <row r="6805">
          <cell r="M6805">
            <v>118000</v>
          </cell>
          <cell r="N6805">
            <v>10</v>
          </cell>
          <cell r="O6805">
            <v>3.0444444444444443</v>
          </cell>
        </row>
        <row r="6806">
          <cell r="M6806">
            <v>118000</v>
          </cell>
          <cell r="N6806">
            <v>10</v>
          </cell>
          <cell r="O6806">
            <v>3.0444444444444443</v>
          </cell>
        </row>
        <row r="6807">
          <cell r="M6807">
            <v>118000</v>
          </cell>
          <cell r="N6807">
            <v>10</v>
          </cell>
          <cell r="O6807">
            <v>3.0444444444444443</v>
          </cell>
        </row>
        <row r="6808">
          <cell r="M6808">
            <v>118000</v>
          </cell>
          <cell r="N6808">
            <v>10</v>
          </cell>
          <cell r="O6808">
            <v>3.0444444444444443</v>
          </cell>
        </row>
        <row r="6809">
          <cell r="M6809">
            <v>118000</v>
          </cell>
          <cell r="N6809">
            <v>10</v>
          </cell>
          <cell r="O6809">
            <v>3.0444444444444443</v>
          </cell>
        </row>
        <row r="6810">
          <cell r="M6810">
            <v>118000</v>
          </cell>
          <cell r="N6810">
            <v>10</v>
          </cell>
          <cell r="O6810">
            <v>3.0444444444444443</v>
          </cell>
        </row>
        <row r="6811">
          <cell r="M6811">
            <v>118000</v>
          </cell>
          <cell r="N6811">
            <v>10</v>
          </cell>
          <cell r="O6811">
            <v>3.0444444444444443</v>
          </cell>
        </row>
        <row r="6812">
          <cell r="M6812">
            <v>118000</v>
          </cell>
          <cell r="N6812">
            <v>10</v>
          </cell>
          <cell r="O6812">
            <v>3.0444444444444443</v>
          </cell>
        </row>
        <row r="6813">
          <cell r="M6813">
            <v>118000</v>
          </cell>
          <cell r="N6813">
            <v>10</v>
          </cell>
          <cell r="O6813">
            <v>3.0444444444444443</v>
          </cell>
        </row>
        <row r="6814">
          <cell r="M6814">
            <v>118000</v>
          </cell>
          <cell r="N6814">
            <v>10</v>
          </cell>
          <cell r="O6814">
            <v>3.0444444444444443</v>
          </cell>
        </row>
        <row r="6815">
          <cell r="M6815">
            <v>118000</v>
          </cell>
          <cell r="N6815">
            <v>10</v>
          </cell>
          <cell r="O6815">
            <v>3.0444444444444443</v>
          </cell>
        </row>
        <row r="6816">
          <cell r="M6816">
            <v>118000</v>
          </cell>
          <cell r="N6816">
            <v>10</v>
          </cell>
          <cell r="O6816">
            <v>3.0444444444444443</v>
          </cell>
        </row>
        <row r="6817">
          <cell r="M6817">
            <v>118000</v>
          </cell>
          <cell r="N6817">
            <v>10</v>
          </cell>
          <cell r="O6817">
            <v>3.0444444444444443</v>
          </cell>
        </row>
        <row r="6818">
          <cell r="M6818">
            <v>118000</v>
          </cell>
          <cell r="N6818">
            <v>10</v>
          </cell>
          <cell r="O6818">
            <v>3.0444444444444443</v>
          </cell>
        </row>
        <row r="6819">
          <cell r="M6819">
            <v>118000</v>
          </cell>
          <cell r="N6819">
            <v>10</v>
          </cell>
          <cell r="O6819">
            <v>3.0444444444444443</v>
          </cell>
        </row>
        <row r="6820">
          <cell r="M6820">
            <v>118000</v>
          </cell>
          <cell r="N6820">
            <v>10</v>
          </cell>
          <cell r="O6820">
            <v>3.0444444444444443</v>
          </cell>
        </row>
        <row r="6821">
          <cell r="M6821">
            <v>118000</v>
          </cell>
          <cell r="N6821">
            <v>10</v>
          </cell>
          <cell r="O6821">
            <v>3.0444444444444443</v>
          </cell>
        </row>
        <row r="6822">
          <cell r="M6822">
            <v>118000</v>
          </cell>
          <cell r="N6822">
            <v>10</v>
          </cell>
          <cell r="O6822">
            <v>3.0444444444444443</v>
          </cell>
        </row>
        <row r="6823">
          <cell r="M6823">
            <v>118000</v>
          </cell>
          <cell r="N6823">
            <v>10</v>
          </cell>
          <cell r="O6823">
            <v>3.0444444444444443</v>
          </cell>
        </row>
        <row r="6824">
          <cell r="M6824">
            <v>118000</v>
          </cell>
          <cell r="N6824">
            <v>10</v>
          </cell>
          <cell r="O6824">
            <v>3.0444444444444443</v>
          </cell>
        </row>
        <row r="6825">
          <cell r="M6825">
            <v>118000</v>
          </cell>
          <cell r="N6825">
            <v>10</v>
          </cell>
          <cell r="O6825">
            <v>3.0444444444444443</v>
          </cell>
        </row>
        <row r="6826">
          <cell r="M6826">
            <v>118000</v>
          </cell>
          <cell r="N6826">
            <v>10</v>
          </cell>
          <cell r="O6826">
            <v>3.0444444444444443</v>
          </cell>
        </row>
        <row r="6827">
          <cell r="M6827">
            <v>118000</v>
          </cell>
          <cell r="N6827">
            <v>10</v>
          </cell>
          <cell r="O6827">
            <v>3.0444444444444443</v>
          </cell>
        </row>
        <row r="6828">
          <cell r="M6828">
            <v>118000</v>
          </cell>
          <cell r="N6828">
            <v>10</v>
          </cell>
          <cell r="O6828">
            <v>3.0444444444444443</v>
          </cell>
        </row>
        <row r="6829">
          <cell r="M6829">
            <v>118000</v>
          </cell>
          <cell r="N6829">
            <v>10</v>
          </cell>
          <cell r="O6829">
            <v>3.0444444444444443</v>
          </cell>
        </row>
        <row r="6830">
          <cell r="M6830">
            <v>118000</v>
          </cell>
          <cell r="N6830">
            <v>10</v>
          </cell>
          <cell r="O6830">
            <v>3.0444444444444443</v>
          </cell>
        </row>
        <row r="6831">
          <cell r="M6831">
            <v>118000</v>
          </cell>
          <cell r="N6831">
            <v>10</v>
          </cell>
          <cell r="O6831">
            <v>3.0444444444444443</v>
          </cell>
        </row>
        <row r="6832">
          <cell r="M6832">
            <v>118000</v>
          </cell>
          <cell r="N6832">
            <v>10</v>
          </cell>
          <cell r="O6832">
            <v>3.0444444444444443</v>
          </cell>
        </row>
        <row r="6833">
          <cell r="M6833">
            <v>118000</v>
          </cell>
          <cell r="N6833">
            <v>10</v>
          </cell>
          <cell r="O6833">
            <v>3.0444444444444443</v>
          </cell>
        </row>
        <row r="6834">
          <cell r="M6834">
            <v>118000</v>
          </cell>
          <cell r="N6834">
            <v>10</v>
          </cell>
          <cell r="O6834">
            <v>3.0444444444444443</v>
          </cell>
        </row>
        <row r="6835">
          <cell r="M6835">
            <v>118000</v>
          </cell>
          <cell r="N6835">
            <v>10</v>
          </cell>
          <cell r="O6835">
            <v>3.0444444444444443</v>
          </cell>
        </row>
        <row r="6836">
          <cell r="M6836">
            <v>118000</v>
          </cell>
          <cell r="N6836">
            <v>10</v>
          </cell>
          <cell r="O6836">
            <v>3.0444444444444443</v>
          </cell>
        </row>
        <row r="6837">
          <cell r="M6837">
            <v>118000</v>
          </cell>
          <cell r="N6837">
            <v>10</v>
          </cell>
          <cell r="O6837">
            <v>3.0444444444444443</v>
          </cell>
        </row>
        <row r="6838">
          <cell r="M6838">
            <v>118000</v>
          </cell>
          <cell r="N6838">
            <v>10</v>
          </cell>
          <cell r="O6838">
            <v>3.0444444444444443</v>
          </cell>
        </row>
        <row r="6839">
          <cell r="M6839">
            <v>118000</v>
          </cell>
          <cell r="N6839">
            <v>10</v>
          </cell>
          <cell r="O6839">
            <v>3.0444444444444443</v>
          </cell>
        </row>
        <row r="6840">
          <cell r="M6840">
            <v>118000</v>
          </cell>
          <cell r="N6840">
            <v>10</v>
          </cell>
          <cell r="O6840">
            <v>3.0444444444444443</v>
          </cell>
        </row>
        <row r="6841">
          <cell r="M6841">
            <v>118000</v>
          </cell>
          <cell r="N6841">
            <v>10</v>
          </cell>
          <cell r="O6841">
            <v>3.0444444444444443</v>
          </cell>
        </row>
        <row r="6842">
          <cell r="M6842">
            <v>118000</v>
          </cell>
          <cell r="N6842">
            <v>10</v>
          </cell>
          <cell r="O6842">
            <v>3.0444444444444443</v>
          </cell>
        </row>
        <row r="6843">
          <cell r="M6843">
            <v>118000</v>
          </cell>
          <cell r="N6843">
            <v>10</v>
          </cell>
          <cell r="O6843">
            <v>3.0444444444444443</v>
          </cell>
        </row>
        <row r="6844">
          <cell r="M6844">
            <v>118000</v>
          </cell>
          <cell r="N6844">
            <v>10</v>
          </cell>
          <cell r="O6844">
            <v>3.0444444444444443</v>
          </cell>
        </row>
        <row r="6845">
          <cell r="M6845">
            <v>118000</v>
          </cell>
          <cell r="N6845">
            <v>10</v>
          </cell>
          <cell r="O6845">
            <v>3.0444444444444443</v>
          </cell>
        </row>
        <row r="6846">
          <cell r="M6846">
            <v>118000</v>
          </cell>
          <cell r="N6846">
            <v>10</v>
          </cell>
          <cell r="O6846">
            <v>3.0444444444444443</v>
          </cell>
        </row>
        <row r="6847">
          <cell r="M6847">
            <v>118000</v>
          </cell>
          <cell r="N6847">
            <v>10</v>
          </cell>
          <cell r="O6847">
            <v>3.0444444444444443</v>
          </cell>
        </row>
        <row r="6848">
          <cell r="M6848">
            <v>118000</v>
          </cell>
          <cell r="N6848">
            <v>10</v>
          </cell>
          <cell r="O6848">
            <v>3.0444444444444443</v>
          </cell>
        </row>
        <row r="6849">
          <cell r="M6849">
            <v>118000</v>
          </cell>
          <cell r="N6849">
            <v>10</v>
          </cell>
          <cell r="O6849">
            <v>3.0444444444444443</v>
          </cell>
        </row>
        <row r="6850">
          <cell r="M6850">
            <v>118000</v>
          </cell>
          <cell r="N6850">
            <v>10</v>
          </cell>
          <cell r="O6850">
            <v>3.0444444444444443</v>
          </cell>
        </row>
        <row r="6851">
          <cell r="M6851">
            <v>118000</v>
          </cell>
          <cell r="N6851">
            <v>10</v>
          </cell>
          <cell r="O6851">
            <v>3.0444444444444443</v>
          </cell>
        </row>
        <row r="6852">
          <cell r="M6852">
            <v>118000</v>
          </cell>
          <cell r="N6852">
            <v>10</v>
          </cell>
          <cell r="O6852">
            <v>3.0444444444444443</v>
          </cell>
        </row>
        <row r="6853">
          <cell r="M6853">
            <v>118000</v>
          </cell>
          <cell r="N6853">
            <v>10</v>
          </cell>
          <cell r="O6853">
            <v>3.0444444444444443</v>
          </cell>
        </row>
        <row r="6854">
          <cell r="M6854">
            <v>118000</v>
          </cell>
          <cell r="N6854">
            <v>10</v>
          </cell>
          <cell r="O6854">
            <v>3.0444444444444443</v>
          </cell>
        </row>
        <row r="6855">
          <cell r="M6855">
            <v>118000</v>
          </cell>
          <cell r="N6855">
            <v>10</v>
          </cell>
          <cell r="O6855">
            <v>3.0444444444444443</v>
          </cell>
        </row>
        <row r="6856">
          <cell r="M6856">
            <v>118000</v>
          </cell>
          <cell r="N6856">
            <v>10</v>
          </cell>
          <cell r="O6856">
            <v>3.0444444444444443</v>
          </cell>
        </row>
        <row r="6857">
          <cell r="M6857">
            <v>118000</v>
          </cell>
          <cell r="N6857">
            <v>10</v>
          </cell>
          <cell r="O6857">
            <v>3.0444444444444443</v>
          </cell>
        </row>
        <row r="6858">
          <cell r="M6858">
            <v>118000</v>
          </cell>
          <cell r="N6858">
            <v>10</v>
          </cell>
          <cell r="O6858">
            <v>3.0444444444444443</v>
          </cell>
        </row>
        <row r="6859">
          <cell r="M6859">
            <v>118000</v>
          </cell>
          <cell r="N6859">
            <v>10</v>
          </cell>
          <cell r="O6859">
            <v>3.0444444444444443</v>
          </cell>
        </row>
        <row r="6860">
          <cell r="M6860">
            <v>118000</v>
          </cell>
          <cell r="N6860">
            <v>10</v>
          </cell>
          <cell r="O6860">
            <v>3.0444444444444443</v>
          </cell>
        </row>
        <row r="6861">
          <cell r="M6861">
            <v>118000</v>
          </cell>
          <cell r="N6861">
            <v>10</v>
          </cell>
          <cell r="O6861">
            <v>3.0444444444444443</v>
          </cell>
        </row>
        <row r="6862">
          <cell r="M6862">
            <v>118000</v>
          </cell>
          <cell r="N6862">
            <v>10</v>
          </cell>
          <cell r="O6862">
            <v>3.0444444444444443</v>
          </cell>
        </row>
        <row r="6863">
          <cell r="M6863">
            <v>118000</v>
          </cell>
          <cell r="N6863">
            <v>10</v>
          </cell>
          <cell r="O6863">
            <v>3.0444444444444443</v>
          </cell>
        </row>
        <row r="6864">
          <cell r="M6864">
            <v>118000</v>
          </cell>
          <cell r="N6864">
            <v>10</v>
          </cell>
          <cell r="O6864">
            <v>3.0444444444444443</v>
          </cell>
        </row>
        <row r="6865">
          <cell r="M6865">
            <v>118000</v>
          </cell>
          <cell r="N6865">
            <v>10</v>
          </cell>
          <cell r="O6865">
            <v>3.0444444444444443</v>
          </cell>
        </row>
        <row r="6866">
          <cell r="M6866">
            <v>118000</v>
          </cell>
          <cell r="N6866">
            <v>10</v>
          </cell>
          <cell r="O6866">
            <v>3.0444444444444443</v>
          </cell>
        </row>
        <row r="6867">
          <cell r="M6867">
            <v>118000</v>
          </cell>
          <cell r="N6867">
            <v>10</v>
          </cell>
          <cell r="O6867">
            <v>3.0444444444444443</v>
          </cell>
        </row>
        <row r="6868">
          <cell r="M6868">
            <v>118000</v>
          </cell>
          <cell r="N6868">
            <v>10</v>
          </cell>
          <cell r="O6868">
            <v>3.0444444444444443</v>
          </cell>
        </row>
        <row r="6869">
          <cell r="M6869">
            <v>118000</v>
          </cell>
          <cell r="N6869">
            <v>10</v>
          </cell>
          <cell r="O6869">
            <v>3.0444444444444443</v>
          </cell>
        </row>
        <row r="6870">
          <cell r="M6870">
            <v>118000</v>
          </cell>
          <cell r="N6870">
            <v>10</v>
          </cell>
          <cell r="O6870">
            <v>3.0444444444444443</v>
          </cell>
        </row>
        <row r="6871">
          <cell r="M6871">
            <v>118000</v>
          </cell>
          <cell r="N6871">
            <v>10</v>
          </cell>
          <cell r="O6871">
            <v>3.0444444444444443</v>
          </cell>
        </row>
        <row r="6872">
          <cell r="M6872">
            <v>118000</v>
          </cell>
          <cell r="N6872">
            <v>10</v>
          </cell>
          <cell r="O6872">
            <v>3.0444444444444443</v>
          </cell>
        </row>
        <row r="6873">
          <cell r="M6873">
            <v>118000</v>
          </cell>
          <cell r="N6873">
            <v>10</v>
          </cell>
          <cell r="O6873">
            <v>3.0444444444444443</v>
          </cell>
        </row>
        <row r="6874">
          <cell r="M6874">
            <v>118000</v>
          </cell>
          <cell r="N6874">
            <v>10</v>
          </cell>
          <cell r="O6874">
            <v>3.0444444444444443</v>
          </cell>
        </row>
        <row r="6875">
          <cell r="M6875">
            <v>118000</v>
          </cell>
          <cell r="N6875">
            <v>10</v>
          </cell>
          <cell r="O6875">
            <v>3.0444444444444443</v>
          </cell>
        </row>
        <row r="6876">
          <cell r="M6876">
            <v>118000</v>
          </cell>
          <cell r="N6876">
            <v>10</v>
          </cell>
          <cell r="O6876">
            <v>3.0444444444444443</v>
          </cell>
        </row>
        <row r="6877">
          <cell r="M6877">
            <v>118000</v>
          </cell>
          <cell r="N6877">
            <v>10</v>
          </cell>
          <cell r="O6877">
            <v>3.0444444444444443</v>
          </cell>
        </row>
        <row r="6878">
          <cell r="M6878">
            <v>118000</v>
          </cell>
          <cell r="N6878">
            <v>10</v>
          </cell>
          <cell r="O6878">
            <v>3.0444444444444443</v>
          </cell>
        </row>
        <row r="6879">
          <cell r="M6879">
            <v>118000</v>
          </cell>
          <cell r="N6879">
            <v>10</v>
          </cell>
          <cell r="O6879">
            <v>3.0444444444444443</v>
          </cell>
        </row>
        <row r="6880">
          <cell r="M6880">
            <v>118000</v>
          </cell>
          <cell r="N6880">
            <v>10</v>
          </cell>
          <cell r="O6880">
            <v>3.0444444444444443</v>
          </cell>
        </row>
        <row r="6881">
          <cell r="M6881">
            <v>118000</v>
          </cell>
          <cell r="N6881">
            <v>10</v>
          </cell>
          <cell r="O6881">
            <v>3.0444444444444443</v>
          </cell>
        </row>
        <row r="6882">
          <cell r="M6882">
            <v>118000</v>
          </cell>
          <cell r="N6882">
            <v>10</v>
          </cell>
          <cell r="O6882">
            <v>3.0444444444444443</v>
          </cell>
        </row>
        <row r="6883">
          <cell r="M6883">
            <v>118000</v>
          </cell>
          <cell r="N6883">
            <v>10</v>
          </cell>
          <cell r="O6883">
            <v>3.0444444444444443</v>
          </cell>
        </row>
        <row r="6884">
          <cell r="M6884">
            <v>118000</v>
          </cell>
          <cell r="N6884">
            <v>10</v>
          </cell>
          <cell r="O6884">
            <v>3.0444444444444443</v>
          </cell>
        </row>
        <row r="6885">
          <cell r="M6885">
            <v>118000</v>
          </cell>
          <cell r="N6885">
            <v>10</v>
          </cell>
          <cell r="O6885">
            <v>3.0444444444444443</v>
          </cell>
        </row>
        <row r="6886">
          <cell r="M6886">
            <v>118000</v>
          </cell>
          <cell r="N6886">
            <v>10</v>
          </cell>
          <cell r="O6886">
            <v>3.0444444444444443</v>
          </cell>
        </row>
        <row r="6887">
          <cell r="M6887">
            <v>118000</v>
          </cell>
          <cell r="N6887">
            <v>10</v>
          </cell>
          <cell r="O6887">
            <v>3.0444444444444443</v>
          </cell>
        </row>
        <row r="6888">
          <cell r="M6888">
            <v>118000</v>
          </cell>
          <cell r="N6888">
            <v>10</v>
          </cell>
          <cell r="O6888">
            <v>3.0444444444444443</v>
          </cell>
        </row>
        <row r="6889">
          <cell r="M6889">
            <v>118000</v>
          </cell>
          <cell r="N6889">
            <v>10</v>
          </cell>
          <cell r="O6889">
            <v>3.0444444444444443</v>
          </cell>
        </row>
        <row r="6890">
          <cell r="M6890">
            <v>118000</v>
          </cell>
          <cell r="N6890">
            <v>10</v>
          </cell>
          <cell r="O6890">
            <v>3.0444444444444443</v>
          </cell>
        </row>
        <row r="6891">
          <cell r="M6891">
            <v>118000</v>
          </cell>
          <cell r="N6891">
            <v>10</v>
          </cell>
          <cell r="O6891">
            <v>3.0444444444444443</v>
          </cell>
        </row>
        <row r="6892">
          <cell r="M6892">
            <v>118000</v>
          </cell>
          <cell r="N6892">
            <v>10</v>
          </cell>
          <cell r="O6892">
            <v>3.0444444444444443</v>
          </cell>
        </row>
        <row r="6893">
          <cell r="M6893">
            <v>118000</v>
          </cell>
          <cell r="N6893">
            <v>10</v>
          </cell>
          <cell r="O6893">
            <v>3.0444444444444443</v>
          </cell>
        </row>
        <row r="6894">
          <cell r="M6894">
            <v>118000</v>
          </cell>
          <cell r="N6894">
            <v>10</v>
          </cell>
          <cell r="O6894">
            <v>3.0444444444444443</v>
          </cell>
        </row>
        <row r="6895">
          <cell r="M6895">
            <v>118000</v>
          </cell>
          <cell r="N6895">
            <v>10</v>
          </cell>
          <cell r="O6895">
            <v>3.0444444444444443</v>
          </cell>
        </row>
        <row r="6896">
          <cell r="M6896">
            <v>118000</v>
          </cell>
          <cell r="N6896">
            <v>10</v>
          </cell>
          <cell r="O6896">
            <v>3.0444444444444443</v>
          </cell>
        </row>
        <row r="6897">
          <cell r="M6897">
            <v>118000</v>
          </cell>
          <cell r="N6897">
            <v>10</v>
          </cell>
          <cell r="O6897">
            <v>3.0444444444444443</v>
          </cell>
        </row>
        <row r="6898">
          <cell r="M6898">
            <v>118000</v>
          </cell>
          <cell r="N6898">
            <v>10</v>
          </cell>
          <cell r="O6898">
            <v>3.0444444444444443</v>
          </cell>
        </row>
        <row r="6899">
          <cell r="M6899">
            <v>118000</v>
          </cell>
          <cell r="N6899">
            <v>10</v>
          </cell>
          <cell r="O6899">
            <v>3.0444444444444443</v>
          </cell>
        </row>
        <row r="6900">
          <cell r="M6900">
            <v>118000</v>
          </cell>
          <cell r="N6900">
            <v>10</v>
          </cell>
          <cell r="O6900">
            <v>3.0444444444444443</v>
          </cell>
        </row>
        <row r="6901">
          <cell r="M6901">
            <v>118000</v>
          </cell>
          <cell r="N6901">
            <v>10</v>
          </cell>
          <cell r="O6901">
            <v>3.0444444444444443</v>
          </cell>
        </row>
        <row r="6902">
          <cell r="M6902">
            <v>118000</v>
          </cell>
          <cell r="N6902">
            <v>10</v>
          </cell>
          <cell r="O6902">
            <v>3.0444444444444443</v>
          </cell>
        </row>
        <row r="6903">
          <cell r="M6903">
            <v>118000</v>
          </cell>
          <cell r="N6903">
            <v>10</v>
          </cell>
          <cell r="O6903">
            <v>3.0444444444444443</v>
          </cell>
        </row>
        <row r="6904">
          <cell r="M6904">
            <v>118000</v>
          </cell>
          <cell r="N6904">
            <v>10</v>
          </cell>
          <cell r="O6904">
            <v>3.0444444444444443</v>
          </cell>
        </row>
        <row r="6905">
          <cell r="M6905">
            <v>118000</v>
          </cell>
          <cell r="N6905">
            <v>10</v>
          </cell>
          <cell r="O6905">
            <v>3.0444444444444443</v>
          </cell>
        </row>
        <row r="6906">
          <cell r="M6906">
            <v>118000</v>
          </cell>
          <cell r="N6906">
            <v>10</v>
          </cell>
          <cell r="O6906">
            <v>3.0444444444444443</v>
          </cell>
        </row>
        <row r="6907">
          <cell r="M6907">
            <v>118000</v>
          </cell>
          <cell r="N6907">
            <v>10</v>
          </cell>
          <cell r="O6907">
            <v>3.0444444444444443</v>
          </cell>
        </row>
        <row r="6908">
          <cell r="M6908">
            <v>118000</v>
          </cell>
          <cell r="N6908">
            <v>10</v>
          </cell>
          <cell r="O6908">
            <v>3.0444444444444443</v>
          </cell>
        </row>
        <row r="6909">
          <cell r="M6909">
            <v>118000</v>
          </cell>
          <cell r="N6909">
            <v>10</v>
          </cell>
          <cell r="O6909">
            <v>3.0444444444444443</v>
          </cell>
        </row>
        <row r="6910">
          <cell r="M6910">
            <v>118000</v>
          </cell>
          <cell r="N6910">
            <v>10</v>
          </cell>
          <cell r="O6910">
            <v>3.0444444444444443</v>
          </cell>
        </row>
        <row r="6911">
          <cell r="M6911">
            <v>118000</v>
          </cell>
          <cell r="N6911">
            <v>10</v>
          </cell>
          <cell r="O6911">
            <v>3.0444444444444443</v>
          </cell>
        </row>
        <row r="6912">
          <cell r="M6912">
            <v>118000</v>
          </cell>
          <cell r="N6912">
            <v>10</v>
          </cell>
          <cell r="O6912">
            <v>3.0444444444444443</v>
          </cell>
        </row>
        <row r="6913">
          <cell r="M6913">
            <v>118000</v>
          </cell>
          <cell r="N6913">
            <v>10</v>
          </cell>
          <cell r="O6913">
            <v>3.0444444444444443</v>
          </cell>
        </row>
        <row r="6914">
          <cell r="M6914">
            <v>118000</v>
          </cell>
          <cell r="N6914">
            <v>10</v>
          </cell>
          <cell r="O6914">
            <v>3.0444444444444443</v>
          </cell>
        </row>
        <row r="6915">
          <cell r="M6915">
            <v>118000</v>
          </cell>
          <cell r="N6915">
            <v>10</v>
          </cell>
          <cell r="O6915">
            <v>3.0444444444444443</v>
          </cell>
        </row>
        <row r="6916">
          <cell r="M6916">
            <v>118000</v>
          </cell>
          <cell r="N6916">
            <v>10</v>
          </cell>
          <cell r="O6916">
            <v>3.0444444444444443</v>
          </cell>
        </row>
        <row r="6917">
          <cell r="M6917">
            <v>118000</v>
          </cell>
          <cell r="N6917">
            <v>10</v>
          </cell>
          <cell r="O6917">
            <v>3.0444444444444443</v>
          </cell>
        </row>
        <row r="6918">
          <cell r="M6918">
            <v>118000</v>
          </cell>
          <cell r="N6918">
            <v>10</v>
          </cell>
          <cell r="O6918">
            <v>3.0444444444444443</v>
          </cell>
        </row>
        <row r="6919">
          <cell r="M6919">
            <v>118000</v>
          </cell>
          <cell r="N6919">
            <v>10</v>
          </cell>
          <cell r="O6919">
            <v>3.0444444444444443</v>
          </cell>
        </row>
        <row r="6920">
          <cell r="M6920">
            <v>118000</v>
          </cell>
          <cell r="N6920">
            <v>10</v>
          </cell>
          <cell r="O6920">
            <v>3.0444444444444443</v>
          </cell>
        </row>
        <row r="6921">
          <cell r="M6921">
            <v>118000</v>
          </cell>
          <cell r="N6921">
            <v>10</v>
          </cell>
          <cell r="O6921">
            <v>3.0444444444444443</v>
          </cell>
        </row>
        <row r="6922">
          <cell r="M6922">
            <v>118000</v>
          </cell>
          <cell r="N6922">
            <v>10</v>
          </cell>
          <cell r="O6922">
            <v>3.0444444444444443</v>
          </cell>
        </row>
        <row r="6923">
          <cell r="M6923">
            <v>118000</v>
          </cell>
          <cell r="N6923">
            <v>10</v>
          </cell>
          <cell r="O6923">
            <v>3.0444444444444443</v>
          </cell>
        </row>
        <row r="6924">
          <cell r="M6924">
            <v>118000</v>
          </cell>
          <cell r="N6924">
            <v>10</v>
          </cell>
          <cell r="O6924">
            <v>3.0444444444444443</v>
          </cell>
        </row>
        <row r="6925">
          <cell r="M6925">
            <v>118000</v>
          </cell>
          <cell r="N6925">
            <v>10</v>
          </cell>
          <cell r="O6925">
            <v>3.0444444444444443</v>
          </cell>
        </row>
        <row r="6926">
          <cell r="M6926">
            <v>118000</v>
          </cell>
          <cell r="N6926">
            <v>10</v>
          </cell>
          <cell r="O6926">
            <v>3.0444444444444443</v>
          </cell>
        </row>
        <row r="6927">
          <cell r="M6927">
            <v>118000</v>
          </cell>
          <cell r="N6927">
            <v>12</v>
          </cell>
          <cell r="O6927">
            <v>8.25</v>
          </cell>
        </row>
        <row r="6928">
          <cell r="M6928">
            <v>118000</v>
          </cell>
          <cell r="N6928">
            <v>15</v>
          </cell>
          <cell r="O6928">
            <v>9.25</v>
          </cell>
        </row>
        <row r="6929">
          <cell r="M6929">
            <v>118000</v>
          </cell>
          <cell r="N6929">
            <v>15</v>
          </cell>
          <cell r="O6929">
            <v>9.1750000000000007</v>
          </cell>
        </row>
        <row r="6930">
          <cell r="M6930">
            <v>117600</v>
          </cell>
          <cell r="N6930">
            <v>15</v>
          </cell>
          <cell r="O6930">
            <v>9.75</v>
          </cell>
        </row>
        <row r="6931">
          <cell r="M6931">
            <v>117600</v>
          </cell>
          <cell r="N6931">
            <v>15</v>
          </cell>
          <cell r="O6931">
            <v>9.75</v>
          </cell>
        </row>
        <row r="6932">
          <cell r="M6932">
            <v>117600</v>
          </cell>
          <cell r="N6932">
            <v>15</v>
          </cell>
          <cell r="O6932">
            <v>9.75</v>
          </cell>
        </row>
        <row r="6933">
          <cell r="M6933">
            <v>117600</v>
          </cell>
          <cell r="N6933">
            <v>15</v>
          </cell>
          <cell r="O6933">
            <v>9.75</v>
          </cell>
        </row>
        <row r="6934">
          <cell r="M6934">
            <v>117600</v>
          </cell>
          <cell r="N6934">
            <v>15</v>
          </cell>
          <cell r="O6934">
            <v>9.75</v>
          </cell>
        </row>
        <row r="6935">
          <cell r="M6935">
            <v>117600</v>
          </cell>
          <cell r="N6935">
            <v>15</v>
          </cell>
          <cell r="O6935">
            <v>6.1111111111111107</v>
          </cell>
        </row>
        <row r="6936">
          <cell r="M6936">
            <v>117400</v>
          </cell>
          <cell r="N6936">
            <v>10</v>
          </cell>
          <cell r="O6936">
            <v>3.25</v>
          </cell>
        </row>
        <row r="6937">
          <cell r="M6937">
            <v>117300</v>
          </cell>
          <cell r="N6937">
            <v>20</v>
          </cell>
          <cell r="O6937">
            <v>13.125</v>
          </cell>
        </row>
        <row r="6938">
          <cell r="M6938">
            <v>117300</v>
          </cell>
          <cell r="N6938">
            <v>10</v>
          </cell>
          <cell r="O6938">
            <v>1.4166666666666661</v>
          </cell>
        </row>
        <row r="6939">
          <cell r="M6939">
            <v>117300</v>
          </cell>
          <cell r="N6939">
            <v>10</v>
          </cell>
          <cell r="O6939">
            <v>1.4166666666666661</v>
          </cell>
        </row>
        <row r="6940">
          <cell r="M6940">
            <v>117300</v>
          </cell>
          <cell r="N6940">
            <v>10</v>
          </cell>
          <cell r="O6940">
            <v>1.4166666666666661</v>
          </cell>
        </row>
        <row r="6941">
          <cell r="M6941">
            <v>117300</v>
          </cell>
          <cell r="N6941">
            <v>10</v>
          </cell>
          <cell r="O6941">
            <v>1.4166666666666661</v>
          </cell>
        </row>
        <row r="6942">
          <cell r="M6942">
            <v>117300</v>
          </cell>
          <cell r="N6942">
            <v>10</v>
          </cell>
          <cell r="O6942">
            <v>1.4166666666666661</v>
          </cell>
        </row>
        <row r="6943">
          <cell r="M6943">
            <v>117100</v>
          </cell>
          <cell r="N6943">
            <v>15</v>
          </cell>
          <cell r="O6943">
            <v>11.25</v>
          </cell>
        </row>
        <row r="6944">
          <cell r="M6944">
            <v>117100</v>
          </cell>
          <cell r="N6944">
            <v>15</v>
          </cell>
          <cell r="O6944">
            <v>11.25</v>
          </cell>
        </row>
        <row r="6945">
          <cell r="M6945">
            <v>117100</v>
          </cell>
          <cell r="N6945">
            <v>15</v>
          </cell>
          <cell r="O6945">
            <v>11.25</v>
          </cell>
        </row>
        <row r="6946">
          <cell r="M6946">
            <v>117100</v>
          </cell>
          <cell r="N6946">
            <v>15</v>
          </cell>
          <cell r="O6946">
            <v>11.25</v>
          </cell>
        </row>
        <row r="6947">
          <cell r="M6947">
            <v>117100</v>
          </cell>
          <cell r="N6947">
            <v>15</v>
          </cell>
          <cell r="O6947">
            <v>11.25</v>
          </cell>
        </row>
        <row r="6948">
          <cell r="M6948">
            <v>117000</v>
          </cell>
          <cell r="N6948">
            <v>10</v>
          </cell>
          <cell r="O6948">
            <v>3.166666666666667</v>
          </cell>
        </row>
        <row r="6949">
          <cell r="M6949">
            <v>117000</v>
          </cell>
          <cell r="N6949">
            <v>10</v>
          </cell>
          <cell r="O6949">
            <v>3.1555555555555559</v>
          </cell>
        </row>
        <row r="6950">
          <cell r="M6950">
            <v>117000</v>
          </cell>
          <cell r="N6950">
            <v>10</v>
          </cell>
          <cell r="O6950">
            <v>3.166666666666667</v>
          </cell>
        </row>
        <row r="6951">
          <cell r="M6951">
            <v>117000</v>
          </cell>
          <cell r="N6951">
            <v>20</v>
          </cell>
          <cell r="O6951">
            <v>12.333333333333332</v>
          </cell>
        </row>
        <row r="6952">
          <cell r="M6952">
            <v>117000</v>
          </cell>
          <cell r="N6952">
            <v>20</v>
          </cell>
          <cell r="O6952">
            <v>12.333333333333332</v>
          </cell>
        </row>
        <row r="6953">
          <cell r="M6953">
            <v>117000</v>
          </cell>
          <cell r="N6953">
            <v>20</v>
          </cell>
          <cell r="O6953">
            <v>12.333333333333332</v>
          </cell>
        </row>
        <row r="6954">
          <cell r="M6954">
            <v>117000</v>
          </cell>
          <cell r="N6954">
            <v>10</v>
          </cell>
          <cell r="O6954">
            <v>1.1666666666666661</v>
          </cell>
        </row>
        <row r="6955">
          <cell r="M6955">
            <v>117000</v>
          </cell>
          <cell r="N6955">
            <v>10</v>
          </cell>
          <cell r="O6955">
            <v>3.0055555555555555</v>
          </cell>
        </row>
        <row r="6956">
          <cell r="M6956">
            <v>117000</v>
          </cell>
          <cell r="N6956">
            <v>10</v>
          </cell>
          <cell r="O6956">
            <v>3.125</v>
          </cell>
        </row>
        <row r="6957">
          <cell r="M6957">
            <v>116800</v>
          </cell>
          <cell r="N6957">
            <v>10</v>
          </cell>
          <cell r="O6957">
            <v>3.083333333333333</v>
          </cell>
        </row>
        <row r="6958">
          <cell r="M6958">
            <v>116800</v>
          </cell>
          <cell r="N6958">
            <v>10</v>
          </cell>
          <cell r="O6958">
            <v>3.041666666666667</v>
          </cell>
        </row>
        <row r="6959">
          <cell r="M6959">
            <v>116800</v>
          </cell>
          <cell r="N6959">
            <v>10</v>
          </cell>
          <cell r="O6959">
            <v>3.041666666666667</v>
          </cell>
        </row>
        <row r="6960">
          <cell r="M6960">
            <v>116800</v>
          </cell>
          <cell r="N6960">
            <v>12</v>
          </cell>
          <cell r="O6960">
            <v>5.125</v>
          </cell>
        </row>
        <row r="6961">
          <cell r="M6961">
            <v>116700</v>
          </cell>
          <cell r="N6961">
            <v>15</v>
          </cell>
          <cell r="O6961">
            <v>5.7555555555555564</v>
          </cell>
        </row>
        <row r="6962">
          <cell r="M6962">
            <v>116600</v>
          </cell>
          <cell r="N6962">
            <v>30</v>
          </cell>
          <cell r="O6962">
            <v>29.072222222222223</v>
          </cell>
        </row>
        <row r="6963">
          <cell r="M6963">
            <v>116600</v>
          </cell>
          <cell r="N6963">
            <v>12</v>
          </cell>
          <cell r="O6963">
            <v>8.25</v>
          </cell>
        </row>
        <row r="6964">
          <cell r="M6964">
            <v>116500</v>
          </cell>
          <cell r="N6964">
            <v>10</v>
          </cell>
          <cell r="O6964">
            <v>3.5</v>
          </cell>
        </row>
        <row r="6965">
          <cell r="M6965">
            <v>116500</v>
          </cell>
          <cell r="N6965">
            <v>10</v>
          </cell>
          <cell r="O6965">
            <v>3.4972222222222218</v>
          </cell>
        </row>
        <row r="6966">
          <cell r="M6966">
            <v>116500</v>
          </cell>
          <cell r="N6966">
            <v>10</v>
          </cell>
          <cell r="O6966">
            <v>3.4972222222222218</v>
          </cell>
        </row>
        <row r="6967">
          <cell r="M6967">
            <v>116500</v>
          </cell>
          <cell r="N6967">
            <v>10</v>
          </cell>
          <cell r="O6967">
            <v>3.4972222222222218</v>
          </cell>
        </row>
        <row r="6968">
          <cell r="M6968">
            <v>116500</v>
          </cell>
          <cell r="N6968">
            <v>10</v>
          </cell>
          <cell r="O6968">
            <v>3.4972222222222218</v>
          </cell>
        </row>
        <row r="6969">
          <cell r="M6969">
            <v>116500</v>
          </cell>
          <cell r="N6969">
            <v>10</v>
          </cell>
          <cell r="O6969">
            <v>3.4972222222222218</v>
          </cell>
        </row>
        <row r="6970">
          <cell r="M6970">
            <v>116500</v>
          </cell>
          <cell r="N6970">
            <v>10</v>
          </cell>
          <cell r="O6970">
            <v>3.4972222222222218</v>
          </cell>
        </row>
        <row r="6971">
          <cell r="M6971">
            <v>116500</v>
          </cell>
          <cell r="N6971">
            <v>10</v>
          </cell>
          <cell r="O6971">
            <v>3.4972222222222218</v>
          </cell>
        </row>
        <row r="6972">
          <cell r="M6972">
            <v>116500</v>
          </cell>
          <cell r="N6972">
            <v>10</v>
          </cell>
          <cell r="O6972">
            <v>3.4972222222222218</v>
          </cell>
        </row>
        <row r="6973">
          <cell r="M6973">
            <v>116500</v>
          </cell>
          <cell r="N6973">
            <v>10</v>
          </cell>
          <cell r="O6973">
            <v>3.4972222222222218</v>
          </cell>
        </row>
        <row r="6974">
          <cell r="M6974">
            <v>116500</v>
          </cell>
          <cell r="N6974">
            <v>10</v>
          </cell>
          <cell r="O6974">
            <v>3.4972222222222218</v>
          </cell>
        </row>
        <row r="6975">
          <cell r="M6975">
            <v>116500</v>
          </cell>
          <cell r="N6975">
            <v>10</v>
          </cell>
          <cell r="O6975">
            <v>3.5</v>
          </cell>
        </row>
        <row r="6976">
          <cell r="M6976">
            <v>116500</v>
          </cell>
          <cell r="N6976">
            <v>10</v>
          </cell>
          <cell r="O6976">
            <v>3.4972222222222218</v>
          </cell>
        </row>
        <row r="6977">
          <cell r="M6977">
            <v>116500</v>
          </cell>
          <cell r="N6977">
            <v>10</v>
          </cell>
          <cell r="O6977">
            <v>3.4972222222222218</v>
          </cell>
        </row>
        <row r="6978">
          <cell r="M6978">
            <v>116500</v>
          </cell>
          <cell r="N6978">
            <v>10</v>
          </cell>
          <cell r="O6978">
            <v>3.4972222222222218</v>
          </cell>
        </row>
        <row r="6979">
          <cell r="M6979">
            <v>116500</v>
          </cell>
          <cell r="N6979">
            <v>10</v>
          </cell>
          <cell r="O6979">
            <v>3.5</v>
          </cell>
        </row>
        <row r="6980">
          <cell r="M6980">
            <v>116500</v>
          </cell>
          <cell r="N6980">
            <v>10</v>
          </cell>
          <cell r="O6980">
            <v>3.4972222222222218</v>
          </cell>
        </row>
        <row r="6981">
          <cell r="M6981">
            <v>116500</v>
          </cell>
          <cell r="N6981">
            <v>15</v>
          </cell>
          <cell r="O6981">
            <v>11.480555555555556</v>
          </cell>
        </row>
        <row r="6982">
          <cell r="M6982">
            <v>116300</v>
          </cell>
          <cell r="N6982">
            <v>10</v>
          </cell>
          <cell r="O6982">
            <v>2.25</v>
          </cell>
        </row>
        <row r="6983">
          <cell r="M6983">
            <v>116300</v>
          </cell>
          <cell r="N6983">
            <v>10</v>
          </cell>
          <cell r="O6983">
            <v>2.25</v>
          </cell>
        </row>
        <row r="6984">
          <cell r="M6984">
            <v>116300</v>
          </cell>
          <cell r="N6984">
            <v>10</v>
          </cell>
          <cell r="O6984">
            <v>2.25</v>
          </cell>
        </row>
        <row r="6985">
          <cell r="M6985">
            <v>116300</v>
          </cell>
          <cell r="N6985">
            <v>10</v>
          </cell>
          <cell r="O6985">
            <v>2.25</v>
          </cell>
        </row>
        <row r="6986">
          <cell r="M6986">
            <v>116300</v>
          </cell>
          <cell r="N6986">
            <v>10</v>
          </cell>
          <cell r="O6986">
            <v>2.25</v>
          </cell>
        </row>
        <row r="6987">
          <cell r="M6987">
            <v>116300</v>
          </cell>
          <cell r="N6987">
            <v>10</v>
          </cell>
          <cell r="O6987">
            <v>2.25</v>
          </cell>
        </row>
        <row r="6988">
          <cell r="M6988">
            <v>116300</v>
          </cell>
          <cell r="N6988">
            <v>10</v>
          </cell>
          <cell r="O6988">
            <v>2.25</v>
          </cell>
        </row>
        <row r="6989">
          <cell r="M6989">
            <v>116300</v>
          </cell>
          <cell r="N6989">
            <v>12</v>
          </cell>
          <cell r="O6989">
            <v>5.125</v>
          </cell>
        </row>
        <row r="6990">
          <cell r="M6990">
            <v>116000</v>
          </cell>
          <cell r="N6990">
            <v>10</v>
          </cell>
          <cell r="O6990">
            <v>7.7583333333333329</v>
          </cell>
        </row>
        <row r="6991">
          <cell r="M6991">
            <v>116000</v>
          </cell>
          <cell r="N6991">
            <v>10</v>
          </cell>
          <cell r="O6991">
            <v>3.125</v>
          </cell>
        </row>
        <row r="6992">
          <cell r="M6992">
            <v>115900</v>
          </cell>
          <cell r="N6992">
            <v>10</v>
          </cell>
          <cell r="O6992">
            <v>4.916666666666667</v>
          </cell>
        </row>
        <row r="6993">
          <cell r="M6993">
            <v>115800</v>
          </cell>
          <cell r="N6993">
            <v>15</v>
          </cell>
          <cell r="O6993">
            <v>7.2972222222222225</v>
          </cell>
        </row>
        <row r="6994">
          <cell r="M6994">
            <v>115800</v>
          </cell>
          <cell r="N6994">
            <v>15</v>
          </cell>
          <cell r="O6994">
            <v>7.2972222222222225</v>
          </cell>
        </row>
        <row r="6995">
          <cell r="M6995">
            <v>115800</v>
          </cell>
          <cell r="N6995">
            <v>15</v>
          </cell>
          <cell r="O6995">
            <v>7.2972222222222225</v>
          </cell>
        </row>
        <row r="6996">
          <cell r="M6996">
            <v>115800</v>
          </cell>
          <cell r="N6996">
            <v>15</v>
          </cell>
          <cell r="O6996">
            <v>7.2972222222222225</v>
          </cell>
        </row>
        <row r="6997">
          <cell r="M6997">
            <v>115800</v>
          </cell>
          <cell r="N6997">
            <v>10</v>
          </cell>
          <cell r="O6997">
            <v>3.416666666666667</v>
          </cell>
        </row>
        <row r="6998">
          <cell r="M6998">
            <v>115800</v>
          </cell>
          <cell r="N6998">
            <v>10</v>
          </cell>
          <cell r="O6998">
            <v>1.2249999999999996</v>
          </cell>
        </row>
        <row r="6999">
          <cell r="M6999">
            <v>115800</v>
          </cell>
          <cell r="N6999">
            <v>10</v>
          </cell>
          <cell r="O6999">
            <v>1.2249999999999996</v>
          </cell>
        </row>
        <row r="7000">
          <cell r="M7000">
            <v>115800</v>
          </cell>
          <cell r="N7000">
            <v>10</v>
          </cell>
          <cell r="O7000">
            <v>1.2249999999999996</v>
          </cell>
        </row>
        <row r="7001">
          <cell r="M7001">
            <v>115800</v>
          </cell>
          <cell r="N7001">
            <v>10</v>
          </cell>
          <cell r="O7001">
            <v>1.2249999999999996</v>
          </cell>
        </row>
        <row r="7002">
          <cell r="M7002">
            <v>115800</v>
          </cell>
          <cell r="N7002">
            <v>10</v>
          </cell>
          <cell r="O7002">
            <v>1.2249999999999996</v>
          </cell>
        </row>
        <row r="7003">
          <cell r="M7003">
            <v>115800</v>
          </cell>
          <cell r="N7003">
            <v>10</v>
          </cell>
          <cell r="O7003">
            <v>1.2249999999999996</v>
          </cell>
        </row>
        <row r="7004">
          <cell r="M7004">
            <v>115800</v>
          </cell>
          <cell r="N7004">
            <v>10</v>
          </cell>
          <cell r="O7004">
            <v>1.2249999999999996</v>
          </cell>
        </row>
        <row r="7005">
          <cell r="M7005">
            <v>115800</v>
          </cell>
          <cell r="N7005">
            <v>10</v>
          </cell>
          <cell r="O7005">
            <v>1.2249999999999996</v>
          </cell>
        </row>
        <row r="7006">
          <cell r="M7006">
            <v>115800</v>
          </cell>
          <cell r="N7006">
            <v>10</v>
          </cell>
          <cell r="O7006">
            <v>1.2249999999999996</v>
          </cell>
        </row>
        <row r="7007">
          <cell r="M7007">
            <v>115800</v>
          </cell>
          <cell r="N7007">
            <v>10</v>
          </cell>
          <cell r="O7007">
            <v>1.2249999999999996</v>
          </cell>
        </row>
        <row r="7008">
          <cell r="M7008">
            <v>115600</v>
          </cell>
          <cell r="N7008">
            <v>20</v>
          </cell>
          <cell r="O7008">
            <v>13.125</v>
          </cell>
        </row>
        <row r="7009">
          <cell r="M7009">
            <v>115500</v>
          </cell>
          <cell r="N7009">
            <v>10</v>
          </cell>
          <cell r="O7009">
            <v>6.1666666666666661</v>
          </cell>
        </row>
        <row r="7010">
          <cell r="M7010">
            <v>115500</v>
          </cell>
          <cell r="N7010">
            <v>10</v>
          </cell>
          <cell r="O7010">
            <v>8.7861111111111114</v>
          </cell>
        </row>
        <row r="7011">
          <cell r="M7011">
            <v>115500</v>
          </cell>
          <cell r="N7011">
            <v>15</v>
          </cell>
          <cell r="O7011">
            <v>3.2444444444444436</v>
          </cell>
        </row>
        <row r="7012">
          <cell r="M7012">
            <v>115500</v>
          </cell>
          <cell r="N7012">
            <v>10</v>
          </cell>
          <cell r="O7012">
            <v>3.416666666666667</v>
          </cell>
        </row>
        <row r="7013">
          <cell r="M7013">
            <v>111838.94155304988</v>
          </cell>
          <cell r="N7013">
            <v>30</v>
          </cell>
          <cell r="O7013">
            <v>24.333333333333332</v>
          </cell>
        </row>
        <row r="7014">
          <cell r="M7014">
            <v>111838.94155304988</v>
          </cell>
          <cell r="N7014">
            <v>30</v>
          </cell>
          <cell r="O7014">
            <v>24.333333333333332</v>
          </cell>
        </row>
        <row r="7015">
          <cell r="M7015">
            <v>115200</v>
          </cell>
          <cell r="N7015">
            <v>10</v>
          </cell>
          <cell r="O7015">
            <v>3.416666666666667</v>
          </cell>
        </row>
        <row r="7016">
          <cell r="M7016">
            <v>115200</v>
          </cell>
          <cell r="N7016">
            <v>10</v>
          </cell>
          <cell r="O7016">
            <v>3.416666666666667</v>
          </cell>
        </row>
        <row r="7017">
          <cell r="M7017">
            <v>115200</v>
          </cell>
          <cell r="N7017">
            <v>10</v>
          </cell>
          <cell r="O7017">
            <v>3.25</v>
          </cell>
        </row>
        <row r="7018">
          <cell r="M7018">
            <v>115200</v>
          </cell>
          <cell r="N7018">
            <v>15</v>
          </cell>
          <cell r="O7018">
            <v>12.777777777777779</v>
          </cell>
        </row>
        <row r="7019">
          <cell r="M7019">
            <v>115000</v>
          </cell>
          <cell r="N7019">
            <v>10</v>
          </cell>
          <cell r="O7019">
            <v>8.8361111111111104</v>
          </cell>
        </row>
        <row r="7020">
          <cell r="M7020">
            <v>114900</v>
          </cell>
          <cell r="N7020">
            <v>10</v>
          </cell>
          <cell r="O7020">
            <v>1.2249999999999996</v>
          </cell>
        </row>
        <row r="7021">
          <cell r="M7021">
            <v>114800</v>
          </cell>
          <cell r="N7021">
            <v>15</v>
          </cell>
          <cell r="O7021">
            <v>9.2361111111111107</v>
          </cell>
        </row>
        <row r="7022">
          <cell r="M7022">
            <v>114800</v>
          </cell>
          <cell r="N7022">
            <v>15</v>
          </cell>
          <cell r="O7022">
            <v>9.2361111111111107</v>
          </cell>
        </row>
        <row r="7023">
          <cell r="M7023">
            <v>114800</v>
          </cell>
          <cell r="N7023">
            <v>10</v>
          </cell>
          <cell r="O7023">
            <v>2.3055555555555554</v>
          </cell>
        </row>
        <row r="7024">
          <cell r="M7024">
            <v>114700</v>
          </cell>
          <cell r="N7024">
            <v>10</v>
          </cell>
          <cell r="O7024">
            <v>5.0583333333333336</v>
          </cell>
        </row>
        <row r="7025">
          <cell r="M7025">
            <v>114700</v>
          </cell>
          <cell r="N7025">
            <v>10</v>
          </cell>
          <cell r="O7025">
            <v>5.0583333333333336</v>
          </cell>
        </row>
        <row r="7026">
          <cell r="M7026">
            <v>114700</v>
          </cell>
          <cell r="N7026">
            <v>10</v>
          </cell>
          <cell r="O7026">
            <v>3.125</v>
          </cell>
        </row>
        <row r="7027">
          <cell r="M7027">
            <v>114700</v>
          </cell>
          <cell r="N7027">
            <v>10</v>
          </cell>
          <cell r="O7027">
            <v>3.125</v>
          </cell>
        </row>
        <row r="7028">
          <cell r="M7028">
            <v>0</v>
          </cell>
          <cell r="N7028">
            <v>15</v>
          </cell>
          <cell r="O7028">
            <v>10.083333333333332</v>
          </cell>
        </row>
        <row r="7029">
          <cell r="M7029">
            <v>114300</v>
          </cell>
          <cell r="N7029">
            <v>10</v>
          </cell>
          <cell r="O7029">
            <v>3.7527777777777782</v>
          </cell>
        </row>
        <row r="7030">
          <cell r="M7030">
            <v>114300</v>
          </cell>
          <cell r="N7030">
            <v>15</v>
          </cell>
          <cell r="O7030">
            <v>6.1111111111111107</v>
          </cell>
        </row>
        <row r="7031">
          <cell r="M7031">
            <v>114200</v>
          </cell>
          <cell r="N7031">
            <v>10</v>
          </cell>
          <cell r="O7031">
            <v>4.6722222222222225</v>
          </cell>
        </row>
        <row r="7032">
          <cell r="M7032">
            <v>114200</v>
          </cell>
          <cell r="N7032">
            <v>10</v>
          </cell>
          <cell r="O7032">
            <v>4.6722222222222225</v>
          </cell>
        </row>
        <row r="7033">
          <cell r="M7033">
            <v>114052.5</v>
          </cell>
          <cell r="N7033">
            <v>30</v>
          </cell>
          <cell r="O7033">
            <v>22.569444444444443</v>
          </cell>
        </row>
        <row r="7034">
          <cell r="M7034">
            <v>114000</v>
          </cell>
          <cell r="N7034">
            <v>20</v>
          </cell>
          <cell r="O7034">
            <v>13.125</v>
          </cell>
        </row>
        <row r="7035">
          <cell r="M7035">
            <v>107560.80974836543</v>
          </cell>
          <cell r="N7035">
            <v>30</v>
          </cell>
          <cell r="O7035">
            <v>23.333333333333332</v>
          </cell>
        </row>
        <row r="7036">
          <cell r="M7036">
            <v>107560.80974836543</v>
          </cell>
          <cell r="N7036">
            <v>30</v>
          </cell>
          <cell r="O7036">
            <v>23.333333333333332</v>
          </cell>
        </row>
        <row r="7037">
          <cell r="M7037">
            <v>107560.80974836543</v>
          </cell>
          <cell r="N7037">
            <v>30</v>
          </cell>
          <cell r="O7037">
            <v>23.333333333333332</v>
          </cell>
        </row>
        <row r="7038">
          <cell r="M7038">
            <v>107560.80974836543</v>
          </cell>
          <cell r="N7038">
            <v>30</v>
          </cell>
          <cell r="O7038">
            <v>23.333333333333332</v>
          </cell>
        </row>
        <row r="7039">
          <cell r="M7039">
            <v>107560.80974836543</v>
          </cell>
          <cell r="N7039">
            <v>30</v>
          </cell>
          <cell r="O7039">
            <v>23.333333333333332</v>
          </cell>
        </row>
        <row r="7040">
          <cell r="M7040">
            <v>107560.80974836543</v>
          </cell>
          <cell r="N7040">
            <v>30</v>
          </cell>
          <cell r="O7040">
            <v>23.333333333333332</v>
          </cell>
        </row>
        <row r="7041">
          <cell r="M7041">
            <v>107560.80974836543</v>
          </cell>
          <cell r="N7041">
            <v>30</v>
          </cell>
          <cell r="O7041">
            <v>23.333333333333332</v>
          </cell>
        </row>
        <row r="7042">
          <cell r="M7042">
            <v>107560.80974836543</v>
          </cell>
          <cell r="N7042">
            <v>30</v>
          </cell>
          <cell r="O7042">
            <v>23.333333333333332</v>
          </cell>
        </row>
        <row r="7043">
          <cell r="M7043">
            <v>107560.80974836543</v>
          </cell>
          <cell r="N7043">
            <v>30</v>
          </cell>
          <cell r="O7043">
            <v>23.333333333333332</v>
          </cell>
        </row>
        <row r="7044">
          <cell r="M7044">
            <v>107560.80974836543</v>
          </cell>
          <cell r="N7044">
            <v>30</v>
          </cell>
          <cell r="O7044">
            <v>23.333333333333332</v>
          </cell>
        </row>
        <row r="7045">
          <cell r="M7045">
            <v>107560.80974836543</v>
          </cell>
          <cell r="N7045">
            <v>30</v>
          </cell>
          <cell r="O7045">
            <v>23.333333333333332</v>
          </cell>
        </row>
        <row r="7046">
          <cell r="M7046">
            <v>107560.80974836543</v>
          </cell>
          <cell r="N7046">
            <v>30</v>
          </cell>
          <cell r="O7046">
            <v>23.333333333333332</v>
          </cell>
        </row>
        <row r="7047">
          <cell r="M7047">
            <v>107560.80974836543</v>
          </cell>
          <cell r="N7047">
            <v>30</v>
          </cell>
          <cell r="O7047">
            <v>23.333333333333332</v>
          </cell>
        </row>
        <row r="7048">
          <cell r="M7048">
            <v>107560.80974836543</v>
          </cell>
          <cell r="N7048">
            <v>30</v>
          </cell>
          <cell r="O7048">
            <v>23.333333333333332</v>
          </cell>
        </row>
        <row r="7049">
          <cell r="M7049">
            <v>114000</v>
          </cell>
          <cell r="N7049">
            <v>20</v>
          </cell>
          <cell r="O7049">
            <v>18.586111111111112</v>
          </cell>
        </row>
        <row r="7050">
          <cell r="M7050">
            <v>114000</v>
          </cell>
          <cell r="N7050">
            <v>10</v>
          </cell>
          <cell r="O7050">
            <v>2.3055555555555554</v>
          </cell>
        </row>
        <row r="7051">
          <cell r="M7051">
            <v>114000</v>
          </cell>
          <cell r="N7051">
            <v>10</v>
          </cell>
          <cell r="O7051">
            <v>2.3055555555555554</v>
          </cell>
        </row>
        <row r="7052">
          <cell r="M7052">
            <v>114000</v>
          </cell>
          <cell r="N7052">
            <v>10</v>
          </cell>
          <cell r="O7052">
            <v>2.3055555555555554</v>
          </cell>
        </row>
        <row r="7053">
          <cell r="M7053">
            <v>0</v>
          </cell>
          <cell r="N7053">
            <v>15</v>
          </cell>
          <cell r="O7053">
            <v>10.083333333333332</v>
          </cell>
        </row>
        <row r="7054">
          <cell r="M7054">
            <v>113960</v>
          </cell>
          <cell r="N7054">
            <v>25</v>
          </cell>
          <cell r="O7054">
            <v>22.719444444444445</v>
          </cell>
        </row>
        <row r="7055">
          <cell r="M7055">
            <v>113800</v>
          </cell>
          <cell r="N7055">
            <v>10</v>
          </cell>
          <cell r="O7055">
            <v>3.125</v>
          </cell>
        </row>
        <row r="7056">
          <cell r="M7056">
            <v>113590</v>
          </cell>
          <cell r="N7056">
            <v>15</v>
          </cell>
          <cell r="O7056">
            <v>11.5</v>
          </cell>
        </row>
        <row r="7057">
          <cell r="M7057">
            <v>113590</v>
          </cell>
          <cell r="N7057">
            <v>15</v>
          </cell>
          <cell r="O7057">
            <v>11.5</v>
          </cell>
        </row>
        <row r="7058">
          <cell r="M7058">
            <v>113590</v>
          </cell>
          <cell r="N7058">
            <v>15</v>
          </cell>
          <cell r="O7058">
            <v>11.5</v>
          </cell>
        </row>
        <row r="7059">
          <cell r="M7059">
            <v>113590</v>
          </cell>
          <cell r="N7059">
            <v>15</v>
          </cell>
          <cell r="O7059">
            <v>11.5</v>
          </cell>
        </row>
        <row r="7060">
          <cell r="M7060">
            <v>113500</v>
          </cell>
          <cell r="N7060">
            <v>10</v>
          </cell>
          <cell r="O7060">
            <v>4.8083333333333336</v>
          </cell>
        </row>
        <row r="7061">
          <cell r="M7061">
            <v>113300</v>
          </cell>
          <cell r="N7061">
            <v>10</v>
          </cell>
          <cell r="O7061">
            <v>3.5666666666666664</v>
          </cell>
        </row>
        <row r="7062">
          <cell r="M7062">
            <v>113200</v>
          </cell>
          <cell r="N7062">
            <v>10</v>
          </cell>
          <cell r="O7062">
            <v>7.0722222222222229</v>
          </cell>
        </row>
        <row r="7063">
          <cell r="M7063">
            <v>113200</v>
          </cell>
          <cell r="N7063">
            <v>15</v>
          </cell>
          <cell r="O7063">
            <v>13.669444444444444</v>
          </cell>
        </row>
        <row r="7064">
          <cell r="M7064">
            <v>113000</v>
          </cell>
          <cell r="N7064">
            <v>10</v>
          </cell>
          <cell r="O7064">
            <v>8.6694444444444443</v>
          </cell>
        </row>
        <row r="7065">
          <cell r="M7065">
            <v>113000</v>
          </cell>
          <cell r="N7065">
            <v>10</v>
          </cell>
          <cell r="O7065">
            <v>8.6694444444444443</v>
          </cell>
        </row>
        <row r="7066">
          <cell r="M7066">
            <v>113000</v>
          </cell>
          <cell r="N7066">
            <v>10</v>
          </cell>
          <cell r="O7066">
            <v>8.6694444444444443</v>
          </cell>
        </row>
        <row r="7067">
          <cell r="M7067">
            <v>113000</v>
          </cell>
          <cell r="N7067">
            <v>10</v>
          </cell>
          <cell r="O7067">
            <v>3.083333333333333</v>
          </cell>
        </row>
        <row r="7068">
          <cell r="M7068">
            <v>113000</v>
          </cell>
          <cell r="N7068">
            <v>10</v>
          </cell>
          <cell r="O7068">
            <v>3.0444444444444443</v>
          </cell>
        </row>
        <row r="7069">
          <cell r="M7069">
            <v>113000</v>
          </cell>
          <cell r="N7069">
            <v>10</v>
          </cell>
          <cell r="O7069">
            <v>3.0444444444444443</v>
          </cell>
        </row>
        <row r="7070">
          <cell r="M7070">
            <v>113000</v>
          </cell>
          <cell r="N7070">
            <v>10</v>
          </cell>
          <cell r="O7070">
            <v>3.0444444444444443</v>
          </cell>
        </row>
        <row r="7071">
          <cell r="M7071">
            <v>113000</v>
          </cell>
          <cell r="N7071">
            <v>10</v>
          </cell>
          <cell r="O7071">
            <v>3.0444444444444443</v>
          </cell>
        </row>
        <row r="7072">
          <cell r="M7072">
            <v>113000</v>
          </cell>
          <cell r="N7072">
            <v>10</v>
          </cell>
          <cell r="O7072">
            <v>3.0444444444444443</v>
          </cell>
        </row>
        <row r="7073">
          <cell r="M7073">
            <v>113000</v>
          </cell>
          <cell r="N7073">
            <v>10</v>
          </cell>
          <cell r="O7073">
            <v>3.0444444444444443</v>
          </cell>
        </row>
        <row r="7074">
          <cell r="M7074">
            <v>113000</v>
          </cell>
          <cell r="N7074">
            <v>10</v>
          </cell>
          <cell r="O7074">
            <v>3.0444444444444443</v>
          </cell>
        </row>
        <row r="7075">
          <cell r="M7075">
            <v>113000</v>
          </cell>
          <cell r="N7075">
            <v>10</v>
          </cell>
          <cell r="O7075">
            <v>3.0444444444444443</v>
          </cell>
        </row>
        <row r="7076">
          <cell r="M7076">
            <v>113000</v>
          </cell>
          <cell r="N7076">
            <v>10</v>
          </cell>
          <cell r="O7076">
            <v>3.0444444444444443</v>
          </cell>
        </row>
        <row r="7077">
          <cell r="M7077">
            <v>113000</v>
          </cell>
          <cell r="N7077">
            <v>10</v>
          </cell>
          <cell r="O7077">
            <v>3.0444444444444443</v>
          </cell>
        </row>
        <row r="7078">
          <cell r="M7078">
            <v>113000</v>
          </cell>
          <cell r="N7078">
            <v>10</v>
          </cell>
          <cell r="O7078">
            <v>3.0444444444444443</v>
          </cell>
        </row>
        <row r="7079">
          <cell r="M7079">
            <v>113000</v>
          </cell>
          <cell r="N7079">
            <v>10</v>
          </cell>
          <cell r="O7079">
            <v>3.0444444444444443</v>
          </cell>
        </row>
        <row r="7080">
          <cell r="M7080">
            <v>113000</v>
          </cell>
          <cell r="N7080">
            <v>10</v>
          </cell>
          <cell r="O7080">
            <v>3.0444444444444443</v>
          </cell>
        </row>
        <row r="7081">
          <cell r="M7081">
            <v>113000</v>
          </cell>
          <cell r="N7081">
            <v>10</v>
          </cell>
          <cell r="O7081">
            <v>3.0444444444444443</v>
          </cell>
        </row>
        <row r="7082">
          <cell r="M7082">
            <v>113000</v>
          </cell>
          <cell r="N7082">
            <v>10</v>
          </cell>
          <cell r="O7082">
            <v>3.0444444444444443</v>
          </cell>
        </row>
        <row r="7083">
          <cell r="M7083">
            <v>113000</v>
          </cell>
          <cell r="N7083">
            <v>10</v>
          </cell>
          <cell r="O7083">
            <v>3.0444444444444443</v>
          </cell>
        </row>
        <row r="7084">
          <cell r="M7084">
            <v>113000</v>
          </cell>
          <cell r="N7084">
            <v>10</v>
          </cell>
          <cell r="O7084">
            <v>3.0444444444444443</v>
          </cell>
        </row>
        <row r="7085">
          <cell r="M7085">
            <v>113000</v>
          </cell>
          <cell r="N7085">
            <v>10</v>
          </cell>
          <cell r="O7085">
            <v>3.0444444444444443</v>
          </cell>
        </row>
        <row r="7086">
          <cell r="M7086">
            <v>113000</v>
          </cell>
          <cell r="N7086">
            <v>10</v>
          </cell>
          <cell r="O7086">
            <v>3.0444444444444443</v>
          </cell>
        </row>
        <row r="7087">
          <cell r="M7087">
            <v>113000</v>
          </cell>
          <cell r="N7087">
            <v>10</v>
          </cell>
          <cell r="O7087">
            <v>3.0444444444444443</v>
          </cell>
        </row>
        <row r="7088">
          <cell r="M7088">
            <v>113000</v>
          </cell>
          <cell r="N7088">
            <v>10</v>
          </cell>
          <cell r="O7088">
            <v>3.0444444444444443</v>
          </cell>
        </row>
        <row r="7089">
          <cell r="M7089">
            <v>113000</v>
          </cell>
          <cell r="N7089">
            <v>10</v>
          </cell>
          <cell r="O7089">
            <v>3.0444444444444443</v>
          </cell>
        </row>
        <row r="7090">
          <cell r="M7090">
            <v>113000</v>
          </cell>
          <cell r="N7090">
            <v>10</v>
          </cell>
          <cell r="O7090">
            <v>3.0444444444444443</v>
          </cell>
        </row>
        <row r="7091">
          <cell r="M7091">
            <v>113000</v>
          </cell>
          <cell r="N7091">
            <v>10</v>
          </cell>
          <cell r="O7091">
            <v>3.0444444444444443</v>
          </cell>
        </row>
        <row r="7092">
          <cell r="M7092">
            <v>113000</v>
          </cell>
          <cell r="N7092">
            <v>10</v>
          </cell>
          <cell r="O7092">
            <v>3.0444444444444443</v>
          </cell>
        </row>
        <row r="7093">
          <cell r="M7093">
            <v>113000</v>
          </cell>
          <cell r="N7093">
            <v>10</v>
          </cell>
          <cell r="O7093">
            <v>3.0444444444444443</v>
          </cell>
        </row>
        <row r="7094">
          <cell r="M7094">
            <v>113000</v>
          </cell>
          <cell r="N7094">
            <v>10</v>
          </cell>
          <cell r="O7094">
            <v>3.0444444444444443</v>
          </cell>
        </row>
        <row r="7095">
          <cell r="M7095">
            <v>113000</v>
          </cell>
          <cell r="N7095">
            <v>10</v>
          </cell>
          <cell r="O7095">
            <v>3.0444444444444443</v>
          </cell>
        </row>
        <row r="7096">
          <cell r="M7096">
            <v>113000</v>
          </cell>
          <cell r="N7096">
            <v>10</v>
          </cell>
          <cell r="O7096">
            <v>3.0444444444444443</v>
          </cell>
        </row>
        <row r="7097">
          <cell r="M7097">
            <v>113000</v>
          </cell>
          <cell r="N7097">
            <v>10</v>
          </cell>
          <cell r="O7097">
            <v>3.0444444444444443</v>
          </cell>
        </row>
        <row r="7098">
          <cell r="M7098">
            <v>113000</v>
          </cell>
          <cell r="N7098">
            <v>10</v>
          </cell>
          <cell r="O7098">
            <v>3.0444444444444443</v>
          </cell>
        </row>
        <row r="7099">
          <cell r="M7099">
            <v>113000</v>
          </cell>
          <cell r="N7099">
            <v>10</v>
          </cell>
          <cell r="O7099">
            <v>3.0444444444444443</v>
          </cell>
        </row>
        <row r="7100">
          <cell r="M7100">
            <v>113000</v>
          </cell>
          <cell r="N7100">
            <v>10</v>
          </cell>
          <cell r="O7100">
            <v>3.0444444444444443</v>
          </cell>
        </row>
        <row r="7101">
          <cell r="M7101">
            <v>113000</v>
          </cell>
          <cell r="N7101">
            <v>10</v>
          </cell>
          <cell r="O7101">
            <v>3.0444444444444443</v>
          </cell>
        </row>
        <row r="7102">
          <cell r="M7102">
            <v>113000</v>
          </cell>
          <cell r="N7102">
            <v>10</v>
          </cell>
          <cell r="O7102">
            <v>3.0444444444444443</v>
          </cell>
        </row>
        <row r="7103">
          <cell r="M7103">
            <v>113000</v>
          </cell>
          <cell r="N7103">
            <v>10</v>
          </cell>
          <cell r="O7103">
            <v>3.0444444444444443</v>
          </cell>
        </row>
        <row r="7104">
          <cell r="M7104">
            <v>113000</v>
          </cell>
          <cell r="N7104">
            <v>10</v>
          </cell>
          <cell r="O7104">
            <v>3.0444444444444443</v>
          </cell>
        </row>
        <row r="7105">
          <cell r="M7105">
            <v>113000</v>
          </cell>
          <cell r="N7105">
            <v>10</v>
          </cell>
          <cell r="O7105">
            <v>3.0444444444444443</v>
          </cell>
        </row>
        <row r="7106">
          <cell r="M7106">
            <v>113000</v>
          </cell>
          <cell r="N7106">
            <v>10</v>
          </cell>
          <cell r="O7106">
            <v>3.0444444444444443</v>
          </cell>
        </row>
        <row r="7107">
          <cell r="M7107">
            <v>113000</v>
          </cell>
          <cell r="N7107">
            <v>10</v>
          </cell>
          <cell r="O7107">
            <v>3.0444444444444443</v>
          </cell>
        </row>
        <row r="7108">
          <cell r="M7108">
            <v>113000</v>
          </cell>
          <cell r="N7108">
            <v>10</v>
          </cell>
          <cell r="O7108">
            <v>3.0444444444444443</v>
          </cell>
        </row>
        <row r="7109">
          <cell r="M7109">
            <v>113000</v>
          </cell>
          <cell r="N7109">
            <v>10</v>
          </cell>
          <cell r="O7109">
            <v>3.0444444444444443</v>
          </cell>
        </row>
        <row r="7110">
          <cell r="M7110">
            <v>113000</v>
          </cell>
          <cell r="N7110">
            <v>10</v>
          </cell>
          <cell r="O7110">
            <v>3.0444444444444443</v>
          </cell>
        </row>
        <row r="7111">
          <cell r="M7111">
            <v>113000</v>
          </cell>
          <cell r="N7111">
            <v>10</v>
          </cell>
          <cell r="O7111">
            <v>3.0444444444444443</v>
          </cell>
        </row>
        <row r="7112">
          <cell r="M7112">
            <v>113000</v>
          </cell>
          <cell r="N7112">
            <v>10</v>
          </cell>
          <cell r="O7112">
            <v>3.0444444444444443</v>
          </cell>
        </row>
        <row r="7113">
          <cell r="M7113">
            <v>113000</v>
          </cell>
          <cell r="N7113">
            <v>10</v>
          </cell>
          <cell r="O7113">
            <v>3.0444444444444443</v>
          </cell>
        </row>
        <row r="7114">
          <cell r="M7114">
            <v>113000</v>
          </cell>
          <cell r="N7114">
            <v>10</v>
          </cell>
          <cell r="O7114">
            <v>3.0444444444444443</v>
          </cell>
        </row>
        <row r="7115">
          <cell r="M7115">
            <v>112800</v>
          </cell>
          <cell r="N7115">
            <v>10</v>
          </cell>
          <cell r="O7115">
            <v>9.0833333333333339</v>
          </cell>
        </row>
        <row r="7116">
          <cell r="M7116">
            <v>112700</v>
          </cell>
          <cell r="N7116">
            <v>10</v>
          </cell>
          <cell r="O7116">
            <v>5.4444444444444446</v>
          </cell>
        </row>
        <row r="7117">
          <cell r="M7117">
            <v>112600</v>
          </cell>
          <cell r="N7117">
            <v>10</v>
          </cell>
          <cell r="O7117">
            <v>3.166666666666667</v>
          </cell>
        </row>
        <row r="7118">
          <cell r="M7118">
            <v>112500</v>
          </cell>
          <cell r="N7118">
            <v>10</v>
          </cell>
          <cell r="O7118">
            <v>3.3499999999999996</v>
          </cell>
        </row>
        <row r="7119">
          <cell r="M7119">
            <v>112500</v>
          </cell>
          <cell r="N7119">
            <v>10</v>
          </cell>
          <cell r="O7119">
            <v>3.3499999999999996</v>
          </cell>
        </row>
        <row r="7120">
          <cell r="M7120">
            <v>112500</v>
          </cell>
          <cell r="N7120">
            <v>10</v>
          </cell>
          <cell r="O7120">
            <v>3.3499999999999996</v>
          </cell>
        </row>
        <row r="7121">
          <cell r="M7121">
            <v>112500</v>
          </cell>
          <cell r="N7121">
            <v>12</v>
          </cell>
          <cell r="O7121">
            <v>8.0833333333333339</v>
          </cell>
        </row>
        <row r="7122">
          <cell r="M7122">
            <v>0</v>
          </cell>
          <cell r="N7122">
            <v>10</v>
          </cell>
          <cell r="O7122">
            <v>4.0027777777777782</v>
          </cell>
        </row>
        <row r="7123">
          <cell r="M7123">
            <v>0</v>
          </cell>
          <cell r="N7123">
            <v>10</v>
          </cell>
          <cell r="O7123">
            <v>4.0027777777777782</v>
          </cell>
        </row>
        <row r="7124">
          <cell r="M7124">
            <v>0</v>
          </cell>
          <cell r="N7124">
            <v>10</v>
          </cell>
          <cell r="O7124">
            <v>4.0027777777777782</v>
          </cell>
        </row>
        <row r="7125">
          <cell r="M7125">
            <v>0</v>
          </cell>
          <cell r="N7125">
            <v>10</v>
          </cell>
          <cell r="O7125">
            <v>4.0027777777777782</v>
          </cell>
        </row>
        <row r="7126">
          <cell r="M7126">
            <v>0</v>
          </cell>
          <cell r="N7126">
            <v>10</v>
          </cell>
          <cell r="O7126">
            <v>4.0027777777777782</v>
          </cell>
        </row>
        <row r="7127">
          <cell r="M7127">
            <v>0</v>
          </cell>
          <cell r="N7127">
            <v>10</v>
          </cell>
          <cell r="O7127">
            <v>4.0027777777777782</v>
          </cell>
        </row>
        <row r="7128">
          <cell r="M7128">
            <v>0</v>
          </cell>
          <cell r="N7128">
            <v>10</v>
          </cell>
          <cell r="O7128">
            <v>4.0027777777777782</v>
          </cell>
        </row>
        <row r="7129">
          <cell r="M7129">
            <v>0</v>
          </cell>
          <cell r="N7129">
            <v>10</v>
          </cell>
          <cell r="O7129">
            <v>4.0027777777777782</v>
          </cell>
        </row>
        <row r="7130">
          <cell r="M7130">
            <v>0</v>
          </cell>
          <cell r="N7130">
            <v>10</v>
          </cell>
          <cell r="O7130">
            <v>4.0027777777777782</v>
          </cell>
        </row>
        <row r="7131">
          <cell r="M7131">
            <v>0</v>
          </cell>
          <cell r="N7131">
            <v>10</v>
          </cell>
          <cell r="O7131">
            <v>4.0027777777777782</v>
          </cell>
        </row>
        <row r="7132">
          <cell r="M7132">
            <v>0</v>
          </cell>
          <cell r="N7132">
            <v>10</v>
          </cell>
          <cell r="O7132">
            <v>4.0027777777777782</v>
          </cell>
        </row>
        <row r="7133">
          <cell r="M7133">
            <v>0</v>
          </cell>
          <cell r="N7133">
            <v>10</v>
          </cell>
          <cell r="O7133">
            <v>4.0027777777777782</v>
          </cell>
        </row>
        <row r="7134">
          <cell r="M7134">
            <v>0</v>
          </cell>
          <cell r="N7134">
            <v>10</v>
          </cell>
          <cell r="O7134">
            <v>4.0027777777777782</v>
          </cell>
        </row>
        <row r="7135">
          <cell r="M7135">
            <v>0</v>
          </cell>
          <cell r="N7135">
            <v>10</v>
          </cell>
          <cell r="O7135">
            <v>4.0027777777777782</v>
          </cell>
        </row>
        <row r="7136">
          <cell r="M7136">
            <v>0</v>
          </cell>
          <cell r="N7136">
            <v>10</v>
          </cell>
          <cell r="O7136">
            <v>4.0027777777777782</v>
          </cell>
        </row>
        <row r="7137">
          <cell r="M7137">
            <v>0</v>
          </cell>
          <cell r="N7137">
            <v>10</v>
          </cell>
          <cell r="O7137">
            <v>4.0027777777777782</v>
          </cell>
        </row>
        <row r="7138">
          <cell r="M7138">
            <v>0</v>
          </cell>
          <cell r="N7138">
            <v>10</v>
          </cell>
          <cell r="O7138">
            <v>4.0027777777777782</v>
          </cell>
        </row>
        <row r="7139">
          <cell r="M7139">
            <v>0</v>
          </cell>
          <cell r="N7139">
            <v>10</v>
          </cell>
          <cell r="O7139">
            <v>4.0027777777777782</v>
          </cell>
        </row>
        <row r="7140">
          <cell r="M7140">
            <v>0</v>
          </cell>
          <cell r="N7140">
            <v>10</v>
          </cell>
          <cell r="O7140">
            <v>4.0027777777777782</v>
          </cell>
        </row>
        <row r="7141">
          <cell r="M7141">
            <v>0</v>
          </cell>
          <cell r="N7141">
            <v>10</v>
          </cell>
          <cell r="O7141">
            <v>4.0027777777777782</v>
          </cell>
        </row>
        <row r="7142">
          <cell r="M7142">
            <v>0</v>
          </cell>
          <cell r="N7142">
            <v>10</v>
          </cell>
          <cell r="O7142">
            <v>4.0027777777777782</v>
          </cell>
        </row>
        <row r="7143">
          <cell r="M7143">
            <v>0</v>
          </cell>
          <cell r="N7143">
            <v>10</v>
          </cell>
          <cell r="O7143">
            <v>4.0027777777777782</v>
          </cell>
        </row>
        <row r="7144">
          <cell r="M7144">
            <v>0</v>
          </cell>
          <cell r="N7144">
            <v>10</v>
          </cell>
          <cell r="O7144">
            <v>4.0027777777777782</v>
          </cell>
        </row>
        <row r="7145">
          <cell r="M7145">
            <v>0</v>
          </cell>
          <cell r="N7145">
            <v>10</v>
          </cell>
          <cell r="O7145">
            <v>4.0027777777777782</v>
          </cell>
        </row>
        <row r="7146">
          <cell r="M7146">
            <v>0</v>
          </cell>
          <cell r="N7146">
            <v>10</v>
          </cell>
          <cell r="O7146">
            <v>4.0027777777777782</v>
          </cell>
        </row>
        <row r="7147">
          <cell r="M7147">
            <v>112300</v>
          </cell>
          <cell r="N7147">
            <v>15</v>
          </cell>
          <cell r="O7147">
            <v>8.125</v>
          </cell>
        </row>
        <row r="7148">
          <cell r="M7148">
            <v>112300</v>
          </cell>
          <cell r="N7148">
            <v>10</v>
          </cell>
          <cell r="O7148">
            <v>3.416666666666667</v>
          </cell>
        </row>
        <row r="7149">
          <cell r="M7149">
            <v>112300</v>
          </cell>
          <cell r="N7149">
            <v>10</v>
          </cell>
          <cell r="O7149">
            <v>3.416666666666667</v>
          </cell>
        </row>
        <row r="7150">
          <cell r="M7150">
            <v>112300</v>
          </cell>
          <cell r="N7150">
            <v>10</v>
          </cell>
          <cell r="O7150">
            <v>3.416666666666667</v>
          </cell>
        </row>
        <row r="7151">
          <cell r="M7151">
            <v>112300</v>
          </cell>
          <cell r="N7151">
            <v>10</v>
          </cell>
          <cell r="O7151">
            <v>3.416666666666667</v>
          </cell>
        </row>
        <row r="7152">
          <cell r="M7152">
            <v>112300</v>
          </cell>
          <cell r="N7152">
            <v>10</v>
          </cell>
          <cell r="O7152">
            <v>3.416666666666667</v>
          </cell>
        </row>
        <row r="7153">
          <cell r="M7153">
            <v>112300</v>
          </cell>
          <cell r="N7153">
            <v>10</v>
          </cell>
          <cell r="O7153">
            <v>3.416666666666667</v>
          </cell>
        </row>
        <row r="7154">
          <cell r="M7154">
            <v>112300</v>
          </cell>
          <cell r="N7154">
            <v>10</v>
          </cell>
          <cell r="O7154">
            <v>3.416666666666667</v>
          </cell>
        </row>
        <row r="7155">
          <cell r="M7155">
            <v>112300</v>
          </cell>
          <cell r="N7155">
            <v>10</v>
          </cell>
          <cell r="O7155">
            <v>3.416666666666667</v>
          </cell>
        </row>
        <row r="7156">
          <cell r="M7156">
            <v>112300</v>
          </cell>
          <cell r="N7156">
            <v>10</v>
          </cell>
          <cell r="O7156">
            <v>3.416666666666667</v>
          </cell>
        </row>
        <row r="7157">
          <cell r="M7157">
            <v>112300</v>
          </cell>
          <cell r="N7157">
            <v>10</v>
          </cell>
          <cell r="O7157">
            <v>3.416666666666667</v>
          </cell>
        </row>
        <row r="7158">
          <cell r="M7158">
            <v>112300</v>
          </cell>
          <cell r="N7158">
            <v>10</v>
          </cell>
          <cell r="O7158">
            <v>3.416666666666667</v>
          </cell>
        </row>
        <row r="7159">
          <cell r="M7159">
            <v>112300</v>
          </cell>
          <cell r="N7159">
            <v>10</v>
          </cell>
          <cell r="O7159">
            <v>3.416666666666667</v>
          </cell>
        </row>
        <row r="7160">
          <cell r="M7160">
            <v>112300</v>
          </cell>
          <cell r="N7160">
            <v>10</v>
          </cell>
          <cell r="O7160">
            <v>3.416666666666667</v>
          </cell>
        </row>
        <row r="7161">
          <cell r="M7161">
            <v>112300</v>
          </cell>
          <cell r="N7161">
            <v>10</v>
          </cell>
          <cell r="O7161">
            <v>3.416666666666667</v>
          </cell>
        </row>
        <row r="7162">
          <cell r="M7162">
            <v>112300</v>
          </cell>
          <cell r="N7162">
            <v>10</v>
          </cell>
          <cell r="O7162">
            <v>3.416666666666667</v>
          </cell>
        </row>
        <row r="7163">
          <cell r="M7163">
            <v>112300</v>
          </cell>
          <cell r="N7163">
            <v>10</v>
          </cell>
          <cell r="O7163">
            <v>3.416666666666667</v>
          </cell>
        </row>
        <row r="7164">
          <cell r="M7164">
            <v>112300</v>
          </cell>
          <cell r="N7164">
            <v>10</v>
          </cell>
          <cell r="O7164">
            <v>3.416666666666667</v>
          </cell>
        </row>
        <row r="7165">
          <cell r="M7165">
            <v>112300</v>
          </cell>
          <cell r="N7165">
            <v>10</v>
          </cell>
          <cell r="O7165">
            <v>3.416666666666667</v>
          </cell>
        </row>
        <row r="7166">
          <cell r="M7166">
            <v>112300</v>
          </cell>
          <cell r="N7166">
            <v>10</v>
          </cell>
          <cell r="O7166">
            <v>3.416666666666667</v>
          </cell>
        </row>
        <row r="7167">
          <cell r="M7167">
            <v>112300</v>
          </cell>
          <cell r="N7167">
            <v>10</v>
          </cell>
          <cell r="O7167">
            <v>3.416666666666667</v>
          </cell>
        </row>
        <row r="7168">
          <cell r="M7168">
            <v>112300</v>
          </cell>
          <cell r="N7168">
            <v>10</v>
          </cell>
          <cell r="O7168">
            <v>3.416666666666667</v>
          </cell>
        </row>
        <row r="7169">
          <cell r="M7169">
            <v>112300</v>
          </cell>
          <cell r="N7169">
            <v>10</v>
          </cell>
          <cell r="O7169">
            <v>3.416666666666667</v>
          </cell>
        </row>
        <row r="7170">
          <cell r="M7170">
            <v>112300</v>
          </cell>
          <cell r="N7170">
            <v>10</v>
          </cell>
          <cell r="O7170">
            <v>3.416666666666667</v>
          </cell>
        </row>
        <row r="7171">
          <cell r="M7171">
            <v>112300</v>
          </cell>
          <cell r="N7171">
            <v>10</v>
          </cell>
          <cell r="O7171">
            <v>3.416666666666667</v>
          </cell>
        </row>
        <row r="7172">
          <cell r="M7172">
            <v>112300</v>
          </cell>
          <cell r="N7172">
            <v>10</v>
          </cell>
          <cell r="O7172">
            <v>3.416666666666667</v>
          </cell>
        </row>
        <row r="7173">
          <cell r="M7173">
            <v>112300</v>
          </cell>
          <cell r="N7173">
            <v>10</v>
          </cell>
          <cell r="O7173">
            <v>3.416666666666667</v>
          </cell>
        </row>
        <row r="7174">
          <cell r="M7174">
            <v>112300</v>
          </cell>
          <cell r="N7174">
            <v>10</v>
          </cell>
          <cell r="O7174">
            <v>3.416666666666667</v>
          </cell>
        </row>
        <row r="7175">
          <cell r="M7175">
            <v>112300</v>
          </cell>
          <cell r="N7175">
            <v>10</v>
          </cell>
          <cell r="O7175">
            <v>3.416666666666667</v>
          </cell>
        </row>
        <row r="7176">
          <cell r="M7176">
            <v>112300</v>
          </cell>
          <cell r="N7176">
            <v>10</v>
          </cell>
          <cell r="O7176">
            <v>3.416666666666667</v>
          </cell>
        </row>
        <row r="7177">
          <cell r="M7177">
            <v>112300</v>
          </cell>
          <cell r="N7177">
            <v>10</v>
          </cell>
          <cell r="O7177">
            <v>3.416666666666667</v>
          </cell>
        </row>
        <row r="7178">
          <cell r="M7178">
            <v>112300</v>
          </cell>
          <cell r="N7178">
            <v>10</v>
          </cell>
          <cell r="O7178">
            <v>3.416666666666667</v>
          </cell>
        </row>
        <row r="7179">
          <cell r="M7179">
            <v>112300</v>
          </cell>
          <cell r="N7179">
            <v>10</v>
          </cell>
          <cell r="O7179">
            <v>3.416666666666667</v>
          </cell>
        </row>
        <row r="7180">
          <cell r="M7180">
            <v>112300</v>
          </cell>
          <cell r="N7180">
            <v>10</v>
          </cell>
          <cell r="O7180">
            <v>3.416666666666667</v>
          </cell>
        </row>
        <row r="7181">
          <cell r="M7181">
            <v>112300</v>
          </cell>
          <cell r="N7181">
            <v>10</v>
          </cell>
          <cell r="O7181">
            <v>3.416666666666667</v>
          </cell>
        </row>
        <row r="7182">
          <cell r="M7182">
            <v>112300</v>
          </cell>
          <cell r="N7182">
            <v>10</v>
          </cell>
          <cell r="O7182">
            <v>3.416666666666667</v>
          </cell>
        </row>
        <row r="7183">
          <cell r="M7183">
            <v>112300</v>
          </cell>
          <cell r="N7183">
            <v>10</v>
          </cell>
          <cell r="O7183">
            <v>3.416666666666667</v>
          </cell>
        </row>
        <row r="7184">
          <cell r="M7184">
            <v>112300</v>
          </cell>
          <cell r="N7184">
            <v>10</v>
          </cell>
          <cell r="O7184">
            <v>3.416666666666667</v>
          </cell>
        </row>
        <row r="7185">
          <cell r="M7185">
            <v>112300</v>
          </cell>
          <cell r="N7185">
            <v>10</v>
          </cell>
          <cell r="O7185">
            <v>3.416666666666667</v>
          </cell>
        </row>
        <row r="7186">
          <cell r="M7186">
            <v>112300</v>
          </cell>
          <cell r="N7186">
            <v>10</v>
          </cell>
          <cell r="O7186">
            <v>3.416666666666667</v>
          </cell>
        </row>
        <row r="7187">
          <cell r="M7187">
            <v>112300</v>
          </cell>
          <cell r="N7187">
            <v>10</v>
          </cell>
          <cell r="O7187">
            <v>3.416666666666667</v>
          </cell>
        </row>
        <row r="7188">
          <cell r="M7188">
            <v>112300</v>
          </cell>
          <cell r="N7188">
            <v>10</v>
          </cell>
          <cell r="O7188">
            <v>3.416666666666667</v>
          </cell>
        </row>
        <row r="7189">
          <cell r="M7189">
            <v>112300</v>
          </cell>
          <cell r="N7189">
            <v>10</v>
          </cell>
          <cell r="O7189">
            <v>3.416666666666667</v>
          </cell>
        </row>
        <row r="7190">
          <cell r="M7190">
            <v>112300</v>
          </cell>
          <cell r="N7190">
            <v>10</v>
          </cell>
          <cell r="O7190">
            <v>3.416666666666667</v>
          </cell>
        </row>
        <row r="7191">
          <cell r="M7191">
            <v>112300</v>
          </cell>
          <cell r="N7191">
            <v>10</v>
          </cell>
          <cell r="O7191">
            <v>3.416666666666667</v>
          </cell>
        </row>
        <row r="7192">
          <cell r="M7192">
            <v>112300</v>
          </cell>
          <cell r="N7192">
            <v>10</v>
          </cell>
          <cell r="O7192">
            <v>3.416666666666667</v>
          </cell>
        </row>
        <row r="7193">
          <cell r="M7193">
            <v>112300</v>
          </cell>
          <cell r="N7193">
            <v>10</v>
          </cell>
          <cell r="O7193">
            <v>3.416666666666667</v>
          </cell>
        </row>
        <row r="7194">
          <cell r="M7194">
            <v>112300</v>
          </cell>
          <cell r="N7194">
            <v>10</v>
          </cell>
          <cell r="O7194">
            <v>3.416666666666667</v>
          </cell>
        </row>
        <row r="7195">
          <cell r="M7195">
            <v>112300</v>
          </cell>
          <cell r="N7195">
            <v>10</v>
          </cell>
          <cell r="O7195">
            <v>3.416666666666667</v>
          </cell>
        </row>
        <row r="7196">
          <cell r="M7196">
            <v>112300</v>
          </cell>
          <cell r="N7196">
            <v>10</v>
          </cell>
          <cell r="O7196">
            <v>3.416666666666667</v>
          </cell>
        </row>
        <row r="7197">
          <cell r="M7197">
            <v>112300</v>
          </cell>
          <cell r="N7197">
            <v>10</v>
          </cell>
          <cell r="O7197">
            <v>3.416666666666667</v>
          </cell>
        </row>
        <row r="7198">
          <cell r="M7198">
            <v>112300</v>
          </cell>
          <cell r="N7198">
            <v>10</v>
          </cell>
          <cell r="O7198">
            <v>3.416666666666667</v>
          </cell>
        </row>
        <row r="7199">
          <cell r="M7199">
            <v>112300</v>
          </cell>
          <cell r="N7199">
            <v>10</v>
          </cell>
          <cell r="O7199">
            <v>3.416666666666667</v>
          </cell>
        </row>
        <row r="7200">
          <cell r="M7200">
            <v>112300</v>
          </cell>
          <cell r="N7200">
            <v>10</v>
          </cell>
          <cell r="O7200">
            <v>3.416666666666667</v>
          </cell>
        </row>
        <row r="7201">
          <cell r="M7201">
            <v>112300</v>
          </cell>
          <cell r="N7201">
            <v>10</v>
          </cell>
          <cell r="O7201">
            <v>3.416666666666667</v>
          </cell>
        </row>
        <row r="7202">
          <cell r="M7202">
            <v>112300</v>
          </cell>
          <cell r="N7202">
            <v>10</v>
          </cell>
          <cell r="O7202">
            <v>3.416666666666667</v>
          </cell>
        </row>
        <row r="7203">
          <cell r="M7203">
            <v>112300</v>
          </cell>
          <cell r="N7203">
            <v>10</v>
          </cell>
          <cell r="O7203">
            <v>3.416666666666667</v>
          </cell>
        </row>
        <row r="7204">
          <cell r="M7204">
            <v>112300</v>
          </cell>
          <cell r="N7204">
            <v>10</v>
          </cell>
          <cell r="O7204">
            <v>3.416666666666667</v>
          </cell>
        </row>
        <row r="7205">
          <cell r="M7205">
            <v>112300</v>
          </cell>
          <cell r="N7205">
            <v>10</v>
          </cell>
          <cell r="O7205">
            <v>3.416666666666667</v>
          </cell>
        </row>
        <row r="7206">
          <cell r="M7206">
            <v>112300</v>
          </cell>
          <cell r="N7206">
            <v>10</v>
          </cell>
          <cell r="O7206">
            <v>3.416666666666667</v>
          </cell>
        </row>
        <row r="7207">
          <cell r="M7207">
            <v>112300</v>
          </cell>
          <cell r="N7207">
            <v>10</v>
          </cell>
          <cell r="O7207">
            <v>3.416666666666667</v>
          </cell>
        </row>
        <row r="7208">
          <cell r="M7208">
            <v>112300</v>
          </cell>
          <cell r="N7208">
            <v>10</v>
          </cell>
          <cell r="O7208">
            <v>3.416666666666667</v>
          </cell>
        </row>
        <row r="7209">
          <cell r="M7209">
            <v>112300</v>
          </cell>
          <cell r="N7209">
            <v>10</v>
          </cell>
          <cell r="O7209">
            <v>3.416666666666667</v>
          </cell>
        </row>
        <row r="7210">
          <cell r="M7210">
            <v>112300</v>
          </cell>
          <cell r="N7210">
            <v>10</v>
          </cell>
          <cell r="O7210">
            <v>3.416666666666667</v>
          </cell>
        </row>
        <row r="7211">
          <cell r="M7211">
            <v>112300</v>
          </cell>
          <cell r="N7211">
            <v>10</v>
          </cell>
          <cell r="O7211">
            <v>3.416666666666667</v>
          </cell>
        </row>
        <row r="7212">
          <cell r="M7212">
            <v>112300</v>
          </cell>
          <cell r="N7212">
            <v>10</v>
          </cell>
          <cell r="O7212">
            <v>3.416666666666667</v>
          </cell>
        </row>
        <row r="7213">
          <cell r="M7213">
            <v>112300</v>
          </cell>
          <cell r="N7213">
            <v>10</v>
          </cell>
          <cell r="O7213">
            <v>3.416666666666667</v>
          </cell>
        </row>
        <row r="7214">
          <cell r="M7214">
            <v>112300</v>
          </cell>
          <cell r="N7214">
            <v>10</v>
          </cell>
          <cell r="O7214">
            <v>3.416666666666667</v>
          </cell>
        </row>
        <row r="7215">
          <cell r="M7215">
            <v>112300</v>
          </cell>
          <cell r="N7215">
            <v>10</v>
          </cell>
          <cell r="O7215">
            <v>3.416666666666667</v>
          </cell>
        </row>
        <row r="7216">
          <cell r="M7216">
            <v>112300</v>
          </cell>
          <cell r="N7216">
            <v>10</v>
          </cell>
          <cell r="O7216">
            <v>3.416666666666667</v>
          </cell>
        </row>
        <row r="7217">
          <cell r="M7217">
            <v>112300</v>
          </cell>
          <cell r="N7217">
            <v>10</v>
          </cell>
          <cell r="O7217">
            <v>3.416666666666667</v>
          </cell>
        </row>
        <row r="7218">
          <cell r="M7218">
            <v>112300</v>
          </cell>
          <cell r="N7218">
            <v>10</v>
          </cell>
          <cell r="O7218">
            <v>3.416666666666667</v>
          </cell>
        </row>
        <row r="7219">
          <cell r="M7219">
            <v>112300</v>
          </cell>
          <cell r="N7219">
            <v>10</v>
          </cell>
          <cell r="O7219">
            <v>3.416666666666667</v>
          </cell>
        </row>
        <row r="7220">
          <cell r="M7220">
            <v>112300</v>
          </cell>
          <cell r="N7220">
            <v>10</v>
          </cell>
          <cell r="O7220">
            <v>3.416666666666667</v>
          </cell>
        </row>
        <row r="7221">
          <cell r="M7221">
            <v>112300</v>
          </cell>
          <cell r="N7221">
            <v>10</v>
          </cell>
          <cell r="O7221">
            <v>3.416666666666667</v>
          </cell>
        </row>
        <row r="7222">
          <cell r="M7222">
            <v>112300</v>
          </cell>
          <cell r="N7222">
            <v>10</v>
          </cell>
          <cell r="O7222">
            <v>3.416666666666667</v>
          </cell>
        </row>
        <row r="7223">
          <cell r="M7223">
            <v>112300</v>
          </cell>
          <cell r="N7223">
            <v>10</v>
          </cell>
          <cell r="O7223">
            <v>3.416666666666667</v>
          </cell>
        </row>
        <row r="7224">
          <cell r="M7224">
            <v>112300</v>
          </cell>
          <cell r="N7224">
            <v>10</v>
          </cell>
          <cell r="O7224">
            <v>3.416666666666667</v>
          </cell>
        </row>
        <row r="7225">
          <cell r="M7225">
            <v>112300</v>
          </cell>
          <cell r="N7225">
            <v>10</v>
          </cell>
          <cell r="O7225">
            <v>3.416666666666667</v>
          </cell>
        </row>
        <row r="7226">
          <cell r="M7226">
            <v>112300</v>
          </cell>
          <cell r="N7226">
            <v>10</v>
          </cell>
          <cell r="O7226">
            <v>3.416666666666667</v>
          </cell>
        </row>
        <row r="7227">
          <cell r="M7227">
            <v>112300</v>
          </cell>
          <cell r="N7227">
            <v>10</v>
          </cell>
          <cell r="O7227">
            <v>3.416666666666667</v>
          </cell>
        </row>
        <row r="7228">
          <cell r="M7228">
            <v>112300</v>
          </cell>
          <cell r="N7228">
            <v>10</v>
          </cell>
          <cell r="O7228">
            <v>3.416666666666667</v>
          </cell>
        </row>
        <row r="7229">
          <cell r="M7229">
            <v>112300</v>
          </cell>
          <cell r="N7229">
            <v>10</v>
          </cell>
          <cell r="O7229">
            <v>3.416666666666667</v>
          </cell>
        </row>
        <row r="7230">
          <cell r="M7230">
            <v>112300</v>
          </cell>
          <cell r="N7230">
            <v>10</v>
          </cell>
          <cell r="O7230">
            <v>3.416666666666667</v>
          </cell>
        </row>
        <row r="7231">
          <cell r="M7231">
            <v>112300</v>
          </cell>
          <cell r="N7231">
            <v>10</v>
          </cell>
          <cell r="O7231">
            <v>3.416666666666667</v>
          </cell>
        </row>
        <row r="7232">
          <cell r="M7232">
            <v>112300</v>
          </cell>
          <cell r="N7232">
            <v>10</v>
          </cell>
          <cell r="O7232">
            <v>3.416666666666667</v>
          </cell>
        </row>
        <row r="7233">
          <cell r="M7233">
            <v>112300</v>
          </cell>
          <cell r="N7233">
            <v>10</v>
          </cell>
          <cell r="O7233">
            <v>3.416666666666667</v>
          </cell>
        </row>
        <row r="7234">
          <cell r="M7234">
            <v>112300</v>
          </cell>
          <cell r="N7234">
            <v>10</v>
          </cell>
          <cell r="O7234">
            <v>3.416666666666667</v>
          </cell>
        </row>
        <row r="7235">
          <cell r="M7235">
            <v>112300</v>
          </cell>
          <cell r="N7235">
            <v>10</v>
          </cell>
          <cell r="O7235">
            <v>3.416666666666667</v>
          </cell>
        </row>
        <row r="7236">
          <cell r="M7236">
            <v>112300</v>
          </cell>
          <cell r="N7236">
            <v>10</v>
          </cell>
          <cell r="O7236">
            <v>3.416666666666667</v>
          </cell>
        </row>
        <row r="7237">
          <cell r="M7237">
            <v>112300</v>
          </cell>
          <cell r="N7237">
            <v>10</v>
          </cell>
          <cell r="O7237">
            <v>3.416666666666667</v>
          </cell>
        </row>
        <row r="7238">
          <cell r="M7238">
            <v>112300</v>
          </cell>
          <cell r="N7238">
            <v>10</v>
          </cell>
          <cell r="O7238">
            <v>3.416666666666667</v>
          </cell>
        </row>
        <row r="7239">
          <cell r="M7239">
            <v>112300</v>
          </cell>
          <cell r="N7239">
            <v>10</v>
          </cell>
          <cell r="O7239">
            <v>3.416666666666667</v>
          </cell>
        </row>
        <row r="7240">
          <cell r="M7240">
            <v>112300</v>
          </cell>
          <cell r="N7240">
            <v>10</v>
          </cell>
          <cell r="O7240">
            <v>3.416666666666667</v>
          </cell>
        </row>
        <row r="7241">
          <cell r="M7241">
            <v>112300</v>
          </cell>
          <cell r="N7241">
            <v>10</v>
          </cell>
          <cell r="O7241">
            <v>3.416666666666667</v>
          </cell>
        </row>
        <row r="7242">
          <cell r="M7242">
            <v>112300</v>
          </cell>
          <cell r="N7242">
            <v>10</v>
          </cell>
          <cell r="O7242">
            <v>3.416666666666667</v>
          </cell>
        </row>
        <row r="7243">
          <cell r="M7243">
            <v>112300</v>
          </cell>
          <cell r="N7243">
            <v>10</v>
          </cell>
          <cell r="O7243">
            <v>3.416666666666667</v>
          </cell>
        </row>
        <row r="7244">
          <cell r="M7244">
            <v>112300</v>
          </cell>
          <cell r="N7244">
            <v>10</v>
          </cell>
          <cell r="O7244">
            <v>3.416666666666667</v>
          </cell>
        </row>
        <row r="7245">
          <cell r="M7245">
            <v>112300</v>
          </cell>
          <cell r="N7245">
            <v>10</v>
          </cell>
          <cell r="O7245">
            <v>3.416666666666667</v>
          </cell>
        </row>
        <row r="7246">
          <cell r="M7246">
            <v>112300</v>
          </cell>
          <cell r="N7246">
            <v>10</v>
          </cell>
          <cell r="O7246">
            <v>3.416666666666667</v>
          </cell>
        </row>
        <row r="7247">
          <cell r="M7247">
            <v>112300</v>
          </cell>
          <cell r="N7247">
            <v>10</v>
          </cell>
          <cell r="O7247">
            <v>3.416666666666667</v>
          </cell>
        </row>
        <row r="7248">
          <cell r="M7248">
            <v>112300</v>
          </cell>
          <cell r="N7248">
            <v>10</v>
          </cell>
          <cell r="O7248">
            <v>3.416666666666667</v>
          </cell>
        </row>
        <row r="7249">
          <cell r="M7249">
            <v>112300</v>
          </cell>
          <cell r="N7249">
            <v>10</v>
          </cell>
          <cell r="O7249">
            <v>3.416666666666667</v>
          </cell>
        </row>
        <row r="7250">
          <cell r="M7250">
            <v>112300</v>
          </cell>
          <cell r="N7250">
            <v>10</v>
          </cell>
          <cell r="O7250">
            <v>3.416666666666667</v>
          </cell>
        </row>
        <row r="7251">
          <cell r="M7251">
            <v>112300</v>
          </cell>
          <cell r="N7251">
            <v>10</v>
          </cell>
          <cell r="O7251">
            <v>3.416666666666667</v>
          </cell>
        </row>
        <row r="7252">
          <cell r="M7252">
            <v>112300</v>
          </cell>
          <cell r="N7252">
            <v>10</v>
          </cell>
          <cell r="O7252">
            <v>3.416666666666667</v>
          </cell>
        </row>
        <row r="7253">
          <cell r="M7253">
            <v>112300</v>
          </cell>
          <cell r="N7253">
            <v>10</v>
          </cell>
          <cell r="O7253">
            <v>3.416666666666667</v>
          </cell>
        </row>
        <row r="7254">
          <cell r="M7254">
            <v>112300</v>
          </cell>
          <cell r="N7254">
            <v>10</v>
          </cell>
          <cell r="O7254">
            <v>3.416666666666667</v>
          </cell>
        </row>
        <row r="7255">
          <cell r="M7255">
            <v>112300</v>
          </cell>
          <cell r="N7255">
            <v>10</v>
          </cell>
          <cell r="O7255">
            <v>3.416666666666667</v>
          </cell>
        </row>
        <row r="7256">
          <cell r="M7256">
            <v>112300</v>
          </cell>
          <cell r="N7256">
            <v>10</v>
          </cell>
          <cell r="O7256">
            <v>3.416666666666667</v>
          </cell>
        </row>
        <row r="7257">
          <cell r="M7257">
            <v>112300</v>
          </cell>
          <cell r="N7257">
            <v>10</v>
          </cell>
          <cell r="O7257">
            <v>3.416666666666667</v>
          </cell>
        </row>
        <row r="7258">
          <cell r="M7258">
            <v>112300</v>
          </cell>
          <cell r="N7258">
            <v>10</v>
          </cell>
          <cell r="O7258">
            <v>3.416666666666667</v>
          </cell>
        </row>
        <row r="7259">
          <cell r="M7259">
            <v>112300</v>
          </cell>
          <cell r="N7259">
            <v>10</v>
          </cell>
          <cell r="O7259">
            <v>3.416666666666667</v>
          </cell>
        </row>
        <row r="7260">
          <cell r="M7260">
            <v>112300</v>
          </cell>
          <cell r="N7260">
            <v>10</v>
          </cell>
          <cell r="O7260">
            <v>3.416666666666667</v>
          </cell>
        </row>
        <row r="7261">
          <cell r="M7261">
            <v>112300</v>
          </cell>
          <cell r="N7261">
            <v>10</v>
          </cell>
          <cell r="O7261">
            <v>3.416666666666667</v>
          </cell>
        </row>
        <row r="7262">
          <cell r="M7262">
            <v>112200</v>
          </cell>
          <cell r="N7262">
            <v>10</v>
          </cell>
          <cell r="O7262">
            <v>2.25</v>
          </cell>
        </row>
        <row r="7263">
          <cell r="M7263">
            <v>112200</v>
          </cell>
          <cell r="N7263">
            <v>10</v>
          </cell>
          <cell r="O7263">
            <v>2.25</v>
          </cell>
        </row>
        <row r="7264">
          <cell r="M7264">
            <v>112200</v>
          </cell>
          <cell r="N7264">
            <v>15</v>
          </cell>
          <cell r="O7264">
            <v>9.2111111111111121</v>
          </cell>
        </row>
        <row r="7265">
          <cell r="M7265">
            <v>112200</v>
          </cell>
          <cell r="N7265">
            <v>15</v>
          </cell>
          <cell r="O7265">
            <v>9.2111111111111121</v>
          </cell>
        </row>
        <row r="7266">
          <cell r="M7266">
            <v>112200</v>
          </cell>
          <cell r="N7266">
            <v>15</v>
          </cell>
          <cell r="O7266">
            <v>9.2111111111111121</v>
          </cell>
        </row>
        <row r="7267">
          <cell r="M7267">
            <v>112200</v>
          </cell>
          <cell r="N7267">
            <v>15</v>
          </cell>
          <cell r="O7267">
            <v>9.2111111111111121</v>
          </cell>
        </row>
        <row r="7268">
          <cell r="M7268">
            <v>112200</v>
          </cell>
          <cell r="N7268">
            <v>15</v>
          </cell>
          <cell r="O7268">
            <v>9.2111111111111121</v>
          </cell>
        </row>
        <row r="7269">
          <cell r="M7269">
            <v>112200</v>
          </cell>
          <cell r="N7269">
            <v>15</v>
          </cell>
          <cell r="O7269">
            <v>9.2111111111111121</v>
          </cell>
        </row>
        <row r="7270">
          <cell r="M7270">
            <v>112200</v>
          </cell>
          <cell r="N7270">
            <v>15</v>
          </cell>
          <cell r="O7270">
            <v>9.2111111111111121</v>
          </cell>
        </row>
        <row r="7271">
          <cell r="M7271">
            <v>112200</v>
          </cell>
          <cell r="N7271">
            <v>15</v>
          </cell>
          <cell r="O7271">
            <v>9.2111111111111121</v>
          </cell>
        </row>
        <row r="7272">
          <cell r="M7272">
            <v>112200</v>
          </cell>
          <cell r="N7272">
            <v>15</v>
          </cell>
          <cell r="O7272">
            <v>9.2111111111111121</v>
          </cell>
        </row>
        <row r="7273">
          <cell r="M7273">
            <v>112200</v>
          </cell>
          <cell r="N7273">
            <v>15</v>
          </cell>
          <cell r="O7273">
            <v>9.2111111111111121</v>
          </cell>
        </row>
        <row r="7274">
          <cell r="M7274">
            <v>112200</v>
          </cell>
          <cell r="N7274">
            <v>15</v>
          </cell>
          <cell r="O7274">
            <v>9.2111111111111121</v>
          </cell>
        </row>
        <row r="7275">
          <cell r="M7275">
            <v>112200</v>
          </cell>
          <cell r="N7275">
            <v>15</v>
          </cell>
          <cell r="O7275">
            <v>9.2111111111111121</v>
          </cell>
        </row>
        <row r="7276">
          <cell r="M7276">
            <v>0</v>
          </cell>
          <cell r="N7276">
            <v>15</v>
          </cell>
          <cell r="O7276">
            <v>12.322222222222223</v>
          </cell>
        </row>
        <row r="7277">
          <cell r="M7277">
            <v>112200</v>
          </cell>
          <cell r="N7277">
            <v>10</v>
          </cell>
          <cell r="O7277">
            <v>6.1666666666666661</v>
          </cell>
        </row>
        <row r="7278">
          <cell r="M7278">
            <v>112000</v>
          </cell>
          <cell r="N7278">
            <v>20</v>
          </cell>
          <cell r="O7278">
            <v>13.125</v>
          </cell>
        </row>
        <row r="7279">
          <cell r="M7279">
            <v>112000</v>
          </cell>
          <cell r="N7279">
            <v>10</v>
          </cell>
          <cell r="O7279">
            <v>2.333333333333333</v>
          </cell>
        </row>
        <row r="7280">
          <cell r="M7280">
            <v>111700</v>
          </cell>
          <cell r="N7280">
            <v>10</v>
          </cell>
          <cell r="O7280">
            <v>3.4055555555555559</v>
          </cell>
        </row>
        <row r="7281">
          <cell r="M7281">
            <v>111600</v>
          </cell>
          <cell r="N7281">
            <v>10</v>
          </cell>
          <cell r="O7281">
            <v>3.416666666666667</v>
          </cell>
        </row>
        <row r="7282">
          <cell r="M7282">
            <v>111600</v>
          </cell>
          <cell r="N7282">
            <v>20</v>
          </cell>
          <cell r="O7282">
            <v>13.166666666666668</v>
          </cell>
        </row>
        <row r="7283">
          <cell r="M7283">
            <v>111600</v>
          </cell>
          <cell r="N7283">
            <v>20</v>
          </cell>
          <cell r="O7283">
            <v>13.125</v>
          </cell>
        </row>
        <row r="7284">
          <cell r="M7284">
            <v>111600</v>
          </cell>
          <cell r="N7284">
            <v>20</v>
          </cell>
          <cell r="O7284">
            <v>13.125</v>
          </cell>
        </row>
        <row r="7285">
          <cell r="M7285">
            <v>111500</v>
          </cell>
          <cell r="N7285">
            <v>20</v>
          </cell>
          <cell r="O7285">
            <v>13.166666666666668</v>
          </cell>
        </row>
        <row r="7286">
          <cell r="M7286">
            <v>111500</v>
          </cell>
          <cell r="N7286">
            <v>20</v>
          </cell>
          <cell r="O7286">
            <v>13.166666666666668</v>
          </cell>
        </row>
        <row r="7287">
          <cell r="M7287">
            <v>111300</v>
          </cell>
          <cell r="N7287">
            <v>20</v>
          </cell>
          <cell r="O7287">
            <v>14.069444444444445</v>
          </cell>
        </row>
        <row r="7288">
          <cell r="M7288">
            <v>111200</v>
          </cell>
          <cell r="N7288">
            <v>15</v>
          </cell>
          <cell r="O7288">
            <v>10.347222222222221</v>
          </cell>
        </row>
        <row r="7289">
          <cell r="M7289">
            <v>111200</v>
          </cell>
          <cell r="N7289">
            <v>10</v>
          </cell>
          <cell r="O7289">
            <v>1.2249999999999996</v>
          </cell>
        </row>
        <row r="7290">
          <cell r="M7290">
            <v>0</v>
          </cell>
          <cell r="N7290">
            <v>10</v>
          </cell>
          <cell r="O7290">
            <v>4.0027777777777782</v>
          </cell>
        </row>
        <row r="7291">
          <cell r="M7291">
            <v>0</v>
          </cell>
          <cell r="N7291">
            <v>10</v>
          </cell>
          <cell r="O7291">
            <v>4.0027777777777782</v>
          </cell>
        </row>
        <row r="7292">
          <cell r="M7292">
            <v>0</v>
          </cell>
          <cell r="N7292">
            <v>10</v>
          </cell>
          <cell r="O7292">
            <v>4.0027777777777782</v>
          </cell>
        </row>
        <row r="7293">
          <cell r="M7293">
            <v>0</v>
          </cell>
          <cell r="N7293">
            <v>10</v>
          </cell>
          <cell r="O7293">
            <v>4.0027777777777782</v>
          </cell>
        </row>
        <row r="7294">
          <cell r="M7294">
            <v>0</v>
          </cell>
          <cell r="N7294">
            <v>10</v>
          </cell>
          <cell r="O7294">
            <v>4.0027777777777782</v>
          </cell>
        </row>
        <row r="7295">
          <cell r="M7295">
            <v>0</v>
          </cell>
          <cell r="N7295">
            <v>10</v>
          </cell>
          <cell r="O7295">
            <v>4.0027777777777782</v>
          </cell>
        </row>
        <row r="7296">
          <cell r="M7296">
            <v>0</v>
          </cell>
          <cell r="N7296">
            <v>10</v>
          </cell>
          <cell r="O7296">
            <v>4.0027777777777782</v>
          </cell>
        </row>
        <row r="7297">
          <cell r="M7297">
            <v>0</v>
          </cell>
          <cell r="N7297">
            <v>10</v>
          </cell>
          <cell r="O7297">
            <v>4.0027777777777782</v>
          </cell>
        </row>
        <row r="7298">
          <cell r="M7298">
            <v>0</v>
          </cell>
          <cell r="N7298">
            <v>10</v>
          </cell>
          <cell r="O7298">
            <v>4.0027777777777782</v>
          </cell>
        </row>
        <row r="7299">
          <cell r="M7299">
            <v>0</v>
          </cell>
          <cell r="N7299">
            <v>10</v>
          </cell>
          <cell r="O7299">
            <v>4.0027777777777782</v>
          </cell>
        </row>
        <row r="7300">
          <cell r="M7300">
            <v>0</v>
          </cell>
          <cell r="N7300">
            <v>10</v>
          </cell>
          <cell r="O7300">
            <v>4.0027777777777782</v>
          </cell>
        </row>
        <row r="7301">
          <cell r="M7301">
            <v>0</v>
          </cell>
          <cell r="N7301">
            <v>10</v>
          </cell>
          <cell r="O7301">
            <v>4.0027777777777782</v>
          </cell>
        </row>
        <row r="7302">
          <cell r="M7302">
            <v>0</v>
          </cell>
          <cell r="N7302">
            <v>10</v>
          </cell>
          <cell r="O7302">
            <v>4.0027777777777782</v>
          </cell>
        </row>
        <row r="7303">
          <cell r="M7303">
            <v>0</v>
          </cell>
          <cell r="N7303">
            <v>10</v>
          </cell>
          <cell r="O7303">
            <v>4.0027777777777782</v>
          </cell>
        </row>
        <row r="7304">
          <cell r="M7304">
            <v>0</v>
          </cell>
          <cell r="N7304">
            <v>10</v>
          </cell>
          <cell r="O7304">
            <v>4.0027777777777782</v>
          </cell>
        </row>
        <row r="7305">
          <cell r="M7305">
            <v>0</v>
          </cell>
          <cell r="N7305">
            <v>10</v>
          </cell>
          <cell r="O7305">
            <v>4.0027777777777782</v>
          </cell>
        </row>
        <row r="7306">
          <cell r="M7306">
            <v>0</v>
          </cell>
          <cell r="N7306">
            <v>10</v>
          </cell>
          <cell r="O7306">
            <v>4.0027777777777782</v>
          </cell>
        </row>
        <row r="7307">
          <cell r="M7307">
            <v>0</v>
          </cell>
          <cell r="N7307">
            <v>10</v>
          </cell>
          <cell r="O7307">
            <v>4.0027777777777782</v>
          </cell>
        </row>
        <row r="7308">
          <cell r="M7308">
            <v>0</v>
          </cell>
          <cell r="N7308">
            <v>10</v>
          </cell>
          <cell r="O7308">
            <v>4.0027777777777782</v>
          </cell>
        </row>
        <row r="7309">
          <cell r="M7309">
            <v>0</v>
          </cell>
          <cell r="N7309">
            <v>10</v>
          </cell>
          <cell r="O7309">
            <v>4.0027777777777782</v>
          </cell>
        </row>
        <row r="7310">
          <cell r="M7310">
            <v>0</v>
          </cell>
          <cell r="N7310">
            <v>10</v>
          </cell>
          <cell r="O7310">
            <v>4.0027777777777782</v>
          </cell>
        </row>
        <row r="7311">
          <cell r="M7311">
            <v>0</v>
          </cell>
          <cell r="N7311">
            <v>10</v>
          </cell>
          <cell r="O7311">
            <v>4.0027777777777782</v>
          </cell>
        </row>
        <row r="7312">
          <cell r="M7312">
            <v>0</v>
          </cell>
          <cell r="N7312">
            <v>10</v>
          </cell>
          <cell r="O7312">
            <v>4.0027777777777782</v>
          </cell>
        </row>
        <row r="7313">
          <cell r="M7313">
            <v>0</v>
          </cell>
          <cell r="N7313">
            <v>10</v>
          </cell>
          <cell r="O7313">
            <v>4.0027777777777782</v>
          </cell>
        </row>
        <row r="7314">
          <cell r="M7314">
            <v>0</v>
          </cell>
          <cell r="N7314">
            <v>10</v>
          </cell>
          <cell r="O7314">
            <v>4.0027777777777782</v>
          </cell>
        </row>
        <row r="7315">
          <cell r="M7315">
            <v>111092.5</v>
          </cell>
          <cell r="N7315">
            <v>25</v>
          </cell>
          <cell r="O7315">
            <v>19.916666666666668</v>
          </cell>
        </row>
        <row r="7316">
          <cell r="M7316">
            <v>111000</v>
          </cell>
          <cell r="N7316">
            <v>15</v>
          </cell>
          <cell r="O7316">
            <v>11.683333333333334</v>
          </cell>
        </row>
        <row r="7317">
          <cell r="M7317">
            <v>111000</v>
          </cell>
          <cell r="N7317">
            <v>12</v>
          </cell>
          <cell r="O7317">
            <v>5.25</v>
          </cell>
        </row>
        <row r="7318">
          <cell r="M7318">
            <v>110800</v>
          </cell>
          <cell r="N7318">
            <v>15</v>
          </cell>
          <cell r="O7318">
            <v>8.0833333333333321</v>
          </cell>
        </row>
        <row r="7319">
          <cell r="M7319">
            <v>0</v>
          </cell>
          <cell r="N7319">
            <v>15</v>
          </cell>
          <cell r="O7319">
            <v>5.6333333333333329</v>
          </cell>
        </row>
        <row r="7320">
          <cell r="M7320">
            <v>110500</v>
          </cell>
          <cell r="N7320">
            <v>10</v>
          </cell>
          <cell r="O7320">
            <v>3.25</v>
          </cell>
        </row>
        <row r="7321">
          <cell r="M7321">
            <v>110500</v>
          </cell>
          <cell r="N7321">
            <v>10</v>
          </cell>
          <cell r="O7321">
            <v>3.125</v>
          </cell>
        </row>
        <row r="7322">
          <cell r="M7322">
            <v>110200</v>
          </cell>
          <cell r="N7322">
            <v>10</v>
          </cell>
          <cell r="O7322">
            <v>2.3055555555555554</v>
          </cell>
        </row>
        <row r="7323">
          <cell r="M7323">
            <v>110200</v>
          </cell>
          <cell r="N7323">
            <v>10</v>
          </cell>
          <cell r="O7323">
            <v>2.3055555555555554</v>
          </cell>
        </row>
        <row r="7324">
          <cell r="M7324">
            <v>110200</v>
          </cell>
          <cell r="N7324">
            <v>10</v>
          </cell>
          <cell r="O7324">
            <v>2.3055555555555554</v>
          </cell>
        </row>
        <row r="7325">
          <cell r="M7325">
            <v>110200</v>
          </cell>
          <cell r="N7325">
            <v>10</v>
          </cell>
          <cell r="O7325">
            <v>4</v>
          </cell>
        </row>
        <row r="7326">
          <cell r="M7326">
            <v>110200</v>
          </cell>
          <cell r="N7326">
            <v>10</v>
          </cell>
          <cell r="O7326">
            <v>4</v>
          </cell>
        </row>
        <row r="7327">
          <cell r="M7327">
            <v>110200</v>
          </cell>
          <cell r="N7327">
            <v>10</v>
          </cell>
          <cell r="O7327">
            <v>4</v>
          </cell>
        </row>
        <row r="7328">
          <cell r="M7328">
            <v>110100</v>
          </cell>
          <cell r="N7328">
            <v>10</v>
          </cell>
          <cell r="O7328">
            <v>5.0583333333333336</v>
          </cell>
        </row>
        <row r="7329">
          <cell r="M7329">
            <v>110000</v>
          </cell>
          <cell r="N7329">
            <v>20</v>
          </cell>
          <cell r="O7329">
            <v>12.333333333333332</v>
          </cell>
        </row>
        <row r="7330">
          <cell r="M7330">
            <v>110000</v>
          </cell>
          <cell r="N7330">
            <v>15</v>
          </cell>
          <cell r="O7330">
            <v>13.669444444444444</v>
          </cell>
        </row>
        <row r="7331">
          <cell r="M7331">
            <v>110000</v>
          </cell>
          <cell r="N7331">
            <v>10</v>
          </cell>
          <cell r="O7331">
            <v>3.25</v>
          </cell>
        </row>
        <row r="7332">
          <cell r="M7332">
            <v>110000</v>
          </cell>
          <cell r="N7332">
            <v>20</v>
          </cell>
          <cell r="O7332">
            <v>14.908333333333333</v>
          </cell>
        </row>
        <row r="7333">
          <cell r="M7333">
            <v>110000</v>
          </cell>
          <cell r="N7333">
            <v>10</v>
          </cell>
          <cell r="O7333">
            <v>3.125</v>
          </cell>
        </row>
        <row r="7334">
          <cell r="M7334">
            <v>110000</v>
          </cell>
          <cell r="N7334">
            <v>10</v>
          </cell>
          <cell r="O7334">
            <v>3.125</v>
          </cell>
        </row>
        <row r="7335">
          <cell r="M7335">
            <v>110000</v>
          </cell>
          <cell r="N7335">
            <v>10</v>
          </cell>
          <cell r="O7335">
            <v>3.416666666666667</v>
          </cell>
        </row>
        <row r="7336">
          <cell r="M7336">
            <v>110000</v>
          </cell>
          <cell r="N7336">
            <v>10</v>
          </cell>
          <cell r="O7336">
            <v>3.416666666666667</v>
          </cell>
        </row>
        <row r="7337">
          <cell r="M7337">
            <v>110000</v>
          </cell>
          <cell r="N7337">
            <v>10</v>
          </cell>
          <cell r="O7337">
            <v>3.416666666666667</v>
          </cell>
        </row>
        <row r="7338">
          <cell r="M7338">
            <v>110000</v>
          </cell>
          <cell r="N7338">
            <v>10</v>
          </cell>
          <cell r="O7338">
            <v>3.416666666666667</v>
          </cell>
        </row>
        <row r="7339">
          <cell r="M7339">
            <v>110000</v>
          </cell>
          <cell r="N7339">
            <v>10</v>
          </cell>
          <cell r="O7339">
            <v>3.416666666666667</v>
          </cell>
        </row>
        <row r="7340">
          <cell r="M7340">
            <v>110000</v>
          </cell>
          <cell r="N7340">
            <v>10</v>
          </cell>
          <cell r="O7340">
            <v>3.416666666666667</v>
          </cell>
        </row>
        <row r="7341">
          <cell r="M7341">
            <v>110000</v>
          </cell>
          <cell r="N7341">
            <v>10</v>
          </cell>
          <cell r="O7341">
            <v>3.416666666666667</v>
          </cell>
        </row>
        <row r="7342">
          <cell r="M7342">
            <v>110000</v>
          </cell>
          <cell r="N7342">
            <v>10</v>
          </cell>
          <cell r="O7342">
            <v>3.416666666666667</v>
          </cell>
        </row>
        <row r="7343">
          <cell r="M7343">
            <v>110000</v>
          </cell>
          <cell r="N7343">
            <v>10</v>
          </cell>
          <cell r="O7343">
            <v>3.416666666666667</v>
          </cell>
        </row>
        <row r="7344">
          <cell r="M7344">
            <v>110000</v>
          </cell>
          <cell r="N7344">
            <v>10</v>
          </cell>
          <cell r="O7344">
            <v>3.416666666666667</v>
          </cell>
        </row>
        <row r="7345">
          <cell r="M7345">
            <v>109900</v>
          </cell>
          <cell r="N7345">
            <v>10</v>
          </cell>
          <cell r="O7345">
            <v>5.9388888888888891</v>
          </cell>
        </row>
        <row r="7346">
          <cell r="M7346">
            <v>109800</v>
          </cell>
          <cell r="N7346">
            <v>20</v>
          </cell>
          <cell r="O7346">
            <v>13.125</v>
          </cell>
        </row>
        <row r="7347">
          <cell r="M7347">
            <v>109800</v>
          </cell>
          <cell r="N7347">
            <v>20</v>
          </cell>
          <cell r="O7347">
            <v>13.125</v>
          </cell>
        </row>
        <row r="7348">
          <cell r="M7348">
            <v>109800</v>
          </cell>
          <cell r="N7348">
            <v>15</v>
          </cell>
          <cell r="O7348">
            <v>7.333333333333333</v>
          </cell>
        </row>
        <row r="7349">
          <cell r="M7349">
            <v>109800</v>
          </cell>
          <cell r="N7349">
            <v>20</v>
          </cell>
          <cell r="O7349">
            <v>13.125</v>
          </cell>
        </row>
        <row r="7350">
          <cell r="M7350">
            <v>109800</v>
          </cell>
          <cell r="N7350">
            <v>20</v>
          </cell>
          <cell r="O7350">
            <v>13.125</v>
          </cell>
        </row>
        <row r="7351">
          <cell r="M7351">
            <v>109800</v>
          </cell>
          <cell r="N7351">
            <v>10</v>
          </cell>
          <cell r="O7351">
            <v>1.2249999999999996</v>
          </cell>
        </row>
        <row r="7352">
          <cell r="M7352">
            <v>109500</v>
          </cell>
          <cell r="N7352">
            <v>10</v>
          </cell>
          <cell r="O7352">
            <v>3.125</v>
          </cell>
        </row>
        <row r="7353">
          <cell r="M7353">
            <v>109500</v>
          </cell>
          <cell r="N7353">
            <v>10</v>
          </cell>
          <cell r="O7353">
            <v>3.083333333333333</v>
          </cell>
        </row>
        <row r="7354">
          <cell r="M7354">
            <v>109500</v>
          </cell>
          <cell r="N7354">
            <v>10</v>
          </cell>
          <cell r="O7354">
            <v>3.041666666666667</v>
          </cell>
        </row>
        <row r="7355">
          <cell r="M7355">
            <v>109500</v>
          </cell>
          <cell r="N7355">
            <v>10</v>
          </cell>
          <cell r="O7355">
            <v>3.041666666666667</v>
          </cell>
        </row>
        <row r="7356">
          <cell r="M7356">
            <v>109500</v>
          </cell>
          <cell r="N7356">
            <v>10</v>
          </cell>
          <cell r="O7356">
            <v>3.041666666666667</v>
          </cell>
        </row>
        <row r="7357">
          <cell r="M7357">
            <v>109500</v>
          </cell>
          <cell r="N7357">
            <v>5</v>
          </cell>
          <cell r="O7357">
            <v>0.49999999999999989</v>
          </cell>
        </row>
        <row r="7358">
          <cell r="M7358">
            <v>109500</v>
          </cell>
          <cell r="N7358">
            <v>15</v>
          </cell>
          <cell r="O7358">
            <v>11.25</v>
          </cell>
        </row>
        <row r="7359">
          <cell r="M7359">
            <v>109300</v>
          </cell>
          <cell r="N7359">
            <v>20</v>
          </cell>
          <cell r="O7359">
            <v>13.125</v>
          </cell>
        </row>
        <row r="7360">
          <cell r="M7360">
            <v>109200</v>
          </cell>
          <cell r="N7360">
            <v>10</v>
          </cell>
          <cell r="O7360">
            <v>2.25</v>
          </cell>
        </row>
        <row r="7361">
          <cell r="M7361">
            <v>109200</v>
          </cell>
          <cell r="N7361">
            <v>10</v>
          </cell>
          <cell r="O7361">
            <v>2.25</v>
          </cell>
        </row>
        <row r="7362">
          <cell r="M7362">
            <v>109200</v>
          </cell>
          <cell r="N7362">
            <v>10</v>
          </cell>
          <cell r="O7362">
            <v>2.25</v>
          </cell>
        </row>
        <row r="7363">
          <cell r="M7363">
            <v>109200</v>
          </cell>
          <cell r="N7363">
            <v>10</v>
          </cell>
          <cell r="O7363">
            <v>3.125</v>
          </cell>
        </row>
        <row r="7364">
          <cell r="M7364">
            <v>109200</v>
          </cell>
          <cell r="N7364">
            <v>10</v>
          </cell>
          <cell r="O7364">
            <v>2.3055555555555554</v>
          </cell>
        </row>
        <row r="7365">
          <cell r="M7365">
            <v>109000</v>
          </cell>
          <cell r="N7365">
            <v>10</v>
          </cell>
          <cell r="O7365">
            <v>2.3055555555555554</v>
          </cell>
        </row>
        <row r="7366">
          <cell r="M7366">
            <v>109000</v>
          </cell>
          <cell r="N7366">
            <v>10</v>
          </cell>
          <cell r="O7366">
            <v>5.0583333333333336</v>
          </cell>
        </row>
        <row r="7367">
          <cell r="M7367">
            <v>0</v>
          </cell>
          <cell r="N7367">
            <v>10</v>
          </cell>
          <cell r="O7367">
            <v>4.0027777777777782</v>
          </cell>
        </row>
        <row r="7368">
          <cell r="M7368">
            <v>108800</v>
          </cell>
          <cell r="N7368">
            <v>10</v>
          </cell>
          <cell r="O7368">
            <v>4.1833333333333336</v>
          </cell>
        </row>
        <row r="7369">
          <cell r="M7369">
            <v>108800</v>
          </cell>
          <cell r="N7369">
            <v>10</v>
          </cell>
          <cell r="O7369">
            <v>1.3333333333333339</v>
          </cell>
        </row>
        <row r="7370">
          <cell r="M7370">
            <v>108800</v>
          </cell>
          <cell r="N7370">
            <v>10</v>
          </cell>
          <cell r="O7370">
            <v>1.3333333333333339</v>
          </cell>
        </row>
        <row r="7371">
          <cell r="M7371">
            <v>108800</v>
          </cell>
          <cell r="N7371">
            <v>15</v>
          </cell>
          <cell r="O7371">
            <v>13.333333333333334</v>
          </cell>
        </row>
        <row r="7372">
          <cell r="M7372">
            <v>108700</v>
          </cell>
          <cell r="N7372">
            <v>10</v>
          </cell>
          <cell r="O7372">
            <v>4.6722222222222225</v>
          </cell>
        </row>
        <row r="7373">
          <cell r="M7373">
            <v>108600</v>
          </cell>
          <cell r="N7373">
            <v>12</v>
          </cell>
          <cell r="O7373">
            <v>8.25</v>
          </cell>
        </row>
        <row r="7374">
          <cell r="M7374">
            <v>108410</v>
          </cell>
          <cell r="N7374">
            <v>25</v>
          </cell>
          <cell r="O7374">
            <v>19.916666666666668</v>
          </cell>
        </row>
        <row r="7375">
          <cell r="M7375">
            <v>108400</v>
          </cell>
          <cell r="N7375">
            <v>10</v>
          </cell>
          <cell r="O7375">
            <v>2.3055555555555554</v>
          </cell>
        </row>
        <row r="7376">
          <cell r="M7376">
            <v>108300</v>
          </cell>
          <cell r="N7376">
            <v>10</v>
          </cell>
          <cell r="O7376">
            <v>4.1944444444444446</v>
          </cell>
        </row>
        <row r="7377">
          <cell r="M7377">
            <v>108300</v>
          </cell>
          <cell r="N7377">
            <v>15</v>
          </cell>
          <cell r="O7377">
            <v>8.0055555555555564</v>
          </cell>
        </row>
        <row r="7378">
          <cell r="M7378">
            <v>108200</v>
          </cell>
          <cell r="N7378">
            <v>10</v>
          </cell>
          <cell r="O7378">
            <v>2.333333333333333</v>
          </cell>
        </row>
        <row r="7379">
          <cell r="M7379">
            <v>0</v>
          </cell>
          <cell r="N7379">
            <v>10</v>
          </cell>
          <cell r="O7379">
            <v>7.0666666666666664</v>
          </cell>
        </row>
        <row r="7380">
          <cell r="M7380">
            <v>0</v>
          </cell>
          <cell r="N7380">
            <v>5</v>
          </cell>
          <cell r="O7380">
            <v>2.7194444444444446</v>
          </cell>
        </row>
        <row r="7381">
          <cell r="M7381">
            <v>0</v>
          </cell>
          <cell r="N7381">
            <v>5</v>
          </cell>
          <cell r="O7381">
            <v>2.7194444444444446</v>
          </cell>
        </row>
        <row r="7382">
          <cell r="M7382">
            <v>108000</v>
          </cell>
          <cell r="N7382">
            <v>12</v>
          </cell>
          <cell r="O7382">
            <v>3.2249999999999996</v>
          </cell>
        </row>
        <row r="7383">
          <cell r="M7383">
            <v>108000</v>
          </cell>
          <cell r="N7383">
            <v>12</v>
          </cell>
          <cell r="O7383">
            <v>3.2249999999999996</v>
          </cell>
        </row>
        <row r="7384">
          <cell r="M7384">
            <v>108000</v>
          </cell>
          <cell r="N7384">
            <v>25</v>
          </cell>
          <cell r="O7384">
            <v>20.541666666666668</v>
          </cell>
        </row>
        <row r="7385">
          <cell r="M7385">
            <v>108000</v>
          </cell>
          <cell r="N7385">
            <v>10</v>
          </cell>
          <cell r="O7385">
            <v>3.125</v>
          </cell>
        </row>
        <row r="7386">
          <cell r="M7386">
            <v>108000</v>
          </cell>
          <cell r="N7386">
            <v>10</v>
          </cell>
          <cell r="O7386">
            <v>3.416666666666667</v>
          </cell>
        </row>
        <row r="7387">
          <cell r="M7387">
            <v>108000</v>
          </cell>
          <cell r="N7387">
            <v>10</v>
          </cell>
          <cell r="O7387">
            <v>4.2</v>
          </cell>
        </row>
        <row r="7388">
          <cell r="M7388">
            <v>107900</v>
          </cell>
          <cell r="N7388">
            <v>10</v>
          </cell>
          <cell r="O7388">
            <v>3.25</v>
          </cell>
        </row>
        <row r="7389">
          <cell r="M7389">
            <v>107900</v>
          </cell>
          <cell r="N7389">
            <v>10</v>
          </cell>
          <cell r="O7389">
            <v>3.25</v>
          </cell>
        </row>
        <row r="7390">
          <cell r="M7390">
            <v>107800</v>
          </cell>
          <cell r="N7390">
            <v>10</v>
          </cell>
          <cell r="O7390">
            <v>3.125</v>
          </cell>
        </row>
        <row r="7391">
          <cell r="M7391">
            <v>107800</v>
          </cell>
          <cell r="N7391">
            <v>10</v>
          </cell>
          <cell r="O7391">
            <v>3.125</v>
          </cell>
        </row>
        <row r="7392">
          <cell r="M7392">
            <v>107800</v>
          </cell>
          <cell r="N7392">
            <v>10</v>
          </cell>
          <cell r="O7392">
            <v>3.125</v>
          </cell>
        </row>
        <row r="7393">
          <cell r="M7393">
            <v>107800</v>
          </cell>
          <cell r="N7393">
            <v>10</v>
          </cell>
          <cell r="O7393">
            <v>3.125</v>
          </cell>
        </row>
        <row r="7394">
          <cell r="M7394">
            <v>107700</v>
          </cell>
          <cell r="N7394">
            <v>20</v>
          </cell>
          <cell r="O7394">
            <v>13.125</v>
          </cell>
        </row>
        <row r="7395">
          <cell r="M7395">
            <v>107700</v>
          </cell>
          <cell r="N7395">
            <v>10</v>
          </cell>
          <cell r="O7395">
            <v>3.166666666666667</v>
          </cell>
        </row>
        <row r="7396">
          <cell r="M7396">
            <v>107500</v>
          </cell>
          <cell r="N7396">
            <v>10</v>
          </cell>
          <cell r="O7396">
            <v>4.6722222222222225</v>
          </cell>
        </row>
        <row r="7397">
          <cell r="M7397">
            <v>107500</v>
          </cell>
          <cell r="N7397">
            <v>10</v>
          </cell>
          <cell r="O7397">
            <v>1.3555555555555561</v>
          </cell>
        </row>
        <row r="7398">
          <cell r="M7398">
            <v>107300</v>
          </cell>
          <cell r="N7398">
            <v>10</v>
          </cell>
          <cell r="O7398">
            <v>3.5666666666666664</v>
          </cell>
        </row>
        <row r="7399">
          <cell r="M7399">
            <v>107300</v>
          </cell>
          <cell r="N7399">
            <v>5</v>
          </cell>
          <cell r="O7399">
            <v>0.49999999999999989</v>
          </cell>
        </row>
        <row r="7400">
          <cell r="M7400">
            <v>107300</v>
          </cell>
          <cell r="N7400">
            <v>5</v>
          </cell>
          <cell r="O7400">
            <v>0.49999999999999989</v>
          </cell>
        </row>
        <row r="7401">
          <cell r="M7401">
            <v>107300</v>
          </cell>
          <cell r="N7401">
            <v>5</v>
          </cell>
          <cell r="O7401">
            <v>0.49999999999999989</v>
          </cell>
        </row>
        <row r="7402">
          <cell r="M7402">
            <v>107300</v>
          </cell>
          <cell r="N7402">
            <v>5</v>
          </cell>
          <cell r="O7402">
            <v>0.49999999999999989</v>
          </cell>
        </row>
        <row r="7403">
          <cell r="M7403">
            <v>107300</v>
          </cell>
          <cell r="N7403">
            <v>5</v>
          </cell>
          <cell r="O7403">
            <v>0.49999999999999989</v>
          </cell>
        </row>
        <row r="7404">
          <cell r="M7404">
            <v>107300</v>
          </cell>
          <cell r="N7404">
            <v>5</v>
          </cell>
          <cell r="O7404">
            <v>0.49999999999999989</v>
          </cell>
        </row>
        <row r="7405">
          <cell r="M7405">
            <v>107300</v>
          </cell>
          <cell r="N7405">
            <v>5</v>
          </cell>
          <cell r="O7405">
            <v>0.49999999999999989</v>
          </cell>
        </row>
        <row r="7406">
          <cell r="M7406">
            <v>107300</v>
          </cell>
          <cell r="N7406">
            <v>5</v>
          </cell>
          <cell r="O7406">
            <v>0.49999999999999989</v>
          </cell>
        </row>
        <row r="7407">
          <cell r="M7407">
            <v>107300</v>
          </cell>
          <cell r="N7407">
            <v>5</v>
          </cell>
          <cell r="O7407">
            <v>0.49999999999999989</v>
          </cell>
        </row>
        <row r="7408">
          <cell r="M7408">
            <v>107300</v>
          </cell>
          <cell r="N7408">
            <v>5</v>
          </cell>
          <cell r="O7408">
            <v>0.49999999999999989</v>
          </cell>
        </row>
        <row r="7409">
          <cell r="M7409">
            <v>107300</v>
          </cell>
          <cell r="N7409">
            <v>5</v>
          </cell>
          <cell r="O7409">
            <v>0.49999999999999989</v>
          </cell>
        </row>
        <row r="7410">
          <cell r="M7410">
            <v>107300</v>
          </cell>
          <cell r="N7410">
            <v>5</v>
          </cell>
          <cell r="O7410">
            <v>0.49999999999999989</v>
          </cell>
        </row>
        <row r="7411">
          <cell r="M7411">
            <v>0</v>
          </cell>
          <cell r="N7411">
            <v>15</v>
          </cell>
          <cell r="O7411">
            <v>8.280555555555555</v>
          </cell>
        </row>
        <row r="7412">
          <cell r="M7412">
            <v>0</v>
          </cell>
          <cell r="N7412">
            <v>15</v>
          </cell>
          <cell r="O7412">
            <v>8.280555555555555</v>
          </cell>
        </row>
        <row r="7413">
          <cell r="M7413">
            <v>107300</v>
          </cell>
          <cell r="N7413">
            <v>20</v>
          </cell>
          <cell r="O7413">
            <v>13.166666666666668</v>
          </cell>
        </row>
        <row r="7414">
          <cell r="M7414">
            <v>107300</v>
          </cell>
          <cell r="N7414">
            <v>20</v>
          </cell>
          <cell r="O7414">
            <v>13.102777777777778</v>
          </cell>
        </row>
        <row r="7415">
          <cell r="M7415">
            <v>107300</v>
          </cell>
          <cell r="N7415">
            <v>20</v>
          </cell>
          <cell r="O7415">
            <v>13.102777777777778</v>
          </cell>
        </row>
        <row r="7416">
          <cell r="M7416">
            <v>107300</v>
          </cell>
          <cell r="N7416">
            <v>20</v>
          </cell>
          <cell r="O7416">
            <v>13.102777777777778</v>
          </cell>
        </row>
        <row r="7417">
          <cell r="M7417">
            <v>107300</v>
          </cell>
          <cell r="N7417">
            <v>20</v>
          </cell>
          <cell r="O7417">
            <v>13.102777777777778</v>
          </cell>
        </row>
        <row r="7418">
          <cell r="M7418">
            <v>107300</v>
          </cell>
          <cell r="N7418">
            <v>20</v>
          </cell>
          <cell r="O7418">
            <v>13.102777777777778</v>
          </cell>
        </row>
        <row r="7419">
          <cell r="M7419">
            <v>107300</v>
          </cell>
          <cell r="N7419">
            <v>20</v>
          </cell>
          <cell r="O7419">
            <v>13.102777777777778</v>
          </cell>
        </row>
        <row r="7420">
          <cell r="M7420">
            <v>107300</v>
          </cell>
          <cell r="N7420">
            <v>20</v>
          </cell>
          <cell r="O7420">
            <v>13.102777777777778</v>
          </cell>
        </row>
        <row r="7421">
          <cell r="M7421">
            <v>107300</v>
          </cell>
          <cell r="N7421">
            <v>20</v>
          </cell>
          <cell r="O7421">
            <v>13.102777777777778</v>
          </cell>
        </row>
        <row r="7422">
          <cell r="M7422">
            <v>107300</v>
          </cell>
          <cell r="N7422">
            <v>20</v>
          </cell>
          <cell r="O7422">
            <v>13.102777777777778</v>
          </cell>
        </row>
        <row r="7423">
          <cell r="M7423">
            <v>107300</v>
          </cell>
          <cell r="N7423">
            <v>20</v>
          </cell>
          <cell r="O7423">
            <v>13.102777777777778</v>
          </cell>
        </row>
        <row r="7424">
          <cell r="M7424">
            <v>107300</v>
          </cell>
          <cell r="N7424">
            <v>20</v>
          </cell>
          <cell r="O7424">
            <v>13.102777777777778</v>
          </cell>
        </row>
        <row r="7425">
          <cell r="M7425">
            <v>107300</v>
          </cell>
          <cell r="N7425">
            <v>20</v>
          </cell>
          <cell r="O7425">
            <v>13.102777777777778</v>
          </cell>
        </row>
        <row r="7426">
          <cell r="M7426">
            <v>107300</v>
          </cell>
          <cell r="N7426">
            <v>20</v>
          </cell>
          <cell r="O7426">
            <v>13.102777777777778</v>
          </cell>
        </row>
        <row r="7427">
          <cell r="M7427">
            <v>107300</v>
          </cell>
          <cell r="N7427">
            <v>20</v>
          </cell>
          <cell r="O7427">
            <v>13.102777777777778</v>
          </cell>
        </row>
        <row r="7428">
          <cell r="M7428">
            <v>107200</v>
          </cell>
          <cell r="N7428">
            <v>15</v>
          </cell>
          <cell r="O7428">
            <v>9.2416666666666671</v>
          </cell>
        </row>
        <row r="7429">
          <cell r="M7429">
            <v>107200</v>
          </cell>
          <cell r="N7429">
            <v>20</v>
          </cell>
          <cell r="O7429">
            <v>12.333333333333332</v>
          </cell>
        </row>
        <row r="7430">
          <cell r="M7430">
            <v>107000</v>
          </cell>
          <cell r="N7430">
            <v>20</v>
          </cell>
          <cell r="O7430">
            <v>13.125</v>
          </cell>
        </row>
        <row r="7431">
          <cell r="M7431">
            <v>107000</v>
          </cell>
          <cell r="N7431">
            <v>10</v>
          </cell>
          <cell r="O7431">
            <v>3.25</v>
          </cell>
        </row>
        <row r="7432">
          <cell r="M7432">
            <v>107000</v>
          </cell>
          <cell r="N7432">
            <v>20</v>
          </cell>
          <cell r="O7432">
            <v>14.136111111111111</v>
          </cell>
        </row>
        <row r="7433">
          <cell r="M7433">
            <v>107000</v>
          </cell>
          <cell r="N7433">
            <v>20</v>
          </cell>
          <cell r="O7433">
            <v>14.136111111111111</v>
          </cell>
        </row>
        <row r="7434">
          <cell r="M7434">
            <v>0</v>
          </cell>
          <cell r="N7434">
            <v>10</v>
          </cell>
          <cell r="O7434">
            <v>5.083333333333333</v>
          </cell>
        </row>
        <row r="7435">
          <cell r="M7435">
            <v>106930</v>
          </cell>
          <cell r="N7435">
            <v>30</v>
          </cell>
          <cell r="O7435">
            <v>22.569444444444443</v>
          </cell>
        </row>
        <row r="7436">
          <cell r="M7436">
            <v>106930</v>
          </cell>
          <cell r="N7436">
            <v>30</v>
          </cell>
          <cell r="O7436">
            <v>22.569444444444443</v>
          </cell>
        </row>
        <row r="7437">
          <cell r="M7437">
            <v>106700</v>
          </cell>
          <cell r="N7437">
            <v>10</v>
          </cell>
          <cell r="O7437">
            <v>4.2416666666666663</v>
          </cell>
        </row>
        <row r="7438">
          <cell r="M7438">
            <v>106700</v>
          </cell>
          <cell r="N7438">
            <v>10</v>
          </cell>
          <cell r="O7438">
            <v>4.2416666666666663</v>
          </cell>
        </row>
        <row r="7439">
          <cell r="M7439">
            <v>106700</v>
          </cell>
          <cell r="N7439">
            <v>10</v>
          </cell>
          <cell r="O7439">
            <v>4.2416666666666663</v>
          </cell>
        </row>
        <row r="7440">
          <cell r="M7440">
            <v>106700</v>
          </cell>
          <cell r="N7440">
            <v>10</v>
          </cell>
          <cell r="O7440">
            <v>4.2416666666666663</v>
          </cell>
        </row>
        <row r="7441">
          <cell r="M7441">
            <v>106700</v>
          </cell>
          <cell r="N7441">
            <v>10</v>
          </cell>
          <cell r="O7441">
            <v>4.2416666666666663</v>
          </cell>
        </row>
        <row r="7442">
          <cell r="M7442">
            <v>106500</v>
          </cell>
          <cell r="N7442">
            <v>20</v>
          </cell>
          <cell r="O7442">
            <v>14.216666666666667</v>
          </cell>
        </row>
        <row r="7443">
          <cell r="M7443">
            <v>106400</v>
          </cell>
          <cell r="N7443">
            <v>10</v>
          </cell>
          <cell r="O7443">
            <v>1.2249999999999996</v>
          </cell>
        </row>
        <row r="7444">
          <cell r="M7444">
            <v>106375</v>
          </cell>
          <cell r="N7444">
            <v>30</v>
          </cell>
          <cell r="O7444">
            <v>21.111111111111111</v>
          </cell>
        </row>
        <row r="7445">
          <cell r="M7445">
            <v>106200</v>
          </cell>
          <cell r="N7445">
            <v>10</v>
          </cell>
          <cell r="O7445">
            <v>6.25</v>
          </cell>
        </row>
        <row r="7446">
          <cell r="M7446">
            <v>106200</v>
          </cell>
          <cell r="N7446">
            <v>10</v>
          </cell>
          <cell r="O7446">
            <v>3.833333333333333</v>
          </cell>
        </row>
        <row r="7447">
          <cell r="M7447">
            <v>106200</v>
          </cell>
          <cell r="N7447">
            <v>10</v>
          </cell>
          <cell r="O7447">
            <v>3.7527777777777782</v>
          </cell>
        </row>
        <row r="7448">
          <cell r="M7448">
            <v>106200</v>
          </cell>
          <cell r="N7448">
            <v>10</v>
          </cell>
          <cell r="O7448">
            <v>3.416666666666667</v>
          </cell>
        </row>
        <row r="7449">
          <cell r="M7449">
            <v>106100</v>
          </cell>
          <cell r="N7449">
            <v>15</v>
          </cell>
          <cell r="O7449">
            <v>6.4444444444444446</v>
          </cell>
        </row>
        <row r="7450">
          <cell r="M7450">
            <v>106000</v>
          </cell>
          <cell r="N7450">
            <v>20</v>
          </cell>
          <cell r="O7450">
            <v>13.125</v>
          </cell>
        </row>
        <row r="7451">
          <cell r="M7451">
            <v>105900</v>
          </cell>
          <cell r="N7451">
            <v>10</v>
          </cell>
          <cell r="O7451">
            <v>4.1916666666666664</v>
          </cell>
        </row>
        <row r="7452">
          <cell r="M7452">
            <v>105900</v>
          </cell>
          <cell r="N7452">
            <v>10</v>
          </cell>
          <cell r="O7452">
            <v>4.1916666666666664</v>
          </cell>
        </row>
        <row r="7453">
          <cell r="M7453">
            <v>105900</v>
          </cell>
          <cell r="N7453">
            <v>10</v>
          </cell>
          <cell r="O7453">
            <v>4.1916666666666664</v>
          </cell>
        </row>
        <row r="7454">
          <cell r="M7454">
            <v>105900</v>
          </cell>
          <cell r="N7454">
            <v>10</v>
          </cell>
          <cell r="O7454">
            <v>4.1916666666666664</v>
          </cell>
        </row>
        <row r="7455">
          <cell r="M7455">
            <v>105900</v>
          </cell>
          <cell r="N7455">
            <v>10</v>
          </cell>
          <cell r="O7455">
            <v>4.1916666666666664</v>
          </cell>
        </row>
        <row r="7456">
          <cell r="M7456">
            <v>105900</v>
          </cell>
          <cell r="N7456">
            <v>10</v>
          </cell>
          <cell r="O7456">
            <v>4.1916666666666664</v>
          </cell>
        </row>
        <row r="7457">
          <cell r="M7457">
            <v>105900</v>
          </cell>
          <cell r="N7457">
            <v>10</v>
          </cell>
          <cell r="O7457">
            <v>4.1916666666666664</v>
          </cell>
        </row>
        <row r="7458">
          <cell r="M7458">
            <v>105900</v>
          </cell>
          <cell r="N7458">
            <v>10</v>
          </cell>
          <cell r="O7458">
            <v>4.1916666666666664</v>
          </cell>
        </row>
        <row r="7459">
          <cell r="M7459">
            <v>105900</v>
          </cell>
          <cell r="N7459">
            <v>10</v>
          </cell>
          <cell r="O7459">
            <v>4.1916666666666664</v>
          </cell>
        </row>
        <row r="7460">
          <cell r="M7460">
            <v>105900</v>
          </cell>
          <cell r="N7460">
            <v>10</v>
          </cell>
          <cell r="O7460">
            <v>4.1916666666666664</v>
          </cell>
        </row>
        <row r="7461">
          <cell r="M7461">
            <v>105900</v>
          </cell>
          <cell r="N7461">
            <v>10</v>
          </cell>
          <cell r="O7461">
            <v>4.1916666666666664</v>
          </cell>
        </row>
        <row r="7462">
          <cell r="M7462">
            <v>105900</v>
          </cell>
          <cell r="N7462">
            <v>10</v>
          </cell>
          <cell r="O7462">
            <v>4.1916666666666664</v>
          </cell>
        </row>
        <row r="7463">
          <cell r="M7463">
            <v>105900</v>
          </cell>
          <cell r="N7463">
            <v>10</v>
          </cell>
          <cell r="O7463">
            <v>4.1916666666666664</v>
          </cell>
        </row>
        <row r="7464">
          <cell r="M7464">
            <v>105900</v>
          </cell>
          <cell r="N7464">
            <v>10</v>
          </cell>
          <cell r="O7464">
            <v>4.1916666666666664</v>
          </cell>
        </row>
        <row r="7465">
          <cell r="M7465">
            <v>105900</v>
          </cell>
          <cell r="N7465">
            <v>10</v>
          </cell>
          <cell r="O7465">
            <v>4.1916666666666664</v>
          </cell>
        </row>
        <row r="7466">
          <cell r="M7466">
            <v>105800</v>
          </cell>
          <cell r="N7466">
            <v>20</v>
          </cell>
          <cell r="O7466">
            <v>13.125</v>
          </cell>
        </row>
        <row r="7467">
          <cell r="M7467">
            <v>105800</v>
          </cell>
          <cell r="N7467">
            <v>10</v>
          </cell>
          <cell r="O7467">
            <v>1.8666666666666671</v>
          </cell>
        </row>
        <row r="7468">
          <cell r="M7468">
            <v>105800</v>
          </cell>
          <cell r="N7468">
            <v>10</v>
          </cell>
          <cell r="O7468">
            <v>3.125</v>
          </cell>
        </row>
        <row r="7469">
          <cell r="M7469">
            <v>105700</v>
          </cell>
          <cell r="N7469">
            <v>15</v>
          </cell>
          <cell r="O7469">
            <v>6.3333333333333339</v>
          </cell>
        </row>
        <row r="7470">
          <cell r="M7470">
            <v>105700</v>
          </cell>
          <cell r="N7470">
            <v>15</v>
          </cell>
          <cell r="O7470">
            <v>6.3333333333333339</v>
          </cell>
        </row>
        <row r="7471">
          <cell r="M7471">
            <v>105700</v>
          </cell>
          <cell r="N7471">
            <v>15</v>
          </cell>
          <cell r="O7471">
            <v>6.3333333333333339</v>
          </cell>
        </row>
        <row r="7472">
          <cell r="M7472">
            <v>105700</v>
          </cell>
          <cell r="N7472">
            <v>15</v>
          </cell>
          <cell r="O7472">
            <v>6.3333333333333339</v>
          </cell>
        </row>
        <row r="7473">
          <cell r="M7473">
            <v>105700</v>
          </cell>
          <cell r="N7473">
            <v>15</v>
          </cell>
          <cell r="O7473">
            <v>6.3333333333333339</v>
          </cell>
        </row>
        <row r="7474">
          <cell r="M7474">
            <v>105700</v>
          </cell>
          <cell r="N7474">
            <v>15</v>
          </cell>
          <cell r="O7474">
            <v>6.3333333333333339</v>
          </cell>
        </row>
        <row r="7475">
          <cell r="M7475">
            <v>105700</v>
          </cell>
          <cell r="N7475">
            <v>15</v>
          </cell>
          <cell r="O7475">
            <v>6.3333333333333339</v>
          </cell>
        </row>
        <row r="7476">
          <cell r="M7476">
            <v>105700</v>
          </cell>
          <cell r="N7476">
            <v>15</v>
          </cell>
          <cell r="O7476">
            <v>6.3333333333333339</v>
          </cell>
        </row>
        <row r="7477">
          <cell r="M7477">
            <v>105700</v>
          </cell>
          <cell r="N7477">
            <v>10</v>
          </cell>
          <cell r="O7477">
            <v>2.7027777777777775</v>
          </cell>
        </row>
        <row r="7478">
          <cell r="M7478">
            <v>105700</v>
          </cell>
          <cell r="N7478">
            <v>20</v>
          </cell>
          <cell r="O7478">
            <v>13.1</v>
          </cell>
        </row>
        <row r="7479">
          <cell r="M7479">
            <v>105700</v>
          </cell>
          <cell r="N7479">
            <v>20</v>
          </cell>
          <cell r="O7479">
            <v>13.1</v>
          </cell>
        </row>
        <row r="7480">
          <cell r="M7480">
            <v>105700</v>
          </cell>
          <cell r="N7480">
            <v>20</v>
          </cell>
          <cell r="O7480">
            <v>13.1</v>
          </cell>
        </row>
        <row r="7481">
          <cell r="M7481">
            <v>105100</v>
          </cell>
          <cell r="N7481">
            <v>20</v>
          </cell>
          <cell r="O7481">
            <v>13.125</v>
          </cell>
        </row>
        <row r="7482">
          <cell r="M7482">
            <v>105100</v>
          </cell>
          <cell r="N7482">
            <v>12</v>
          </cell>
          <cell r="O7482">
            <v>3.2249999999999996</v>
          </cell>
        </row>
        <row r="7483">
          <cell r="M7483">
            <v>105000</v>
          </cell>
          <cell r="N7483">
            <v>15</v>
          </cell>
          <cell r="O7483">
            <v>9.2361111111111107</v>
          </cell>
        </row>
        <row r="7484">
          <cell r="M7484">
            <v>105000</v>
          </cell>
          <cell r="N7484">
            <v>10</v>
          </cell>
          <cell r="O7484">
            <v>2.3055555555555554</v>
          </cell>
        </row>
        <row r="7485">
          <cell r="M7485">
            <v>0</v>
          </cell>
          <cell r="N7485">
            <v>10</v>
          </cell>
          <cell r="O7485">
            <v>8.1861111111111118</v>
          </cell>
        </row>
        <row r="7486">
          <cell r="M7486">
            <v>0</v>
          </cell>
          <cell r="N7486">
            <v>10</v>
          </cell>
          <cell r="O7486">
            <v>8.1861111111111118</v>
          </cell>
        </row>
        <row r="7487">
          <cell r="M7487">
            <v>0</v>
          </cell>
          <cell r="N7487">
            <v>10</v>
          </cell>
          <cell r="O7487">
            <v>8.1861111111111118</v>
          </cell>
        </row>
        <row r="7488">
          <cell r="M7488">
            <v>0</v>
          </cell>
          <cell r="N7488">
            <v>10</v>
          </cell>
          <cell r="O7488">
            <v>8.1861111111111118</v>
          </cell>
        </row>
        <row r="7489">
          <cell r="M7489">
            <v>104800</v>
          </cell>
          <cell r="N7489">
            <v>20</v>
          </cell>
          <cell r="O7489">
            <v>12.305555555555555</v>
          </cell>
        </row>
        <row r="7490">
          <cell r="M7490">
            <v>104800</v>
          </cell>
          <cell r="N7490">
            <v>10</v>
          </cell>
          <cell r="O7490">
            <v>3.125</v>
          </cell>
        </row>
        <row r="7491">
          <cell r="M7491">
            <v>104800</v>
          </cell>
          <cell r="N7491">
            <v>10</v>
          </cell>
          <cell r="O7491">
            <v>3.125</v>
          </cell>
        </row>
        <row r="7492">
          <cell r="M7492">
            <v>104700</v>
          </cell>
          <cell r="N7492">
            <v>12</v>
          </cell>
          <cell r="O7492">
            <v>5.041666666666667</v>
          </cell>
        </row>
        <row r="7493">
          <cell r="M7493">
            <v>104700</v>
          </cell>
          <cell r="N7493">
            <v>10</v>
          </cell>
          <cell r="O7493">
            <v>7.25</v>
          </cell>
        </row>
        <row r="7494">
          <cell r="M7494">
            <v>0</v>
          </cell>
          <cell r="N7494">
            <v>10</v>
          </cell>
          <cell r="O7494">
            <v>4.0027777777777782</v>
          </cell>
        </row>
        <row r="7495">
          <cell r="M7495">
            <v>0</v>
          </cell>
          <cell r="N7495">
            <v>10</v>
          </cell>
          <cell r="O7495">
            <v>4.0027777777777782</v>
          </cell>
        </row>
        <row r="7496">
          <cell r="M7496">
            <v>0</v>
          </cell>
          <cell r="N7496">
            <v>10</v>
          </cell>
          <cell r="O7496">
            <v>4.0027777777777782</v>
          </cell>
        </row>
        <row r="7497">
          <cell r="M7497">
            <v>0</v>
          </cell>
          <cell r="N7497">
            <v>10</v>
          </cell>
          <cell r="O7497">
            <v>4.0027777777777782</v>
          </cell>
        </row>
        <row r="7498">
          <cell r="M7498">
            <v>0</v>
          </cell>
          <cell r="N7498">
            <v>10</v>
          </cell>
          <cell r="O7498">
            <v>4.0027777777777782</v>
          </cell>
        </row>
        <row r="7499">
          <cell r="M7499">
            <v>0</v>
          </cell>
          <cell r="N7499">
            <v>10</v>
          </cell>
          <cell r="O7499">
            <v>4.0027777777777782</v>
          </cell>
        </row>
        <row r="7500">
          <cell r="M7500">
            <v>0</v>
          </cell>
          <cell r="N7500">
            <v>10</v>
          </cell>
          <cell r="O7500">
            <v>4.0027777777777782</v>
          </cell>
        </row>
        <row r="7501">
          <cell r="M7501">
            <v>0</v>
          </cell>
          <cell r="N7501">
            <v>10</v>
          </cell>
          <cell r="O7501">
            <v>4.0027777777777782</v>
          </cell>
        </row>
        <row r="7502">
          <cell r="M7502">
            <v>0</v>
          </cell>
          <cell r="N7502">
            <v>10</v>
          </cell>
          <cell r="O7502">
            <v>4.0027777777777782</v>
          </cell>
        </row>
        <row r="7503">
          <cell r="M7503">
            <v>0</v>
          </cell>
          <cell r="N7503">
            <v>10</v>
          </cell>
          <cell r="O7503">
            <v>4.0027777777777782</v>
          </cell>
        </row>
        <row r="7504">
          <cell r="M7504">
            <v>0</v>
          </cell>
          <cell r="N7504">
            <v>10</v>
          </cell>
          <cell r="O7504">
            <v>7.3333333333333339</v>
          </cell>
        </row>
        <row r="7505">
          <cell r="M7505">
            <v>104500</v>
          </cell>
          <cell r="N7505">
            <v>10</v>
          </cell>
          <cell r="O7505">
            <v>4.75</v>
          </cell>
        </row>
        <row r="7506">
          <cell r="M7506">
            <v>104500</v>
          </cell>
          <cell r="N7506">
            <v>20</v>
          </cell>
          <cell r="O7506">
            <v>13.1</v>
          </cell>
        </row>
        <row r="7507">
          <cell r="M7507">
            <v>0</v>
          </cell>
          <cell r="N7507">
            <v>15</v>
          </cell>
          <cell r="O7507">
            <v>9.3083333333333336</v>
          </cell>
        </row>
        <row r="7508">
          <cell r="M7508">
            <v>104300</v>
          </cell>
          <cell r="N7508">
            <v>10</v>
          </cell>
          <cell r="O7508">
            <v>3.125</v>
          </cell>
        </row>
        <row r="7509">
          <cell r="M7509">
            <v>104300</v>
          </cell>
          <cell r="N7509">
            <v>10</v>
          </cell>
          <cell r="O7509">
            <v>3.125</v>
          </cell>
        </row>
        <row r="7510">
          <cell r="M7510">
            <v>104300</v>
          </cell>
          <cell r="N7510">
            <v>10</v>
          </cell>
          <cell r="O7510">
            <v>3.125</v>
          </cell>
        </row>
        <row r="7511">
          <cell r="M7511">
            <v>104300</v>
          </cell>
          <cell r="N7511">
            <v>10</v>
          </cell>
          <cell r="O7511">
            <v>3.125</v>
          </cell>
        </row>
        <row r="7512">
          <cell r="M7512">
            <v>104200</v>
          </cell>
          <cell r="N7512">
            <v>10</v>
          </cell>
          <cell r="O7512">
            <v>3.0250000000000004</v>
          </cell>
        </row>
        <row r="7513">
          <cell r="M7513">
            <v>104100</v>
          </cell>
          <cell r="N7513">
            <v>10</v>
          </cell>
          <cell r="O7513">
            <v>2.333333333333333</v>
          </cell>
        </row>
        <row r="7514">
          <cell r="M7514">
            <v>104100</v>
          </cell>
          <cell r="N7514">
            <v>10</v>
          </cell>
          <cell r="O7514">
            <v>2.333333333333333</v>
          </cell>
        </row>
        <row r="7515">
          <cell r="M7515">
            <v>104000</v>
          </cell>
          <cell r="N7515">
            <v>15</v>
          </cell>
          <cell r="O7515">
            <v>10.366666666666667</v>
          </cell>
        </row>
        <row r="7516">
          <cell r="M7516">
            <v>104000</v>
          </cell>
          <cell r="N7516">
            <v>10</v>
          </cell>
          <cell r="O7516">
            <v>3.125</v>
          </cell>
        </row>
        <row r="7517">
          <cell r="M7517">
            <v>104000</v>
          </cell>
          <cell r="N7517">
            <v>10</v>
          </cell>
          <cell r="O7517">
            <v>2.25</v>
          </cell>
        </row>
        <row r="7518">
          <cell r="M7518">
            <v>0</v>
          </cell>
          <cell r="N7518">
            <v>15</v>
          </cell>
          <cell r="O7518">
            <v>10.083333333333332</v>
          </cell>
        </row>
        <row r="7519">
          <cell r="M7519">
            <v>104000</v>
          </cell>
          <cell r="N7519">
            <v>15</v>
          </cell>
          <cell r="O7519">
            <v>9.8583333333333343</v>
          </cell>
        </row>
        <row r="7520">
          <cell r="M7520">
            <v>104000</v>
          </cell>
          <cell r="N7520">
            <v>15</v>
          </cell>
          <cell r="O7520">
            <v>6.3333333333333339</v>
          </cell>
        </row>
        <row r="7521">
          <cell r="M7521">
            <v>104000</v>
          </cell>
          <cell r="N7521">
            <v>15</v>
          </cell>
          <cell r="O7521">
            <v>6.3333333333333339</v>
          </cell>
        </row>
        <row r="7522">
          <cell r="M7522">
            <v>104000</v>
          </cell>
          <cell r="N7522">
            <v>15</v>
          </cell>
          <cell r="O7522">
            <v>6.3333333333333339</v>
          </cell>
        </row>
        <row r="7523">
          <cell r="M7523">
            <v>104000</v>
          </cell>
          <cell r="N7523">
            <v>15</v>
          </cell>
          <cell r="O7523">
            <v>6.3333333333333339</v>
          </cell>
        </row>
        <row r="7524">
          <cell r="M7524">
            <v>104000</v>
          </cell>
          <cell r="N7524">
            <v>15</v>
          </cell>
          <cell r="O7524">
            <v>6.3333333333333339</v>
          </cell>
        </row>
        <row r="7525">
          <cell r="M7525">
            <v>103800</v>
          </cell>
          <cell r="N7525">
            <v>10</v>
          </cell>
          <cell r="O7525">
            <v>2.3055555555555554</v>
          </cell>
        </row>
        <row r="7526">
          <cell r="M7526">
            <v>103800</v>
          </cell>
          <cell r="N7526">
            <v>10</v>
          </cell>
          <cell r="O7526">
            <v>2.3055555555555554</v>
          </cell>
        </row>
        <row r="7527">
          <cell r="M7527">
            <v>103800</v>
          </cell>
          <cell r="N7527">
            <v>10</v>
          </cell>
          <cell r="O7527">
            <v>2.3055555555555554</v>
          </cell>
        </row>
        <row r="7528">
          <cell r="M7528">
            <v>103800</v>
          </cell>
          <cell r="N7528">
            <v>10</v>
          </cell>
          <cell r="O7528">
            <v>2.3055555555555554</v>
          </cell>
        </row>
        <row r="7529">
          <cell r="M7529">
            <v>103800</v>
          </cell>
          <cell r="N7529">
            <v>10</v>
          </cell>
          <cell r="O7529">
            <v>2.3055555555555554</v>
          </cell>
        </row>
        <row r="7530">
          <cell r="M7530">
            <v>103800</v>
          </cell>
          <cell r="N7530">
            <v>10</v>
          </cell>
          <cell r="O7530">
            <v>3.125</v>
          </cell>
        </row>
        <row r="7531">
          <cell r="M7531">
            <v>103800</v>
          </cell>
          <cell r="N7531">
            <v>10</v>
          </cell>
          <cell r="O7531">
            <v>2.3055555555555554</v>
          </cell>
        </row>
        <row r="7532">
          <cell r="M7532">
            <v>103700</v>
          </cell>
          <cell r="N7532">
            <v>20</v>
          </cell>
          <cell r="O7532">
            <v>12.333333333333332</v>
          </cell>
        </row>
        <row r="7533">
          <cell r="M7533">
            <v>103700</v>
          </cell>
          <cell r="N7533">
            <v>10</v>
          </cell>
          <cell r="O7533">
            <v>2.3055555555555554</v>
          </cell>
        </row>
        <row r="7534">
          <cell r="M7534">
            <v>0</v>
          </cell>
          <cell r="N7534">
            <v>15</v>
          </cell>
          <cell r="O7534">
            <v>10.083333333333332</v>
          </cell>
        </row>
        <row r="7535">
          <cell r="M7535">
            <v>103500</v>
          </cell>
          <cell r="N7535">
            <v>20</v>
          </cell>
          <cell r="O7535">
            <v>12.074999999999999</v>
          </cell>
        </row>
        <row r="7536">
          <cell r="M7536">
            <v>103500</v>
          </cell>
          <cell r="N7536">
            <v>20</v>
          </cell>
          <cell r="O7536">
            <v>12.074999999999999</v>
          </cell>
        </row>
        <row r="7537">
          <cell r="M7537">
            <v>103300</v>
          </cell>
          <cell r="N7537">
            <v>10</v>
          </cell>
          <cell r="O7537">
            <v>3.0250000000000004</v>
          </cell>
        </row>
        <row r="7538">
          <cell r="M7538">
            <v>103300</v>
          </cell>
          <cell r="N7538">
            <v>15</v>
          </cell>
          <cell r="O7538">
            <v>14.108333333333333</v>
          </cell>
        </row>
        <row r="7539">
          <cell r="M7539">
            <v>103200</v>
          </cell>
          <cell r="N7539">
            <v>15</v>
          </cell>
          <cell r="O7539">
            <v>7.5027777777777782</v>
          </cell>
        </row>
        <row r="7540">
          <cell r="M7540">
            <v>103000</v>
          </cell>
          <cell r="N7540">
            <v>10</v>
          </cell>
          <cell r="O7540">
            <v>3.2888888888888888</v>
          </cell>
        </row>
        <row r="7541">
          <cell r="M7541">
            <v>103000</v>
          </cell>
          <cell r="N7541">
            <v>10</v>
          </cell>
          <cell r="O7541">
            <v>3.0027777777777782</v>
          </cell>
        </row>
        <row r="7542">
          <cell r="M7542">
            <v>103000</v>
          </cell>
          <cell r="N7542">
            <v>10</v>
          </cell>
          <cell r="O7542">
            <v>1.3333333333333339</v>
          </cell>
        </row>
        <row r="7543">
          <cell r="M7543">
            <v>103000</v>
          </cell>
          <cell r="N7543">
            <v>10</v>
          </cell>
          <cell r="O7543">
            <v>1.3333333333333339</v>
          </cell>
        </row>
        <row r="7544">
          <cell r="M7544">
            <v>103000</v>
          </cell>
          <cell r="N7544">
            <v>5</v>
          </cell>
          <cell r="O7544">
            <v>0.49999999999999989</v>
          </cell>
        </row>
        <row r="7545">
          <cell r="M7545">
            <v>0</v>
          </cell>
          <cell r="N7545">
            <v>10</v>
          </cell>
          <cell r="O7545">
            <v>8.6694444444444443</v>
          </cell>
        </row>
        <row r="7546">
          <cell r="M7546">
            <v>0</v>
          </cell>
          <cell r="N7546">
            <v>10</v>
          </cell>
          <cell r="O7546">
            <v>8.6694444444444443</v>
          </cell>
        </row>
        <row r="7547">
          <cell r="M7547">
            <v>102952.5</v>
          </cell>
          <cell r="N7547">
            <v>15</v>
          </cell>
          <cell r="O7547">
            <v>7.5083333333333337</v>
          </cell>
        </row>
        <row r="7548">
          <cell r="M7548">
            <v>102800</v>
          </cell>
          <cell r="N7548">
            <v>10</v>
          </cell>
          <cell r="O7548">
            <v>3.083333333333333</v>
          </cell>
        </row>
        <row r="7549">
          <cell r="M7549">
            <v>102800</v>
          </cell>
          <cell r="N7549">
            <v>10</v>
          </cell>
          <cell r="O7549">
            <v>3.041666666666667</v>
          </cell>
        </row>
        <row r="7550">
          <cell r="M7550">
            <v>102800</v>
          </cell>
          <cell r="N7550">
            <v>10</v>
          </cell>
          <cell r="O7550">
            <v>3.041666666666667</v>
          </cell>
        </row>
        <row r="7551">
          <cell r="M7551">
            <v>102800</v>
          </cell>
          <cell r="N7551">
            <v>10</v>
          </cell>
          <cell r="O7551">
            <v>3.041666666666667</v>
          </cell>
        </row>
        <row r="7552">
          <cell r="M7552">
            <v>102800</v>
          </cell>
          <cell r="N7552">
            <v>10</v>
          </cell>
          <cell r="O7552">
            <v>3.041666666666667</v>
          </cell>
        </row>
        <row r="7553">
          <cell r="M7553">
            <v>102800</v>
          </cell>
          <cell r="N7553">
            <v>10</v>
          </cell>
          <cell r="O7553">
            <v>3.041666666666667</v>
          </cell>
        </row>
        <row r="7554">
          <cell r="M7554">
            <v>102800</v>
          </cell>
          <cell r="N7554">
            <v>10</v>
          </cell>
          <cell r="O7554">
            <v>3.083333333333333</v>
          </cell>
        </row>
        <row r="7555">
          <cell r="M7555">
            <v>102800</v>
          </cell>
          <cell r="N7555">
            <v>10</v>
          </cell>
          <cell r="O7555">
            <v>3.041666666666667</v>
          </cell>
        </row>
        <row r="7556">
          <cell r="M7556">
            <v>102800</v>
          </cell>
          <cell r="N7556">
            <v>10</v>
          </cell>
          <cell r="O7556">
            <v>3.041666666666667</v>
          </cell>
        </row>
        <row r="7557">
          <cell r="M7557">
            <v>102800</v>
          </cell>
          <cell r="N7557">
            <v>10</v>
          </cell>
          <cell r="O7557">
            <v>3.041666666666667</v>
          </cell>
        </row>
        <row r="7558">
          <cell r="M7558">
            <v>102800</v>
          </cell>
          <cell r="N7558">
            <v>10</v>
          </cell>
          <cell r="O7558">
            <v>3.041666666666667</v>
          </cell>
        </row>
        <row r="7559">
          <cell r="M7559">
            <v>102800</v>
          </cell>
          <cell r="N7559">
            <v>10</v>
          </cell>
          <cell r="O7559">
            <v>3.041666666666667</v>
          </cell>
        </row>
        <row r="7560">
          <cell r="M7560">
            <v>102800</v>
          </cell>
          <cell r="N7560">
            <v>10</v>
          </cell>
          <cell r="O7560">
            <v>3.083333333333333</v>
          </cell>
        </row>
        <row r="7561">
          <cell r="M7561">
            <v>102800</v>
          </cell>
          <cell r="N7561">
            <v>10</v>
          </cell>
          <cell r="O7561">
            <v>3.083333333333333</v>
          </cell>
        </row>
        <row r="7562">
          <cell r="M7562">
            <v>102500</v>
          </cell>
          <cell r="N7562">
            <v>12</v>
          </cell>
          <cell r="O7562">
            <v>5.125</v>
          </cell>
        </row>
        <row r="7563">
          <cell r="M7563">
            <v>102500</v>
          </cell>
          <cell r="N7563">
            <v>10</v>
          </cell>
          <cell r="O7563">
            <v>4.5583333333333336</v>
          </cell>
        </row>
        <row r="7564">
          <cell r="M7564">
            <v>102500</v>
          </cell>
          <cell r="N7564">
            <v>10</v>
          </cell>
          <cell r="O7564">
            <v>4.5583333333333336</v>
          </cell>
        </row>
        <row r="7565">
          <cell r="M7565">
            <v>102500</v>
          </cell>
          <cell r="N7565">
            <v>20</v>
          </cell>
          <cell r="O7565">
            <v>19.108333333333334</v>
          </cell>
        </row>
        <row r="7566">
          <cell r="M7566">
            <v>102200</v>
          </cell>
          <cell r="N7566">
            <v>10</v>
          </cell>
          <cell r="O7566">
            <v>3.25</v>
          </cell>
        </row>
        <row r="7567">
          <cell r="M7567">
            <v>102200</v>
          </cell>
          <cell r="N7567">
            <v>10</v>
          </cell>
          <cell r="O7567">
            <v>3.25</v>
          </cell>
        </row>
        <row r="7568">
          <cell r="M7568">
            <v>102200</v>
          </cell>
          <cell r="N7568">
            <v>10</v>
          </cell>
          <cell r="O7568">
            <v>3.25</v>
          </cell>
        </row>
        <row r="7569">
          <cell r="M7569">
            <v>102200</v>
          </cell>
          <cell r="N7569">
            <v>10</v>
          </cell>
          <cell r="O7569">
            <v>3.25</v>
          </cell>
        </row>
        <row r="7570">
          <cell r="M7570">
            <v>0</v>
          </cell>
          <cell r="N7570">
            <v>12</v>
          </cell>
          <cell r="O7570">
            <v>10.916666666666666</v>
          </cell>
        </row>
        <row r="7571">
          <cell r="M7571">
            <v>102200</v>
          </cell>
          <cell r="N7571">
            <v>10</v>
          </cell>
          <cell r="O7571">
            <v>6.25</v>
          </cell>
        </row>
        <row r="7572">
          <cell r="M7572">
            <v>102100</v>
          </cell>
          <cell r="N7572">
            <v>30</v>
          </cell>
          <cell r="O7572">
            <v>21.333333333333336</v>
          </cell>
        </row>
        <row r="7573">
          <cell r="M7573">
            <v>0</v>
          </cell>
          <cell r="N7573">
            <v>20</v>
          </cell>
          <cell r="O7573">
            <v>18.669444444444444</v>
          </cell>
        </row>
        <row r="7574">
          <cell r="M7574">
            <v>102000</v>
          </cell>
          <cell r="N7574">
            <v>20</v>
          </cell>
          <cell r="O7574">
            <v>13.416666666666668</v>
          </cell>
        </row>
        <row r="7575">
          <cell r="M7575">
            <v>102000</v>
          </cell>
          <cell r="N7575">
            <v>20</v>
          </cell>
          <cell r="O7575">
            <v>13.416666666666668</v>
          </cell>
        </row>
        <row r="7576">
          <cell r="M7576">
            <v>102000</v>
          </cell>
          <cell r="N7576">
            <v>10</v>
          </cell>
          <cell r="O7576">
            <v>3.25</v>
          </cell>
        </row>
        <row r="7577">
          <cell r="M7577">
            <v>102000</v>
          </cell>
          <cell r="N7577">
            <v>10</v>
          </cell>
          <cell r="O7577">
            <v>3.25</v>
          </cell>
        </row>
        <row r="7578">
          <cell r="M7578">
            <v>102000</v>
          </cell>
          <cell r="N7578">
            <v>10</v>
          </cell>
          <cell r="O7578">
            <v>6.1666666666666661</v>
          </cell>
        </row>
        <row r="7579">
          <cell r="M7579">
            <v>102000</v>
          </cell>
          <cell r="N7579">
            <v>20</v>
          </cell>
          <cell r="O7579">
            <v>13.041666666666668</v>
          </cell>
        </row>
        <row r="7580">
          <cell r="M7580">
            <v>102000</v>
          </cell>
          <cell r="N7580">
            <v>20</v>
          </cell>
          <cell r="O7580">
            <v>14.669444444444444</v>
          </cell>
        </row>
        <row r="7581">
          <cell r="M7581">
            <v>102000</v>
          </cell>
          <cell r="N7581">
            <v>20</v>
          </cell>
          <cell r="O7581">
            <v>14.669444444444444</v>
          </cell>
        </row>
        <row r="7582">
          <cell r="M7582">
            <v>102000</v>
          </cell>
          <cell r="N7582">
            <v>20</v>
          </cell>
          <cell r="O7582">
            <v>14.669444444444444</v>
          </cell>
        </row>
        <row r="7583">
          <cell r="M7583">
            <v>102000</v>
          </cell>
          <cell r="N7583">
            <v>20</v>
          </cell>
          <cell r="O7583">
            <v>14.669444444444444</v>
          </cell>
        </row>
        <row r="7584">
          <cell r="M7584">
            <v>102000</v>
          </cell>
          <cell r="N7584">
            <v>20</v>
          </cell>
          <cell r="O7584">
            <v>14.669444444444444</v>
          </cell>
        </row>
        <row r="7585">
          <cell r="M7585">
            <v>102000</v>
          </cell>
          <cell r="N7585">
            <v>20</v>
          </cell>
          <cell r="O7585">
            <v>14.669444444444444</v>
          </cell>
        </row>
        <row r="7586">
          <cell r="M7586">
            <v>102000</v>
          </cell>
          <cell r="N7586">
            <v>20</v>
          </cell>
          <cell r="O7586">
            <v>14.669444444444444</v>
          </cell>
        </row>
        <row r="7587">
          <cell r="M7587">
            <v>102000</v>
          </cell>
          <cell r="N7587">
            <v>20</v>
          </cell>
          <cell r="O7587">
            <v>14.669444444444444</v>
          </cell>
        </row>
        <row r="7588">
          <cell r="M7588">
            <v>102000</v>
          </cell>
          <cell r="N7588">
            <v>20</v>
          </cell>
          <cell r="O7588">
            <v>14.669444444444444</v>
          </cell>
        </row>
        <row r="7589">
          <cell r="M7589">
            <v>102000</v>
          </cell>
          <cell r="N7589">
            <v>20</v>
          </cell>
          <cell r="O7589">
            <v>14.669444444444444</v>
          </cell>
        </row>
        <row r="7590">
          <cell r="M7590">
            <v>0</v>
          </cell>
          <cell r="N7590">
            <v>15</v>
          </cell>
          <cell r="O7590">
            <v>10.083333333333332</v>
          </cell>
        </row>
        <row r="7591">
          <cell r="M7591">
            <v>102000</v>
          </cell>
          <cell r="N7591">
            <v>20</v>
          </cell>
          <cell r="O7591">
            <v>12.333333333333332</v>
          </cell>
        </row>
        <row r="7592">
          <cell r="M7592">
            <v>0</v>
          </cell>
          <cell r="N7592">
            <v>15</v>
          </cell>
          <cell r="O7592">
            <v>12.169444444444444</v>
          </cell>
        </row>
        <row r="7593">
          <cell r="M7593">
            <v>101800</v>
          </cell>
          <cell r="N7593">
            <v>10</v>
          </cell>
          <cell r="O7593">
            <v>5.0583333333333336</v>
          </cell>
        </row>
        <row r="7594">
          <cell r="M7594">
            <v>101700</v>
          </cell>
          <cell r="N7594">
            <v>12</v>
          </cell>
          <cell r="O7594">
            <v>11.205555555555556</v>
          </cell>
        </row>
        <row r="7595">
          <cell r="M7595">
            <v>101700</v>
          </cell>
          <cell r="N7595">
            <v>12</v>
          </cell>
          <cell r="O7595">
            <v>11.205555555555556</v>
          </cell>
        </row>
        <row r="7596">
          <cell r="M7596">
            <v>101600</v>
          </cell>
          <cell r="N7596">
            <v>5</v>
          </cell>
          <cell r="O7596">
            <v>3.25</v>
          </cell>
        </row>
        <row r="7597">
          <cell r="M7597">
            <v>101600</v>
          </cell>
          <cell r="N7597">
            <v>5</v>
          </cell>
          <cell r="O7597">
            <v>3.2194444444444446</v>
          </cell>
        </row>
        <row r="7598">
          <cell r="M7598">
            <v>101600</v>
          </cell>
          <cell r="N7598">
            <v>5</v>
          </cell>
          <cell r="O7598">
            <v>3.2194444444444446</v>
          </cell>
        </row>
        <row r="7599">
          <cell r="M7599">
            <v>101600</v>
          </cell>
          <cell r="N7599">
            <v>5</v>
          </cell>
          <cell r="O7599">
            <v>3.25</v>
          </cell>
        </row>
        <row r="7600">
          <cell r="M7600">
            <v>101600</v>
          </cell>
          <cell r="N7600">
            <v>5</v>
          </cell>
          <cell r="O7600">
            <v>3.2194444444444446</v>
          </cell>
        </row>
        <row r="7601">
          <cell r="M7601">
            <v>101500</v>
          </cell>
          <cell r="N7601">
            <v>10</v>
          </cell>
          <cell r="O7601">
            <v>6.25</v>
          </cell>
        </row>
        <row r="7602">
          <cell r="M7602">
            <v>101500</v>
          </cell>
          <cell r="N7602">
            <v>10</v>
          </cell>
          <cell r="O7602">
            <v>6.25</v>
          </cell>
        </row>
        <row r="7603">
          <cell r="M7603">
            <v>101500</v>
          </cell>
          <cell r="N7603">
            <v>10</v>
          </cell>
          <cell r="O7603">
            <v>3.0250000000000004</v>
          </cell>
        </row>
        <row r="7604">
          <cell r="M7604">
            <v>101200</v>
          </cell>
          <cell r="N7604">
            <v>10</v>
          </cell>
          <cell r="O7604">
            <v>1.3055555555555554</v>
          </cell>
        </row>
        <row r="7605">
          <cell r="M7605">
            <v>101195</v>
          </cell>
          <cell r="N7605">
            <v>25</v>
          </cell>
          <cell r="O7605">
            <v>19.916666666666668</v>
          </cell>
        </row>
        <row r="7606">
          <cell r="M7606">
            <v>101000</v>
          </cell>
          <cell r="N7606">
            <v>10</v>
          </cell>
          <cell r="O7606">
            <v>3.125</v>
          </cell>
        </row>
        <row r="7607">
          <cell r="M7607">
            <v>101000</v>
          </cell>
          <cell r="N7607">
            <v>10</v>
          </cell>
          <cell r="O7607">
            <v>4.5583333333333336</v>
          </cell>
        </row>
        <row r="7608">
          <cell r="M7608">
            <v>101000</v>
          </cell>
          <cell r="N7608">
            <v>10</v>
          </cell>
          <cell r="O7608">
            <v>4.5583333333333336</v>
          </cell>
        </row>
        <row r="7609">
          <cell r="M7609">
            <v>101000</v>
          </cell>
          <cell r="N7609">
            <v>15</v>
          </cell>
          <cell r="O7609">
            <v>12.833333333333334</v>
          </cell>
        </row>
        <row r="7610">
          <cell r="M7610">
            <v>101000</v>
          </cell>
          <cell r="N7610">
            <v>15</v>
          </cell>
          <cell r="O7610">
            <v>12.833333333333334</v>
          </cell>
        </row>
        <row r="7611">
          <cell r="M7611">
            <v>101000</v>
          </cell>
          <cell r="N7611">
            <v>10</v>
          </cell>
          <cell r="O7611">
            <v>3.0055555555555555</v>
          </cell>
        </row>
        <row r="7612">
          <cell r="M7612">
            <v>100800</v>
          </cell>
          <cell r="N7612">
            <v>10</v>
          </cell>
          <cell r="O7612">
            <v>2.25</v>
          </cell>
        </row>
        <row r="7613">
          <cell r="M7613">
            <v>100800</v>
          </cell>
          <cell r="N7613">
            <v>10</v>
          </cell>
          <cell r="O7613">
            <v>3.125</v>
          </cell>
        </row>
        <row r="7614">
          <cell r="M7614">
            <v>100800</v>
          </cell>
          <cell r="N7614">
            <v>10</v>
          </cell>
          <cell r="O7614">
            <v>3.125</v>
          </cell>
        </row>
        <row r="7615">
          <cell r="M7615">
            <v>100800</v>
          </cell>
          <cell r="N7615">
            <v>10</v>
          </cell>
          <cell r="O7615">
            <v>3.125</v>
          </cell>
        </row>
        <row r="7616">
          <cell r="M7616">
            <v>100800</v>
          </cell>
          <cell r="N7616">
            <v>10</v>
          </cell>
          <cell r="O7616">
            <v>3.125</v>
          </cell>
        </row>
        <row r="7617">
          <cell r="M7617">
            <v>100800</v>
          </cell>
          <cell r="N7617">
            <v>10</v>
          </cell>
          <cell r="O7617">
            <v>3.125</v>
          </cell>
        </row>
        <row r="7618">
          <cell r="M7618">
            <v>100800</v>
          </cell>
          <cell r="N7618">
            <v>10</v>
          </cell>
          <cell r="O7618">
            <v>3.125</v>
          </cell>
        </row>
        <row r="7619">
          <cell r="M7619">
            <v>100800</v>
          </cell>
          <cell r="N7619">
            <v>10</v>
          </cell>
          <cell r="O7619">
            <v>3.125</v>
          </cell>
        </row>
        <row r="7620">
          <cell r="M7620">
            <v>100800</v>
          </cell>
          <cell r="N7620">
            <v>10</v>
          </cell>
          <cell r="O7620">
            <v>3.125</v>
          </cell>
        </row>
        <row r="7621">
          <cell r="M7621">
            <v>100800</v>
          </cell>
          <cell r="N7621">
            <v>10</v>
          </cell>
          <cell r="O7621">
            <v>3.125</v>
          </cell>
        </row>
        <row r="7622">
          <cell r="M7622">
            <v>100800</v>
          </cell>
          <cell r="N7622">
            <v>10</v>
          </cell>
          <cell r="O7622">
            <v>3.125</v>
          </cell>
        </row>
        <row r="7623">
          <cell r="M7623">
            <v>100800</v>
          </cell>
          <cell r="N7623">
            <v>10</v>
          </cell>
          <cell r="O7623">
            <v>3.125</v>
          </cell>
        </row>
        <row r="7624">
          <cell r="M7624">
            <v>100800</v>
          </cell>
          <cell r="N7624">
            <v>10</v>
          </cell>
          <cell r="O7624">
            <v>3.125</v>
          </cell>
        </row>
        <row r="7625">
          <cell r="M7625">
            <v>100800</v>
          </cell>
          <cell r="N7625">
            <v>10</v>
          </cell>
          <cell r="O7625">
            <v>3.125</v>
          </cell>
        </row>
        <row r="7626">
          <cell r="M7626">
            <v>100800</v>
          </cell>
          <cell r="N7626">
            <v>10</v>
          </cell>
          <cell r="O7626">
            <v>3.125</v>
          </cell>
        </row>
        <row r="7627">
          <cell r="M7627">
            <v>100800</v>
          </cell>
          <cell r="N7627">
            <v>10</v>
          </cell>
          <cell r="O7627">
            <v>3.125</v>
          </cell>
        </row>
        <row r="7628">
          <cell r="M7628">
            <v>100800</v>
          </cell>
          <cell r="N7628">
            <v>10</v>
          </cell>
          <cell r="O7628">
            <v>3.125</v>
          </cell>
        </row>
        <row r="7629">
          <cell r="M7629">
            <v>100800</v>
          </cell>
          <cell r="N7629">
            <v>10</v>
          </cell>
          <cell r="O7629">
            <v>3.125</v>
          </cell>
        </row>
        <row r="7630">
          <cell r="M7630">
            <v>100800</v>
          </cell>
          <cell r="N7630">
            <v>10</v>
          </cell>
          <cell r="O7630">
            <v>3.125</v>
          </cell>
        </row>
        <row r="7631">
          <cell r="M7631">
            <v>100800</v>
          </cell>
          <cell r="N7631">
            <v>10</v>
          </cell>
          <cell r="O7631">
            <v>3.125</v>
          </cell>
        </row>
        <row r="7632">
          <cell r="M7632">
            <v>100800</v>
          </cell>
          <cell r="N7632">
            <v>10</v>
          </cell>
          <cell r="O7632">
            <v>3.125</v>
          </cell>
        </row>
        <row r="7633">
          <cell r="M7633">
            <v>100800</v>
          </cell>
          <cell r="N7633">
            <v>10</v>
          </cell>
          <cell r="O7633">
            <v>3.125</v>
          </cell>
        </row>
        <row r="7634">
          <cell r="M7634">
            <v>100800</v>
          </cell>
          <cell r="N7634">
            <v>10</v>
          </cell>
          <cell r="O7634">
            <v>3.125</v>
          </cell>
        </row>
        <row r="7635">
          <cell r="M7635">
            <v>100800</v>
          </cell>
          <cell r="N7635">
            <v>10</v>
          </cell>
          <cell r="O7635">
            <v>3.125</v>
          </cell>
        </row>
        <row r="7636">
          <cell r="M7636">
            <v>100800</v>
          </cell>
          <cell r="N7636">
            <v>10</v>
          </cell>
          <cell r="O7636">
            <v>3.125</v>
          </cell>
        </row>
        <row r="7637">
          <cell r="M7637">
            <v>100800</v>
          </cell>
          <cell r="N7637">
            <v>10</v>
          </cell>
          <cell r="O7637">
            <v>3.125</v>
          </cell>
        </row>
        <row r="7638">
          <cell r="M7638">
            <v>100800</v>
          </cell>
          <cell r="N7638">
            <v>10</v>
          </cell>
          <cell r="O7638">
            <v>3.125</v>
          </cell>
        </row>
        <row r="7639">
          <cell r="M7639">
            <v>100800</v>
          </cell>
          <cell r="N7639">
            <v>10</v>
          </cell>
          <cell r="O7639">
            <v>3.125</v>
          </cell>
        </row>
        <row r="7640">
          <cell r="M7640">
            <v>100800</v>
          </cell>
          <cell r="N7640">
            <v>10</v>
          </cell>
          <cell r="O7640">
            <v>3.125</v>
          </cell>
        </row>
        <row r="7641">
          <cell r="M7641">
            <v>100800</v>
          </cell>
          <cell r="N7641">
            <v>10</v>
          </cell>
          <cell r="O7641">
            <v>3.125</v>
          </cell>
        </row>
        <row r="7642">
          <cell r="M7642">
            <v>100800</v>
          </cell>
          <cell r="N7642">
            <v>10</v>
          </cell>
          <cell r="O7642">
            <v>3.125</v>
          </cell>
        </row>
        <row r="7643">
          <cell r="M7643">
            <v>100800</v>
          </cell>
          <cell r="N7643">
            <v>10</v>
          </cell>
          <cell r="O7643">
            <v>3.125</v>
          </cell>
        </row>
        <row r="7644">
          <cell r="M7644">
            <v>100800</v>
          </cell>
          <cell r="N7644">
            <v>10</v>
          </cell>
          <cell r="O7644">
            <v>3.125</v>
          </cell>
        </row>
        <row r="7645">
          <cell r="M7645">
            <v>100800</v>
          </cell>
          <cell r="N7645">
            <v>10</v>
          </cell>
          <cell r="O7645">
            <v>3.125</v>
          </cell>
        </row>
        <row r="7646">
          <cell r="M7646">
            <v>100800</v>
          </cell>
          <cell r="N7646">
            <v>10</v>
          </cell>
          <cell r="O7646">
            <v>3.125</v>
          </cell>
        </row>
        <row r="7647">
          <cell r="M7647">
            <v>100800</v>
          </cell>
          <cell r="N7647">
            <v>10</v>
          </cell>
          <cell r="O7647">
            <v>3.125</v>
          </cell>
        </row>
        <row r="7648">
          <cell r="M7648">
            <v>100800</v>
          </cell>
          <cell r="N7648">
            <v>10</v>
          </cell>
          <cell r="O7648">
            <v>3.125</v>
          </cell>
        </row>
        <row r="7649">
          <cell r="M7649">
            <v>100800</v>
          </cell>
          <cell r="N7649">
            <v>10</v>
          </cell>
          <cell r="O7649">
            <v>3.125</v>
          </cell>
        </row>
        <row r="7650">
          <cell r="M7650">
            <v>100800</v>
          </cell>
          <cell r="N7650">
            <v>10</v>
          </cell>
          <cell r="O7650">
            <v>3.125</v>
          </cell>
        </row>
        <row r="7651">
          <cell r="M7651">
            <v>100800</v>
          </cell>
          <cell r="N7651">
            <v>10</v>
          </cell>
          <cell r="O7651">
            <v>3.125</v>
          </cell>
        </row>
        <row r="7652">
          <cell r="M7652">
            <v>100800</v>
          </cell>
          <cell r="N7652">
            <v>10</v>
          </cell>
          <cell r="O7652">
            <v>3.125</v>
          </cell>
        </row>
        <row r="7653">
          <cell r="M7653">
            <v>100800</v>
          </cell>
          <cell r="N7653">
            <v>10</v>
          </cell>
          <cell r="O7653">
            <v>3.125</v>
          </cell>
        </row>
        <row r="7654">
          <cell r="M7654">
            <v>100800</v>
          </cell>
          <cell r="N7654">
            <v>10</v>
          </cell>
          <cell r="O7654">
            <v>3.125</v>
          </cell>
        </row>
        <row r="7655">
          <cell r="M7655">
            <v>100800</v>
          </cell>
          <cell r="N7655">
            <v>10</v>
          </cell>
          <cell r="O7655">
            <v>3.125</v>
          </cell>
        </row>
        <row r="7656">
          <cell r="M7656">
            <v>100800</v>
          </cell>
          <cell r="N7656">
            <v>10</v>
          </cell>
          <cell r="O7656">
            <v>3.125</v>
          </cell>
        </row>
        <row r="7657">
          <cell r="M7657">
            <v>100800</v>
          </cell>
          <cell r="N7657">
            <v>10</v>
          </cell>
          <cell r="O7657">
            <v>3.125</v>
          </cell>
        </row>
        <row r="7658">
          <cell r="M7658">
            <v>100800</v>
          </cell>
          <cell r="N7658">
            <v>10</v>
          </cell>
          <cell r="O7658">
            <v>3.125</v>
          </cell>
        </row>
        <row r="7659">
          <cell r="M7659">
            <v>100800</v>
          </cell>
          <cell r="N7659">
            <v>10</v>
          </cell>
          <cell r="O7659">
            <v>3.125</v>
          </cell>
        </row>
        <row r="7660">
          <cell r="M7660">
            <v>100800</v>
          </cell>
          <cell r="N7660">
            <v>10</v>
          </cell>
          <cell r="O7660">
            <v>3.125</v>
          </cell>
        </row>
        <row r="7661">
          <cell r="M7661">
            <v>100800</v>
          </cell>
          <cell r="N7661">
            <v>10</v>
          </cell>
          <cell r="O7661">
            <v>3.125</v>
          </cell>
        </row>
        <row r="7662">
          <cell r="M7662">
            <v>100800</v>
          </cell>
          <cell r="N7662">
            <v>10</v>
          </cell>
          <cell r="O7662">
            <v>3.125</v>
          </cell>
        </row>
        <row r="7663">
          <cell r="M7663">
            <v>100800</v>
          </cell>
          <cell r="N7663">
            <v>10</v>
          </cell>
          <cell r="O7663">
            <v>3.125</v>
          </cell>
        </row>
        <row r="7664">
          <cell r="M7664">
            <v>100800</v>
          </cell>
          <cell r="N7664">
            <v>10</v>
          </cell>
          <cell r="O7664">
            <v>3.125</v>
          </cell>
        </row>
        <row r="7665">
          <cell r="M7665">
            <v>100800</v>
          </cell>
          <cell r="N7665">
            <v>10</v>
          </cell>
          <cell r="O7665">
            <v>3.125</v>
          </cell>
        </row>
        <row r="7666">
          <cell r="M7666">
            <v>100800</v>
          </cell>
          <cell r="N7666">
            <v>10</v>
          </cell>
          <cell r="O7666">
            <v>3.125</v>
          </cell>
        </row>
        <row r="7667">
          <cell r="M7667">
            <v>100800</v>
          </cell>
          <cell r="N7667">
            <v>10</v>
          </cell>
          <cell r="O7667">
            <v>3.125</v>
          </cell>
        </row>
        <row r="7668">
          <cell r="M7668">
            <v>100800</v>
          </cell>
          <cell r="N7668">
            <v>10</v>
          </cell>
          <cell r="O7668">
            <v>3.125</v>
          </cell>
        </row>
        <row r="7669">
          <cell r="M7669">
            <v>100800</v>
          </cell>
          <cell r="N7669">
            <v>10</v>
          </cell>
          <cell r="O7669">
            <v>3.125</v>
          </cell>
        </row>
        <row r="7670">
          <cell r="M7670">
            <v>100800</v>
          </cell>
          <cell r="N7670">
            <v>10</v>
          </cell>
          <cell r="O7670">
            <v>3.125</v>
          </cell>
        </row>
        <row r="7671">
          <cell r="M7671">
            <v>100800</v>
          </cell>
          <cell r="N7671">
            <v>10</v>
          </cell>
          <cell r="O7671">
            <v>3.125</v>
          </cell>
        </row>
        <row r="7672">
          <cell r="M7672">
            <v>100800</v>
          </cell>
          <cell r="N7672">
            <v>10</v>
          </cell>
          <cell r="O7672">
            <v>3.125</v>
          </cell>
        </row>
        <row r="7673">
          <cell r="M7673">
            <v>100800</v>
          </cell>
          <cell r="N7673">
            <v>10</v>
          </cell>
          <cell r="O7673">
            <v>3.125</v>
          </cell>
        </row>
        <row r="7674">
          <cell r="M7674">
            <v>100800</v>
          </cell>
          <cell r="N7674">
            <v>10</v>
          </cell>
          <cell r="O7674">
            <v>3.125</v>
          </cell>
        </row>
        <row r="7675">
          <cell r="M7675">
            <v>100800</v>
          </cell>
          <cell r="N7675">
            <v>10</v>
          </cell>
          <cell r="O7675">
            <v>3.125</v>
          </cell>
        </row>
        <row r="7676">
          <cell r="M7676">
            <v>100800</v>
          </cell>
          <cell r="N7676">
            <v>10</v>
          </cell>
          <cell r="O7676">
            <v>3.125</v>
          </cell>
        </row>
        <row r="7677">
          <cell r="M7677">
            <v>100800</v>
          </cell>
          <cell r="N7677">
            <v>10</v>
          </cell>
          <cell r="O7677">
            <v>3.125</v>
          </cell>
        </row>
        <row r="7678">
          <cell r="M7678">
            <v>100800</v>
          </cell>
          <cell r="N7678">
            <v>10</v>
          </cell>
          <cell r="O7678">
            <v>3.125</v>
          </cell>
        </row>
        <row r="7679">
          <cell r="M7679">
            <v>100800</v>
          </cell>
          <cell r="N7679">
            <v>10</v>
          </cell>
          <cell r="O7679">
            <v>3.125</v>
          </cell>
        </row>
        <row r="7680">
          <cell r="M7680">
            <v>100800</v>
          </cell>
          <cell r="N7680">
            <v>10</v>
          </cell>
          <cell r="O7680">
            <v>3.125</v>
          </cell>
        </row>
        <row r="7681">
          <cell r="M7681">
            <v>100800</v>
          </cell>
          <cell r="N7681">
            <v>10</v>
          </cell>
          <cell r="O7681">
            <v>3.125</v>
          </cell>
        </row>
        <row r="7682">
          <cell r="M7682">
            <v>100800</v>
          </cell>
          <cell r="N7682">
            <v>10</v>
          </cell>
          <cell r="O7682">
            <v>3.125</v>
          </cell>
        </row>
        <row r="7683">
          <cell r="M7683">
            <v>100800</v>
          </cell>
          <cell r="N7683">
            <v>10</v>
          </cell>
          <cell r="O7683">
            <v>3.125</v>
          </cell>
        </row>
        <row r="7684">
          <cell r="M7684">
            <v>100800</v>
          </cell>
          <cell r="N7684">
            <v>10</v>
          </cell>
          <cell r="O7684">
            <v>3.125</v>
          </cell>
        </row>
        <row r="7685">
          <cell r="M7685">
            <v>100800</v>
          </cell>
          <cell r="N7685">
            <v>10</v>
          </cell>
          <cell r="O7685">
            <v>3.125</v>
          </cell>
        </row>
        <row r="7686">
          <cell r="M7686">
            <v>100800</v>
          </cell>
          <cell r="N7686">
            <v>10</v>
          </cell>
          <cell r="O7686">
            <v>3.125</v>
          </cell>
        </row>
        <row r="7687">
          <cell r="M7687">
            <v>100800</v>
          </cell>
          <cell r="N7687">
            <v>10</v>
          </cell>
          <cell r="O7687">
            <v>3.125</v>
          </cell>
        </row>
        <row r="7688">
          <cell r="M7688">
            <v>100800</v>
          </cell>
          <cell r="N7688">
            <v>10</v>
          </cell>
          <cell r="O7688">
            <v>3.125</v>
          </cell>
        </row>
        <row r="7689">
          <cell r="M7689">
            <v>100800</v>
          </cell>
          <cell r="N7689">
            <v>10</v>
          </cell>
          <cell r="O7689">
            <v>3.125</v>
          </cell>
        </row>
        <row r="7690">
          <cell r="M7690">
            <v>100800</v>
          </cell>
          <cell r="N7690">
            <v>10</v>
          </cell>
          <cell r="O7690">
            <v>3.125</v>
          </cell>
        </row>
        <row r="7691">
          <cell r="M7691">
            <v>100800</v>
          </cell>
          <cell r="N7691">
            <v>10</v>
          </cell>
          <cell r="O7691">
            <v>3.125</v>
          </cell>
        </row>
        <row r="7692">
          <cell r="M7692">
            <v>100800</v>
          </cell>
          <cell r="N7692">
            <v>10</v>
          </cell>
          <cell r="O7692">
            <v>3.125</v>
          </cell>
        </row>
        <row r="7693">
          <cell r="M7693">
            <v>100800</v>
          </cell>
          <cell r="N7693">
            <v>10</v>
          </cell>
          <cell r="O7693">
            <v>3.125</v>
          </cell>
        </row>
        <row r="7694">
          <cell r="M7694">
            <v>100800</v>
          </cell>
          <cell r="N7694">
            <v>10</v>
          </cell>
          <cell r="O7694">
            <v>3.125</v>
          </cell>
        </row>
        <row r="7695">
          <cell r="M7695">
            <v>100800</v>
          </cell>
          <cell r="N7695">
            <v>10</v>
          </cell>
          <cell r="O7695">
            <v>3.125</v>
          </cell>
        </row>
        <row r="7696">
          <cell r="M7696">
            <v>100800</v>
          </cell>
          <cell r="N7696">
            <v>10</v>
          </cell>
          <cell r="O7696">
            <v>3.125</v>
          </cell>
        </row>
        <row r="7697">
          <cell r="M7697">
            <v>100800</v>
          </cell>
          <cell r="N7697">
            <v>10</v>
          </cell>
          <cell r="O7697">
            <v>3.125</v>
          </cell>
        </row>
        <row r="7698">
          <cell r="M7698">
            <v>100800</v>
          </cell>
          <cell r="N7698">
            <v>10</v>
          </cell>
          <cell r="O7698">
            <v>3.125</v>
          </cell>
        </row>
        <row r="7699">
          <cell r="M7699">
            <v>100800</v>
          </cell>
          <cell r="N7699">
            <v>10</v>
          </cell>
          <cell r="O7699">
            <v>3.125</v>
          </cell>
        </row>
        <row r="7700">
          <cell r="M7700">
            <v>100800</v>
          </cell>
          <cell r="N7700">
            <v>10</v>
          </cell>
          <cell r="O7700">
            <v>3.125</v>
          </cell>
        </row>
        <row r="7701">
          <cell r="M7701">
            <v>100800</v>
          </cell>
          <cell r="N7701">
            <v>10</v>
          </cell>
          <cell r="O7701">
            <v>3.125</v>
          </cell>
        </row>
        <row r="7702">
          <cell r="M7702">
            <v>100700</v>
          </cell>
          <cell r="N7702">
            <v>15</v>
          </cell>
          <cell r="O7702">
            <v>6.2249999999999996</v>
          </cell>
        </row>
        <row r="7703">
          <cell r="M7703">
            <v>100500</v>
          </cell>
          <cell r="N7703">
            <v>5</v>
          </cell>
          <cell r="O7703">
            <v>0.49999999999999989</v>
          </cell>
        </row>
        <row r="7704">
          <cell r="M7704">
            <v>100500</v>
          </cell>
          <cell r="N7704">
            <v>20</v>
          </cell>
          <cell r="O7704">
            <v>12.305555555555555</v>
          </cell>
        </row>
        <row r="7705">
          <cell r="M7705">
            <v>96553.587612712945</v>
          </cell>
          <cell r="N7705">
            <v>30</v>
          </cell>
          <cell r="O7705">
            <v>24.833333333333332</v>
          </cell>
        </row>
        <row r="7706">
          <cell r="M7706">
            <v>100400</v>
          </cell>
          <cell r="N7706">
            <v>10</v>
          </cell>
          <cell r="O7706">
            <v>3.125</v>
          </cell>
        </row>
        <row r="7707">
          <cell r="M7707">
            <v>100300</v>
          </cell>
          <cell r="N7707">
            <v>10</v>
          </cell>
          <cell r="O7707">
            <v>3.0888888888888886</v>
          </cell>
        </row>
        <row r="7708">
          <cell r="M7708">
            <v>100200</v>
          </cell>
          <cell r="N7708">
            <v>10</v>
          </cell>
          <cell r="O7708">
            <v>3.125</v>
          </cell>
        </row>
        <row r="7709">
          <cell r="M7709">
            <v>100100</v>
          </cell>
          <cell r="N7709">
            <v>15</v>
          </cell>
          <cell r="O7709">
            <v>10.716666666666667</v>
          </cell>
        </row>
        <row r="7710">
          <cell r="M7710">
            <v>0</v>
          </cell>
          <cell r="N7710">
            <v>20</v>
          </cell>
          <cell r="O7710">
            <v>18.669444444444444</v>
          </cell>
        </row>
        <row r="7711">
          <cell r="M7711">
            <v>100000</v>
          </cell>
          <cell r="N7711">
            <v>10</v>
          </cell>
          <cell r="O7711">
            <v>2.3055555555555554</v>
          </cell>
        </row>
        <row r="7712">
          <cell r="M7712">
            <v>100000</v>
          </cell>
          <cell r="N7712">
            <v>10</v>
          </cell>
          <cell r="O7712">
            <v>2.3055555555555554</v>
          </cell>
        </row>
        <row r="7713">
          <cell r="M7713">
            <v>100000</v>
          </cell>
          <cell r="N7713">
            <v>20</v>
          </cell>
          <cell r="O7713">
            <v>12.991666666666667</v>
          </cell>
        </row>
        <row r="7714">
          <cell r="M7714">
            <v>100000</v>
          </cell>
          <cell r="N7714">
            <v>10</v>
          </cell>
          <cell r="O7714">
            <v>2.9194444444444443</v>
          </cell>
        </row>
        <row r="7715">
          <cell r="M7715">
            <v>100000</v>
          </cell>
          <cell r="N7715">
            <v>10</v>
          </cell>
          <cell r="O7715">
            <v>2.9194444444444443</v>
          </cell>
        </row>
        <row r="7716">
          <cell r="M7716">
            <v>100000</v>
          </cell>
          <cell r="N7716">
            <v>10</v>
          </cell>
          <cell r="O7716">
            <v>7.0833333333333339</v>
          </cell>
        </row>
        <row r="7717">
          <cell r="M7717">
            <v>100000</v>
          </cell>
          <cell r="N7717">
            <v>10</v>
          </cell>
          <cell r="O7717">
            <v>2.3055555555555554</v>
          </cell>
        </row>
        <row r="7718">
          <cell r="M7718">
            <v>100000</v>
          </cell>
          <cell r="N7718">
            <v>10</v>
          </cell>
          <cell r="O7718">
            <v>2.333333333333333</v>
          </cell>
        </row>
        <row r="7719">
          <cell r="M7719">
            <v>100000</v>
          </cell>
          <cell r="N7719">
            <v>10</v>
          </cell>
          <cell r="O7719">
            <v>2.3055555555555554</v>
          </cell>
        </row>
        <row r="7720">
          <cell r="M7720">
            <v>100000</v>
          </cell>
          <cell r="N7720">
            <v>10</v>
          </cell>
          <cell r="O7720">
            <v>2.3055555555555554</v>
          </cell>
        </row>
        <row r="7721">
          <cell r="M7721">
            <v>100000</v>
          </cell>
          <cell r="N7721">
            <v>5</v>
          </cell>
          <cell r="O7721">
            <v>0.49999999999999989</v>
          </cell>
        </row>
        <row r="7722">
          <cell r="M7722">
            <v>100000</v>
          </cell>
          <cell r="N7722">
            <v>10</v>
          </cell>
          <cell r="O7722">
            <v>3.125</v>
          </cell>
        </row>
        <row r="7723">
          <cell r="M7723">
            <v>100000</v>
          </cell>
          <cell r="N7723">
            <v>10</v>
          </cell>
          <cell r="O7723">
            <v>3.125</v>
          </cell>
        </row>
        <row r="7724">
          <cell r="M7724">
            <v>100000</v>
          </cell>
          <cell r="N7724">
            <v>10</v>
          </cell>
          <cell r="O7724">
            <v>3.125</v>
          </cell>
        </row>
        <row r="7725">
          <cell r="M7725">
            <v>100000</v>
          </cell>
          <cell r="N7725">
            <v>10</v>
          </cell>
          <cell r="O7725">
            <v>3.125</v>
          </cell>
        </row>
        <row r="7726">
          <cell r="M7726">
            <v>100000</v>
          </cell>
          <cell r="N7726">
            <v>10</v>
          </cell>
          <cell r="O7726">
            <v>3.125</v>
          </cell>
        </row>
        <row r="7727">
          <cell r="M7727">
            <v>100000</v>
          </cell>
          <cell r="N7727">
            <v>10</v>
          </cell>
          <cell r="O7727">
            <v>3.125</v>
          </cell>
        </row>
        <row r="7728">
          <cell r="M7728">
            <v>100000</v>
          </cell>
          <cell r="N7728">
            <v>10</v>
          </cell>
          <cell r="O7728">
            <v>3.125</v>
          </cell>
        </row>
        <row r="7729">
          <cell r="M7729">
            <v>100000</v>
          </cell>
          <cell r="N7729">
            <v>10</v>
          </cell>
          <cell r="O7729">
            <v>3.125</v>
          </cell>
        </row>
        <row r="7730">
          <cell r="M7730">
            <v>100000</v>
          </cell>
          <cell r="N7730">
            <v>10</v>
          </cell>
          <cell r="O7730">
            <v>3.125</v>
          </cell>
        </row>
        <row r="7731">
          <cell r="M7731">
            <v>100000</v>
          </cell>
          <cell r="N7731">
            <v>10</v>
          </cell>
          <cell r="O7731">
            <v>3.125</v>
          </cell>
        </row>
        <row r="7732">
          <cell r="M7732">
            <v>100000</v>
          </cell>
          <cell r="N7732">
            <v>10</v>
          </cell>
          <cell r="O7732">
            <v>3.125</v>
          </cell>
        </row>
        <row r="7733">
          <cell r="M7733">
            <v>100000</v>
          </cell>
          <cell r="N7733">
            <v>10</v>
          </cell>
          <cell r="O7733">
            <v>3.125</v>
          </cell>
        </row>
        <row r="7734">
          <cell r="M7734">
            <v>100000</v>
          </cell>
          <cell r="N7734">
            <v>10</v>
          </cell>
          <cell r="O7734">
            <v>3.125</v>
          </cell>
        </row>
        <row r="7735">
          <cell r="M7735">
            <v>100000</v>
          </cell>
          <cell r="N7735">
            <v>10</v>
          </cell>
          <cell r="O7735">
            <v>3.125</v>
          </cell>
        </row>
        <row r="7736">
          <cell r="M7736">
            <v>100000</v>
          </cell>
          <cell r="N7736">
            <v>10</v>
          </cell>
          <cell r="O7736">
            <v>3.125</v>
          </cell>
        </row>
        <row r="7737">
          <cell r="M7737">
            <v>100000</v>
          </cell>
          <cell r="N7737">
            <v>10</v>
          </cell>
          <cell r="O7737">
            <v>3.125</v>
          </cell>
        </row>
        <row r="7738">
          <cell r="M7738">
            <v>100000</v>
          </cell>
          <cell r="N7738">
            <v>10</v>
          </cell>
          <cell r="O7738">
            <v>3.125</v>
          </cell>
        </row>
        <row r="7739">
          <cell r="M7739">
            <v>100000</v>
          </cell>
          <cell r="N7739">
            <v>10</v>
          </cell>
          <cell r="O7739">
            <v>3.125</v>
          </cell>
        </row>
        <row r="7740">
          <cell r="M7740">
            <v>100000</v>
          </cell>
          <cell r="N7740">
            <v>10</v>
          </cell>
          <cell r="O7740">
            <v>3.125</v>
          </cell>
        </row>
        <row r="7741">
          <cell r="M7741">
            <v>100000</v>
          </cell>
          <cell r="N7741">
            <v>10</v>
          </cell>
          <cell r="O7741">
            <v>3.125</v>
          </cell>
        </row>
        <row r="7742">
          <cell r="M7742">
            <v>100000</v>
          </cell>
          <cell r="N7742">
            <v>10</v>
          </cell>
          <cell r="O7742">
            <v>3.125</v>
          </cell>
        </row>
        <row r="7743">
          <cell r="M7743">
            <v>100000</v>
          </cell>
          <cell r="N7743">
            <v>10</v>
          </cell>
          <cell r="O7743">
            <v>3.125</v>
          </cell>
        </row>
        <row r="7744">
          <cell r="M7744">
            <v>100000</v>
          </cell>
          <cell r="N7744">
            <v>10</v>
          </cell>
          <cell r="O7744">
            <v>3.125</v>
          </cell>
        </row>
        <row r="7745">
          <cell r="M7745">
            <v>100000</v>
          </cell>
          <cell r="N7745">
            <v>10</v>
          </cell>
          <cell r="O7745">
            <v>3.125</v>
          </cell>
        </row>
        <row r="7746">
          <cell r="M7746">
            <v>100000</v>
          </cell>
          <cell r="N7746">
            <v>10</v>
          </cell>
          <cell r="O7746">
            <v>3.125</v>
          </cell>
        </row>
        <row r="7747">
          <cell r="M7747">
            <v>100000</v>
          </cell>
          <cell r="N7747">
            <v>10</v>
          </cell>
          <cell r="O7747">
            <v>3.125</v>
          </cell>
        </row>
        <row r="7748">
          <cell r="M7748">
            <v>100000</v>
          </cell>
          <cell r="N7748">
            <v>10</v>
          </cell>
          <cell r="O7748">
            <v>3.125</v>
          </cell>
        </row>
        <row r="7749">
          <cell r="M7749">
            <v>100000</v>
          </cell>
          <cell r="N7749">
            <v>10</v>
          </cell>
          <cell r="O7749">
            <v>3.125</v>
          </cell>
        </row>
        <row r="7750">
          <cell r="M7750">
            <v>100000</v>
          </cell>
          <cell r="N7750">
            <v>10</v>
          </cell>
          <cell r="O7750">
            <v>3.125</v>
          </cell>
        </row>
        <row r="7751">
          <cell r="M7751">
            <v>100000</v>
          </cell>
          <cell r="N7751">
            <v>10</v>
          </cell>
          <cell r="O7751">
            <v>3.125</v>
          </cell>
        </row>
        <row r="7752">
          <cell r="M7752">
            <v>100000</v>
          </cell>
          <cell r="N7752">
            <v>10</v>
          </cell>
          <cell r="O7752">
            <v>3.125</v>
          </cell>
        </row>
        <row r="7753">
          <cell r="M7753">
            <v>100000</v>
          </cell>
          <cell r="N7753">
            <v>10</v>
          </cell>
          <cell r="O7753">
            <v>3.125</v>
          </cell>
        </row>
        <row r="7754">
          <cell r="M7754">
            <v>100000</v>
          </cell>
          <cell r="N7754">
            <v>10</v>
          </cell>
          <cell r="O7754">
            <v>3.125</v>
          </cell>
        </row>
        <row r="7755">
          <cell r="M7755">
            <v>100000</v>
          </cell>
          <cell r="N7755">
            <v>10</v>
          </cell>
          <cell r="O7755">
            <v>3.125</v>
          </cell>
        </row>
        <row r="7756">
          <cell r="M7756">
            <v>100000</v>
          </cell>
          <cell r="N7756">
            <v>10</v>
          </cell>
          <cell r="O7756">
            <v>3.125</v>
          </cell>
        </row>
        <row r="7757">
          <cell r="M7757">
            <v>100000</v>
          </cell>
          <cell r="N7757">
            <v>10</v>
          </cell>
          <cell r="O7757">
            <v>3.125</v>
          </cell>
        </row>
        <row r="7758">
          <cell r="M7758">
            <v>100000</v>
          </cell>
          <cell r="N7758">
            <v>10</v>
          </cell>
          <cell r="O7758">
            <v>3.125</v>
          </cell>
        </row>
        <row r="7759">
          <cell r="M7759">
            <v>100000</v>
          </cell>
          <cell r="N7759">
            <v>10</v>
          </cell>
          <cell r="O7759">
            <v>3.125</v>
          </cell>
        </row>
        <row r="7760">
          <cell r="M7760">
            <v>100000</v>
          </cell>
          <cell r="N7760">
            <v>10</v>
          </cell>
          <cell r="O7760">
            <v>3.125</v>
          </cell>
        </row>
        <row r="7761">
          <cell r="M7761">
            <v>100000</v>
          </cell>
          <cell r="N7761">
            <v>10</v>
          </cell>
          <cell r="O7761">
            <v>3.125</v>
          </cell>
        </row>
        <row r="7762">
          <cell r="M7762">
            <v>100000</v>
          </cell>
          <cell r="N7762">
            <v>10</v>
          </cell>
          <cell r="O7762">
            <v>3.125</v>
          </cell>
        </row>
        <row r="7763">
          <cell r="M7763">
            <v>100000</v>
          </cell>
          <cell r="N7763">
            <v>10</v>
          </cell>
          <cell r="O7763">
            <v>3.125</v>
          </cell>
        </row>
        <row r="7764">
          <cell r="M7764">
            <v>0</v>
          </cell>
          <cell r="N7764">
            <v>10</v>
          </cell>
          <cell r="O7764">
            <v>9.5</v>
          </cell>
        </row>
        <row r="7765">
          <cell r="M7765">
            <v>100000</v>
          </cell>
          <cell r="N7765">
            <v>10</v>
          </cell>
          <cell r="O7765">
            <v>3.25</v>
          </cell>
        </row>
        <row r="7766">
          <cell r="M7766">
            <v>100000</v>
          </cell>
          <cell r="N7766">
            <v>12</v>
          </cell>
          <cell r="O7766">
            <v>5.125</v>
          </cell>
        </row>
        <row r="7767">
          <cell r="M7767">
            <v>99900</v>
          </cell>
          <cell r="N7767">
            <v>15</v>
          </cell>
          <cell r="O7767">
            <v>10</v>
          </cell>
        </row>
        <row r="7768">
          <cell r="M7768">
            <v>99437.5</v>
          </cell>
          <cell r="N7768">
            <v>25</v>
          </cell>
          <cell r="O7768">
            <v>19.916666666666668</v>
          </cell>
        </row>
        <row r="7769">
          <cell r="M7769">
            <v>99000</v>
          </cell>
          <cell r="N7769">
            <v>10</v>
          </cell>
          <cell r="O7769">
            <v>2.333333333333333</v>
          </cell>
        </row>
        <row r="7770">
          <cell r="M7770">
            <v>99000</v>
          </cell>
          <cell r="N7770">
            <v>10</v>
          </cell>
          <cell r="O7770">
            <v>2.333333333333333</v>
          </cell>
        </row>
        <row r="7771">
          <cell r="M7771">
            <v>99000</v>
          </cell>
          <cell r="N7771">
            <v>10</v>
          </cell>
          <cell r="O7771">
            <v>2.333333333333333</v>
          </cell>
        </row>
        <row r="7772">
          <cell r="M7772">
            <v>99000</v>
          </cell>
          <cell r="N7772">
            <v>10</v>
          </cell>
          <cell r="O7772">
            <v>2.333333333333333</v>
          </cell>
        </row>
        <row r="7773">
          <cell r="M7773">
            <v>99000</v>
          </cell>
          <cell r="N7773">
            <v>10</v>
          </cell>
          <cell r="O7773">
            <v>2.333333333333333</v>
          </cell>
        </row>
        <row r="7774">
          <cell r="M7774">
            <v>99000</v>
          </cell>
          <cell r="N7774">
            <v>10</v>
          </cell>
          <cell r="O7774">
            <v>2.333333333333333</v>
          </cell>
        </row>
        <row r="7775">
          <cell r="M7775">
            <v>99000</v>
          </cell>
          <cell r="N7775">
            <v>10</v>
          </cell>
          <cell r="O7775">
            <v>3.25</v>
          </cell>
        </row>
        <row r="7776">
          <cell r="M7776">
            <v>99000</v>
          </cell>
          <cell r="N7776">
            <v>25</v>
          </cell>
          <cell r="O7776">
            <v>17.208333333333332</v>
          </cell>
        </row>
        <row r="7777">
          <cell r="M7777">
            <v>99000</v>
          </cell>
          <cell r="N7777">
            <v>25</v>
          </cell>
          <cell r="O7777">
            <v>17.208333333333332</v>
          </cell>
        </row>
        <row r="7778">
          <cell r="M7778">
            <v>99000</v>
          </cell>
          <cell r="N7778">
            <v>25</v>
          </cell>
          <cell r="O7778">
            <v>17.208333333333332</v>
          </cell>
        </row>
        <row r="7779">
          <cell r="M7779">
            <v>99000</v>
          </cell>
          <cell r="N7779">
            <v>25</v>
          </cell>
          <cell r="O7779">
            <v>17.208333333333332</v>
          </cell>
        </row>
        <row r="7780">
          <cell r="M7780">
            <v>99000</v>
          </cell>
          <cell r="N7780">
            <v>25</v>
          </cell>
          <cell r="O7780">
            <v>17.208333333333332</v>
          </cell>
        </row>
        <row r="7781">
          <cell r="M7781">
            <v>99000</v>
          </cell>
          <cell r="N7781">
            <v>25</v>
          </cell>
          <cell r="O7781">
            <v>17.208333333333332</v>
          </cell>
        </row>
        <row r="7782">
          <cell r="M7782">
            <v>99000</v>
          </cell>
          <cell r="N7782">
            <v>25</v>
          </cell>
          <cell r="O7782">
            <v>17.208333333333332</v>
          </cell>
        </row>
        <row r="7783">
          <cell r="M7783">
            <v>99000</v>
          </cell>
          <cell r="N7783">
            <v>25</v>
          </cell>
          <cell r="O7783">
            <v>17.208333333333332</v>
          </cell>
        </row>
        <row r="7784">
          <cell r="M7784">
            <v>99000</v>
          </cell>
          <cell r="N7784">
            <v>25</v>
          </cell>
          <cell r="O7784">
            <v>17.208333333333332</v>
          </cell>
        </row>
        <row r="7785">
          <cell r="M7785">
            <v>99000</v>
          </cell>
          <cell r="N7785">
            <v>25</v>
          </cell>
          <cell r="O7785">
            <v>17.208333333333332</v>
          </cell>
        </row>
        <row r="7786">
          <cell r="M7786">
            <v>99000</v>
          </cell>
          <cell r="N7786">
            <v>25</v>
          </cell>
          <cell r="O7786">
            <v>17.208333333333332</v>
          </cell>
        </row>
        <row r="7787">
          <cell r="M7787">
            <v>99000</v>
          </cell>
          <cell r="N7787">
            <v>25</v>
          </cell>
          <cell r="O7787">
            <v>17.208333333333332</v>
          </cell>
        </row>
        <row r="7788">
          <cell r="M7788">
            <v>99000</v>
          </cell>
          <cell r="N7788">
            <v>25</v>
          </cell>
          <cell r="O7788">
            <v>17.208333333333332</v>
          </cell>
        </row>
        <row r="7789">
          <cell r="M7789">
            <v>99000</v>
          </cell>
          <cell r="N7789">
            <v>25</v>
          </cell>
          <cell r="O7789">
            <v>17.208333333333332</v>
          </cell>
        </row>
        <row r="7790">
          <cell r="M7790">
            <v>99000</v>
          </cell>
          <cell r="N7790">
            <v>25</v>
          </cell>
          <cell r="O7790">
            <v>17.208333333333332</v>
          </cell>
        </row>
        <row r="7791">
          <cell r="M7791">
            <v>99000</v>
          </cell>
          <cell r="N7791">
            <v>25</v>
          </cell>
          <cell r="O7791">
            <v>17.208333333333332</v>
          </cell>
        </row>
        <row r="7792">
          <cell r="M7792">
            <v>99000</v>
          </cell>
          <cell r="N7792">
            <v>10</v>
          </cell>
          <cell r="O7792">
            <v>4.6722222222222225</v>
          </cell>
        </row>
        <row r="7793">
          <cell r="M7793">
            <v>99000</v>
          </cell>
          <cell r="N7793">
            <v>10</v>
          </cell>
          <cell r="O7793">
            <v>9.3694444444444436</v>
          </cell>
        </row>
        <row r="7794">
          <cell r="M7794">
            <v>99000</v>
          </cell>
          <cell r="N7794">
            <v>15</v>
          </cell>
          <cell r="O7794">
            <v>7.0388888888888888</v>
          </cell>
        </row>
        <row r="7795">
          <cell r="M7795">
            <v>99000</v>
          </cell>
          <cell r="N7795">
            <v>15</v>
          </cell>
          <cell r="O7795">
            <v>7.0388888888888888</v>
          </cell>
        </row>
        <row r="7796">
          <cell r="M7796">
            <v>99000</v>
          </cell>
          <cell r="N7796">
            <v>10</v>
          </cell>
          <cell r="O7796">
            <v>6.1972222222222229</v>
          </cell>
        </row>
        <row r="7797">
          <cell r="M7797">
            <v>99000</v>
          </cell>
          <cell r="N7797">
            <v>15</v>
          </cell>
          <cell r="O7797">
            <v>11.25</v>
          </cell>
        </row>
        <row r="7798">
          <cell r="M7798">
            <v>99000</v>
          </cell>
          <cell r="N7798">
            <v>15</v>
          </cell>
          <cell r="O7798">
            <v>11.25</v>
          </cell>
        </row>
        <row r="7799">
          <cell r="M7799">
            <v>0</v>
          </cell>
          <cell r="N7799">
            <v>15</v>
          </cell>
          <cell r="O7799">
            <v>11.25</v>
          </cell>
        </row>
        <row r="7800">
          <cell r="M7800">
            <v>99000</v>
          </cell>
          <cell r="N7800">
            <v>10</v>
          </cell>
          <cell r="O7800">
            <v>6.1666666666666661</v>
          </cell>
        </row>
        <row r="7801">
          <cell r="M7801">
            <v>99000</v>
          </cell>
          <cell r="N7801">
            <v>10</v>
          </cell>
          <cell r="O7801">
            <v>6.1666666666666661</v>
          </cell>
        </row>
        <row r="7802">
          <cell r="M7802">
            <v>99000</v>
          </cell>
          <cell r="N7802">
            <v>10</v>
          </cell>
          <cell r="O7802">
            <v>6.1666666666666661</v>
          </cell>
        </row>
        <row r="7803">
          <cell r="M7803">
            <v>99000</v>
          </cell>
          <cell r="N7803">
            <v>10</v>
          </cell>
          <cell r="O7803">
            <v>6.1666666666666661</v>
          </cell>
        </row>
        <row r="7804">
          <cell r="M7804">
            <v>99000</v>
          </cell>
          <cell r="N7804">
            <v>10</v>
          </cell>
          <cell r="O7804">
            <v>2.333333333333333</v>
          </cell>
        </row>
        <row r="7805">
          <cell r="M7805">
            <v>99000</v>
          </cell>
          <cell r="N7805">
            <v>10</v>
          </cell>
          <cell r="O7805">
            <v>2.333333333333333</v>
          </cell>
        </row>
        <row r="7806">
          <cell r="M7806">
            <v>99000</v>
          </cell>
          <cell r="N7806">
            <v>10</v>
          </cell>
          <cell r="O7806">
            <v>3.166666666666667</v>
          </cell>
        </row>
        <row r="7807">
          <cell r="M7807">
            <v>99000</v>
          </cell>
          <cell r="N7807">
            <v>10</v>
          </cell>
          <cell r="O7807">
            <v>3.3361111111111112</v>
          </cell>
        </row>
        <row r="7808">
          <cell r="M7808">
            <v>99000</v>
          </cell>
          <cell r="N7808">
            <v>10</v>
          </cell>
          <cell r="O7808">
            <v>4.6722222222222225</v>
          </cell>
        </row>
        <row r="7809">
          <cell r="M7809">
            <v>99000</v>
          </cell>
          <cell r="N7809">
            <v>15</v>
          </cell>
          <cell r="O7809">
            <v>13.802777777777777</v>
          </cell>
        </row>
        <row r="7810">
          <cell r="M7810">
            <v>99000</v>
          </cell>
          <cell r="N7810">
            <v>15</v>
          </cell>
          <cell r="O7810">
            <v>13.83611111111111</v>
          </cell>
        </row>
        <row r="7811">
          <cell r="M7811">
            <v>0</v>
          </cell>
          <cell r="N7811">
            <v>20</v>
          </cell>
          <cell r="O7811">
            <v>18.669444444444444</v>
          </cell>
        </row>
        <row r="7812">
          <cell r="M7812">
            <v>98000</v>
          </cell>
          <cell r="N7812">
            <v>20</v>
          </cell>
          <cell r="O7812">
            <v>12.333333333333332</v>
          </cell>
        </row>
        <row r="7813">
          <cell r="M7813">
            <v>98000</v>
          </cell>
          <cell r="N7813">
            <v>10</v>
          </cell>
          <cell r="O7813">
            <v>3.166666666666667</v>
          </cell>
        </row>
        <row r="7814">
          <cell r="M7814">
            <v>98000</v>
          </cell>
          <cell r="N7814">
            <v>10</v>
          </cell>
          <cell r="O7814">
            <v>3.9722222222222223</v>
          </cell>
        </row>
        <row r="7815">
          <cell r="M7815">
            <v>98000</v>
          </cell>
          <cell r="N7815">
            <v>10</v>
          </cell>
          <cell r="O7815">
            <v>3.9722222222222223</v>
          </cell>
        </row>
        <row r="7816">
          <cell r="M7816">
            <v>98000</v>
          </cell>
          <cell r="N7816">
            <v>10</v>
          </cell>
          <cell r="O7816">
            <v>3.9722222222222223</v>
          </cell>
        </row>
        <row r="7817">
          <cell r="M7817">
            <v>98000</v>
          </cell>
          <cell r="N7817">
            <v>10</v>
          </cell>
          <cell r="O7817">
            <v>3.9722222222222223</v>
          </cell>
        </row>
        <row r="7818">
          <cell r="M7818">
            <v>98000</v>
          </cell>
          <cell r="N7818">
            <v>12</v>
          </cell>
          <cell r="O7818">
            <v>11.525</v>
          </cell>
        </row>
        <row r="7819">
          <cell r="M7819">
            <v>98000</v>
          </cell>
          <cell r="N7819">
            <v>10</v>
          </cell>
          <cell r="O7819">
            <v>3.0250000000000004</v>
          </cell>
        </row>
        <row r="7820">
          <cell r="M7820">
            <v>98000</v>
          </cell>
          <cell r="N7820">
            <v>10</v>
          </cell>
          <cell r="O7820">
            <v>3.4666666666666668</v>
          </cell>
        </row>
        <row r="7821">
          <cell r="M7821">
            <v>98000</v>
          </cell>
          <cell r="N7821">
            <v>10</v>
          </cell>
          <cell r="O7821">
            <v>5.2194444444444441</v>
          </cell>
        </row>
        <row r="7822">
          <cell r="M7822">
            <v>98000</v>
          </cell>
          <cell r="N7822">
            <v>10</v>
          </cell>
          <cell r="O7822">
            <v>4.5583333333333336</v>
          </cell>
        </row>
        <row r="7823">
          <cell r="M7823">
            <v>98000</v>
          </cell>
          <cell r="N7823">
            <v>10</v>
          </cell>
          <cell r="O7823">
            <v>4.5583333333333336</v>
          </cell>
        </row>
        <row r="7824">
          <cell r="M7824">
            <v>98000</v>
          </cell>
          <cell r="N7824">
            <v>10</v>
          </cell>
          <cell r="O7824">
            <v>4.5583333333333336</v>
          </cell>
        </row>
        <row r="7825">
          <cell r="M7825">
            <v>98000</v>
          </cell>
          <cell r="N7825">
            <v>10</v>
          </cell>
          <cell r="O7825">
            <v>4.5583333333333336</v>
          </cell>
        </row>
        <row r="7826">
          <cell r="M7826">
            <v>98000</v>
          </cell>
          <cell r="N7826">
            <v>20</v>
          </cell>
          <cell r="O7826">
            <v>16.166666666666668</v>
          </cell>
        </row>
        <row r="7827">
          <cell r="M7827">
            <v>98000</v>
          </cell>
          <cell r="N7827">
            <v>20</v>
          </cell>
          <cell r="O7827">
            <v>12.569444444444445</v>
          </cell>
        </row>
        <row r="7828">
          <cell r="M7828">
            <v>98000</v>
          </cell>
          <cell r="N7828">
            <v>15</v>
          </cell>
          <cell r="O7828">
            <v>8.1972222222222229</v>
          </cell>
        </row>
        <row r="7829">
          <cell r="M7829">
            <v>0</v>
          </cell>
          <cell r="N7829">
            <v>10</v>
          </cell>
          <cell r="O7829">
            <v>7.3916666666666666</v>
          </cell>
        </row>
        <row r="7830">
          <cell r="M7830">
            <v>98000</v>
          </cell>
          <cell r="N7830">
            <v>10</v>
          </cell>
          <cell r="O7830">
            <v>3.083333333333333</v>
          </cell>
        </row>
        <row r="7831">
          <cell r="M7831">
            <v>98000</v>
          </cell>
          <cell r="N7831">
            <v>10</v>
          </cell>
          <cell r="O7831">
            <v>3.041666666666667</v>
          </cell>
        </row>
        <row r="7832">
          <cell r="M7832">
            <v>98000</v>
          </cell>
          <cell r="N7832">
            <v>10</v>
          </cell>
          <cell r="O7832">
            <v>2.3055555555555554</v>
          </cell>
        </row>
        <row r="7833">
          <cell r="M7833">
            <v>98000</v>
          </cell>
          <cell r="N7833">
            <v>20</v>
          </cell>
          <cell r="O7833">
            <v>12.180555555555555</v>
          </cell>
        </row>
        <row r="7834">
          <cell r="M7834">
            <v>98000</v>
          </cell>
          <cell r="N7834">
            <v>10</v>
          </cell>
          <cell r="O7834">
            <v>3.083333333333333</v>
          </cell>
        </row>
        <row r="7835">
          <cell r="M7835">
            <v>97402.5</v>
          </cell>
          <cell r="N7835">
            <v>30</v>
          </cell>
          <cell r="O7835">
            <v>23.566666666666666</v>
          </cell>
        </row>
        <row r="7836">
          <cell r="M7836">
            <v>97402.5</v>
          </cell>
          <cell r="N7836">
            <v>30</v>
          </cell>
          <cell r="O7836">
            <v>23.566666666666666</v>
          </cell>
        </row>
        <row r="7837">
          <cell r="M7837">
            <v>97000</v>
          </cell>
          <cell r="N7837">
            <v>10</v>
          </cell>
          <cell r="O7837">
            <v>1.2249999999999996</v>
          </cell>
        </row>
        <row r="7838">
          <cell r="M7838">
            <v>97000</v>
          </cell>
          <cell r="N7838">
            <v>10</v>
          </cell>
          <cell r="O7838">
            <v>5.2194444444444441</v>
          </cell>
        </row>
        <row r="7839">
          <cell r="M7839">
            <v>97000</v>
          </cell>
          <cell r="N7839">
            <v>20</v>
          </cell>
          <cell r="O7839">
            <v>11.225</v>
          </cell>
        </row>
        <row r="7840">
          <cell r="M7840">
            <v>97000</v>
          </cell>
          <cell r="N7840">
            <v>10</v>
          </cell>
          <cell r="O7840">
            <v>3.041666666666667</v>
          </cell>
        </row>
        <row r="7841">
          <cell r="M7841">
            <v>97000</v>
          </cell>
          <cell r="N7841">
            <v>10</v>
          </cell>
          <cell r="O7841">
            <v>3.125</v>
          </cell>
        </row>
        <row r="7842">
          <cell r="M7842">
            <v>97000</v>
          </cell>
          <cell r="N7842">
            <v>10</v>
          </cell>
          <cell r="O7842">
            <v>3.125</v>
          </cell>
        </row>
        <row r="7843">
          <cell r="M7843">
            <v>97000</v>
          </cell>
          <cell r="N7843">
            <v>15</v>
          </cell>
          <cell r="O7843">
            <v>9.9277777777777771</v>
          </cell>
        </row>
        <row r="7844">
          <cell r="M7844">
            <v>97000</v>
          </cell>
          <cell r="N7844">
            <v>10</v>
          </cell>
          <cell r="O7844">
            <v>3.0055555555555555</v>
          </cell>
        </row>
        <row r="7845">
          <cell r="M7845">
            <v>97000</v>
          </cell>
          <cell r="N7845">
            <v>10</v>
          </cell>
          <cell r="O7845">
            <v>3.0055555555555555</v>
          </cell>
        </row>
        <row r="7846">
          <cell r="M7846">
            <v>97000</v>
          </cell>
          <cell r="N7846">
            <v>10</v>
          </cell>
          <cell r="O7846">
            <v>3.0055555555555555</v>
          </cell>
        </row>
        <row r="7847">
          <cell r="M7847">
            <v>97000</v>
          </cell>
          <cell r="N7847">
            <v>10</v>
          </cell>
          <cell r="O7847">
            <v>3.0055555555555555</v>
          </cell>
        </row>
        <row r="7848">
          <cell r="M7848">
            <v>97000</v>
          </cell>
          <cell r="N7848">
            <v>10</v>
          </cell>
          <cell r="O7848">
            <v>3.0055555555555555</v>
          </cell>
        </row>
        <row r="7849">
          <cell r="M7849">
            <v>97000</v>
          </cell>
          <cell r="N7849">
            <v>10</v>
          </cell>
          <cell r="O7849">
            <v>3.0055555555555555</v>
          </cell>
        </row>
        <row r="7850">
          <cell r="M7850">
            <v>97000</v>
          </cell>
          <cell r="N7850">
            <v>10</v>
          </cell>
          <cell r="O7850">
            <v>4.333333333333333</v>
          </cell>
        </row>
        <row r="7851">
          <cell r="M7851">
            <v>97000</v>
          </cell>
          <cell r="N7851">
            <v>10</v>
          </cell>
          <cell r="O7851">
            <v>4.333333333333333</v>
          </cell>
        </row>
        <row r="7852">
          <cell r="M7852">
            <v>97000</v>
          </cell>
          <cell r="N7852">
            <v>20</v>
          </cell>
          <cell r="O7852">
            <v>13.125</v>
          </cell>
        </row>
        <row r="7853">
          <cell r="M7853">
            <v>97000</v>
          </cell>
          <cell r="N7853">
            <v>10</v>
          </cell>
          <cell r="O7853">
            <v>3.416666666666667</v>
          </cell>
        </row>
        <row r="7854">
          <cell r="M7854">
            <v>97000</v>
          </cell>
          <cell r="N7854">
            <v>20</v>
          </cell>
          <cell r="O7854">
            <v>13.125</v>
          </cell>
        </row>
        <row r="7855">
          <cell r="M7855">
            <v>97000</v>
          </cell>
          <cell r="N7855">
            <v>20</v>
          </cell>
          <cell r="O7855">
            <v>13.125</v>
          </cell>
        </row>
        <row r="7856">
          <cell r="M7856">
            <v>97000</v>
          </cell>
          <cell r="N7856">
            <v>20</v>
          </cell>
          <cell r="O7856">
            <v>13.166666666666668</v>
          </cell>
        </row>
        <row r="7857">
          <cell r="M7857">
            <v>97000</v>
          </cell>
          <cell r="N7857">
            <v>20</v>
          </cell>
          <cell r="O7857">
            <v>13.125</v>
          </cell>
        </row>
        <row r="7858">
          <cell r="M7858">
            <v>97000</v>
          </cell>
          <cell r="N7858">
            <v>20</v>
          </cell>
          <cell r="O7858">
            <v>13.125</v>
          </cell>
        </row>
        <row r="7859">
          <cell r="M7859">
            <v>97000</v>
          </cell>
          <cell r="N7859">
            <v>20</v>
          </cell>
          <cell r="O7859">
            <v>13.125</v>
          </cell>
        </row>
        <row r="7860">
          <cell r="M7860">
            <v>97000</v>
          </cell>
          <cell r="N7860">
            <v>10</v>
          </cell>
          <cell r="O7860">
            <v>2.3055555555555554</v>
          </cell>
        </row>
        <row r="7861">
          <cell r="M7861">
            <v>97000</v>
          </cell>
          <cell r="N7861">
            <v>10</v>
          </cell>
          <cell r="O7861">
            <v>2.3055555555555554</v>
          </cell>
        </row>
        <row r="7862">
          <cell r="M7862">
            <v>97000</v>
          </cell>
          <cell r="N7862">
            <v>10</v>
          </cell>
          <cell r="O7862">
            <v>2.3055555555555554</v>
          </cell>
        </row>
        <row r="7863">
          <cell r="M7863">
            <v>97000</v>
          </cell>
          <cell r="N7863">
            <v>10</v>
          </cell>
          <cell r="O7863">
            <v>2.3055555555555554</v>
          </cell>
        </row>
        <row r="7864">
          <cell r="M7864">
            <v>97000</v>
          </cell>
          <cell r="N7864">
            <v>10</v>
          </cell>
          <cell r="O7864">
            <v>2.3055555555555554</v>
          </cell>
        </row>
        <row r="7865">
          <cell r="M7865">
            <v>97000</v>
          </cell>
          <cell r="N7865">
            <v>10</v>
          </cell>
          <cell r="O7865">
            <v>2.3055555555555554</v>
          </cell>
        </row>
        <row r="7866">
          <cell r="M7866">
            <v>97000</v>
          </cell>
          <cell r="N7866">
            <v>10</v>
          </cell>
          <cell r="O7866">
            <v>2.3055555555555554</v>
          </cell>
        </row>
        <row r="7867">
          <cell r="M7867">
            <v>97000</v>
          </cell>
          <cell r="N7867">
            <v>10</v>
          </cell>
          <cell r="O7867">
            <v>2.3055555555555554</v>
          </cell>
        </row>
        <row r="7868">
          <cell r="M7868">
            <v>0</v>
          </cell>
          <cell r="N7868">
            <v>30</v>
          </cell>
          <cell r="O7868">
            <v>27.755555555555556</v>
          </cell>
        </row>
        <row r="7869">
          <cell r="M7869">
            <v>0</v>
          </cell>
          <cell r="N7869">
            <v>10</v>
          </cell>
          <cell r="O7869">
            <v>8.6694444444444443</v>
          </cell>
        </row>
        <row r="7870">
          <cell r="M7870">
            <v>96000</v>
          </cell>
          <cell r="N7870">
            <v>10</v>
          </cell>
          <cell r="O7870">
            <v>4.333333333333333</v>
          </cell>
        </row>
        <row r="7871">
          <cell r="M7871">
            <v>96000</v>
          </cell>
          <cell r="N7871">
            <v>10</v>
          </cell>
          <cell r="O7871">
            <v>4.333333333333333</v>
          </cell>
        </row>
        <row r="7872">
          <cell r="M7872">
            <v>0</v>
          </cell>
          <cell r="N7872">
            <v>10</v>
          </cell>
          <cell r="O7872">
            <v>8.9333333333333336</v>
          </cell>
        </row>
        <row r="7873">
          <cell r="M7873">
            <v>0</v>
          </cell>
          <cell r="N7873">
            <v>10</v>
          </cell>
          <cell r="O7873">
            <v>8.9333333333333336</v>
          </cell>
        </row>
        <row r="7874">
          <cell r="M7874">
            <v>0</v>
          </cell>
          <cell r="N7874">
            <v>10</v>
          </cell>
          <cell r="O7874">
            <v>8.9333333333333336</v>
          </cell>
        </row>
        <row r="7875">
          <cell r="M7875">
            <v>0</v>
          </cell>
          <cell r="N7875">
            <v>10</v>
          </cell>
          <cell r="O7875">
            <v>8.9333333333333336</v>
          </cell>
        </row>
        <row r="7876">
          <cell r="M7876">
            <v>0</v>
          </cell>
          <cell r="N7876">
            <v>15</v>
          </cell>
          <cell r="O7876">
            <v>12.230555555555556</v>
          </cell>
        </row>
        <row r="7877">
          <cell r="M7877">
            <v>96000</v>
          </cell>
          <cell r="N7877">
            <v>10</v>
          </cell>
          <cell r="O7877">
            <v>4.2416666666666663</v>
          </cell>
        </row>
        <row r="7878">
          <cell r="M7878">
            <v>96000</v>
          </cell>
          <cell r="N7878">
            <v>15</v>
          </cell>
          <cell r="O7878">
            <v>8.1972222222222229</v>
          </cell>
        </row>
        <row r="7879">
          <cell r="M7879">
            <v>-1.0452549673800604E-2</v>
          </cell>
          <cell r="N7879">
            <v>20</v>
          </cell>
          <cell r="O7879">
            <v>16.75</v>
          </cell>
        </row>
        <row r="7880">
          <cell r="M7880">
            <v>0</v>
          </cell>
          <cell r="N7880">
            <v>20</v>
          </cell>
          <cell r="O7880">
            <v>16.683333333333334</v>
          </cell>
        </row>
        <row r="7881">
          <cell r="M7881">
            <v>96000</v>
          </cell>
          <cell r="N7881">
            <v>10</v>
          </cell>
          <cell r="O7881">
            <v>3.166666666666667</v>
          </cell>
        </row>
        <row r="7882">
          <cell r="M7882">
            <v>96000</v>
          </cell>
          <cell r="N7882">
            <v>10</v>
          </cell>
          <cell r="O7882">
            <v>3.166666666666667</v>
          </cell>
        </row>
        <row r="7883">
          <cell r="M7883">
            <v>96000</v>
          </cell>
          <cell r="N7883">
            <v>20</v>
          </cell>
          <cell r="O7883">
            <v>15.119444444444444</v>
          </cell>
        </row>
        <row r="7884">
          <cell r="M7884">
            <v>96000</v>
          </cell>
          <cell r="N7884">
            <v>12</v>
          </cell>
          <cell r="O7884">
            <v>5.25</v>
          </cell>
        </row>
        <row r="7885">
          <cell r="M7885">
            <v>96000</v>
          </cell>
          <cell r="N7885">
            <v>12</v>
          </cell>
          <cell r="O7885">
            <v>5.25</v>
          </cell>
        </row>
        <row r="7886">
          <cell r="M7886">
            <v>95275</v>
          </cell>
          <cell r="N7886">
            <v>30</v>
          </cell>
          <cell r="O7886">
            <v>24.916666666666668</v>
          </cell>
        </row>
        <row r="7887">
          <cell r="M7887">
            <v>95275</v>
          </cell>
          <cell r="N7887">
            <v>30</v>
          </cell>
          <cell r="O7887">
            <v>24.916666666666668</v>
          </cell>
        </row>
        <row r="7888">
          <cell r="M7888">
            <v>0</v>
          </cell>
          <cell r="N7888">
            <v>10</v>
          </cell>
          <cell r="O7888">
            <v>8.5472222222222225</v>
          </cell>
        </row>
        <row r="7889">
          <cell r="M7889">
            <v>95000</v>
          </cell>
          <cell r="N7889">
            <v>10</v>
          </cell>
          <cell r="O7889">
            <v>1.2249999999999996</v>
          </cell>
        </row>
        <row r="7890">
          <cell r="M7890">
            <v>95000</v>
          </cell>
          <cell r="N7890">
            <v>10</v>
          </cell>
          <cell r="O7890">
            <v>1.2249999999999996</v>
          </cell>
        </row>
        <row r="7891">
          <cell r="M7891">
            <v>0</v>
          </cell>
          <cell r="N7891">
            <v>10</v>
          </cell>
          <cell r="O7891">
            <v>2.3055555555555554</v>
          </cell>
        </row>
        <row r="7892">
          <cell r="M7892">
            <v>0</v>
          </cell>
          <cell r="N7892">
            <v>10</v>
          </cell>
          <cell r="O7892">
            <v>2.3055555555555554</v>
          </cell>
        </row>
        <row r="7893">
          <cell r="M7893">
            <v>95000</v>
          </cell>
          <cell r="N7893">
            <v>15</v>
          </cell>
          <cell r="O7893">
            <v>7.25</v>
          </cell>
        </row>
        <row r="7894">
          <cell r="M7894">
            <v>95000</v>
          </cell>
          <cell r="N7894">
            <v>15</v>
          </cell>
          <cell r="O7894">
            <v>9.6583333333333332</v>
          </cell>
        </row>
        <row r="7895">
          <cell r="M7895">
            <v>95000</v>
          </cell>
          <cell r="N7895">
            <v>15</v>
          </cell>
          <cell r="O7895">
            <v>11.225</v>
          </cell>
        </row>
        <row r="7896">
          <cell r="M7896">
            <v>95000</v>
          </cell>
          <cell r="N7896">
            <v>10</v>
          </cell>
          <cell r="O7896">
            <v>2.333333333333333</v>
          </cell>
        </row>
        <row r="7897">
          <cell r="M7897">
            <v>95000</v>
          </cell>
          <cell r="N7897">
            <v>10</v>
          </cell>
          <cell r="O7897">
            <v>1.125</v>
          </cell>
        </row>
        <row r="7898">
          <cell r="M7898">
            <v>0</v>
          </cell>
          <cell r="N7898">
            <v>15</v>
          </cell>
          <cell r="O7898">
            <v>10.083333333333332</v>
          </cell>
        </row>
        <row r="7899">
          <cell r="M7899">
            <v>94000</v>
          </cell>
          <cell r="N7899">
            <v>10</v>
          </cell>
          <cell r="O7899">
            <v>6.3055555555555554</v>
          </cell>
        </row>
        <row r="7900">
          <cell r="M7900">
            <v>0</v>
          </cell>
          <cell r="N7900">
            <v>10</v>
          </cell>
          <cell r="O7900">
            <v>9.4166666666666661</v>
          </cell>
        </row>
        <row r="7901">
          <cell r="M7901">
            <v>94000</v>
          </cell>
          <cell r="N7901">
            <v>5</v>
          </cell>
          <cell r="O7901">
            <v>0.49999999999999989</v>
          </cell>
        </row>
        <row r="7902">
          <cell r="M7902">
            <v>94000</v>
          </cell>
          <cell r="N7902">
            <v>5</v>
          </cell>
          <cell r="O7902">
            <v>0.49999999999999989</v>
          </cell>
        </row>
        <row r="7903">
          <cell r="M7903">
            <v>94000</v>
          </cell>
          <cell r="N7903">
            <v>5</v>
          </cell>
          <cell r="O7903">
            <v>0.49999999999999989</v>
          </cell>
        </row>
        <row r="7904">
          <cell r="M7904">
            <v>94000</v>
          </cell>
          <cell r="N7904">
            <v>12</v>
          </cell>
          <cell r="O7904">
            <v>5.25</v>
          </cell>
        </row>
        <row r="7905">
          <cell r="M7905">
            <v>94000</v>
          </cell>
          <cell r="N7905">
            <v>10</v>
          </cell>
          <cell r="O7905">
            <v>3.125</v>
          </cell>
        </row>
        <row r="7906">
          <cell r="M7906">
            <v>94000</v>
          </cell>
          <cell r="N7906">
            <v>10</v>
          </cell>
          <cell r="O7906">
            <v>3.125</v>
          </cell>
        </row>
        <row r="7907">
          <cell r="M7907">
            <v>94000</v>
          </cell>
          <cell r="N7907">
            <v>10</v>
          </cell>
          <cell r="O7907">
            <v>3.125</v>
          </cell>
        </row>
        <row r="7908">
          <cell r="M7908">
            <v>94000</v>
          </cell>
          <cell r="N7908">
            <v>10</v>
          </cell>
          <cell r="O7908">
            <v>3.125</v>
          </cell>
        </row>
        <row r="7909">
          <cell r="M7909">
            <v>0</v>
          </cell>
          <cell r="N7909">
            <v>15</v>
          </cell>
          <cell r="O7909">
            <v>11.388888888888889</v>
          </cell>
        </row>
        <row r="7910">
          <cell r="M7910">
            <v>94000</v>
          </cell>
          <cell r="N7910">
            <v>5</v>
          </cell>
          <cell r="O7910">
            <v>0.49999999999999989</v>
          </cell>
        </row>
        <row r="7911">
          <cell r="M7911">
            <v>94000</v>
          </cell>
          <cell r="N7911">
            <v>5</v>
          </cell>
          <cell r="O7911">
            <v>0.49999999999999989</v>
          </cell>
        </row>
        <row r="7912">
          <cell r="M7912">
            <v>94000</v>
          </cell>
          <cell r="N7912">
            <v>5</v>
          </cell>
          <cell r="O7912">
            <v>0.49999999999999989</v>
          </cell>
        </row>
        <row r="7913">
          <cell r="M7913">
            <v>94000</v>
          </cell>
          <cell r="N7913">
            <v>5</v>
          </cell>
          <cell r="O7913">
            <v>0.49999999999999989</v>
          </cell>
        </row>
        <row r="7914">
          <cell r="M7914">
            <v>94000</v>
          </cell>
          <cell r="N7914">
            <v>5</v>
          </cell>
          <cell r="O7914">
            <v>0.49999999999999989</v>
          </cell>
        </row>
        <row r="7915">
          <cell r="M7915">
            <v>94000</v>
          </cell>
          <cell r="N7915">
            <v>5</v>
          </cell>
          <cell r="O7915">
            <v>0.49999999999999989</v>
          </cell>
        </row>
        <row r="7916">
          <cell r="M7916">
            <v>94000</v>
          </cell>
          <cell r="N7916">
            <v>10</v>
          </cell>
          <cell r="O7916">
            <v>5.0583333333333336</v>
          </cell>
        </row>
        <row r="7917">
          <cell r="M7917">
            <v>94000</v>
          </cell>
          <cell r="N7917">
            <v>12</v>
          </cell>
          <cell r="O7917">
            <v>5.041666666666667</v>
          </cell>
        </row>
        <row r="7918">
          <cell r="M7918">
            <v>0</v>
          </cell>
          <cell r="N7918">
            <v>15</v>
          </cell>
          <cell r="O7918">
            <v>12.75</v>
          </cell>
        </row>
        <row r="7919">
          <cell r="M7919">
            <v>0</v>
          </cell>
          <cell r="N7919">
            <v>30</v>
          </cell>
          <cell r="O7919">
            <v>29.111111111111111</v>
          </cell>
        </row>
        <row r="7920">
          <cell r="M7920">
            <v>94000</v>
          </cell>
          <cell r="N7920">
            <v>10</v>
          </cell>
          <cell r="O7920">
            <v>3.125</v>
          </cell>
        </row>
        <row r="7921">
          <cell r="M7921">
            <v>94000</v>
          </cell>
          <cell r="N7921">
            <v>10</v>
          </cell>
          <cell r="O7921">
            <v>3.416666666666667</v>
          </cell>
        </row>
        <row r="7922">
          <cell r="M7922">
            <v>94000</v>
          </cell>
          <cell r="N7922">
            <v>10</v>
          </cell>
          <cell r="O7922">
            <v>3.416666666666667</v>
          </cell>
        </row>
        <row r="7923">
          <cell r="M7923">
            <v>94000</v>
          </cell>
          <cell r="N7923">
            <v>10</v>
          </cell>
          <cell r="O7923">
            <v>2.333333333333333</v>
          </cell>
        </row>
        <row r="7924">
          <cell r="M7924">
            <v>94000</v>
          </cell>
          <cell r="N7924">
            <v>10</v>
          </cell>
          <cell r="O7924">
            <v>3.125</v>
          </cell>
        </row>
        <row r="7925">
          <cell r="M7925">
            <v>94000</v>
          </cell>
          <cell r="N7925">
            <v>10</v>
          </cell>
          <cell r="O7925">
            <v>3.125</v>
          </cell>
        </row>
        <row r="7926">
          <cell r="M7926">
            <v>94000</v>
          </cell>
          <cell r="N7926">
            <v>10</v>
          </cell>
          <cell r="O7926">
            <v>3.166666666666667</v>
          </cell>
        </row>
        <row r="7927">
          <cell r="M7927">
            <v>94000</v>
          </cell>
          <cell r="N7927">
            <v>10</v>
          </cell>
          <cell r="O7927">
            <v>3.125</v>
          </cell>
        </row>
        <row r="7928">
          <cell r="M7928">
            <v>94000</v>
          </cell>
          <cell r="N7928">
            <v>10</v>
          </cell>
          <cell r="O7928">
            <v>3.125</v>
          </cell>
        </row>
        <row r="7929">
          <cell r="M7929">
            <v>94000</v>
          </cell>
          <cell r="N7929">
            <v>10</v>
          </cell>
          <cell r="O7929">
            <v>3.125</v>
          </cell>
        </row>
        <row r="7930">
          <cell r="M7930">
            <v>94000</v>
          </cell>
          <cell r="N7930">
            <v>20</v>
          </cell>
          <cell r="O7930">
            <v>13.25</v>
          </cell>
        </row>
        <row r="7931">
          <cell r="M7931">
            <v>0</v>
          </cell>
          <cell r="N7931">
            <v>30</v>
          </cell>
          <cell r="O7931">
            <v>28.702777777777779</v>
          </cell>
        </row>
        <row r="7932">
          <cell r="M7932">
            <v>0</v>
          </cell>
          <cell r="N7932">
            <v>30</v>
          </cell>
          <cell r="O7932">
            <v>28.702777777777779</v>
          </cell>
        </row>
        <row r="7933">
          <cell r="M7933">
            <v>93425</v>
          </cell>
          <cell r="N7933">
            <v>30</v>
          </cell>
          <cell r="O7933">
            <v>21.166666666666664</v>
          </cell>
        </row>
        <row r="7934">
          <cell r="M7934">
            <v>93000</v>
          </cell>
          <cell r="N7934">
            <v>15</v>
          </cell>
          <cell r="O7934">
            <v>6.2305555555555561</v>
          </cell>
        </row>
        <row r="7935">
          <cell r="M7935">
            <v>93000</v>
          </cell>
          <cell r="N7935">
            <v>10</v>
          </cell>
          <cell r="O7935">
            <v>5.0583333333333336</v>
          </cell>
        </row>
        <row r="7936">
          <cell r="M7936">
            <v>93000</v>
          </cell>
          <cell r="N7936">
            <v>10</v>
          </cell>
          <cell r="O7936">
            <v>2.6694444444444443</v>
          </cell>
        </row>
        <row r="7937">
          <cell r="M7937">
            <v>93000</v>
          </cell>
          <cell r="N7937">
            <v>12</v>
          </cell>
          <cell r="O7937">
            <v>8.25</v>
          </cell>
        </row>
        <row r="7938">
          <cell r="M7938">
            <v>93000</v>
          </cell>
          <cell r="N7938">
            <v>15</v>
          </cell>
          <cell r="O7938">
            <v>6.1111111111111107</v>
          </cell>
        </row>
        <row r="7939">
          <cell r="M7939">
            <v>93000</v>
          </cell>
          <cell r="N7939">
            <v>15</v>
          </cell>
          <cell r="O7939">
            <v>6.1111111111111107</v>
          </cell>
        </row>
        <row r="7940">
          <cell r="M7940">
            <v>0</v>
          </cell>
          <cell r="N7940">
            <v>10</v>
          </cell>
          <cell r="O7940">
            <v>7.0888888888888886</v>
          </cell>
        </row>
        <row r="7941">
          <cell r="M7941">
            <v>93000</v>
          </cell>
          <cell r="N7941">
            <v>10</v>
          </cell>
          <cell r="O7941">
            <v>3.125</v>
          </cell>
        </row>
        <row r="7942">
          <cell r="M7942">
            <v>93000</v>
          </cell>
          <cell r="N7942">
            <v>10</v>
          </cell>
          <cell r="O7942">
            <v>3.125</v>
          </cell>
        </row>
        <row r="7943">
          <cell r="M7943">
            <v>93000</v>
          </cell>
          <cell r="N7943">
            <v>20</v>
          </cell>
          <cell r="O7943">
            <v>12.25</v>
          </cell>
        </row>
        <row r="7944">
          <cell r="M7944">
            <v>93000</v>
          </cell>
          <cell r="N7944">
            <v>20</v>
          </cell>
          <cell r="O7944">
            <v>12.25</v>
          </cell>
        </row>
        <row r="7945">
          <cell r="M7945">
            <v>93000</v>
          </cell>
          <cell r="N7945">
            <v>20</v>
          </cell>
          <cell r="O7945">
            <v>12.25</v>
          </cell>
        </row>
        <row r="7946">
          <cell r="M7946">
            <v>93000</v>
          </cell>
          <cell r="N7946">
            <v>20</v>
          </cell>
          <cell r="O7946">
            <v>12.25</v>
          </cell>
        </row>
        <row r="7947">
          <cell r="M7947">
            <v>93000</v>
          </cell>
          <cell r="N7947">
            <v>20</v>
          </cell>
          <cell r="O7947">
            <v>12.25</v>
          </cell>
        </row>
        <row r="7948">
          <cell r="M7948">
            <v>93000</v>
          </cell>
          <cell r="N7948">
            <v>20</v>
          </cell>
          <cell r="O7948">
            <v>12.25</v>
          </cell>
        </row>
        <row r="7949">
          <cell r="M7949">
            <v>93000</v>
          </cell>
          <cell r="N7949">
            <v>20</v>
          </cell>
          <cell r="O7949">
            <v>12.25</v>
          </cell>
        </row>
        <row r="7950">
          <cell r="M7950">
            <v>93000</v>
          </cell>
          <cell r="N7950">
            <v>20</v>
          </cell>
          <cell r="O7950">
            <v>12.25</v>
          </cell>
        </row>
        <row r="7951">
          <cell r="M7951">
            <v>93000</v>
          </cell>
          <cell r="N7951">
            <v>20</v>
          </cell>
          <cell r="O7951">
            <v>12.25</v>
          </cell>
        </row>
        <row r="7952">
          <cell r="M7952">
            <v>93000</v>
          </cell>
          <cell r="N7952">
            <v>20</v>
          </cell>
          <cell r="O7952">
            <v>12.25</v>
          </cell>
        </row>
        <row r="7953">
          <cell r="M7953">
            <v>93000</v>
          </cell>
          <cell r="N7953">
            <v>20</v>
          </cell>
          <cell r="O7953">
            <v>12.25</v>
          </cell>
        </row>
        <row r="7954">
          <cell r="M7954">
            <v>93000</v>
          </cell>
          <cell r="N7954">
            <v>20</v>
          </cell>
          <cell r="O7954">
            <v>12.25</v>
          </cell>
        </row>
        <row r="7955">
          <cell r="M7955">
            <v>93000</v>
          </cell>
          <cell r="N7955">
            <v>20</v>
          </cell>
          <cell r="O7955">
            <v>12.25</v>
          </cell>
        </row>
        <row r="7956">
          <cell r="M7956">
            <v>93000</v>
          </cell>
          <cell r="N7956">
            <v>20</v>
          </cell>
          <cell r="O7956">
            <v>12.25</v>
          </cell>
        </row>
        <row r="7957">
          <cell r="M7957">
            <v>93000</v>
          </cell>
          <cell r="N7957">
            <v>20</v>
          </cell>
          <cell r="O7957">
            <v>12.25</v>
          </cell>
        </row>
        <row r="7958">
          <cell r="M7958">
            <v>93000</v>
          </cell>
          <cell r="N7958">
            <v>20</v>
          </cell>
          <cell r="O7958">
            <v>13.25</v>
          </cell>
        </row>
        <row r="7959">
          <cell r="M7959">
            <v>92685</v>
          </cell>
          <cell r="N7959">
            <v>30</v>
          </cell>
          <cell r="O7959">
            <v>22.569444444444443</v>
          </cell>
        </row>
        <row r="7960">
          <cell r="M7960">
            <v>0</v>
          </cell>
          <cell r="N7960">
            <v>10</v>
          </cell>
          <cell r="O7960">
            <v>8.1083333333333343</v>
          </cell>
        </row>
        <row r="7961">
          <cell r="M7961">
            <v>0</v>
          </cell>
          <cell r="N7961">
            <v>10</v>
          </cell>
          <cell r="O7961">
            <v>8.1083333333333343</v>
          </cell>
        </row>
        <row r="7962">
          <cell r="M7962">
            <v>92000</v>
          </cell>
          <cell r="N7962">
            <v>15</v>
          </cell>
          <cell r="O7962">
            <v>6.2249999999999996</v>
          </cell>
        </row>
        <row r="7963">
          <cell r="M7963">
            <v>92000</v>
          </cell>
          <cell r="N7963">
            <v>15</v>
          </cell>
          <cell r="O7963">
            <v>6.2249999999999996</v>
          </cell>
        </row>
        <row r="7964">
          <cell r="M7964">
            <v>92000</v>
          </cell>
          <cell r="N7964">
            <v>15</v>
          </cell>
          <cell r="O7964">
            <v>6.2249999999999996</v>
          </cell>
        </row>
        <row r="7965">
          <cell r="M7965">
            <v>92000</v>
          </cell>
          <cell r="N7965">
            <v>15</v>
          </cell>
          <cell r="O7965">
            <v>6.2249999999999996</v>
          </cell>
        </row>
        <row r="7966">
          <cell r="M7966">
            <v>92000</v>
          </cell>
          <cell r="N7966">
            <v>10</v>
          </cell>
          <cell r="O7966">
            <v>5.166666666666667</v>
          </cell>
        </row>
        <row r="7967">
          <cell r="M7967">
            <v>92000</v>
          </cell>
          <cell r="N7967">
            <v>20</v>
          </cell>
          <cell r="O7967">
            <v>13.569444444444445</v>
          </cell>
        </row>
        <row r="7968">
          <cell r="M7968">
            <v>92000</v>
          </cell>
          <cell r="N7968">
            <v>20</v>
          </cell>
          <cell r="O7968">
            <v>13.086111111111112</v>
          </cell>
        </row>
        <row r="7969">
          <cell r="M7969">
            <v>92000</v>
          </cell>
          <cell r="N7969">
            <v>20</v>
          </cell>
          <cell r="O7969">
            <v>13.086111111111112</v>
          </cell>
        </row>
        <row r="7970">
          <cell r="M7970">
            <v>92000</v>
          </cell>
          <cell r="N7970">
            <v>20</v>
          </cell>
          <cell r="O7970">
            <v>13.086111111111112</v>
          </cell>
        </row>
        <row r="7971">
          <cell r="M7971">
            <v>92000</v>
          </cell>
          <cell r="N7971">
            <v>20</v>
          </cell>
          <cell r="O7971">
            <v>13.086111111111112</v>
          </cell>
        </row>
        <row r="7972">
          <cell r="M7972">
            <v>92000</v>
          </cell>
          <cell r="N7972">
            <v>20</v>
          </cell>
          <cell r="O7972">
            <v>13.086111111111112</v>
          </cell>
        </row>
        <row r="7973">
          <cell r="M7973">
            <v>92000</v>
          </cell>
          <cell r="N7973">
            <v>20</v>
          </cell>
          <cell r="O7973">
            <v>13.086111111111112</v>
          </cell>
        </row>
        <row r="7974">
          <cell r="M7974">
            <v>92000</v>
          </cell>
          <cell r="N7974">
            <v>20</v>
          </cell>
          <cell r="O7974">
            <v>13.086111111111112</v>
          </cell>
        </row>
        <row r="7975">
          <cell r="M7975">
            <v>92000</v>
          </cell>
          <cell r="N7975">
            <v>20</v>
          </cell>
          <cell r="O7975">
            <v>13.086111111111112</v>
          </cell>
        </row>
        <row r="7976">
          <cell r="M7976">
            <v>92000</v>
          </cell>
          <cell r="N7976">
            <v>20</v>
          </cell>
          <cell r="O7976">
            <v>13.086111111111112</v>
          </cell>
        </row>
        <row r="7977">
          <cell r="M7977">
            <v>92000</v>
          </cell>
          <cell r="N7977">
            <v>20</v>
          </cell>
          <cell r="O7977">
            <v>13.086111111111112</v>
          </cell>
        </row>
        <row r="7978">
          <cell r="M7978">
            <v>92000</v>
          </cell>
          <cell r="N7978">
            <v>20</v>
          </cell>
          <cell r="O7978">
            <v>13.416666666666668</v>
          </cell>
        </row>
        <row r="7979">
          <cell r="M7979">
            <v>92000</v>
          </cell>
          <cell r="N7979">
            <v>20</v>
          </cell>
          <cell r="O7979">
            <v>13.416666666666668</v>
          </cell>
        </row>
        <row r="7980">
          <cell r="M7980">
            <v>92000</v>
          </cell>
          <cell r="N7980">
            <v>20</v>
          </cell>
          <cell r="O7980">
            <v>12.333333333333332</v>
          </cell>
        </row>
        <row r="7981">
          <cell r="M7981">
            <v>92000</v>
          </cell>
          <cell r="N7981">
            <v>20</v>
          </cell>
          <cell r="O7981">
            <v>12.305555555555555</v>
          </cell>
        </row>
        <row r="7982">
          <cell r="M7982">
            <v>92000</v>
          </cell>
          <cell r="N7982">
            <v>20</v>
          </cell>
          <cell r="O7982">
            <v>12.305555555555555</v>
          </cell>
        </row>
        <row r="7983">
          <cell r="M7983">
            <v>92000</v>
          </cell>
          <cell r="N7983">
            <v>20</v>
          </cell>
          <cell r="O7983">
            <v>12.305555555555555</v>
          </cell>
        </row>
        <row r="7984">
          <cell r="M7984">
            <v>92000</v>
          </cell>
          <cell r="N7984">
            <v>20</v>
          </cell>
          <cell r="O7984">
            <v>12.305555555555555</v>
          </cell>
        </row>
        <row r="7985">
          <cell r="M7985">
            <v>92000</v>
          </cell>
          <cell r="N7985">
            <v>20</v>
          </cell>
          <cell r="O7985">
            <v>12.305555555555555</v>
          </cell>
        </row>
        <row r="7986">
          <cell r="M7986">
            <v>92000</v>
          </cell>
          <cell r="N7986">
            <v>20</v>
          </cell>
          <cell r="O7986">
            <v>12.305555555555555</v>
          </cell>
        </row>
        <row r="7987">
          <cell r="M7987">
            <v>92000</v>
          </cell>
          <cell r="N7987">
            <v>20</v>
          </cell>
          <cell r="O7987">
            <v>12.305555555555555</v>
          </cell>
        </row>
        <row r="7988">
          <cell r="M7988">
            <v>92000</v>
          </cell>
          <cell r="N7988">
            <v>20</v>
          </cell>
          <cell r="O7988">
            <v>12.305555555555555</v>
          </cell>
        </row>
        <row r="7989">
          <cell r="M7989">
            <v>92000</v>
          </cell>
          <cell r="N7989">
            <v>20</v>
          </cell>
          <cell r="O7989">
            <v>12.305555555555555</v>
          </cell>
        </row>
        <row r="7990">
          <cell r="M7990">
            <v>0</v>
          </cell>
          <cell r="N7990">
            <v>20</v>
          </cell>
          <cell r="O7990">
            <v>17.219444444444445</v>
          </cell>
        </row>
        <row r="7991">
          <cell r="M7991">
            <v>0</v>
          </cell>
          <cell r="N7991">
            <v>10</v>
          </cell>
          <cell r="O7991">
            <v>4.0027777777777782</v>
          </cell>
        </row>
        <row r="7992">
          <cell r="M7992">
            <v>0</v>
          </cell>
          <cell r="N7992">
            <v>10</v>
          </cell>
          <cell r="O7992">
            <v>4.0027777777777782</v>
          </cell>
        </row>
        <row r="7993">
          <cell r="M7993">
            <v>0</v>
          </cell>
          <cell r="N7993">
            <v>10</v>
          </cell>
          <cell r="O7993">
            <v>4.0027777777777782</v>
          </cell>
        </row>
        <row r="7994">
          <cell r="M7994">
            <v>0</v>
          </cell>
          <cell r="N7994">
            <v>10</v>
          </cell>
          <cell r="O7994">
            <v>4.0027777777777782</v>
          </cell>
        </row>
        <row r="7995">
          <cell r="M7995">
            <v>0</v>
          </cell>
          <cell r="N7995">
            <v>10</v>
          </cell>
          <cell r="O7995">
            <v>4.0027777777777782</v>
          </cell>
        </row>
        <row r="7996">
          <cell r="M7996">
            <v>0</v>
          </cell>
          <cell r="N7996">
            <v>10</v>
          </cell>
          <cell r="O7996">
            <v>4.0027777777777782</v>
          </cell>
        </row>
        <row r="7997">
          <cell r="M7997">
            <v>0</v>
          </cell>
          <cell r="N7997">
            <v>10</v>
          </cell>
          <cell r="O7997">
            <v>4.0027777777777782</v>
          </cell>
        </row>
        <row r="7998">
          <cell r="M7998">
            <v>0</v>
          </cell>
          <cell r="N7998">
            <v>10</v>
          </cell>
          <cell r="O7998">
            <v>4.0027777777777782</v>
          </cell>
        </row>
        <row r="7999">
          <cell r="M7999">
            <v>0</v>
          </cell>
          <cell r="N7999">
            <v>10</v>
          </cell>
          <cell r="O7999">
            <v>4.0027777777777782</v>
          </cell>
        </row>
        <row r="8000">
          <cell r="M8000">
            <v>0</v>
          </cell>
          <cell r="N8000">
            <v>10</v>
          </cell>
          <cell r="O8000">
            <v>4.0027777777777782</v>
          </cell>
        </row>
        <row r="8001">
          <cell r="M8001">
            <v>0</v>
          </cell>
          <cell r="N8001">
            <v>10</v>
          </cell>
          <cell r="O8001">
            <v>4.0027777777777782</v>
          </cell>
        </row>
        <row r="8002">
          <cell r="M8002">
            <v>0</v>
          </cell>
          <cell r="N8002">
            <v>10</v>
          </cell>
          <cell r="O8002">
            <v>4.0027777777777782</v>
          </cell>
        </row>
        <row r="8003">
          <cell r="M8003">
            <v>0</v>
          </cell>
          <cell r="N8003">
            <v>10</v>
          </cell>
          <cell r="O8003">
            <v>4.0027777777777782</v>
          </cell>
        </row>
        <row r="8004">
          <cell r="M8004">
            <v>0</v>
          </cell>
          <cell r="N8004">
            <v>10</v>
          </cell>
          <cell r="O8004">
            <v>4.0027777777777782</v>
          </cell>
        </row>
        <row r="8005">
          <cell r="M8005">
            <v>0</v>
          </cell>
          <cell r="N8005">
            <v>10</v>
          </cell>
          <cell r="O8005">
            <v>4.0027777777777782</v>
          </cell>
        </row>
        <row r="8006">
          <cell r="M8006">
            <v>0</v>
          </cell>
          <cell r="N8006">
            <v>10</v>
          </cell>
          <cell r="O8006">
            <v>4.0027777777777782</v>
          </cell>
        </row>
        <row r="8007">
          <cell r="M8007">
            <v>0</v>
          </cell>
          <cell r="N8007">
            <v>10</v>
          </cell>
          <cell r="O8007">
            <v>4.0027777777777782</v>
          </cell>
        </row>
        <row r="8008">
          <cell r="M8008">
            <v>0</v>
          </cell>
          <cell r="N8008">
            <v>10</v>
          </cell>
          <cell r="O8008">
            <v>4.0027777777777782</v>
          </cell>
        </row>
        <row r="8009">
          <cell r="M8009">
            <v>0</v>
          </cell>
          <cell r="N8009">
            <v>10</v>
          </cell>
          <cell r="O8009">
            <v>4.0027777777777782</v>
          </cell>
        </row>
        <row r="8010">
          <cell r="M8010">
            <v>0</v>
          </cell>
          <cell r="N8010">
            <v>10</v>
          </cell>
          <cell r="O8010">
            <v>4.0027777777777782</v>
          </cell>
        </row>
        <row r="8011">
          <cell r="M8011">
            <v>0</v>
          </cell>
          <cell r="N8011">
            <v>10</v>
          </cell>
          <cell r="O8011">
            <v>4.0027777777777782</v>
          </cell>
        </row>
        <row r="8012">
          <cell r="M8012">
            <v>0</v>
          </cell>
          <cell r="N8012">
            <v>10</v>
          </cell>
          <cell r="O8012">
            <v>4.0027777777777782</v>
          </cell>
        </row>
        <row r="8013">
          <cell r="M8013">
            <v>0</v>
          </cell>
          <cell r="N8013">
            <v>10</v>
          </cell>
          <cell r="O8013">
            <v>4.0027777777777782</v>
          </cell>
        </row>
        <row r="8014">
          <cell r="M8014">
            <v>92000</v>
          </cell>
          <cell r="N8014">
            <v>10</v>
          </cell>
          <cell r="O8014">
            <v>3.0055555555555555</v>
          </cell>
        </row>
        <row r="8015">
          <cell r="M8015">
            <v>0</v>
          </cell>
          <cell r="N8015">
            <v>20</v>
          </cell>
          <cell r="O8015">
            <v>17.719444444444445</v>
          </cell>
        </row>
        <row r="8016">
          <cell r="M8016">
            <v>91000</v>
          </cell>
          <cell r="N8016">
            <v>10</v>
          </cell>
          <cell r="O8016">
            <v>1.2249999999999996</v>
          </cell>
        </row>
        <row r="8017">
          <cell r="M8017">
            <v>91000</v>
          </cell>
          <cell r="N8017">
            <v>10</v>
          </cell>
          <cell r="O8017">
            <v>3.041666666666667</v>
          </cell>
        </row>
        <row r="8018">
          <cell r="M8018">
            <v>0</v>
          </cell>
          <cell r="N8018">
            <v>10</v>
          </cell>
          <cell r="O8018">
            <v>9.1833333333333336</v>
          </cell>
        </row>
        <row r="8019">
          <cell r="M8019">
            <v>0</v>
          </cell>
          <cell r="N8019">
            <v>10</v>
          </cell>
          <cell r="O8019">
            <v>9.1833333333333336</v>
          </cell>
        </row>
        <row r="8020">
          <cell r="M8020">
            <v>91000</v>
          </cell>
          <cell r="N8020">
            <v>15</v>
          </cell>
          <cell r="O8020">
            <v>10.083333333333332</v>
          </cell>
        </row>
        <row r="8021">
          <cell r="M8021">
            <v>91000</v>
          </cell>
          <cell r="N8021">
            <v>10</v>
          </cell>
          <cell r="O8021">
            <v>5.0583333333333336</v>
          </cell>
        </row>
        <row r="8022">
          <cell r="M8022">
            <v>91000</v>
          </cell>
          <cell r="N8022">
            <v>10</v>
          </cell>
          <cell r="O8022">
            <v>5.0583333333333336</v>
          </cell>
        </row>
        <row r="8023">
          <cell r="M8023">
            <v>91000</v>
          </cell>
          <cell r="N8023">
            <v>12</v>
          </cell>
          <cell r="O8023">
            <v>8.25</v>
          </cell>
        </row>
        <row r="8024">
          <cell r="M8024">
            <v>91000</v>
          </cell>
          <cell r="N8024">
            <v>12</v>
          </cell>
          <cell r="O8024">
            <v>8.25</v>
          </cell>
        </row>
        <row r="8025">
          <cell r="M8025">
            <v>0</v>
          </cell>
          <cell r="N8025">
            <v>12</v>
          </cell>
          <cell r="O8025">
            <v>9.5555555555555554</v>
          </cell>
        </row>
        <row r="8026">
          <cell r="M8026">
            <v>91000</v>
          </cell>
          <cell r="N8026">
            <v>12</v>
          </cell>
          <cell r="O8026">
            <v>8.25</v>
          </cell>
        </row>
        <row r="8027">
          <cell r="M8027">
            <v>91000</v>
          </cell>
          <cell r="N8027">
            <v>15</v>
          </cell>
          <cell r="O8027">
            <v>6.1888888888888882</v>
          </cell>
        </row>
        <row r="8028">
          <cell r="M8028">
            <v>0</v>
          </cell>
          <cell r="N8028">
            <v>10</v>
          </cell>
          <cell r="O8028">
            <v>7.7861111111111114</v>
          </cell>
        </row>
        <row r="8029">
          <cell r="M8029">
            <v>91000</v>
          </cell>
          <cell r="N8029">
            <v>10</v>
          </cell>
          <cell r="O8029">
            <v>1.3055555555555554</v>
          </cell>
        </row>
        <row r="8030">
          <cell r="M8030">
            <v>91000</v>
          </cell>
          <cell r="N8030">
            <v>10</v>
          </cell>
          <cell r="O8030">
            <v>6.1666666666666661</v>
          </cell>
        </row>
        <row r="8031">
          <cell r="M8031">
            <v>91000</v>
          </cell>
          <cell r="N8031">
            <v>10</v>
          </cell>
          <cell r="O8031">
            <v>3.125</v>
          </cell>
        </row>
        <row r="8032">
          <cell r="M8032">
            <v>91000</v>
          </cell>
          <cell r="N8032">
            <v>10</v>
          </cell>
          <cell r="O8032">
            <v>3.125</v>
          </cell>
        </row>
        <row r="8033">
          <cell r="M8033">
            <v>91000</v>
          </cell>
          <cell r="N8033">
            <v>10</v>
          </cell>
          <cell r="O8033">
            <v>3.125</v>
          </cell>
        </row>
        <row r="8034">
          <cell r="M8034">
            <v>0</v>
          </cell>
          <cell r="N8034">
            <v>15</v>
          </cell>
          <cell r="O8034">
            <v>9.25</v>
          </cell>
        </row>
        <row r="8035">
          <cell r="M8035">
            <v>91000</v>
          </cell>
          <cell r="N8035">
            <v>10</v>
          </cell>
          <cell r="O8035">
            <v>4.6722222222222225</v>
          </cell>
        </row>
        <row r="8036">
          <cell r="M8036">
            <v>90650</v>
          </cell>
          <cell r="N8036">
            <v>25</v>
          </cell>
          <cell r="O8036">
            <v>19.916666666666668</v>
          </cell>
        </row>
        <row r="8037">
          <cell r="M8037">
            <v>90650</v>
          </cell>
          <cell r="N8037">
            <v>25</v>
          </cell>
          <cell r="O8037">
            <v>19.916666666666668</v>
          </cell>
        </row>
        <row r="8038">
          <cell r="M8038">
            <v>90000</v>
          </cell>
          <cell r="N8038">
            <v>20</v>
          </cell>
          <cell r="O8038">
            <v>13.416666666666668</v>
          </cell>
        </row>
        <row r="8039">
          <cell r="M8039">
            <v>0</v>
          </cell>
          <cell r="N8039">
            <v>10</v>
          </cell>
          <cell r="O8039">
            <v>9.1833333333333336</v>
          </cell>
        </row>
        <row r="8040">
          <cell r="M8040">
            <v>0</v>
          </cell>
          <cell r="N8040">
            <v>10</v>
          </cell>
          <cell r="O8040">
            <v>9.1833333333333336</v>
          </cell>
        </row>
        <row r="8041">
          <cell r="M8041">
            <v>90000</v>
          </cell>
          <cell r="N8041">
            <v>20</v>
          </cell>
          <cell r="O8041">
            <v>13.125</v>
          </cell>
        </row>
        <row r="8042">
          <cell r="M8042">
            <v>90000</v>
          </cell>
          <cell r="N8042">
            <v>20</v>
          </cell>
          <cell r="O8042">
            <v>13.125</v>
          </cell>
        </row>
        <row r="8043">
          <cell r="M8043">
            <v>0</v>
          </cell>
          <cell r="N8043">
            <v>10</v>
          </cell>
          <cell r="O8043">
            <v>8.25</v>
          </cell>
        </row>
        <row r="8044">
          <cell r="M8044">
            <v>90000</v>
          </cell>
          <cell r="N8044">
            <v>12</v>
          </cell>
          <cell r="O8044">
            <v>3.2249999999999996</v>
          </cell>
        </row>
        <row r="8045">
          <cell r="M8045">
            <v>90000</v>
          </cell>
          <cell r="N8045">
            <v>20</v>
          </cell>
          <cell r="O8045">
            <v>11.333333333333334</v>
          </cell>
        </row>
        <row r="8046">
          <cell r="M8046">
            <v>90000</v>
          </cell>
          <cell r="N8046">
            <v>20</v>
          </cell>
          <cell r="O8046">
            <v>11.333333333333334</v>
          </cell>
        </row>
        <row r="8047">
          <cell r="M8047">
            <v>90000</v>
          </cell>
          <cell r="N8047">
            <v>10</v>
          </cell>
          <cell r="O8047">
            <v>4.25</v>
          </cell>
        </row>
        <row r="8048">
          <cell r="M8048">
            <v>90000</v>
          </cell>
          <cell r="N8048">
            <v>10</v>
          </cell>
          <cell r="O8048">
            <v>4.25</v>
          </cell>
        </row>
        <row r="8049">
          <cell r="M8049">
            <v>90000</v>
          </cell>
          <cell r="N8049">
            <v>10</v>
          </cell>
          <cell r="O8049">
            <v>4.25</v>
          </cell>
        </row>
        <row r="8050">
          <cell r="M8050">
            <v>90000</v>
          </cell>
          <cell r="N8050">
            <v>10</v>
          </cell>
          <cell r="O8050">
            <v>4.25</v>
          </cell>
        </row>
        <row r="8051">
          <cell r="M8051">
            <v>90000</v>
          </cell>
          <cell r="N8051">
            <v>10</v>
          </cell>
          <cell r="O8051">
            <v>4.25</v>
          </cell>
        </row>
        <row r="8052">
          <cell r="M8052">
            <v>90000</v>
          </cell>
          <cell r="N8052">
            <v>10</v>
          </cell>
          <cell r="O8052">
            <v>4.25</v>
          </cell>
        </row>
        <row r="8053">
          <cell r="M8053">
            <v>90000</v>
          </cell>
          <cell r="N8053">
            <v>10</v>
          </cell>
          <cell r="O8053">
            <v>4.25</v>
          </cell>
        </row>
        <row r="8054">
          <cell r="M8054">
            <v>90000</v>
          </cell>
          <cell r="N8054">
            <v>10</v>
          </cell>
          <cell r="O8054">
            <v>4.25</v>
          </cell>
        </row>
        <row r="8055">
          <cell r="M8055">
            <v>90000</v>
          </cell>
          <cell r="N8055">
            <v>10</v>
          </cell>
          <cell r="O8055">
            <v>4.25</v>
          </cell>
        </row>
        <row r="8056">
          <cell r="M8056">
            <v>90000</v>
          </cell>
          <cell r="N8056">
            <v>10</v>
          </cell>
          <cell r="O8056">
            <v>4.25</v>
          </cell>
        </row>
        <row r="8057">
          <cell r="M8057">
            <v>90000</v>
          </cell>
          <cell r="N8057">
            <v>10</v>
          </cell>
          <cell r="O8057">
            <v>4.25</v>
          </cell>
        </row>
        <row r="8058">
          <cell r="M8058">
            <v>90000</v>
          </cell>
          <cell r="N8058">
            <v>10</v>
          </cell>
          <cell r="O8058">
            <v>4.25</v>
          </cell>
        </row>
        <row r="8059">
          <cell r="M8059">
            <v>90000</v>
          </cell>
          <cell r="N8059">
            <v>10</v>
          </cell>
          <cell r="O8059">
            <v>4.25</v>
          </cell>
        </row>
        <row r="8060">
          <cell r="M8060">
            <v>90000</v>
          </cell>
          <cell r="N8060">
            <v>10</v>
          </cell>
          <cell r="O8060">
            <v>4.25</v>
          </cell>
        </row>
        <row r="8061">
          <cell r="M8061">
            <v>90000</v>
          </cell>
          <cell r="N8061">
            <v>10</v>
          </cell>
          <cell r="O8061">
            <v>4.25</v>
          </cell>
        </row>
        <row r="8062">
          <cell r="M8062">
            <v>90000</v>
          </cell>
          <cell r="N8062">
            <v>10</v>
          </cell>
          <cell r="O8062">
            <v>4.25</v>
          </cell>
        </row>
        <row r="8063">
          <cell r="M8063">
            <v>90000</v>
          </cell>
          <cell r="N8063">
            <v>10</v>
          </cell>
          <cell r="O8063">
            <v>4.25</v>
          </cell>
        </row>
        <row r="8064">
          <cell r="M8064">
            <v>90000</v>
          </cell>
          <cell r="N8064">
            <v>10</v>
          </cell>
          <cell r="O8064">
            <v>4.25</v>
          </cell>
        </row>
        <row r="8065">
          <cell r="M8065">
            <v>90000</v>
          </cell>
          <cell r="N8065">
            <v>10</v>
          </cell>
          <cell r="O8065">
            <v>4.25</v>
          </cell>
        </row>
        <row r="8066">
          <cell r="M8066">
            <v>90000</v>
          </cell>
          <cell r="N8066">
            <v>10</v>
          </cell>
          <cell r="O8066">
            <v>4.25</v>
          </cell>
        </row>
        <row r="8067">
          <cell r="M8067">
            <v>90000</v>
          </cell>
          <cell r="N8067">
            <v>10</v>
          </cell>
          <cell r="O8067">
            <v>4.25</v>
          </cell>
        </row>
        <row r="8068">
          <cell r="M8068">
            <v>90000</v>
          </cell>
          <cell r="N8068">
            <v>10</v>
          </cell>
          <cell r="O8068">
            <v>4.25</v>
          </cell>
        </row>
        <row r="8069">
          <cell r="M8069">
            <v>90000</v>
          </cell>
          <cell r="N8069">
            <v>10</v>
          </cell>
          <cell r="O8069">
            <v>4.25</v>
          </cell>
        </row>
        <row r="8070">
          <cell r="M8070">
            <v>90000</v>
          </cell>
          <cell r="N8070">
            <v>10</v>
          </cell>
          <cell r="O8070">
            <v>1.2249999999999996</v>
          </cell>
        </row>
        <row r="8071">
          <cell r="M8071">
            <v>90000</v>
          </cell>
          <cell r="N8071">
            <v>10</v>
          </cell>
          <cell r="O8071">
            <v>1.2249999999999996</v>
          </cell>
        </row>
        <row r="8072">
          <cell r="M8072">
            <v>90000</v>
          </cell>
          <cell r="N8072">
            <v>15</v>
          </cell>
          <cell r="O8072">
            <v>6.2138888888888886</v>
          </cell>
        </row>
        <row r="8073">
          <cell r="M8073">
            <v>90000</v>
          </cell>
          <cell r="N8073">
            <v>15</v>
          </cell>
          <cell r="O8073">
            <v>6.2138888888888886</v>
          </cell>
        </row>
        <row r="8074">
          <cell r="M8074">
            <v>90000</v>
          </cell>
          <cell r="N8074">
            <v>10</v>
          </cell>
          <cell r="O8074">
            <v>3.25</v>
          </cell>
        </row>
        <row r="8075">
          <cell r="M8075">
            <v>89500</v>
          </cell>
          <cell r="N8075">
            <v>10</v>
          </cell>
          <cell r="O8075">
            <v>5.5805555555555557</v>
          </cell>
        </row>
        <row r="8076">
          <cell r="M8076">
            <v>89500</v>
          </cell>
          <cell r="N8076">
            <v>20</v>
          </cell>
          <cell r="O8076">
            <v>13.166666666666668</v>
          </cell>
        </row>
        <row r="8077">
          <cell r="M8077">
            <v>89500</v>
          </cell>
          <cell r="N8077">
            <v>20</v>
          </cell>
          <cell r="O8077">
            <v>13.086111111111112</v>
          </cell>
        </row>
        <row r="8078">
          <cell r="M8078">
            <v>0</v>
          </cell>
          <cell r="N8078">
            <v>10</v>
          </cell>
          <cell r="O8078">
            <v>6.4194444444444443</v>
          </cell>
        </row>
        <row r="8079">
          <cell r="M8079">
            <v>89000</v>
          </cell>
          <cell r="N8079">
            <v>20</v>
          </cell>
          <cell r="O8079">
            <v>13.125</v>
          </cell>
        </row>
        <row r="8080">
          <cell r="M8080">
            <v>89000</v>
          </cell>
          <cell r="N8080">
            <v>10</v>
          </cell>
          <cell r="O8080">
            <v>2.3055555555555554</v>
          </cell>
        </row>
        <row r="8081">
          <cell r="M8081">
            <v>89000</v>
          </cell>
          <cell r="N8081">
            <v>10</v>
          </cell>
          <cell r="O8081">
            <v>2.3055555555555554</v>
          </cell>
        </row>
        <row r="8082">
          <cell r="M8082">
            <v>89000</v>
          </cell>
          <cell r="N8082">
            <v>10</v>
          </cell>
          <cell r="O8082">
            <v>2.3055555555555554</v>
          </cell>
        </row>
        <row r="8083">
          <cell r="M8083">
            <v>89000</v>
          </cell>
          <cell r="N8083">
            <v>10</v>
          </cell>
          <cell r="O8083">
            <v>2.3055555555555554</v>
          </cell>
        </row>
        <row r="8084">
          <cell r="M8084">
            <v>89000</v>
          </cell>
          <cell r="N8084">
            <v>20</v>
          </cell>
          <cell r="O8084">
            <v>14.916666666666668</v>
          </cell>
        </row>
        <row r="8085">
          <cell r="M8085">
            <v>89000</v>
          </cell>
          <cell r="N8085">
            <v>20</v>
          </cell>
          <cell r="O8085">
            <v>14.916666666666668</v>
          </cell>
        </row>
        <row r="8086">
          <cell r="M8086">
            <v>89000</v>
          </cell>
          <cell r="N8086">
            <v>10</v>
          </cell>
          <cell r="O8086">
            <v>3.416666666666667</v>
          </cell>
        </row>
        <row r="8087">
          <cell r="M8087">
            <v>0</v>
          </cell>
          <cell r="N8087">
            <v>12</v>
          </cell>
          <cell r="O8087">
            <v>10.083333333333334</v>
          </cell>
        </row>
        <row r="8088">
          <cell r="M8088">
            <v>89000</v>
          </cell>
          <cell r="N8088">
            <v>10</v>
          </cell>
          <cell r="O8088">
            <v>2.2444444444444445</v>
          </cell>
        </row>
        <row r="8089">
          <cell r="M8089">
            <v>89000</v>
          </cell>
          <cell r="N8089">
            <v>10</v>
          </cell>
          <cell r="O8089">
            <v>2.2444444444444445</v>
          </cell>
        </row>
        <row r="8090">
          <cell r="M8090">
            <v>89000</v>
          </cell>
          <cell r="N8090">
            <v>10</v>
          </cell>
          <cell r="O8090">
            <v>6.1666666666666661</v>
          </cell>
        </row>
        <row r="8091">
          <cell r="M8091">
            <v>89000</v>
          </cell>
          <cell r="N8091">
            <v>10</v>
          </cell>
          <cell r="O8091">
            <v>6.1666666666666661</v>
          </cell>
        </row>
        <row r="8092">
          <cell r="M8092">
            <v>89000</v>
          </cell>
          <cell r="N8092">
            <v>10</v>
          </cell>
          <cell r="O8092">
            <v>6.1666666666666661</v>
          </cell>
        </row>
        <row r="8093">
          <cell r="M8093">
            <v>0</v>
          </cell>
          <cell r="N8093">
            <v>15</v>
          </cell>
          <cell r="O8093">
            <v>11.5</v>
          </cell>
        </row>
        <row r="8094">
          <cell r="M8094">
            <v>0</v>
          </cell>
          <cell r="N8094">
            <v>10</v>
          </cell>
          <cell r="O8094">
            <v>9.1611111111111114</v>
          </cell>
        </row>
        <row r="8095">
          <cell r="M8095">
            <v>0</v>
          </cell>
          <cell r="N8095">
            <v>10</v>
          </cell>
          <cell r="O8095">
            <v>8.2472222222222218</v>
          </cell>
        </row>
        <row r="8096">
          <cell r="M8096">
            <v>89000</v>
          </cell>
          <cell r="N8096">
            <v>15</v>
          </cell>
          <cell r="O8096">
            <v>6.2249999999999996</v>
          </cell>
        </row>
        <row r="8097">
          <cell r="M8097">
            <v>89000</v>
          </cell>
          <cell r="N8097">
            <v>15</v>
          </cell>
          <cell r="O8097">
            <v>6.2249999999999996</v>
          </cell>
        </row>
        <row r="8098">
          <cell r="M8098">
            <v>0</v>
          </cell>
          <cell r="N8098">
            <v>10</v>
          </cell>
          <cell r="O8098">
            <v>7.0833333333333339</v>
          </cell>
        </row>
        <row r="8099">
          <cell r="M8099">
            <v>89000</v>
          </cell>
          <cell r="N8099">
            <v>10</v>
          </cell>
          <cell r="O8099">
            <v>1.2249999999999996</v>
          </cell>
        </row>
        <row r="8100">
          <cell r="M8100">
            <v>89000</v>
          </cell>
          <cell r="N8100">
            <v>10</v>
          </cell>
          <cell r="O8100">
            <v>3.125</v>
          </cell>
        </row>
        <row r="8101">
          <cell r="M8101">
            <v>88800</v>
          </cell>
          <cell r="N8101">
            <v>25</v>
          </cell>
          <cell r="O8101">
            <v>16.416666666666664</v>
          </cell>
        </row>
        <row r="8102">
          <cell r="M8102">
            <v>88800</v>
          </cell>
          <cell r="N8102">
            <v>25</v>
          </cell>
          <cell r="O8102">
            <v>19.916666666666668</v>
          </cell>
        </row>
        <row r="8103">
          <cell r="M8103">
            <v>88500</v>
          </cell>
          <cell r="N8103">
            <v>15</v>
          </cell>
          <cell r="O8103">
            <v>9.4472222222222229</v>
          </cell>
        </row>
        <row r="8104">
          <cell r="M8104">
            <v>88500</v>
          </cell>
          <cell r="N8104">
            <v>15</v>
          </cell>
          <cell r="O8104">
            <v>9.4472222222222229</v>
          </cell>
        </row>
        <row r="8105">
          <cell r="M8105">
            <v>88000</v>
          </cell>
          <cell r="N8105">
            <v>20</v>
          </cell>
          <cell r="O8105">
            <v>13.041666666666668</v>
          </cell>
        </row>
        <row r="8106">
          <cell r="M8106">
            <v>88000</v>
          </cell>
          <cell r="N8106">
            <v>20</v>
          </cell>
          <cell r="O8106">
            <v>13.041666666666668</v>
          </cell>
        </row>
        <row r="8107">
          <cell r="M8107">
            <v>88000</v>
          </cell>
          <cell r="N8107">
            <v>20</v>
          </cell>
          <cell r="O8107">
            <v>13.041666666666668</v>
          </cell>
        </row>
        <row r="8108">
          <cell r="M8108">
            <v>88000</v>
          </cell>
          <cell r="N8108">
            <v>20</v>
          </cell>
          <cell r="O8108">
            <v>13.041666666666668</v>
          </cell>
        </row>
        <row r="8109">
          <cell r="M8109">
            <v>88000</v>
          </cell>
          <cell r="N8109">
            <v>20</v>
          </cell>
          <cell r="O8109">
            <v>13.083333333333332</v>
          </cell>
        </row>
        <row r="8110">
          <cell r="M8110">
            <v>88000</v>
          </cell>
          <cell r="N8110">
            <v>20</v>
          </cell>
          <cell r="O8110">
            <v>13.041666666666668</v>
          </cell>
        </row>
        <row r="8111">
          <cell r="M8111">
            <v>88000</v>
          </cell>
          <cell r="N8111">
            <v>20</v>
          </cell>
          <cell r="O8111">
            <v>13.041666666666668</v>
          </cell>
        </row>
        <row r="8112">
          <cell r="M8112">
            <v>88000</v>
          </cell>
          <cell r="N8112">
            <v>20</v>
          </cell>
          <cell r="O8112">
            <v>13.041666666666668</v>
          </cell>
        </row>
        <row r="8113">
          <cell r="M8113">
            <v>88000</v>
          </cell>
          <cell r="N8113">
            <v>20</v>
          </cell>
          <cell r="O8113">
            <v>13.083333333333332</v>
          </cell>
        </row>
        <row r="8114">
          <cell r="M8114">
            <v>88000</v>
          </cell>
          <cell r="N8114">
            <v>20</v>
          </cell>
          <cell r="O8114">
            <v>13.041666666666668</v>
          </cell>
        </row>
        <row r="8115">
          <cell r="M8115">
            <v>88000</v>
          </cell>
          <cell r="N8115">
            <v>20</v>
          </cell>
          <cell r="O8115">
            <v>13.083333333333332</v>
          </cell>
        </row>
        <row r="8116">
          <cell r="M8116">
            <v>88000</v>
          </cell>
          <cell r="N8116">
            <v>20</v>
          </cell>
          <cell r="O8116">
            <v>13.041666666666668</v>
          </cell>
        </row>
        <row r="8117">
          <cell r="M8117">
            <v>88000</v>
          </cell>
          <cell r="N8117">
            <v>20</v>
          </cell>
          <cell r="O8117">
            <v>13.041666666666668</v>
          </cell>
        </row>
        <row r="8118">
          <cell r="M8118">
            <v>88000</v>
          </cell>
          <cell r="N8118">
            <v>20</v>
          </cell>
          <cell r="O8118">
            <v>13.041666666666668</v>
          </cell>
        </row>
        <row r="8119">
          <cell r="M8119">
            <v>88000</v>
          </cell>
          <cell r="N8119">
            <v>20</v>
          </cell>
          <cell r="O8119">
            <v>13.041666666666668</v>
          </cell>
        </row>
        <row r="8120">
          <cell r="M8120">
            <v>88000</v>
          </cell>
          <cell r="N8120">
            <v>20</v>
          </cell>
          <cell r="O8120">
            <v>13.041666666666668</v>
          </cell>
        </row>
        <row r="8121">
          <cell r="M8121">
            <v>88000</v>
          </cell>
          <cell r="N8121">
            <v>20</v>
          </cell>
          <cell r="O8121">
            <v>13.041666666666668</v>
          </cell>
        </row>
        <row r="8122">
          <cell r="M8122">
            <v>88000</v>
          </cell>
          <cell r="N8122">
            <v>20</v>
          </cell>
          <cell r="O8122">
            <v>13.041666666666668</v>
          </cell>
        </row>
        <row r="8123">
          <cell r="M8123">
            <v>88000</v>
          </cell>
          <cell r="N8123">
            <v>20</v>
          </cell>
          <cell r="O8123">
            <v>13.041666666666668</v>
          </cell>
        </row>
        <row r="8124">
          <cell r="M8124">
            <v>88000</v>
          </cell>
          <cell r="N8124">
            <v>20</v>
          </cell>
          <cell r="O8124">
            <v>13.083333333333332</v>
          </cell>
        </row>
        <row r="8125">
          <cell r="M8125">
            <v>88000</v>
          </cell>
          <cell r="N8125">
            <v>20</v>
          </cell>
          <cell r="O8125">
            <v>13.041666666666668</v>
          </cell>
        </row>
        <row r="8126">
          <cell r="M8126">
            <v>88000</v>
          </cell>
          <cell r="N8126">
            <v>10</v>
          </cell>
          <cell r="O8126">
            <v>1.344444444444445</v>
          </cell>
        </row>
        <row r="8127">
          <cell r="M8127">
            <v>88000</v>
          </cell>
          <cell r="N8127">
            <v>15</v>
          </cell>
          <cell r="O8127">
            <v>11.166666666666666</v>
          </cell>
        </row>
        <row r="8128">
          <cell r="M8128">
            <v>88000</v>
          </cell>
          <cell r="N8128">
            <v>15</v>
          </cell>
          <cell r="O8128">
            <v>8.1777777777777771</v>
          </cell>
        </row>
        <row r="8129">
          <cell r="M8129">
            <v>88000</v>
          </cell>
          <cell r="N8129">
            <v>30</v>
          </cell>
          <cell r="O8129">
            <v>24.333333333333332</v>
          </cell>
        </row>
        <row r="8130">
          <cell r="M8130">
            <v>88000</v>
          </cell>
          <cell r="N8130">
            <v>10</v>
          </cell>
          <cell r="O8130">
            <v>2.3055555555555554</v>
          </cell>
        </row>
        <row r="8131">
          <cell r="M8131">
            <v>88000</v>
          </cell>
          <cell r="N8131">
            <v>20</v>
          </cell>
          <cell r="O8131">
            <v>13.083333333333332</v>
          </cell>
        </row>
        <row r="8132">
          <cell r="M8132">
            <v>88000</v>
          </cell>
          <cell r="N8132">
            <v>20</v>
          </cell>
          <cell r="O8132">
            <v>13.041666666666668</v>
          </cell>
        </row>
        <row r="8133">
          <cell r="M8133">
            <v>0</v>
          </cell>
          <cell r="N8133">
            <v>20</v>
          </cell>
          <cell r="O8133">
            <v>18.669444444444444</v>
          </cell>
        </row>
        <row r="8134">
          <cell r="M8134">
            <v>87000</v>
          </cell>
          <cell r="N8134">
            <v>10</v>
          </cell>
          <cell r="O8134">
            <v>6.0861111111111112</v>
          </cell>
        </row>
        <row r="8135">
          <cell r="M8135">
            <v>0</v>
          </cell>
          <cell r="N8135">
            <v>12</v>
          </cell>
          <cell r="O8135">
            <v>9.2472222222222218</v>
          </cell>
        </row>
        <row r="8136">
          <cell r="M8136">
            <v>0</v>
          </cell>
          <cell r="N8136">
            <v>15</v>
          </cell>
          <cell r="O8136">
            <v>12.669444444444444</v>
          </cell>
        </row>
        <row r="8137">
          <cell r="M8137">
            <v>87000</v>
          </cell>
          <cell r="N8137">
            <v>15</v>
          </cell>
          <cell r="O8137">
            <v>9.3416666666666668</v>
          </cell>
        </row>
        <row r="8138">
          <cell r="M8138">
            <v>87000</v>
          </cell>
          <cell r="N8138">
            <v>15</v>
          </cell>
          <cell r="O8138">
            <v>8.125</v>
          </cell>
        </row>
        <row r="8139">
          <cell r="M8139">
            <v>87000</v>
          </cell>
          <cell r="N8139">
            <v>10</v>
          </cell>
          <cell r="O8139">
            <v>4.2</v>
          </cell>
        </row>
        <row r="8140">
          <cell r="M8140">
            <v>0</v>
          </cell>
          <cell r="N8140">
            <v>10</v>
          </cell>
          <cell r="O8140">
            <v>9.1833333333333336</v>
          </cell>
        </row>
        <row r="8141">
          <cell r="M8141">
            <v>87000</v>
          </cell>
          <cell r="N8141">
            <v>10</v>
          </cell>
          <cell r="O8141">
            <v>1.3055555555555554</v>
          </cell>
        </row>
        <row r="8142">
          <cell r="M8142">
            <v>87000</v>
          </cell>
          <cell r="N8142">
            <v>10</v>
          </cell>
          <cell r="O8142">
            <v>2.333333333333333</v>
          </cell>
        </row>
        <row r="8143">
          <cell r="M8143">
            <v>87000</v>
          </cell>
          <cell r="N8143">
            <v>10</v>
          </cell>
          <cell r="O8143">
            <v>9.5250000000000004</v>
          </cell>
        </row>
        <row r="8144">
          <cell r="M8144">
            <v>87000</v>
          </cell>
          <cell r="N8144">
            <v>20</v>
          </cell>
          <cell r="O8144">
            <v>12.25</v>
          </cell>
        </row>
        <row r="8145">
          <cell r="M8145">
            <v>87000</v>
          </cell>
          <cell r="N8145">
            <v>20</v>
          </cell>
          <cell r="O8145">
            <v>12.333333333333332</v>
          </cell>
        </row>
        <row r="8146">
          <cell r="M8146">
            <v>87000</v>
          </cell>
          <cell r="N8146">
            <v>20</v>
          </cell>
          <cell r="O8146">
            <v>12.333333333333332</v>
          </cell>
        </row>
        <row r="8147">
          <cell r="M8147">
            <v>87000</v>
          </cell>
          <cell r="N8147">
            <v>20</v>
          </cell>
          <cell r="O8147">
            <v>12.333333333333332</v>
          </cell>
        </row>
        <row r="8148">
          <cell r="M8148">
            <v>87000</v>
          </cell>
          <cell r="N8148">
            <v>20</v>
          </cell>
          <cell r="O8148">
            <v>12.333333333333332</v>
          </cell>
        </row>
        <row r="8149">
          <cell r="M8149">
            <v>87000</v>
          </cell>
          <cell r="N8149">
            <v>20</v>
          </cell>
          <cell r="O8149">
            <v>12.333333333333332</v>
          </cell>
        </row>
        <row r="8150">
          <cell r="M8150">
            <v>87000</v>
          </cell>
          <cell r="N8150">
            <v>20</v>
          </cell>
          <cell r="O8150">
            <v>12.333333333333332</v>
          </cell>
        </row>
        <row r="8151">
          <cell r="M8151">
            <v>87000</v>
          </cell>
          <cell r="N8151">
            <v>20</v>
          </cell>
          <cell r="O8151">
            <v>12.333333333333332</v>
          </cell>
        </row>
        <row r="8152">
          <cell r="M8152">
            <v>87000</v>
          </cell>
          <cell r="N8152">
            <v>20</v>
          </cell>
          <cell r="O8152">
            <v>12.333333333333332</v>
          </cell>
        </row>
        <row r="8153">
          <cell r="M8153">
            <v>86950</v>
          </cell>
          <cell r="N8153">
            <v>25</v>
          </cell>
          <cell r="O8153">
            <v>20.5</v>
          </cell>
        </row>
        <row r="8154">
          <cell r="M8154">
            <v>86000</v>
          </cell>
          <cell r="N8154">
            <v>10</v>
          </cell>
          <cell r="O8154">
            <v>3.125</v>
          </cell>
        </row>
        <row r="8155">
          <cell r="M8155">
            <v>86000</v>
          </cell>
          <cell r="N8155">
            <v>10</v>
          </cell>
          <cell r="O8155">
            <v>3.125</v>
          </cell>
        </row>
        <row r="8156">
          <cell r="M8156">
            <v>86000</v>
          </cell>
          <cell r="N8156">
            <v>10</v>
          </cell>
          <cell r="O8156">
            <v>3.125</v>
          </cell>
        </row>
        <row r="8157">
          <cell r="M8157">
            <v>86000</v>
          </cell>
          <cell r="N8157">
            <v>10</v>
          </cell>
          <cell r="O8157">
            <v>2.333333333333333</v>
          </cell>
        </row>
        <row r="8158">
          <cell r="M8158">
            <v>86000</v>
          </cell>
          <cell r="N8158">
            <v>10</v>
          </cell>
          <cell r="O8158">
            <v>2.333333333333333</v>
          </cell>
        </row>
        <row r="8159">
          <cell r="M8159">
            <v>86000</v>
          </cell>
          <cell r="N8159">
            <v>10</v>
          </cell>
          <cell r="O8159">
            <v>2.333333333333333</v>
          </cell>
        </row>
        <row r="8160">
          <cell r="M8160">
            <v>86000</v>
          </cell>
          <cell r="N8160">
            <v>10</v>
          </cell>
          <cell r="O8160">
            <v>2.333333333333333</v>
          </cell>
        </row>
        <row r="8161">
          <cell r="M8161">
            <v>86000</v>
          </cell>
          <cell r="N8161">
            <v>10</v>
          </cell>
          <cell r="O8161">
            <v>2.333333333333333</v>
          </cell>
        </row>
        <row r="8162">
          <cell r="M8162">
            <v>86000</v>
          </cell>
          <cell r="N8162">
            <v>10</v>
          </cell>
          <cell r="O8162">
            <v>2.333333333333333</v>
          </cell>
        </row>
        <row r="8163">
          <cell r="M8163">
            <v>86000</v>
          </cell>
          <cell r="N8163">
            <v>10</v>
          </cell>
          <cell r="O8163">
            <v>2.333333333333333</v>
          </cell>
        </row>
        <row r="8164">
          <cell r="M8164">
            <v>86000</v>
          </cell>
          <cell r="N8164">
            <v>10</v>
          </cell>
          <cell r="O8164">
            <v>4.1944444444444446</v>
          </cell>
        </row>
        <row r="8165">
          <cell r="M8165">
            <v>0</v>
          </cell>
          <cell r="N8165">
            <v>10</v>
          </cell>
          <cell r="O8165">
            <v>7.1694444444444443</v>
          </cell>
        </row>
        <row r="8166">
          <cell r="M8166">
            <v>0</v>
          </cell>
          <cell r="N8166">
            <v>10</v>
          </cell>
          <cell r="O8166">
            <v>7.1694444444444443</v>
          </cell>
        </row>
        <row r="8167">
          <cell r="M8167">
            <v>0</v>
          </cell>
          <cell r="N8167">
            <v>10</v>
          </cell>
          <cell r="O8167">
            <v>8.5472222222222225</v>
          </cell>
        </row>
        <row r="8168">
          <cell r="M8168">
            <v>0</v>
          </cell>
          <cell r="N8168">
            <v>10</v>
          </cell>
          <cell r="O8168">
            <v>8.5472222222222225</v>
          </cell>
        </row>
        <row r="8169">
          <cell r="M8169">
            <v>86000</v>
          </cell>
          <cell r="N8169">
            <v>10</v>
          </cell>
          <cell r="O8169">
            <v>9.0833333333333339</v>
          </cell>
        </row>
        <row r="8170">
          <cell r="M8170">
            <v>86000</v>
          </cell>
          <cell r="N8170">
            <v>10</v>
          </cell>
          <cell r="O8170">
            <v>9.0833333333333339</v>
          </cell>
        </row>
        <row r="8171">
          <cell r="M8171">
            <v>86000</v>
          </cell>
          <cell r="N8171">
            <v>10</v>
          </cell>
          <cell r="O8171">
            <v>4.666666666666667</v>
          </cell>
        </row>
        <row r="8172">
          <cell r="M8172">
            <v>86000</v>
          </cell>
          <cell r="N8172">
            <v>12</v>
          </cell>
          <cell r="O8172">
            <v>5.125</v>
          </cell>
        </row>
        <row r="8173">
          <cell r="M8173">
            <v>86000</v>
          </cell>
          <cell r="N8173">
            <v>12</v>
          </cell>
          <cell r="O8173">
            <v>5.125</v>
          </cell>
        </row>
        <row r="8174">
          <cell r="M8174">
            <v>86000</v>
          </cell>
          <cell r="N8174">
            <v>12</v>
          </cell>
          <cell r="O8174">
            <v>5.125</v>
          </cell>
        </row>
        <row r="8175">
          <cell r="M8175">
            <v>86000</v>
          </cell>
          <cell r="N8175">
            <v>12</v>
          </cell>
          <cell r="O8175">
            <v>5.125</v>
          </cell>
        </row>
        <row r="8176">
          <cell r="M8176">
            <v>86000</v>
          </cell>
          <cell r="N8176">
            <v>12</v>
          </cell>
          <cell r="O8176">
            <v>5.125</v>
          </cell>
        </row>
        <row r="8177">
          <cell r="M8177">
            <v>86000</v>
          </cell>
          <cell r="N8177">
            <v>12</v>
          </cell>
          <cell r="O8177">
            <v>5.125</v>
          </cell>
        </row>
        <row r="8178">
          <cell r="M8178">
            <v>86000</v>
          </cell>
          <cell r="N8178">
            <v>10</v>
          </cell>
          <cell r="O8178">
            <v>3.125</v>
          </cell>
        </row>
        <row r="8179">
          <cell r="M8179">
            <v>86000</v>
          </cell>
          <cell r="N8179">
            <v>15</v>
          </cell>
          <cell r="O8179">
            <v>7.25</v>
          </cell>
        </row>
        <row r="8180">
          <cell r="M8180">
            <v>86000</v>
          </cell>
          <cell r="N8180">
            <v>10</v>
          </cell>
          <cell r="O8180">
            <v>4.2</v>
          </cell>
        </row>
        <row r="8181">
          <cell r="M8181">
            <v>86000</v>
          </cell>
          <cell r="N8181">
            <v>20</v>
          </cell>
          <cell r="O8181">
            <v>13.086111111111112</v>
          </cell>
        </row>
        <row r="8182">
          <cell r="M8182">
            <v>86000</v>
          </cell>
          <cell r="N8182">
            <v>20</v>
          </cell>
          <cell r="O8182">
            <v>13.405555555555555</v>
          </cell>
        </row>
        <row r="8183">
          <cell r="M8183">
            <v>86000</v>
          </cell>
          <cell r="N8183">
            <v>20</v>
          </cell>
          <cell r="O8183">
            <v>16.166666666666668</v>
          </cell>
        </row>
        <row r="8184">
          <cell r="M8184">
            <v>86000</v>
          </cell>
          <cell r="N8184">
            <v>20</v>
          </cell>
          <cell r="O8184">
            <v>16.166666666666668</v>
          </cell>
        </row>
        <row r="8185">
          <cell r="M8185">
            <v>86000</v>
          </cell>
          <cell r="N8185">
            <v>20</v>
          </cell>
          <cell r="O8185">
            <v>16.166666666666668</v>
          </cell>
        </row>
        <row r="8186">
          <cell r="M8186">
            <v>86000</v>
          </cell>
          <cell r="N8186">
            <v>20</v>
          </cell>
          <cell r="O8186">
            <v>16.166666666666668</v>
          </cell>
        </row>
        <row r="8187">
          <cell r="M8187">
            <v>86000</v>
          </cell>
          <cell r="N8187">
            <v>20</v>
          </cell>
          <cell r="O8187">
            <v>16.166666666666668</v>
          </cell>
        </row>
        <row r="8188">
          <cell r="M8188">
            <v>86000</v>
          </cell>
          <cell r="N8188">
            <v>12</v>
          </cell>
          <cell r="O8188">
            <v>3.3333333333333339</v>
          </cell>
        </row>
        <row r="8189">
          <cell r="M8189">
            <v>86000</v>
          </cell>
          <cell r="N8189">
            <v>10</v>
          </cell>
          <cell r="O8189">
            <v>2.0750000000000002</v>
          </cell>
        </row>
        <row r="8190">
          <cell r="M8190">
            <v>86000</v>
          </cell>
          <cell r="N8190">
            <v>10</v>
          </cell>
          <cell r="O8190">
            <v>2.0750000000000002</v>
          </cell>
        </row>
        <row r="8191">
          <cell r="M8191">
            <v>86000</v>
          </cell>
          <cell r="N8191">
            <v>10</v>
          </cell>
          <cell r="O8191">
            <v>3.125</v>
          </cell>
        </row>
        <row r="8192">
          <cell r="M8192">
            <v>86000</v>
          </cell>
          <cell r="N8192">
            <v>10</v>
          </cell>
          <cell r="O8192">
            <v>3.125</v>
          </cell>
        </row>
        <row r="8193">
          <cell r="M8193">
            <v>86000</v>
          </cell>
          <cell r="N8193">
            <v>10</v>
          </cell>
          <cell r="O8193">
            <v>3.125</v>
          </cell>
        </row>
        <row r="8194">
          <cell r="M8194">
            <v>86000</v>
          </cell>
          <cell r="N8194">
            <v>10</v>
          </cell>
          <cell r="O8194">
            <v>3.125</v>
          </cell>
        </row>
        <row r="8195">
          <cell r="M8195">
            <v>86000</v>
          </cell>
          <cell r="N8195">
            <v>10</v>
          </cell>
          <cell r="O8195">
            <v>3.125</v>
          </cell>
        </row>
        <row r="8196">
          <cell r="M8196">
            <v>85500</v>
          </cell>
          <cell r="N8196">
            <v>15</v>
          </cell>
          <cell r="O8196">
            <v>8.25</v>
          </cell>
        </row>
        <row r="8197">
          <cell r="M8197">
            <v>85500</v>
          </cell>
          <cell r="N8197">
            <v>12</v>
          </cell>
          <cell r="O8197">
            <v>5.125</v>
          </cell>
        </row>
        <row r="8198">
          <cell r="M8198">
            <v>85500</v>
          </cell>
          <cell r="N8198">
            <v>20</v>
          </cell>
          <cell r="O8198">
            <v>13.125</v>
          </cell>
        </row>
        <row r="8199">
          <cell r="M8199">
            <v>0</v>
          </cell>
          <cell r="N8199">
            <v>15</v>
          </cell>
          <cell r="O8199">
            <v>12.388888888888889</v>
          </cell>
        </row>
        <row r="8200">
          <cell r="M8200">
            <v>0</v>
          </cell>
          <cell r="N8200">
            <v>10</v>
          </cell>
          <cell r="O8200">
            <v>8.1083333333333343</v>
          </cell>
        </row>
        <row r="8201">
          <cell r="M8201">
            <v>0</v>
          </cell>
          <cell r="N8201">
            <v>10</v>
          </cell>
          <cell r="O8201">
            <v>9.1666666666666661</v>
          </cell>
        </row>
        <row r="8202">
          <cell r="M8202">
            <v>85000</v>
          </cell>
          <cell r="N8202">
            <v>15</v>
          </cell>
          <cell r="O8202">
            <v>6.9138888888888896</v>
          </cell>
        </row>
        <row r="8203">
          <cell r="M8203">
            <v>0</v>
          </cell>
          <cell r="N8203">
            <v>15</v>
          </cell>
          <cell r="O8203">
            <v>14.366666666666667</v>
          </cell>
        </row>
        <row r="8204">
          <cell r="M8204">
            <v>0</v>
          </cell>
          <cell r="N8204">
            <v>15</v>
          </cell>
          <cell r="O8204">
            <v>14.366666666666667</v>
          </cell>
        </row>
        <row r="8205">
          <cell r="M8205">
            <v>85000</v>
          </cell>
          <cell r="N8205">
            <v>10</v>
          </cell>
          <cell r="O8205">
            <v>3.041666666666667</v>
          </cell>
        </row>
        <row r="8206">
          <cell r="M8206">
            <v>85000</v>
          </cell>
          <cell r="N8206">
            <v>10</v>
          </cell>
          <cell r="O8206">
            <v>3.041666666666667</v>
          </cell>
        </row>
        <row r="8207">
          <cell r="M8207">
            <v>85000</v>
          </cell>
          <cell r="N8207">
            <v>10</v>
          </cell>
          <cell r="O8207">
            <v>1.2249999999999996</v>
          </cell>
        </row>
        <row r="8208">
          <cell r="M8208">
            <v>85000</v>
          </cell>
          <cell r="N8208">
            <v>10</v>
          </cell>
          <cell r="O8208">
            <v>5.0583333333333336</v>
          </cell>
        </row>
        <row r="8209">
          <cell r="M8209">
            <v>85000</v>
          </cell>
          <cell r="N8209">
            <v>12</v>
          </cell>
          <cell r="O8209">
            <v>5.041666666666667</v>
          </cell>
        </row>
        <row r="8210">
          <cell r="M8210">
            <v>85000</v>
          </cell>
          <cell r="N8210">
            <v>12</v>
          </cell>
          <cell r="O8210">
            <v>5.166666666666667</v>
          </cell>
        </row>
        <row r="8211">
          <cell r="M8211">
            <v>0</v>
          </cell>
          <cell r="N8211">
            <v>15</v>
          </cell>
          <cell r="O8211">
            <v>13.083333333333334</v>
          </cell>
        </row>
        <row r="8212">
          <cell r="M8212">
            <v>85000</v>
          </cell>
          <cell r="N8212">
            <v>10</v>
          </cell>
          <cell r="O8212">
            <v>1.2249999999999996</v>
          </cell>
        </row>
        <row r="8213">
          <cell r="M8213">
            <v>85000</v>
          </cell>
          <cell r="N8213">
            <v>15</v>
          </cell>
          <cell r="O8213">
            <v>8.125</v>
          </cell>
        </row>
        <row r="8214">
          <cell r="M8214">
            <v>85000</v>
          </cell>
          <cell r="N8214">
            <v>10</v>
          </cell>
          <cell r="O8214">
            <v>3.125</v>
          </cell>
        </row>
        <row r="8215">
          <cell r="M8215">
            <v>85000</v>
          </cell>
          <cell r="N8215">
            <v>10</v>
          </cell>
          <cell r="O8215">
            <v>3.125</v>
          </cell>
        </row>
        <row r="8216">
          <cell r="M8216">
            <v>0</v>
          </cell>
          <cell r="N8216">
            <v>20</v>
          </cell>
          <cell r="O8216">
            <v>18.208333333333332</v>
          </cell>
        </row>
        <row r="8217">
          <cell r="M8217">
            <v>0</v>
          </cell>
          <cell r="N8217">
            <v>10</v>
          </cell>
          <cell r="O8217">
            <v>4.0027777777777782</v>
          </cell>
        </row>
        <row r="8218">
          <cell r="M8218">
            <v>84500</v>
          </cell>
          <cell r="N8218">
            <v>15</v>
          </cell>
          <cell r="O8218">
            <v>8.7722222222222221</v>
          </cell>
        </row>
        <row r="8219">
          <cell r="M8219">
            <v>84500</v>
          </cell>
          <cell r="N8219">
            <v>15</v>
          </cell>
          <cell r="O8219">
            <v>8.7722222222222221</v>
          </cell>
        </row>
        <row r="8220">
          <cell r="M8220">
            <v>84000</v>
          </cell>
          <cell r="N8220">
            <v>10</v>
          </cell>
          <cell r="O8220">
            <v>6.25</v>
          </cell>
        </row>
        <row r="8221">
          <cell r="M8221">
            <v>84000</v>
          </cell>
          <cell r="N8221">
            <v>10</v>
          </cell>
          <cell r="O8221">
            <v>6.25</v>
          </cell>
        </row>
        <row r="8222">
          <cell r="M8222">
            <v>84000</v>
          </cell>
          <cell r="N8222">
            <v>10</v>
          </cell>
          <cell r="O8222">
            <v>3.1944444444444446</v>
          </cell>
        </row>
        <row r="8223">
          <cell r="M8223">
            <v>84000</v>
          </cell>
          <cell r="N8223">
            <v>10</v>
          </cell>
          <cell r="O8223">
            <v>6.1666666666666661</v>
          </cell>
        </row>
        <row r="8224">
          <cell r="M8224">
            <v>84000</v>
          </cell>
          <cell r="N8224">
            <v>20</v>
          </cell>
          <cell r="O8224">
            <v>12.333333333333332</v>
          </cell>
        </row>
        <row r="8225">
          <cell r="M8225">
            <v>84000</v>
          </cell>
          <cell r="N8225">
            <v>20</v>
          </cell>
          <cell r="O8225">
            <v>12.333333333333332</v>
          </cell>
        </row>
        <row r="8226">
          <cell r="M8226">
            <v>84000</v>
          </cell>
          <cell r="N8226">
            <v>20</v>
          </cell>
          <cell r="O8226">
            <v>12.333333333333332</v>
          </cell>
        </row>
        <row r="8227">
          <cell r="M8227">
            <v>84000</v>
          </cell>
          <cell r="N8227">
            <v>20</v>
          </cell>
          <cell r="O8227">
            <v>12.333333333333332</v>
          </cell>
        </row>
        <row r="8228">
          <cell r="M8228">
            <v>84000</v>
          </cell>
          <cell r="N8228">
            <v>10</v>
          </cell>
          <cell r="O8228">
            <v>3.0250000000000004</v>
          </cell>
        </row>
        <row r="8229">
          <cell r="M8229">
            <v>84000</v>
          </cell>
          <cell r="N8229">
            <v>10</v>
          </cell>
          <cell r="O8229">
            <v>3.0250000000000004</v>
          </cell>
        </row>
        <row r="8230">
          <cell r="M8230">
            <v>84000</v>
          </cell>
          <cell r="N8230">
            <v>10</v>
          </cell>
          <cell r="O8230">
            <v>3.0250000000000004</v>
          </cell>
        </row>
        <row r="8231">
          <cell r="M8231">
            <v>84000</v>
          </cell>
          <cell r="N8231">
            <v>10</v>
          </cell>
          <cell r="O8231">
            <v>3.0250000000000004</v>
          </cell>
        </row>
        <row r="8232">
          <cell r="M8232">
            <v>84000</v>
          </cell>
          <cell r="N8232">
            <v>10</v>
          </cell>
          <cell r="O8232">
            <v>3.0250000000000004</v>
          </cell>
        </row>
        <row r="8233">
          <cell r="M8233">
            <v>84000</v>
          </cell>
          <cell r="N8233">
            <v>10</v>
          </cell>
          <cell r="O8233">
            <v>3.0250000000000004</v>
          </cell>
        </row>
        <row r="8234">
          <cell r="M8234">
            <v>84000</v>
          </cell>
          <cell r="N8234">
            <v>10</v>
          </cell>
          <cell r="O8234">
            <v>3.416666666666667</v>
          </cell>
        </row>
        <row r="8235">
          <cell r="M8235">
            <v>84000</v>
          </cell>
          <cell r="N8235">
            <v>10</v>
          </cell>
          <cell r="O8235">
            <v>3.041666666666667</v>
          </cell>
        </row>
        <row r="8236">
          <cell r="M8236">
            <v>84000</v>
          </cell>
          <cell r="N8236">
            <v>10</v>
          </cell>
          <cell r="O8236">
            <v>3.041666666666667</v>
          </cell>
        </row>
        <row r="8237">
          <cell r="M8237">
            <v>84000</v>
          </cell>
          <cell r="N8237">
            <v>10</v>
          </cell>
          <cell r="O8237">
            <v>3.125</v>
          </cell>
        </row>
        <row r="8238">
          <cell r="M8238">
            <v>84000</v>
          </cell>
          <cell r="N8238">
            <v>20</v>
          </cell>
          <cell r="O8238">
            <v>13.125</v>
          </cell>
        </row>
        <row r="8239">
          <cell r="M8239">
            <v>0</v>
          </cell>
          <cell r="N8239">
            <v>10</v>
          </cell>
          <cell r="O8239">
            <v>9.3694444444444436</v>
          </cell>
        </row>
        <row r="8240">
          <cell r="M8240">
            <v>83712.5</v>
          </cell>
          <cell r="N8240">
            <v>30</v>
          </cell>
          <cell r="O8240">
            <v>20.75277777777778</v>
          </cell>
        </row>
        <row r="8241">
          <cell r="M8241">
            <v>83712.5</v>
          </cell>
          <cell r="N8241">
            <v>30</v>
          </cell>
          <cell r="O8241">
            <v>20.75277777777778</v>
          </cell>
        </row>
        <row r="8242">
          <cell r="M8242">
            <v>83712.5</v>
          </cell>
          <cell r="N8242">
            <v>30</v>
          </cell>
          <cell r="O8242">
            <v>20.75277777777778</v>
          </cell>
        </row>
        <row r="8243">
          <cell r="M8243">
            <v>83500</v>
          </cell>
          <cell r="N8243">
            <v>10</v>
          </cell>
          <cell r="O8243">
            <v>3.125</v>
          </cell>
        </row>
        <row r="8244">
          <cell r="M8244">
            <v>83500</v>
          </cell>
          <cell r="N8244">
            <v>12</v>
          </cell>
          <cell r="O8244">
            <v>5.4055555555555559</v>
          </cell>
        </row>
        <row r="8245">
          <cell r="M8245">
            <v>0</v>
          </cell>
          <cell r="N8245">
            <v>10</v>
          </cell>
          <cell r="O8245">
            <v>8.6666666666666661</v>
          </cell>
        </row>
        <row r="8246">
          <cell r="M8246">
            <v>83500</v>
          </cell>
          <cell r="N8246">
            <v>10</v>
          </cell>
          <cell r="O8246">
            <v>1.344444444444445</v>
          </cell>
        </row>
        <row r="8247">
          <cell r="M8247">
            <v>83500</v>
          </cell>
          <cell r="N8247">
            <v>10</v>
          </cell>
          <cell r="O8247">
            <v>1.344444444444445</v>
          </cell>
        </row>
        <row r="8248">
          <cell r="M8248">
            <v>83500</v>
          </cell>
          <cell r="N8248">
            <v>10</v>
          </cell>
          <cell r="O8248">
            <v>1.344444444444445</v>
          </cell>
        </row>
        <row r="8249">
          <cell r="M8249">
            <v>83500</v>
          </cell>
          <cell r="N8249">
            <v>10</v>
          </cell>
          <cell r="O8249">
            <v>1.344444444444445</v>
          </cell>
        </row>
        <row r="8250">
          <cell r="M8250">
            <v>83500</v>
          </cell>
          <cell r="N8250">
            <v>30</v>
          </cell>
          <cell r="O8250">
            <v>21.333333333333336</v>
          </cell>
        </row>
        <row r="8251">
          <cell r="M8251">
            <v>83250</v>
          </cell>
          <cell r="N8251">
            <v>25</v>
          </cell>
          <cell r="O8251">
            <v>20.216666666666669</v>
          </cell>
        </row>
        <row r="8252">
          <cell r="M8252">
            <v>83000</v>
          </cell>
          <cell r="N8252">
            <v>10</v>
          </cell>
          <cell r="O8252">
            <v>5.9194444444444443</v>
          </cell>
        </row>
        <row r="8253">
          <cell r="M8253">
            <v>0</v>
          </cell>
          <cell r="N8253">
            <v>10</v>
          </cell>
          <cell r="O8253">
            <v>7.6694444444444443</v>
          </cell>
        </row>
        <row r="8254">
          <cell r="M8254">
            <v>0</v>
          </cell>
          <cell r="N8254">
            <v>10</v>
          </cell>
          <cell r="O8254">
            <v>7.6694444444444443</v>
          </cell>
        </row>
        <row r="8255">
          <cell r="M8255">
            <v>0</v>
          </cell>
          <cell r="N8255">
            <v>10</v>
          </cell>
          <cell r="O8255">
            <v>7.6694444444444443</v>
          </cell>
        </row>
        <row r="8256">
          <cell r="M8256">
            <v>83000</v>
          </cell>
          <cell r="N8256">
            <v>10</v>
          </cell>
          <cell r="O8256">
            <v>3.3499999999999996</v>
          </cell>
        </row>
        <row r="8257">
          <cell r="M8257">
            <v>83000</v>
          </cell>
          <cell r="N8257">
            <v>10</v>
          </cell>
          <cell r="O8257">
            <v>5.4083333333333332</v>
          </cell>
        </row>
        <row r="8258">
          <cell r="M8258">
            <v>83000</v>
          </cell>
          <cell r="N8258">
            <v>10</v>
          </cell>
          <cell r="O8258">
            <v>5.4083333333333332</v>
          </cell>
        </row>
        <row r="8259">
          <cell r="M8259">
            <v>83000</v>
          </cell>
          <cell r="N8259">
            <v>10</v>
          </cell>
          <cell r="O8259">
            <v>5.4083333333333332</v>
          </cell>
        </row>
        <row r="8260">
          <cell r="M8260">
            <v>0</v>
          </cell>
          <cell r="N8260">
            <v>10</v>
          </cell>
          <cell r="O8260">
            <v>7.0722222222222229</v>
          </cell>
        </row>
        <row r="8261">
          <cell r="M8261">
            <v>83000</v>
          </cell>
          <cell r="N8261">
            <v>12</v>
          </cell>
          <cell r="O8261">
            <v>5.166666666666667</v>
          </cell>
        </row>
        <row r="8262">
          <cell r="M8262">
            <v>83000</v>
          </cell>
          <cell r="N8262">
            <v>12</v>
          </cell>
          <cell r="O8262">
            <v>5.166666666666667</v>
          </cell>
        </row>
        <row r="8263">
          <cell r="M8263">
            <v>83000</v>
          </cell>
          <cell r="N8263">
            <v>10</v>
          </cell>
          <cell r="O8263">
            <v>3.25</v>
          </cell>
        </row>
        <row r="8264">
          <cell r="M8264">
            <v>83000</v>
          </cell>
          <cell r="N8264">
            <v>10</v>
          </cell>
          <cell r="O8264">
            <v>3.25</v>
          </cell>
        </row>
        <row r="8265">
          <cell r="M8265">
            <v>83000</v>
          </cell>
          <cell r="N8265">
            <v>10</v>
          </cell>
          <cell r="O8265">
            <v>3.25</v>
          </cell>
        </row>
        <row r="8266">
          <cell r="M8266">
            <v>83000</v>
          </cell>
          <cell r="N8266">
            <v>10</v>
          </cell>
          <cell r="O8266">
            <v>5.833333333333333</v>
          </cell>
        </row>
        <row r="8267">
          <cell r="M8267">
            <v>83000</v>
          </cell>
          <cell r="N8267">
            <v>10</v>
          </cell>
          <cell r="O8267">
            <v>5.833333333333333</v>
          </cell>
        </row>
        <row r="8268">
          <cell r="M8268">
            <v>0</v>
          </cell>
          <cell r="N8268">
            <v>10</v>
          </cell>
          <cell r="O8268">
            <v>9.1861111111111118</v>
          </cell>
        </row>
        <row r="8269">
          <cell r="M8269">
            <v>0</v>
          </cell>
          <cell r="N8269">
            <v>10</v>
          </cell>
          <cell r="O8269">
            <v>9.0833333333333339</v>
          </cell>
        </row>
        <row r="8270">
          <cell r="M8270">
            <v>83000</v>
          </cell>
          <cell r="N8270">
            <v>10</v>
          </cell>
          <cell r="O8270">
            <v>3.5666666666666664</v>
          </cell>
        </row>
        <row r="8271">
          <cell r="M8271">
            <v>83000</v>
          </cell>
          <cell r="N8271">
            <v>10</v>
          </cell>
          <cell r="O8271">
            <v>3.5666666666666664</v>
          </cell>
        </row>
        <row r="8272">
          <cell r="M8272">
            <v>83000</v>
          </cell>
          <cell r="N8272">
            <v>10</v>
          </cell>
          <cell r="O8272">
            <v>3.5666666666666664</v>
          </cell>
        </row>
        <row r="8273">
          <cell r="M8273">
            <v>83000</v>
          </cell>
          <cell r="N8273">
            <v>20</v>
          </cell>
          <cell r="O8273">
            <v>13.455555555555556</v>
          </cell>
        </row>
        <row r="8274">
          <cell r="M8274">
            <v>0</v>
          </cell>
          <cell r="N8274">
            <v>10</v>
          </cell>
          <cell r="O8274">
            <v>8.8333333333333339</v>
          </cell>
        </row>
        <row r="8275">
          <cell r="M8275">
            <v>0</v>
          </cell>
          <cell r="N8275">
            <v>10</v>
          </cell>
          <cell r="O8275">
            <v>8.8333333333333339</v>
          </cell>
        </row>
        <row r="8276">
          <cell r="M8276">
            <v>0</v>
          </cell>
          <cell r="N8276">
            <v>10</v>
          </cell>
          <cell r="O8276">
            <v>8.8333333333333339</v>
          </cell>
        </row>
        <row r="8277">
          <cell r="M8277">
            <v>0</v>
          </cell>
          <cell r="N8277">
            <v>10</v>
          </cell>
          <cell r="O8277">
            <v>8.8333333333333339</v>
          </cell>
        </row>
        <row r="8278">
          <cell r="M8278">
            <v>0</v>
          </cell>
          <cell r="N8278">
            <v>10</v>
          </cell>
          <cell r="O8278">
            <v>8.8333333333333339</v>
          </cell>
        </row>
        <row r="8279">
          <cell r="M8279">
            <v>0</v>
          </cell>
          <cell r="N8279">
            <v>10</v>
          </cell>
          <cell r="O8279">
            <v>8.8333333333333339</v>
          </cell>
        </row>
        <row r="8280">
          <cell r="M8280">
            <v>0</v>
          </cell>
          <cell r="N8280">
            <v>10</v>
          </cell>
          <cell r="O8280">
            <v>8.8333333333333339</v>
          </cell>
        </row>
        <row r="8281">
          <cell r="M8281">
            <v>83000</v>
          </cell>
          <cell r="N8281">
            <v>12</v>
          </cell>
          <cell r="O8281">
            <v>5.125</v>
          </cell>
        </row>
        <row r="8282">
          <cell r="M8282">
            <v>0</v>
          </cell>
          <cell r="N8282">
            <v>10</v>
          </cell>
          <cell r="O8282">
            <v>6.7888888888888888</v>
          </cell>
        </row>
        <row r="8283">
          <cell r="M8283">
            <v>82500</v>
          </cell>
          <cell r="N8283">
            <v>20</v>
          </cell>
          <cell r="O8283">
            <v>11.497222222222222</v>
          </cell>
        </row>
        <row r="8284">
          <cell r="M8284">
            <v>82500</v>
          </cell>
          <cell r="N8284">
            <v>10</v>
          </cell>
          <cell r="O8284">
            <v>4.25</v>
          </cell>
        </row>
        <row r="8285">
          <cell r="M8285">
            <v>82500</v>
          </cell>
          <cell r="N8285">
            <v>10</v>
          </cell>
          <cell r="O8285">
            <v>4.25</v>
          </cell>
        </row>
        <row r="8286">
          <cell r="M8286">
            <v>82500</v>
          </cell>
          <cell r="N8286">
            <v>10</v>
          </cell>
          <cell r="O8286">
            <v>4.25</v>
          </cell>
        </row>
        <row r="8287">
          <cell r="M8287">
            <v>82500</v>
          </cell>
          <cell r="N8287">
            <v>10</v>
          </cell>
          <cell r="O8287">
            <v>4.25</v>
          </cell>
        </row>
        <row r="8288">
          <cell r="M8288">
            <v>82500</v>
          </cell>
          <cell r="N8288">
            <v>10</v>
          </cell>
          <cell r="O8288">
            <v>4.25</v>
          </cell>
        </row>
        <row r="8289">
          <cell r="M8289">
            <v>82500</v>
          </cell>
          <cell r="N8289">
            <v>10</v>
          </cell>
          <cell r="O8289">
            <v>4.25</v>
          </cell>
        </row>
        <row r="8290">
          <cell r="M8290">
            <v>82500</v>
          </cell>
          <cell r="N8290">
            <v>10</v>
          </cell>
          <cell r="O8290">
            <v>4.25</v>
          </cell>
        </row>
        <row r="8291">
          <cell r="M8291">
            <v>82500</v>
          </cell>
          <cell r="N8291">
            <v>10</v>
          </cell>
          <cell r="O8291">
            <v>4.25</v>
          </cell>
        </row>
        <row r="8292">
          <cell r="M8292">
            <v>82500</v>
          </cell>
          <cell r="N8292">
            <v>10</v>
          </cell>
          <cell r="O8292">
            <v>4.25</v>
          </cell>
        </row>
        <row r="8293">
          <cell r="M8293">
            <v>82500</v>
          </cell>
          <cell r="N8293">
            <v>10</v>
          </cell>
          <cell r="O8293">
            <v>4.25</v>
          </cell>
        </row>
        <row r="8294">
          <cell r="M8294">
            <v>82500</v>
          </cell>
          <cell r="N8294">
            <v>10</v>
          </cell>
          <cell r="O8294">
            <v>4.25</v>
          </cell>
        </row>
        <row r="8295">
          <cell r="M8295">
            <v>82500</v>
          </cell>
          <cell r="N8295">
            <v>10</v>
          </cell>
          <cell r="O8295">
            <v>4.25</v>
          </cell>
        </row>
        <row r="8296">
          <cell r="M8296">
            <v>82500</v>
          </cell>
          <cell r="N8296">
            <v>10</v>
          </cell>
          <cell r="O8296">
            <v>4.25</v>
          </cell>
        </row>
        <row r="8297">
          <cell r="M8297">
            <v>82500</v>
          </cell>
          <cell r="N8297">
            <v>10</v>
          </cell>
          <cell r="O8297">
            <v>4.25</v>
          </cell>
        </row>
        <row r="8298">
          <cell r="M8298">
            <v>82500</v>
          </cell>
          <cell r="N8298">
            <v>10</v>
          </cell>
          <cell r="O8298">
            <v>4.25</v>
          </cell>
        </row>
        <row r="8299">
          <cell r="M8299">
            <v>82500</v>
          </cell>
          <cell r="N8299">
            <v>10</v>
          </cell>
          <cell r="O8299">
            <v>4.25</v>
          </cell>
        </row>
        <row r="8300">
          <cell r="M8300">
            <v>82500</v>
          </cell>
          <cell r="N8300">
            <v>10</v>
          </cell>
          <cell r="O8300">
            <v>4.25</v>
          </cell>
        </row>
        <row r="8301">
          <cell r="M8301">
            <v>82500</v>
          </cell>
          <cell r="N8301">
            <v>10</v>
          </cell>
          <cell r="O8301">
            <v>4.25</v>
          </cell>
        </row>
        <row r="8302">
          <cell r="M8302">
            <v>82500</v>
          </cell>
          <cell r="N8302">
            <v>10</v>
          </cell>
          <cell r="O8302">
            <v>4.25</v>
          </cell>
        </row>
        <row r="8303">
          <cell r="M8303">
            <v>82500</v>
          </cell>
          <cell r="N8303">
            <v>10</v>
          </cell>
          <cell r="O8303">
            <v>4.25</v>
          </cell>
        </row>
        <row r="8304">
          <cell r="M8304">
            <v>82500</v>
          </cell>
          <cell r="N8304">
            <v>10</v>
          </cell>
          <cell r="O8304">
            <v>4.25</v>
          </cell>
        </row>
        <row r="8305">
          <cell r="M8305">
            <v>82500</v>
          </cell>
          <cell r="N8305">
            <v>10</v>
          </cell>
          <cell r="O8305">
            <v>4.25</v>
          </cell>
        </row>
        <row r="8306">
          <cell r="M8306">
            <v>82500</v>
          </cell>
          <cell r="N8306">
            <v>10</v>
          </cell>
          <cell r="O8306">
            <v>4.25</v>
          </cell>
        </row>
        <row r="8307">
          <cell r="M8307">
            <v>82500</v>
          </cell>
          <cell r="N8307">
            <v>10</v>
          </cell>
          <cell r="O8307">
            <v>4.25</v>
          </cell>
        </row>
        <row r="8308">
          <cell r="M8308">
            <v>82500</v>
          </cell>
          <cell r="N8308">
            <v>10</v>
          </cell>
          <cell r="O8308">
            <v>4.25</v>
          </cell>
        </row>
        <row r="8309">
          <cell r="M8309">
            <v>82325</v>
          </cell>
          <cell r="N8309">
            <v>15</v>
          </cell>
          <cell r="O8309">
            <v>6.4166666666666661</v>
          </cell>
        </row>
        <row r="8310">
          <cell r="M8310">
            <v>82325</v>
          </cell>
          <cell r="N8310">
            <v>15</v>
          </cell>
          <cell r="O8310">
            <v>6.4166666666666661</v>
          </cell>
        </row>
        <row r="8311">
          <cell r="M8311">
            <v>82325</v>
          </cell>
          <cell r="N8311">
            <v>15</v>
          </cell>
          <cell r="O8311">
            <v>6.4166666666666661</v>
          </cell>
        </row>
        <row r="8312">
          <cell r="M8312">
            <v>82325</v>
          </cell>
          <cell r="N8312">
            <v>15</v>
          </cell>
          <cell r="O8312">
            <v>6.4166666666666661</v>
          </cell>
        </row>
        <row r="8313">
          <cell r="M8313">
            <v>82325</v>
          </cell>
          <cell r="N8313">
            <v>15</v>
          </cell>
          <cell r="O8313">
            <v>6.4166666666666661</v>
          </cell>
        </row>
        <row r="8314">
          <cell r="M8314">
            <v>82325</v>
          </cell>
          <cell r="N8314">
            <v>15</v>
          </cell>
          <cell r="O8314">
            <v>6.4166666666666661</v>
          </cell>
        </row>
        <row r="8315">
          <cell r="M8315">
            <v>82325</v>
          </cell>
          <cell r="N8315">
            <v>15</v>
          </cell>
          <cell r="O8315">
            <v>6.4166666666666661</v>
          </cell>
        </row>
        <row r="8316">
          <cell r="M8316">
            <v>82325</v>
          </cell>
          <cell r="N8316">
            <v>15</v>
          </cell>
          <cell r="O8316">
            <v>6.4166666666666661</v>
          </cell>
        </row>
        <row r="8317">
          <cell r="M8317">
            <v>82325</v>
          </cell>
          <cell r="N8317">
            <v>15</v>
          </cell>
          <cell r="O8317">
            <v>6.4166666666666661</v>
          </cell>
        </row>
        <row r="8318">
          <cell r="M8318">
            <v>82325</v>
          </cell>
          <cell r="N8318">
            <v>15</v>
          </cell>
          <cell r="O8318">
            <v>6.4166666666666661</v>
          </cell>
        </row>
        <row r="8319">
          <cell r="M8319">
            <v>82325</v>
          </cell>
          <cell r="N8319">
            <v>15</v>
          </cell>
          <cell r="O8319">
            <v>6.4166666666666661</v>
          </cell>
        </row>
        <row r="8320">
          <cell r="M8320">
            <v>82325</v>
          </cell>
          <cell r="N8320">
            <v>15</v>
          </cell>
          <cell r="O8320">
            <v>6.4166666666666661</v>
          </cell>
        </row>
        <row r="8321">
          <cell r="M8321">
            <v>82325</v>
          </cell>
          <cell r="N8321">
            <v>15</v>
          </cell>
          <cell r="O8321">
            <v>6.4166666666666661</v>
          </cell>
        </row>
        <row r="8322">
          <cell r="M8322">
            <v>82325</v>
          </cell>
          <cell r="N8322">
            <v>15</v>
          </cell>
          <cell r="O8322">
            <v>6.4166666666666661</v>
          </cell>
        </row>
        <row r="8323">
          <cell r="M8323">
            <v>82325</v>
          </cell>
          <cell r="N8323">
            <v>15</v>
          </cell>
          <cell r="O8323">
            <v>6.4166666666666661</v>
          </cell>
        </row>
        <row r="8324">
          <cell r="M8324">
            <v>82325</v>
          </cell>
          <cell r="N8324">
            <v>15</v>
          </cell>
          <cell r="O8324">
            <v>6.4166666666666661</v>
          </cell>
        </row>
        <row r="8325">
          <cell r="M8325">
            <v>82325</v>
          </cell>
          <cell r="N8325">
            <v>15</v>
          </cell>
          <cell r="O8325">
            <v>6.4166666666666661</v>
          </cell>
        </row>
        <row r="8326">
          <cell r="M8326">
            <v>82325</v>
          </cell>
          <cell r="N8326">
            <v>15</v>
          </cell>
          <cell r="O8326">
            <v>6.4166666666666661</v>
          </cell>
        </row>
        <row r="8327">
          <cell r="M8327">
            <v>82325</v>
          </cell>
          <cell r="N8327">
            <v>15</v>
          </cell>
          <cell r="O8327">
            <v>6.4166666666666661</v>
          </cell>
        </row>
        <row r="8328">
          <cell r="M8328">
            <v>82325</v>
          </cell>
          <cell r="N8328">
            <v>15</v>
          </cell>
          <cell r="O8328">
            <v>6.4166666666666661</v>
          </cell>
        </row>
        <row r="8329">
          <cell r="M8329">
            <v>82325</v>
          </cell>
          <cell r="N8329">
            <v>15</v>
          </cell>
          <cell r="O8329">
            <v>6.4166666666666661</v>
          </cell>
        </row>
        <row r="8330">
          <cell r="M8330">
            <v>82325</v>
          </cell>
          <cell r="N8330">
            <v>15</v>
          </cell>
          <cell r="O8330">
            <v>6.4166666666666661</v>
          </cell>
        </row>
        <row r="8331">
          <cell r="M8331">
            <v>82325</v>
          </cell>
          <cell r="N8331">
            <v>15</v>
          </cell>
          <cell r="O8331">
            <v>6.4166666666666661</v>
          </cell>
        </row>
        <row r="8332">
          <cell r="M8332">
            <v>0</v>
          </cell>
          <cell r="N8332">
            <v>10</v>
          </cell>
          <cell r="O8332">
            <v>7.6694444444444443</v>
          </cell>
        </row>
        <row r="8333">
          <cell r="M8333">
            <v>0</v>
          </cell>
          <cell r="N8333">
            <v>10</v>
          </cell>
          <cell r="O8333">
            <v>7.6694444444444443</v>
          </cell>
        </row>
        <row r="8334">
          <cell r="M8334">
            <v>82000</v>
          </cell>
          <cell r="N8334">
            <v>10</v>
          </cell>
          <cell r="O8334">
            <v>2.3055555555555554</v>
          </cell>
        </row>
        <row r="8335">
          <cell r="M8335">
            <v>82000</v>
          </cell>
          <cell r="N8335">
            <v>10</v>
          </cell>
          <cell r="O8335">
            <v>2.3055555555555554</v>
          </cell>
        </row>
        <row r="8336">
          <cell r="M8336">
            <v>82000</v>
          </cell>
          <cell r="N8336">
            <v>10</v>
          </cell>
          <cell r="O8336">
            <v>2.3055555555555554</v>
          </cell>
        </row>
        <row r="8337">
          <cell r="M8337">
            <v>82000</v>
          </cell>
          <cell r="N8337">
            <v>10</v>
          </cell>
          <cell r="O8337">
            <v>2.3055555555555554</v>
          </cell>
        </row>
        <row r="8338">
          <cell r="M8338">
            <v>82000</v>
          </cell>
          <cell r="N8338">
            <v>10</v>
          </cell>
          <cell r="O8338">
            <v>3.25</v>
          </cell>
        </row>
        <row r="8339">
          <cell r="M8339">
            <v>82000</v>
          </cell>
          <cell r="N8339">
            <v>10</v>
          </cell>
          <cell r="O8339">
            <v>3.25</v>
          </cell>
        </row>
        <row r="8340">
          <cell r="M8340">
            <v>82000</v>
          </cell>
          <cell r="N8340">
            <v>10</v>
          </cell>
          <cell r="O8340">
            <v>3.25</v>
          </cell>
        </row>
        <row r="8341">
          <cell r="M8341">
            <v>82000</v>
          </cell>
          <cell r="N8341">
            <v>10</v>
          </cell>
          <cell r="O8341">
            <v>3.25</v>
          </cell>
        </row>
        <row r="8342">
          <cell r="M8342">
            <v>82000</v>
          </cell>
          <cell r="N8342">
            <v>10</v>
          </cell>
          <cell r="O8342">
            <v>3.25</v>
          </cell>
        </row>
        <row r="8343">
          <cell r="M8343">
            <v>82000</v>
          </cell>
          <cell r="N8343">
            <v>10</v>
          </cell>
          <cell r="O8343">
            <v>3.25</v>
          </cell>
        </row>
        <row r="8344">
          <cell r="M8344">
            <v>82000</v>
          </cell>
          <cell r="N8344">
            <v>10</v>
          </cell>
          <cell r="O8344">
            <v>3.25</v>
          </cell>
        </row>
        <row r="8345">
          <cell r="M8345">
            <v>82000</v>
          </cell>
          <cell r="N8345">
            <v>10</v>
          </cell>
          <cell r="O8345">
            <v>3.25</v>
          </cell>
        </row>
        <row r="8346">
          <cell r="M8346">
            <v>82000</v>
          </cell>
          <cell r="N8346">
            <v>10</v>
          </cell>
          <cell r="O8346">
            <v>3.25</v>
          </cell>
        </row>
        <row r="8347">
          <cell r="M8347">
            <v>82000</v>
          </cell>
          <cell r="N8347">
            <v>10</v>
          </cell>
          <cell r="O8347">
            <v>3.25</v>
          </cell>
        </row>
        <row r="8348">
          <cell r="M8348">
            <v>0</v>
          </cell>
          <cell r="N8348">
            <v>10</v>
          </cell>
          <cell r="O8348">
            <v>7.3222222222222229</v>
          </cell>
        </row>
        <row r="8349">
          <cell r="M8349">
            <v>82000</v>
          </cell>
          <cell r="N8349">
            <v>30</v>
          </cell>
          <cell r="O8349">
            <v>21.333333333333336</v>
          </cell>
        </row>
        <row r="8350">
          <cell r="M8350">
            <v>82000</v>
          </cell>
          <cell r="N8350">
            <v>10</v>
          </cell>
          <cell r="O8350">
            <v>4.916666666666667</v>
          </cell>
        </row>
        <row r="8351">
          <cell r="M8351">
            <v>82000</v>
          </cell>
          <cell r="N8351">
            <v>10</v>
          </cell>
          <cell r="O8351">
            <v>4.916666666666667</v>
          </cell>
        </row>
        <row r="8352">
          <cell r="M8352">
            <v>82000</v>
          </cell>
          <cell r="N8352">
            <v>10</v>
          </cell>
          <cell r="O8352">
            <v>4.916666666666667</v>
          </cell>
        </row>
        <row r="8353">
          <cell r="M8353">
            <v>82000</v>
          </cell>
          <cell r="N8353">
            <v>10</v>
          </cell>
          <cell r="O8353">
            <v>4.916666666666667</v>
          </cell>
        </row>
        <row r="8354">
          <cell r="M8354">
            <v>82000</v>
          </cell>
          <cell r="N8354">
            <v>10</v>
          </cell>
          <cell r="O8354">
            <v>8.3111111111111118</v>
          </cell>
        </row>
        <row r="8355">
          <cell r="M8355">
            <v>0</v>
          </cell>
          <cell r="N8355">
            <v>10</v>
          </cell>
          <cell r="O8355">
            <v>8.4722222222222214</v>
          </cell>
        </row>
        <row r="8356">
          <cell r="M8356">
            <v>82000</v>
          </cell>
          <cell r="N8356">
            <v>20</v>
          </cell>
          <cell r="O8356">
            <v>13.161111111111111</v>
          </cell>
        </row>
        <row r="8357">
          <cell r="M8357">
            <v>82000</v>
          </cell>
          <cell r="N8357">
            <v>10</v>
          </cell>
          <cell r="O8357">
            <v>2.333333333333333</v>
          </cell>
        </row>
        <row r="8358">
          <cell r="M8358">
            <v>82000</v>
          </cell>
          <cell r="N8358">
            <v>10</v>
          </cell>
          <cell r="O8358">
            <v>6.25</v>
          </cell>
        </row>
        <row r="8359">
          <cell r="M8359">
            <v>82000</v>
          </cell>
          <cell r="N8359">
            <v>10</v>
          </cell>
          <cell r="O8359">
            <v>6.25</v>
          </cell>
        </row>
        <row r="8360">
          <cell r="M8360">
            <v>82000</v>
          </cell>
          <cell r="N8360">
            <v>10</v>
          </cell>
          <cell r="O8360">
            <v>6.25</v>
          </cell>
        </row>
        <row r="8361">
          <cell r="M8361">
            <v>82000</v>
          </cell>
          <cell r="N8361">
            <v>10</v>
          </cell>
          <cell r="O8361">
            <v>6.25</v>
          </cell>
        </row>
        <row r="8362">
          <cell r="M8362">
            <v>82000</v>
          </cell>
          <cell r="N8362">
            <v>10</v>
          </cell>
          <cell r="O8362">
            <v>6.25</v>
          </cell>
        </row>
        <row r="8363">
          <cell r="M8363">
            <v>82000</v>
          </cell>
          <cell r="N8363">
            <v>10</v>
          </cell>
          <cell r="O8363">
            <v>6.25</v>
          </cell>
        </row>
        <row r="8364">
          <cell r="M8364">
            <v>81500</v>
          </cell>
          <cell r="N8364">
            <v>10</v>
          </cell>
          <cell r="O8364">
            <v>5.6277777777777782</v>
          </cell>
        </row>
        <row r="8365">
          <cell r="M8365">
            <v>0</v>
          </cell>
          <cell r="N8365">
            <v>12</v>
          </cell>
          <cell r="O8365">
            <v>9.2472222222222218</v>
          </cell>
        </row>
        <row r="8366">
          <cell r="M8366">
            <v>81500</v>
          </cell>
          <cell r="N8366">
            <v>10</v>
          </cell>
          <cell r="O8366">
            <v>3.416666666666667</v>
          </cell>
        </row>
        <row r="8367">
          <cell r="M8367">
            <v>81500</v>
          </cell>
          <cell r="N8367">
            <v>10</v>
          </cell>
          <cell r="O8367">
            <v>3.416666666666667</v>
          </cell>
        </row>
        <row r="8368">
          <cell r="M8368">
            <v>81000</v>
          </cell>
          <cell r="N8368">
            <v>10</v>
          </cell>
          <cell r="O8368">
            <v>6.25</v>
          </cell>
        </row>
        <row r="8369">
          <cell r="M8369">
            <v>81000</v>
          </cell>
          <cell r="N8369">
            <v>10</v>
          </cell>
          <cell r="O8369">
            <v>3.416666666666667</v>
          </cell>
        </row>
        <row r="8370">
          <cell r="M8370">
            <v>81000</v>
          </cell>
          <cell r="N8370">
            <v>10</v>
          </cell>
          <cell r="O8370">
            <v>3.416666666666667</v>
          </cell>
        </row>
        <row r="8371">
          <cell r="M8371">
            <v>81000</v>
          </cell>
          <cell r="N8371">
            <v>10</v>
          </cell>
          <cell r="O8371">
            <v>3.416666666666667</v>
          </cell>
        </row>
        <row r="8372">
          <cell r="M8372">
            <v>81000</v>
          </cell>
          <cell r="N8372">
            <v>10</v>
          </cell>
          <cell r="O8372">
            <v>3.416666666666667</v>
          </cell>
        </row>
        <row r="8373">
          <cell r="M8373">
            <v>81000</v>
          </cell>
          <cell r="N8373">
            <v>10</v>
          </cell>
          <cell r="O8373">
            <v>3.416666666666667</v>
          </cell>
        </row>
        <row r="8374">
          <cell r="M8374">
            <v>81000</v>
          </cell>
          <cell r="N8374">
            <v>10</v>
          </cell>
          <cell r="O8374">
            <v>3.416666666666667</v>
          </cell>
        </row>
        <row r="8375">
          <cell r="M8375">
            <v>81000</v>
          </cell>
          <cell r="N8375">
            <v>10</v>
          </cell>
          <cell r="O8375">
            <v>3.416666666666667</v>
          </cell>
        </row>
        <row r="8376">
          <cell r="M8376">
            <v>81000</v>
          </cell>
          <cell r="N8376">
            <v>10</v>
          </cell>
          <cell r="O8376">
            <v>3.416666666666667</v>
          </cell>
        </row>
        <row r="8377">
          <cell r="M8377">
            <v>81000</v>
          </cell>
          <cell r="N8377">
            <v>10</v>
          </cell>
          <cell r="O8377">
            <v>3.416666666666667</v>
          </cell>
        </row>
        <row r="8378">
          <cell r="M8378">
            <v>81000</v>
          </cell>
          <cell r="N8378">
            <v>10</v>
          </cell>
          <cell r="O8378">
            <v>3.416666666666667</v>
          </cell>
        </row>
        <row r="8379">
          <cell r="M8379">
            <v>81000</v>
          </cell>
          <cell r="N8379">
            <v>10</v>
          </cell>
          <cell r="O8379">
            <v>3.416666666666667</v>
          </cell>
        </row>
        <row r="8380">
          <cell r="M8380">
            <v>81000</v>
          </cell>
          <cell r="N8380">
            <v>10</v>
          </cell>
          <cell r="O8380">
            <v>3.416666666666667</v>
          </cell>
        </row>
        <row r="8381">
          <cell r="M8381">
            <v>81000</v>
          </cell>
          <cell r="N8381">
            <v>10</v>
          </cell>
          <cell r="O8381">
            <v>3.416666666666667</v>
          </cell>
        </row>
        <row r="8382">
          <cell r="M8382">
            <v>81000</v>
          </cell>
          <cell r="N8382">
            <v>10</v>
          </cell>
          <cell r="O8382">
            <v>3.416666666666667</v>
          </cell>
        </row>
        <row r="8383">
          <cell r="M8383">
            <v>81000</v>
          </cell>
          <cell r="N8383">
            <v>10</v>
          </cell>
          <cell r="O8383">
            <v>3.416666666666667</v>
          </cell>
        </row>
        <row r="8384">
          <cell r="M8384">
            <v>81000</v>
          </cell>
          <cell r="N8384">
            <v>10</v>
          </cell>
          <cell r="O8384">
            <v>3.416666666666667</v>
          </cell>
        </row>
        <row r="8385">
          <cell r="M8385">
            <v>81000</v>
          </cell>
          <cell r="N8385">
            <v>10</v>
          </cell>
          <cell r="O8385">
            <v>3.416666666666667</v>
          </cell>
        </row>
        <row r="8386">
          <cell r="M8386">
            <v>81000</v>
          </cell>
          <cell r="N8386">
            <v>10</v>
          </cell>
          <cell r="O8386">
            <v>3.416666666666667</v>
          </cell>
        </row>
        <row r="8387">
          <cell r="M8387">
            <v>81000</v>
          </cell>
          <cell r="N8387">
            <v>10</v>
          </cell>
          <cell r="O8387">
            <v>3.416666666666667</v>
          </cell>
        </row>
        <row r="8388">
          <cell r="M8388">
            <v>81000</v>
          </cell>
          <cell r="N8388">
            <v>10</v>
          </cell>
          <cell r="O8388">
            <v>3.416666666666667</v>
          </cell>
        </row>
        <row r="8389">
          <cell r="M8389">
            <v>81000</v>
          </cell>
          <cell r="N8389">
            <v>10</v>
          </cell>
          <cell r="O8389">
            <v>3.416666666666667</v>
          </cell>
        </row>
        <row r="8390">
          <cell r="M8390">
            <v>81000</v>
          </cell>
          <cell r="N8390">
            <v>10</v>
          </cell>
          <cell r="O8390">
            <v>3.416666666666667</v>
          </cell>
        </row>
        <row r="8391">
          <cell r="M8391">
            <v>81000</v>
          </cell>
          <cell r="N8391">
            <v>10</v>
          </cell>
          <cell r="O8391">
            <v>3.416666666666667</v>
          </cell>
        </row>
        <row r="8392">
          <cell r="M8392">
            <v>81000</v>
          </cell>
          <cell r="N8392">
            <v>10</v>
          </cell>
          <cell r="O8392">
            <v>3.416666666666667</v>
          </cell>
        </row>
        <row r="8393">
          <cell r="M8393">
            <v>81000</v>
          </cell>
          <cell r="N8393">
            <v>10</v>
          </cell>
          <cell r="O8393">
            <v>3.416666666666667</v>
          </cell>
        </row>
        <row r="8394">
          <cell r="M8394">
            <v>81000</v>
          </cell>
          <cell r="N8394">
            <v>10</v>
          </cell>
          <cell r="O8394">
            <v>3.416666666666667</v>
          </cell>
        </row>
        <row r="8395">
          <cell r="M8395">
            <v>81000</v>
          </cell>
          <cell r="N8395">
            <v>10</v>
          </cell>
          <cell r="O8395">
            <v>3.416666666666667</v>
          </cell>
        </row>
        <row r="8396">
          <cell r="M8396">
            <v>81000</v>
          </cell>
          <cell r="N8396">
            <v>10</v>
          </cell>
          <cell r="O8396">
            <v>3.416666666666667</v>
          </cell>
        </row>
        <row r="8397">
          <cell r="M8397">
            <v>81000</v>
          </cell>
          <cell r="N8397">
            <v>10</v>
          </cell>
          <cell r="O8397">
            <v>3.416666666666667</v>
          </cell>
        </row>
        <row r="8398">
          <cell r="M8398">
            <v>81000</v>
          </cell>
          <cell r="N8398">
            <v>10</v>
          </cell>
          <cell r="O8398">
            <v>3.416666666666667</v>
          </cell>
        </row>
        <row r="8399">
          <cell r="M8399">
            <v>81000</v>
          </cell>
          <cell r="N8399">
            <v>10</v>
          </cell>
          <cell r="O8399">
            <v>3.416666666666667</v>
          </cell>
        </row>
        <row r="8400">
          <cell r="M8400">
            <v>81000</v>
          </cell>
          <cell r="N8400">
            <v>10</v>
          </cell>
          <cell r="O8400">
            <v>3.416666666666667</v>
          </cell>
        </row>
        <row r="8401">
          <cell r="M8401">
            <v>81000</v>
          </cell>
          <cell r="N8401">
            <v>10</v>
          </cell>
          <cell r="O8401">
            <v>3.416666666666667</v>
          </cell>
        </row>
        <row r="8402">
          <cell r="M8402">
            <v>81000</v>
          </cell>
          <cell r="N8402">
            <v>10</v>
          </cell>
          <cell r="O8402">
            <v>3.416666666666667</v>
          </cell>
        </row>
        <row r="8403">
          <cell r="M8403">
            <v>81000</v>
          </cell>
          <cell r="N8403">
            <v>10</v>
          </cell>
          <cell r="O8403">
            <v>3.416666666666667</v>
          </cell>
        </row>
        <row r="8404">
          <cell r="M8404">
            <v>81000</v>
          </cell>
          <cell r="N8404">
            <v>10</v>
          </cell>
          <cell r="O8404">
            <v>3.416666666666667</v>
          </cell>
        </row>
        <row r="8405">
          <cell r="M8405">
            <v>81000</v>
          </cell>
          <cell r="N8405">
            <v>10</v>
          </cell>
          <cell r="O8405">
            <v>3.416666666666667</v>
          </cell>
        </row>
        <row r="8406">
          <cell r="M8406">
            <v>81000</v>
          </cell>
          <cell r="N8406">
            <v>10</v>
          </cell>
          <cell r="O8406">
            <v>3.416666666666667</v>
          </cell>
        </row>
        <row r="8407">
          <cell r="M8407">
            <v>81000</v>
          </cell>
          <cell r="N8407">
            <v>10</v>
          </cell>
          <cell r="O8407">
            <v>3.416666666666667</v>
          </cell>
        </row>
        <row r="8408">
          <cell r="M8408">
            <v>81000</v>
          </cell>
          <cell r="N8408">
            <v>10</v>
          </cell>
          <cell r="O8408">
            <v>3.416666666666667</v>
          </cell>
        </row>
        <row r="8409">
          <cell r="M8409">
            <v>81000</v>
          </cell>
          <cell r="N8409">
            <v>10</v>
          </cell>
          <cell r="O8409">
            <v>3.416666666666667</v>
          </cell>
        </row>
        <row r="8410">
          <cell r="M8410">
            <v>81000</v>
          </cell>
          <cell r="N8410">
            <v>10</v>
          </cell>
          <cell r="O8410">
            <v>3.416666666666667</v>
          </cell>
        </row>
        <row r="8411">
          <cell r="M8411">
            <v>81000</v>
          </cell>
          <cell r="N8411">
            <v>10</v>
          </cell>
          <cell r="O8411">
            <v>3.416666666666667</v>
          </cell>
        </row>
        <row r="8412">
          <cell r="M8412">
            <v>81000</v>
          </cell>
          <cell r="N8412">
            <v>10</v>
          </cell>
          <cell r="O8412">
            <v>3.416666666666667</v>
          </cell>
        </row>
        <row r="8413">
          <cell r="M8413">
            <v>81000</v>
          </cell>
          <cell r="N8413">
            <v>10</v>
          </cell>
          <cell r="O8413">
            <v>3.416666666666667</v>
          </cell>
        </row>
        <row r="8414">
          <cell r="M8414">
            <v>81000</v>
          </cell>
          <cell r="N8414">
            <v>10</v>
          </cell>
          <cell r="O8414">
            <v>3.416666666666667</v>
          </cell>
        </row>
        <row r="8415">
          <cell r="M8415">
            <v>81000</v>
          </cell>
          <cell r="N8415">
            <v>10</v>
          </cell>
          <cell r="O8415">
            <v>3.416666666666667</v>
          </cell>
        </row>
        <row r="8416">
          <cell r="M8416">
            <v>81000</v>
          </cell>
          <cell r="N8416">
            <v>10</v>
          </cell>
          <cell r="O8416">
            <v>3.416666666666667</v>
          </cell>
        </row>
        <row r="8417">
          <cell r="M8417">
            <v>81000</v>
          </cell>
          <cell r="N8417">
            <v>10</v>
          </cell>
          <cell r="O8417">
            <v>3.416666666666667</v>
          </cell>
        </row>
        <row r="8418">
          <cell r="M8418">
            <v>81000</v>
          </cell>
          <cell r="N8418">
            <v>10</v>
          </cell>
          <cell r="O8418">
            <v>3.416666666666667</v>
          </cell>
        </row>
        <row r="8419">
          <cell r="M8419">
            <v>81000</v>
          </cell>
          <cell r="N8419">
            <v>10</v>
          </cell>
          <cell r="O8419">
            <v>3.416666666666667</v>
          </cell>
        </row>
        <row r="8420">
          <cell r="M8420">
            <v>81000</v>
          </cell>
          <cell r="N8420">
            <v>10</v>
          </cell>
          <cell r="O8420">
            <v>3.416666666666667</v>
          </cell>
        </row>
        <row r="8421">
          <cell r="M8421">
            <v>81000</v>
          </cell>
          <cell r="N8421">
            <v>10</v>
          </cell>
          <cell r="O8421">
            <v>3.416666666666667</v>
          </cell>
        </row>
        <row r="8422">
          <cell r="M8422">
            <v>81000</v>
          </cell>
          <cell r="N8422">
            <v>20</v>
          </cell>
          <cell r="O8422">
            <v>12.25</v>
          </cell>
        </row>
        <row r="8423">
          <cell r="M8423">
            <v>81000</v>
          </cell>
          <cell r="N8423">
            <v>10</v>
          </cell>
          <cell r="O8423">
            <v>4.25</v>
          </cell>
        </row>
        <row r="8424">
          <cell r="M8424">
            <v>81000</v>
          </cell>
          <cell r="N8424">
            <v>10</v>
          </cell>
          <cell r="O8424">
            <v>2.3055555555555554</v>
          </cell>
        </row>
        <row r="8425">
          <cell r="M8425">
            <v>0</v>
          </cell>
          <cell r="N8425">
            <v>10</v>
          </cell>
          <cell r="O8425">
            <v>6.594444444444445</v>
          </cell>
        </row>
        <row r="8426">
          <cell r="M8426">
            <v>0</v>
          </cell>
          <cell r="N8426">
            <v>10</v>
          </cell>
          <cell r="O8426">
            <v>6.594444444444445</v>
          </cell>
        </row>
        <row r="8427">
          <cell r="M8427">
            <v>0</v>
          </cell>
          <cell r="N8427">
            <v>10</v>
          </cell>
          <cell r="O8427">
            <v>6.594444444444445</v>
          </cell>
        </row>
        <row r="8428">
          <cell r="M8428">
            <v>0</v>
          </cell>
          <cell r="N8428">
            <v>10</v>
          </cell>
          <cell r="O8428">
            <v>6.594444444444445</v>
          </cell>
        </row>
        <row r="8429">
          <cell r="M8429">
            <v>0</v>
          </cell>
          <cell r="N8429">
            <v>10</v>
          </cell>
          <cell r="O8429">
            <v>6.594444444444445</v>
          </cell>
        </row>
        <row r="8430">
          <cell r="M8430">
            <v>0</v>
          </cell>
          <cell r="N8430">
            <v>10</v>
          </cell>
          <cell r="O8430">
            <v>6.594444444444445</v>
          </cell>
        </row>
        <row r="8431">
          <cell r="M8431">
            <v>0</v>
          </cell>
          <cell r="N8431">
            <v>10</v>
          </cell>
          <cell r="O8431">
            <v>6.594444444444445</v>
          </cell>
        </row>
        <row r="8432">
          <cell r="M8432">
            <v>0</v>
          </cell>
          <cell r="N8432">
            <v>10</v>
          </cell>
          <cell r="O8432">
            <v>6.594444444444445</v>
          </cell>
        </row>
        <row r="8433">
          <cell r="M8433">
            <v>0</v>
          </cell>
          <cell r="N8433">
            <v>10</v>
          </cell>
          <cell r="O8433">
            <v>6.594444444444445</v>
          </cell>
        </row>
        <row r="8434">
          <cell r="M8434">
            <v>0</v>
          </cell>
          <cell r="N8434">
            <v>10</v>
          </cell>
          <cell r="O8434">
            <v>6.594444444444445</v>
          </cell>
        </row>
        <row r="8435">
          <cell r="M8435">
            <v>0</v>
          </cell>
          <cell r="N8435">
            <v>10</v>
          </cell>
          <cell r="O8435">
            <v>6.594444444444445</v>
          </cell>
        </row>
        <row r="8436">
          <cell r="M8436">
            <v>0</v>
          </cell>
          <cell r="N8436">
            <v>10</v>
          </cell>
          <cell r="O8436">
            <v>6.594444444444445</v>
          </cell>
        </row>
        <row r="8437">
          <cell r="M8437">
            <v>0</v>
          </cell>
          <cell r="N8437">
            <v>10</v>
          </cell>
          <cell r="O8437">
            <v>6.594444444444445</v>
          </cell>
        </row>
        <row r="8438">
          <cell r="M8438">
            <v>0</v>
          </cell>
          <cell r="N8438">
            <v>10</v>
          </cell>
          <cell r="O8438">
            <v>6.594444444444445</v>
          </cell>
        </row>
        <row r="8439">
          <cell r="M8439">
            <v>81000</v>
          </cell>
          <cell r="N8439">
            <v>10</v>
          </cell>
          <cell r="O8439">
            <v>3.416666666666667</v>
          </cell>
        </row>
        <row r="8440">
          <cell r="M8440">
            <v>81000</v>
          </cell>
          <cell r="N8440">
            <v>10</v>
          </cell>
          <cell r="O8440">
            <v>3.125</v>
          </cell>
        </row>
        <row r="8441">
          <cell r="M8441">
            <v>81000</v>
          </cell>
          <cell r="N8441">
            <v>10</v>
          </cell>
          <cell r="O8441">
            <v>3.125</v>
          </cell>
        </row>
        <row r="8442">
          <cell r="M8442">
            <v>81000</v>
          </cell>
          <cell r="N8442">
            <v>10</v>
          </cell>
          <cell r="O8442">
            <v>1.2249999999999996</v>
          </cell>
        </row>
        <row r="8443">
          <cell r="M8443">
            <v>81000</v>
          </cell>
          <cell r="N8443">
            <v>10</v>
          </cell>
          <cell r="O8443">
            <v>1.2249999999999996</v>
          </cell>
        </row>
        <row r="8444">
          <cell r="M8444">
            <v>81000</v>
          </cell>
          <cell r="N8444">
            <v>20</v>
          </cell>
          <cell r="O8444">
            <v>15.93888888888889</v>
          </cell>
        </row>
        <row r="8445">
          <cell r="M8445">
            <v>81000</v>
          </cell>
          <cell r="N8445">
            <v>10</v>
          </cell>
          <cell r="O8445">
            <v>3.125</v>
          </cell>
        </row>
        <row r="8446">
          <cell r="M8446">
            <v>80500</v>
          </cell>
          <cell r="N8446">
            <v>15</v>
          </cell>
          <cell r="O8446">
            <v>10.058333333333334</v>
          </cell>
        </row>
        <row r="8447">
          <cell r="M8447">
            <v>80500</v>
          </cell>
          <cell r="N8447">
            <v>15</v>
          </cell>
          <cell r="O8447">
            <v>10.058333333333334</v>
          </cell>
        </row>
        <row r="8448">
          <cell r="M8448">
            <v>80500</v>
          </cell>
          <cell r="N8448">
            <v>15</v>
          </cell>
          <cell r="O8448">
            <v>8.125</v>
          </cell>
        </row>
        <row r="8449">
          <cell r="M8449">
            <v>0</v>
          </cell>
          <cell r="N8449">
            <v>15</v>
          </cell>
          <cell r="O8449">
            <v>11.5</v>
          </cell>
        </row>
        <row r="8450">
          <cell r="M8450">
            <v>80000</v>
          </cell>
          <cell r="N8450">
            <v>15</v>
          </cell>
          <cell r="O8450">
            <v>10.625</v>
          </cell>
        </row>
        <row r="8451">
          <cell r="M8451">
            <v>0</v>
          </cell>
          <cell r="N8451">
            <v>20</v>
          </cell>
          <cell r="O8451">
            <v>18.669444444444444</v>
          </cell>
        </row>
        <row r="8452">
          <cell r="M8452">
            <v>80000</v>
          </cell>
          <cell r="N8452">
            <v>15</v>
          </cell>
          <cell r="O8452">
            <v>8.25</v>
          </cell>
        </row>
        <row r="8453">
          <cell r="M8453">
            <v>80000</v>
          </cell>
          <cell r="N8453">
            <v>10</v>
          </cell>
          <cell r="O8453">
            <v>2.333333333333333</v>
          </cell>
        </row>
        <row r="8454">
          <cell r="M8454">
            <v>80000</v>
          </cell>
          <cell r="N8454">
            <v>10</v>
          </cell>
          <cell r="O8454">
            <v>2.3055555555555554</v>
          </cell>
        </row>
        <row r="8455">
          <cell r="M8455">
            <v>80000</v>
          </cell>
          <cell r="N8455">
            <v>10</v>
          </cell>
          <cell r="O8455">
            <v>2.3055555555555554</v>
          </cell>
        </row>
        <row r="8456">
          <cell r="M8456">
            <v>80000</v>
          </cell>
          <cell r="N8456">
            <v>10</v>
          </cell>
          <cell r="O8456">
            <v>2.3055555555555554</v>
          </cell>
        </row>
        <row r="8457">
          <cell r="M8457">
            <v>80000</v>
          </cell>
          <cell r="N8457">
            <v>10</v>
          </cell>
          <cell r="O8457">
            <v>2.3055555555555554</v>
          </cell>
        </row>
        <row r="8458">
          <cell r="M8458">
            <v>80000</v>
          </cell>
          <cell r="N8458">
            <v>10</v>
          </cell>
          <cell r="O8458">
            <v>2.3055555555555554</v>
          </cell>
        </row>
        <row r="8459">
          <cell r="M8459">
            <v>80000</v>
          </cell>
          <cell r="N8459">
            <v>10</v>
          </cell>
          <cell r="O8459">
            <v>2.3055555555555554</v>
          </cell>
        </row>
        <row r="8460">
          <cell r="M8460">
            <v>0</v>
          </cell>
          <cell r="N8460">
            <v>10</v>
          </cell>
          <cell r="O8460">
            <v>8.2444444444444436</v>
          </cell>
        </row>
        <row r="8461">
          <cell r="M8461">
            <v>80000</v>
          </cell>
          <cell r="N8461">
            <v>20</v>
          </cell>
          <cell r="O8461">
            <v>14.916666666666668</v>
          </cell>
        </row>
        <row r="8462">
          <cell r="M8462">
            <v>80000</v>
          </cell>
          <cell r="N8462">
            <v>12</v>
          </cell>
          <cell r="O8462">
            <v>6.0027777777777782</v>
          </cell>
        </row>
        <row r="8463">
          <cell r="M8463">
            <v>80000</v>
          </cell>
          <cell r="N8463">
            <v>10</v>
          </cell>
          <cell r="O8463">
            <v>4.2111111111111112</v>
          </cell>
        </row>
        <row r="8464">
          <cell r="M8464">
            <v>80000</v>
          </cell>
          <cell r="N8464">
            <v>10</v>
          </cell>
          <cell r="O8464">
            <v>4.916666666666667</v>
          </cell>
        </row>
        <row r="8465">
          <cell r="M8465">
            <v>80000</v>
          </cell>
          <cell r="N8465">
            <v>10</v>
          </cell>
          <cell r="O8465">
            <v>3.5666666666666664</v>
          </cell>
        </row>
        <row r="8466">
          <cell r="M8466">
            <v>0</v>
          </cell>
          <cell r="N8466">
            <v>10</v>
          </cell>
          <cell r="O8466">
            <v>6.8222222222222229</v>
          </cell>
        </row>
        <row r="8467">
          <cell r="M8467">
            <v>80000</v>
          </cell>
          <cell r="N8467">
            <v>10</v>
          </cell>
          <cell r="O8467">
            <v>5.1388888888888893</v>
          </cell>
        </row>
        <row r="8468">
          <cell r="M8468">
            <v>80000</v>
          </cell>
          <cell r="N8468">
            <v>10</v>
          </cell>
          <cell r="O8468">
            <v>5.1388888888888893</v>
          </cell>
        </row>
        <row r="8469">
          <cell r="M8469">
            <v>80000</v>
          </cell>
          <cell r="N8469">
            <v>10</v>
          </cell>
          <cell r="O8469">
            <v>1.2249999999999996</v>
          </cell>
        </row>
        <row r="8470">
          <cell r="M8470">
            <v>80000</v>
          </cell>
          <cell r="N8470">
            <v>15</v>
          </cell>
          <cell r="O8470">
            <v>12.5</v>
          </cell>
        </row>
        <row r="8471">
          <cell r="M8471">
            <v>80000</v>
          </cell>
          <cell r="N8471">
            <v>10</v>
          </cell>
          <cell r="O8471">
            <v>3.416666666666667</v>
          </cell>
        </row>
        <row r="8472">
          <cell r="M8472">
            <v>80000</v>
          </cell>
          <cell r="N8472">
            <v>10</v>
          </cell>
          <cell r="O8472">
            <v>2.333333333333333</v>
          </cell>
        </row>
        <row r="8473">
          <cell r="M8473">
            <v>80000</v>
          </cell>
          <cell r="N8473">
            <v>10</v>
          </cell>
          <cell r="O8473">
            <v>2.333333333333333</v>
          </cell>
        </row>
        <row r="8474">
          <cell r="M8474">
            <v>80000</v>
          </cell>
          <cell r="N8474">
            <v>10</v>
          </cell>
          <cell r="O8474">
            <v>3.1388888888888893</v>
          </cell>
        </row>
        <row r="8475">
          <cell r="M8475">
            <v>79000</v>
          </cell>
          <cell r="N8475">
            <v>15</v>
          </cell>
          <cell r="O8475">
            <v>9.9805555555555543</v>
          </cell>
        </row>
        <row r="8476">
          <cell r="M8476">
            <v>79000</v>
          </cell>
          <cell r="N8476">
            <v>15</v>
          </cell>
          <cell r="O8476">
            <v>9.9805555555555543</v>
          </cell>
        </row>
        <row r="8477">
          <cell r="M8477">
            <v>0</v>
          </cell>
          <cell r="N8477">
            <v>15</v>
          </cell>
          <cell r="O8477">
            <v>9.9666666666666668</v>
          </cell>
        </row>
        <row r="8478">
          <cell r="M8478">
            <v>0</v>
          </cell>
          <cell r="N8478">
            <v>10</v>
          </cell>
          <cell r="O8478">
            <v>8.2361111111111107</v>
          </cell>
        </row>
        <row r="8479">
          <cell r="M8479">
            <v>0</v>
          </cell>
          <cell r="N8479">
            <v>10</v>
          </cell>
          <cell r="O8479">
            <v>9.0027777777777782</v>
          </cell>
        </row>
        <row r="8480">
          <cell r="M8480">
            <v>79000</v>
          </cell>
          <cell r="N8480">
            <v>20</v>
          </cell>
          <cell r="O8480">
            <v>14.558333333333334</v>
          </cell>
        </row>
        <row r="8481">
          <cell r="M8481">
            <v>79000</v>
          </cell>
          <cell r="N8481">
            <v>15</v>
          </cell>
          <cell r="O8481">
            <v>11.25</v>
          </cell>
        </row>
        <row r="8482">
          <cell r="M8482">
            <v>79000</v>
          </cell>
          <cell r="N8482">
            <v>15</v>
          </cell>
          <cell r="O8482">
            <v>11.25</v>
          </cell>
        </row>
        <row r="8483">
          <cell r="M8483">
            <v>79000</v>
          </cell>
          <cell r="N8483">
            <v>15</v>
          </cell>
          <cell r="O8483">
            <v>11.25</v>
          </cell>
        </row>
        <row r="8484">
          <cell r="M8484">
            <v>79000</v>
          </cell>
          <cell r="N8484">
            <v>10</v>
          </cell>
          <cell r="O8484">
            <v>8.2444444444444436</v>
          </cell>
        </row>
        <row r="8485">
          <cell r="M8485">
            <v>79000</v>
          </cell>
          <cell r="N8485">
            <v>10</v>
          </cell>
          <cell r="O8485">
            <v>8.2444444444444436</v>
          </cell>
        </row>
        <row r="8486">
          <cell r="M8486">
            <v>78500</v>
          </cell>
          <cell r="N8486">
            <v>10</v>
          </cell>
          <cell r="O8486">
            <v>4.0027777777777782</v>
          </cell>
        </row>
        <row r="8487">
          <cell r="M8487">
            <v>78500</v>
          </cell>
          <cell r="N8487">
            <v>10</v>
          </cell>
          <cell r="O8487">
            <v>2.3055555555555554</v>
          </cell>
        </row>
        <row r="8488">
          <cell r="M8488">
            <v>78500</v>
          </cell>
          <cell r="N8488">
            <v>10</v>
          </cell>
          <cell r="O8488">
            <v>2.3055555555555554</v>
          </cell>
        </row>
        <row r="8489">
          <cell r="M8489">
            <v>78500</v>
          </cell>
          <cell r="N8489">
            <v>10</v>
          </cell>
          <cell r="O8489">
            <v>2.3055555555555554</v>
          </cell>
        </row>
        <row r="8490">
          <cell r="M8490">
            <v>0</v>
          </cell>
          <cell r="N8490">
            <v>15</v>
          </cell>
          <cell r="O8490">
            <v>14.244444444444444</v>
          </cell>
        </row>
        <row r="8491">
          <cell r="M8491">
            <v>0</v>
          </cell>
          <cell r="N8491">
            <v>20</v>
          </cell>
          <cell r="O8491">
            <v>16.95</v>
          </cell>
        </row>
        <row r="8492">
          <cell r="M8492">
            <v>78000</v>
          </cell>
          <cell r="N8492">
            <v>10</v>
          </cell>
          <cell r="O8492">
            <v>3.25</v>
          </cell>
        </row>
        <row r="8493">
          <cell r="M8493">
            <v>78000</v>
          </cell>
          <cell r="N8493">
            <v>10</v>
          </cell>
          <cell r="O8493">
            <v>3.25</v>
          </cell>
        </row>
        <row r="8494">
          <cell r="M8494">
            <v>78000</v>
          </cell>
          <cell r="N8494">
            <v>10</v>
          </cell>
          <cell r="O8494">
            <v>3.25</v>
          </cell>
        </row>
        <row r="8495">
          <cell r="M8495">
            <v>78000</v>
          </cell>
          <cell r="N8495">
            <v>10</v>
          </cell>
          <cell r="O8495">
            <v>3.25</v>
          </cell>
        </row>
        <row r="8496">
          <cell r="M8496">
            <v>78000</v>
          </cell>
          <cell r="N8496">
            <v>10</v>
          </cell>
          <cell r="O8496">
            <v>3.25</v>
          </cell>
        </row>
        <row r="8497">
          <cell r="M8497">
            <v>78000</v>
          </cell>
          <cell r="N8497">
            <v>10</v>
          </cell>
          <cell r="O8497">
            <v>3.25</v>
          </cell>
        </row>
        <row r="8498">
          <cell r="M8498">
            <v>78000</v>
          </cell>
          <cell r="N8498">
            <v>10</v>
          </cell>
          <cell r="O8498">
            <v>3.25</v>
          </cell>
        </row>
        <row r="8499">
          <cell r="M8499">
            <v>78000</v>
          </cell>
          <cell r="N8499">
            <v>10</v>
          </cell>
          <cell r="O8499">
            <v>3.25</v>
          </cell>
        </row>
        <row r="8500">
          <cell r="M8500">
            <v>78000</v>
          </cell>
          <cell r="N8500">
            <v>20</v>
          </cell>
          <cell r="O8500">
            <v>15.527777777777779</v>
          </cell>
        </row>
        <row r="8501">
          <cell r="M8501">
            <v>78000</v>
          </cell>
          <cell r="N8501">
            <v>15</v>
          </cell>
          <cell r="O8501">
            <v>11.25</v>
          </cell>
        </row>
        <row r="8502">
          <cell r="M8502">
            <v>78000</v>
          </cell>
          <cell r="N8502">
            <v>10</v>
          </cell>
          <cell r="O8502">
            <v>3.25</v>
          </cell>
        </row>
        <row r="8503">
          <cell r="M8503">
            <v>0</v>
          </cell>
          <cell r="N8503">
            <v>10</v>
          </cell>
          <cell r="O8503">
            <v>7.0861111111111112</v>
          </cell>
        </row>
        <row r="8504">
          <cell r="M8504">
            <v>78000</v>
          </cell>
          <cell r="N8504">
            <v>20</v>
          </cell>
          <cell r="O8504">
            <v>13.194444444444445</v>
          </cell>
        </row>
        <row r="8505">
          <cell r="M8505">
            <v>78000</v>
          </cell>
          <cell r="N8505">
            <v>10</v>
          </cell>
          <cell r="O8505">
            <v>3.125</v>
          </cell>
        </row>
        <row r="8506">
          <cell r="M8506">
            <v>78000</v>
          </cell>
          <cell r="N8506">
            <v>10</v>
          </cell>
          <cell r="O8506">
            <v>3.125</v>
          </cell>
        </row>
        <row r="8507">
          <cell r="M8507">
            <v>78000</v>
          </cell>
          <cell r="N8507">
            <v>10</v>
          </cell>
          <cell r="O8507">
            <v>3.125</v>
          </cell>
        </row>
        <row r="8508">
          <cell r="M8508">
            <v>78000</v>
          </cell>
          <cell r="N8508">
            <v>10</v>
          </cell>
          <cell r="O8508">
            <v>3.125</v>
          </cell>
        </row>
        <row r="8509">
          <cell r="M8509">
            <v>78000</v>
          </cell>
          <cell r="N8509">
            <v>10</v>
          </cell>
          <cell r="O8509">
            <v>3.125</v>
          </cell>
        </row>
        <row r="8510">
          <cell r="M8510">
            <v>78000</v>
          </cell>
          <cell r="N8510">
            <v>10</v>
          </cell>
          <cell r="O8510">
            <v>3.125</v>
          </cell>
        </row>
        <row r="8511">
          <cell r="M8511">
            <v>78000</v>
          </cell>
          <cell r="N8511">
            <v>10</v>
          </cell>
          <cell r="O8511">
            <v>3.125</v>
          </cell>
        </row>
        <row r="8512">
          <cell r="M8512">
            <v>78000</v>
          </cell>
          <cell r="N8512">
            <v>10</v>
          </cell>
          <cell r="O8512">
            <v>3.125</v>
          </cell>
        </row>
        <row r="8513">
          <cell r="M8513">
            <v>78000</v>
          </cell>
          <cell r="N8513">
            <v>10</v>
          </cell>
          <cell r="O8513">
            <v>3.125</v>
          </cell>
        </row>
        <row r="8514">
          <cell r="M8514">
            <v>78000</v>
          </cell>
          <cell r="N8514">
            <v>10</v>
          </cell>
          <cell r="O8514">
            <v>3.125</v>
          </cell>
        </row>
        <row r="8515">
          <cell r="M8515">
            <v>78000</v>
          </cell>
          <cell r="N8515">
            <v>10</v>
          </cell>
          <cell r="O8515">
            <v>3.125</v>
          </cell>
        </row>
        <row r="8516">
          <cell r="M8516">
            <v>78000</v>
          </cell>
          <cell r="N8516">
            <v>10</v>
          </cell>
          <cell r="O8516">
            <v>3.125</v>
          </cell>
        </row>
        <row r="8517">
          <cell r="M8517">
            <v>78000</v>
          </cell>
          <cell r="N8517">
            <v>10</v>
          </cell>
          <cell r="O8517">
            <v>3.166666666666667</v>
          </cell>
        </row>
        <row r="8518">
          <cell r="M8518">
            <v>78000</v>
          </cell>
          <cell r="N8518">
            <v>10</v>
          </cell>
          <cell r="O8518">
            <v>3.125</v>
          </cell>
        </row>
        <row r="8519">
          <cell r="M8519">
            <v>78000</v>
          </cell>
          <cell r="N8519">
            <v>10</v>
          </cell>
          <cell r="O8519">
            <v>3.125</v>
          </cell>
        </row>
        <row r="8520">
          <cell r="M8520">
            <v>78000</v>
          </cell>
          <cell r="N8520">
            <v>10</v>
          </cell>
          <cell r="O8520">
            <v>3.125</v>
          </cell>
        </row>
        <row r="8521">
          <cell r="M8521">
            <v>78000</v>
          </cell>
          <cell r="N8521">
            <v>10</v>
          </cell>
          <cell r="O8521">
            <v>3.125</v>
          </cell>
        </row>
        <row r="8522">
          <cell r="M8522">
            <v>78000</v>
          </cell>
          <cell r="N8522">
            <v>10</v>
          </cell>
          <cell r="O8522">
            <v>3.125</v>
          </cell>
        </row>
        <row r="8523">
          <cell r="M8523">
            <v>78000</v>
          </cell>
          <cell r="N8523">
            <v>10</v>
          </cell>
          <cell r="O8523">
            <v>3.125</v>
          </cell>
        </row>
        <row r="8524">
          <cell r="M8524">
            <v>78000</v>
          </cell>
          <cell r="N8524">
            <v>10</v>
          </cell>
          <cell r="O8524">
            <v>3.125</v>
          </cell>
        </row>
        <row r="8525">
          <cell r="M8525">
            <v>78000</v>
          </cell>
          <cell r="N8525">
            <v>10</v>
          </cell>
          <cell r="O8525">
            <v>3.125</v>
          </cell>
        </row>
        <row r="8526">
          <cell r="M8526">
            <v>78000</v>
          </cell>
          <cell r="N8526">
            <v>10</v>
          </cell>
          <cell r="O8526">
            <v>3.125</v>
          </cell>
        </row>
        <row r="8527">
          <cell r="M8527">
            <v>78000</v>
          </cell>
          <cell r="N8527">
            <v>10</v>
          </cell>
          <cell r="O8527">
            <v>3.125</v>
          </cell>
        </row>
        <row r="8528">
          <cell r="M8528">
            <v>78000</v>
          </cell>
          <cell r="N8528">
            <v>10</v>
          </cell>
          <cell r="O8528">
            <v>3.125</v>
          </cell>
        </row>
        <row r="8529">
          <cell r="M8529">
            <v>78000</v>
          </cell>
          <cell r="N8529">
            <v>10</v>
          </cell>
          <cell r="O8529">
            <v>3.125</v>
          </cell>
        </row>
        <row r="8530">
          <cell r="M8530">
            <v>78000</v>
          </cell>
          <cell r="N8530">
            <v>10</v>
          </cell>
          <cell r="O8530">
            <v>3.125</v>
          </cell>
        </row>
        <row r="8531">
          <cell r="M8531">
            <v>78000</v>
          </cell>
          <cell r="N8531">
            <v>10</v>
          </cell>
          <cell r="O8531">
            <v>3.125</v>
          </cell>
        </row>
        <row r="8532">
          <cell r="M8532">
            <v>78000</v>
          </cell>
          <cell r="N8532">
            <v>10</v>
          </cell>
          <cell r="O8532">
            <v>3.125</v>
          </cell>
        </row>
        <row r="8533">
          <cell r="M8533">
            <v>78000</v>
          </cell>
          <cell r="N8533">
            <v>10</v>
          </cell>
          <cell r="O8533">
            <v>3.125</v>
          </cell>
        </row>
        <row r="8534">
          <cell r="M8534">
            <v>78000</v>
          </cell>
          <cell r="N8534">
            <v>10</v>
          </cell>
          <cell r="O8534">
            <v>3.125</v>
          </cell>
        </row>
        <row r="8535">
          <cell r="M8535">
            <v>78000</v>
          </cell>
          <cell r="N8535">
            <v>10</v>
          </cell>
          <cell r="O8535">
            <v>3.125</v>
          </cell>
        </row>
        <row r="8536">
          <cell r="M8536">
            <v>78000</v>
          </cell>
          <cell r="N8536">
            <v>10</v>
          </cell>
          <cell r="O8536">
            <v>3.125</v>
          </cell>
        </row>
        <row r="8537">
          <cell r="M8537">
            <v>78000</v>
          </cell>
          <cell r="N8537">
            <v>10</v>
          </cell>
          <cell r="O8537">
            <v>3.125</v>
          </cell>
        </row>
        <row r="8538">
          <cell r="M8538">
            <v>78000</v>
          </cell>
          <cell r="N8538">
            <v>10</v>
          </cell>
          <cell r="O8538">
            <v>3.125</v>
          </cell>
        </row>
        <row r="8539">
          <cell r="M8539">
            <v>78000</v>
          </cell>
          <cell r="N8539">
            <v>10</v>
          </cell>
          <cell r="O8539">
            <v>3.125</v>
          </cell>
        </row>
        <row r="8540">
          <cell r="M8540">
            <v>78000</v>
          </cell>
          <cell r="N8540">
            <v>10</v>
          </cell>
          <cell r="O8540">
            <v>3.125</v>
          </cell>
        </row>
        <row r="8541">
          <cell r="M8541">
            <v>78000</v>
          </cell>
          <cell r="N8541">
            <v>10</v>
          </cell>
          <cell r="O8541">
            <v>3.125</v>
          </cell>
        </row>
        <row r="8542">
          <cell r="M8542">
            <v>78000</v>
          </cell>
          <cell r="N8542">
            <v>10</v>
          </cell>
          <cell r="O8542">
            <v>3.125</v>
          </cell>
        </row>
        <row r="8543">
          <cell r="M8543">
            <v>78000</v>
          </cell>
          <cell r="N8543">
            <v>10</v>
          </cell>
          <cell r="O8543">
            <v>3.125</v>
          </cell>
        </row>
        <row r="8544">
          <cell r="M8544">
            <v>78000</v>
          </cell>
          <cell r="N8544">
            <v>10</v>
          </cell>
          <cell r="O8544">
            <v>3.125</v>
          </cell>
        </row>
        <row r="8545">
          <cell r="M8545">
            <v>78000</v>
          </cell>
          <cell r="N8545">
            <v>10</v>
          </cell>
          <cell r="O8545">
            <v>3.125</v>
          </cell>
        </row>
        <row r="8546">
          <cell r="M8546">
            <v>78000</v>
          </cell>
          <cell r="N8546">
            <v>10</v>
          </cell>
          <cell r="O8546">
            <v>3.125</v>
          </cell>
        </row>
        <row r="8547">
          <cell r="M8547">
            <v>78000</v>
          </cell>
          <cell r="N8547">
            <v>10</v>
          </cell>
          <cell r="O8547">
            <v>3.125</v>
          </cell>
        </row>
        <row r="8548">
          <cell r="M8548">
            <v>78000</v>
          </cell>
          <cell r="N8548">
            <v>10</v>
          </cell>
          <cell r="O8548">
            <v>3.125</v>
          </cell>
        </row>
        <row r="8549">
          <cell r="M8549">
            <v>78000</v>
          </cell>
          <cell r="N8549">
            <v>10</v>
          </cell>
          <cell r="O8549">
            <v>3.125</v>
          </cell>
        </row>
        <row r="8550">
          <cell r="M8550">
            <v>78000</v>
          </cell>
          <cell r="N8550">
            <v>10</v>
          </cell>
          <cell r="O8550">
            <v>3.125</v>
          </cell>
        </row>
        <row r="8551">
          <cell r="M8551">
            <v>78000</v>
          </cell>
          <cell r="N8551">
            <v>10</v>
          </cell>
          <cell r="O8551">
            <v>3.125</v>
          </cell>
        </row>
        <row r="8552">
          <cell r="M8552">
            <v>78000</v>
          </cell>
          <cell r="N8552">
            <v>10</v>
          </cell>
          <cell r="O8552">
            <v>3.125</v>
          </cell>
        </row>
        <row r="8553">
          <cell r="M8553">
            <v>78000</v>
          </cell>
          <cell r="N8553">
            <v>10</v>
          </cell>
          <cell r="O8553">
            <v>3.125</v>
          </cell>
        </row>
        <row r="8554">
          <cell r="M8554">
            <v>78000</v>
          </cell>
          <cell r="N8554">
            <v>10</v>
          </cell>
          <cell r="O8554">
            <v>3.125</v>
          </cell>
        </row>
        <row r="8555">
          <cell r="M8555">
            <v>78000</v>
          </cell>
          <cell r="N8555">
            <v>10</v>
          </cell>
          <cell r="O8555">
            <v>3.125</v>
          </cell>
        </row>
        <row r="8556">
          <cell r="M8556">
            <v>78000</v>
          </cell>
          <cell r="N8556">
            <v>10</v>
          </cell>
          <cell r="O8556">
            <v>3.125</v>
          </cell>
        </row>
        <row r="8557">
          <cell r="M8557">
            <v>78000</v>
          </cell>
          <cell r="N8557">
            <v>10</v>
          </cell>
          <cell r="O8557">
            <v>3.125</v>
          </cell>
        </row>
        <row r="8558">
          <cell r="M8558">
            <v>78000</v>
          </cell>
          <cell r="N8558">
            <v>10</v>
          </cell>
          <cell r="O8558">
            <v>3.125</v>
          </cell>
        </row>
        <row r="8559">
          <cell r="M8559">
            <v>78000</v>
          </cell>
          <cell r="N8559">
            <v>10</v>
          </cell>
          <cell r="O8559">
            <v>3.125</v>
          </cell>
        </row>
        <row r="8560">
          <cell r="M8560">
            <v>78000</v>
          </cell>
          <cell r="N8560">
            <v>10</v>
          </cell>
          <cell r="O8560">
            <v>3.125</v>
          </cell>
        </row>
        <row r="8561">
          <cell r="M8561">
            <v>78000</v>
          </cell>
          <cell r="N8561">
            <v>10</v>
          </cell>
          <cell r="O8561">
            <v>3.125</v>
          </cell>
        </row>
        <row r="8562">
          <cell r="M8562">
            <v>78000</v>
          </cell>
          <cell r="N8562">
            <v>10</v>
          </cell>
          <cell r="O8562">
            <v>3.125</v>
          </cell>
        </row>
        <row r="8563">
          <cell r="M8563">
            <v>78000</v>
          </cell>
          <cell r="N8563">
            <v>10</v>
          </cell>
          <cell r="O8563">
            <v>3.125</v>
          </cell>
        </row>
        <row r="8564">
          <cell r="M8564">
            <v>78000</v>
          </cell>
          <cell r="N8564">
            <v>10</v>
          </cell>
          <cell r="O8564">
            <v>3.125</v>
          </cell>
        </row>
        <row r="8565">
          <cell r="M8565">
            <v>78000</v>
          </cell>
          <cell r="N8565">
            <v>10</v>
          </cell>
          <cell r="O8565">
            <v>3.125</v>
          </cell>
        </row>
        <row r="8566">
          <cell r="M8566">
            <v>78000</v>
          </cell>
          <cell r="N8566">
            <v>10</v>
          </cell>
          <cell r="O8566">
            <v>3.125</v>
          </cell>
        </row>
        <row r="8567">
          <cell r="M8567">
            <v>78000</v>
          </cell>
          <cell r="N8567">
            <v>10</v>
          </cell>
          <cell r="O8567">
            <v>3.125</v>
          </cell>
        </row>
        <row r="8568">
          <cell r="M8568">
            <v>78000</v>
          </cell>
          <cell r="N8568">
            <v>10</v>
          </cell>
          <cell r="O8568">
            <v>3.125</v>
          </cell>
        </row>
        <row r="8569">
          <cell r="M8569">
            <v>78000</v>
          </cell>
          <cell r="N8569">
            <v>10</v>
          </cell>
          <cell r="O8569">
            <v>3.125</v>
          </cell>
        </row>
        <row r="8570">
          <cell r="M8570">
            <v>78000</v>
          </cell>
          <cell r="N8570">
            <v>10</v>
          </cell>
          <cell r="O8570">
            <v>3.125</v>
          </cell>
        </row>
        <row r="8571">
          <cell r="M8571">
            <v>78000</v>
          </cell>
          <cell r="N8571">
            <v>10</v>
          </cell>
          <cell r="O8571">
            <v>3.125</v>
          </cell>
        </row>
        <row r="8572">
          <cell r="M8572">
            <v>78000</v>
          </cell>
          <cell r="N8572">
            <v>10</v>
          </cell>
          <cell r="O8572">
            <v>3.125</v>
          </cell>
        </row>
        <row r="8573">
          <cell r="M8573">
            <v>78000</v>
          </cell>
          <cell r="N8573">
            <v>15</v>
          </cell>
          <cell r="O8573">
            <v>10.06388888888889</v>
          </cell>
        </row>
        <row r="8574">
          <cell r="M8574">
            <v>0</v>
          </cell>
          <cell r="N8574">
            <v>15</v>
          </cell>
          <cell r="O8574">
            <v>10.083333333333332</v>
          </cell>
        </row>
        <row r="8575">
          <cell r="M8575">
            <v>0</v>
          </cell>
          <cell r="N8575">
            <v>15</v>
          </cell>
          <cell r="O8575">
            <v>10.083333333333332</v>
          </cell>
        </row>
        <row r="8576">
          <cell r="M8576">
            <v>0</v>
          </cell>
          <cell r="N8576">
            <v>15</v>
          </cell>
          <cell r="O8576">
            <v>10.083333333333332</v>
          </cell>
        </row>
        <row r="8577">
          <cell r="M8577">
            <v>0</v>
          </cell>
          <cell r="N8577">
            <v>15</v>
          </cell>
          <cell r="O8577">
            <v>13.180555555555555</v>
          </cell>
        </row>
        <row r="8578">
          <cell r="M8578">
            <v>78000</v>
          </cell>
          <cell r="N8578">
            <v>10</v>
          </cell>
          <cell r="O8578">
            <v>3.125</v>
          </cell>
        </row>
        <row r="8579">
          <cell r="M8579">
            <v>78000</v>
          </cell>
          <cell r="N8579">
            <v>10</v>
          </cell>
          <cell r="O8579">
            <v>2.3055555555555554</v>
          </cell>
        </row>
        <row r="8580">
          <cell r="M8580">
            <v>78000</v>
          </cell>
          <cell r="N8580">
            <v>10</v>
          </cell>
          <cell r="O8580">
            <v>6.1666666666666661</v>
          </cell>
        </row>
        <row r="8581">
          <cell r="M8581">
            <v>78000</v>
          </cell>
          <cell r="N8581">
            <v>10</v>
          </cell>
          <cell r="O8581">
            <v>4.6722222222222225</v>
          </cell>
        </row>
        <row r="8582">
          <cell r="M8582">
            <v>77500</v>
          </cell>
          <cell r="N8582">
            <v>12</v>
          </cell>
          <cell r="O8582">
            <v>8.1666666666666661</v>
          </cell>
        </row>
        <row r="8583">
          <cell r="M8583">
            <v>77500</v>
          </cell>
          <cell r="N8583">
            <v>12</v>
          </cell>
          <cell r="O8583">
            <v>8.1666666666666661</v>
          </cell>
        </row>
        <row r="8584">
          <cell r="M8584">
            <v>0</v>
          </cell>
          <cell r="N8584">
            <v>15</v>
          </cell>
          <cell r="O8584">
            <v>12.68611111111111</v>
          </cell>
        </row>
        <row r="8585">
          <cell r="M8585">
            <v>77500</v>
          </cell>
          <cell r="N8585">
            <v>10</v>
          </cell>
          <cell r="O8585">
            <v>4.916666666666667</v>
          </cell>
        </row>
        <row r="8586">
          <cell r="M8586">
            <v>77500</v>
          </cell>
          <cell r="N8586">
            <v>10</v>
          </cell>
          <cell r="O8586">
            <v>4.916666666666667</v>
          </cell>
        </row>
        <row r="8587">
          <cell r="M8587">
            <v>77000</v>
          </cell>
          <cell r="N8587">
            <v>10</v>
          </cell>
          <cell r="O8587">
            <v>3.1472222222222221</v>
          </cell>
        </row>
        <row r="8588">
          <cell r="M8588">
            <v>0</v>
          </cell>
          <cell r="N8588">
            <v>10</v>
          </cell>
          <cell r="O8588">
            <v>8.6694444444444443</v>
          </cell>
        </row>
        <row r="8589">
          <cell r="M8589">
            <v>77000</v>
          </cell>
          <cell r="N8589">
            <v>12</v>
          </cell>
          <cell r="O8589">
            <v>4.3055555555555554</v>
          </cell>
        </row>
        <row r="8590">
          <cell r="M8590">
            <v>77000</v>
          </cell>
          <cell r="N8590">
            <v>10</v>
          </cell>
          <cell r="O8590">
            <v>2.25</v>
          </cell>
        </row>
        <row r="8591">
          <cell r="M8591">
            <v>77000</v>
          </cell>
          <cell r="N8591">
            <v>10</v>
          </cell>
          <cell r="O8591">
            <v>2.25</v>
          </cell>
        </row>
        <row r="8592">
          <cell r="M8592">
            <v>77000</v>
          </cell>
          <cell r="N8592">
            <v>10</v>
          </cell>
          <cell r="O8592">
            <v>2.25</v>
          </cell>
        </row>
        <row r="8593">
          <cell r="M8593">
            <v>77000</v>
          </cell>
          <cell r="N8593">
            <v>10</v>
          </cell>
          <cell r="O8593">
            <v>2.25</v>
          </cell>
        </row>
        <row r="8594">
          <cell r="M8594">
            <v>77000</v>
          </cell>
          <cell r="N8594">
            <v>10</v>
          </cell>
          <cell r="O8594">
            <v>4.6722222222222225</v>
          </cell>
        </row>
        <row r="8595">
          <cell r="M8595">
            <v>77000</v>
          </cell>
          <cell r="N8595">
            <v>10</v>
          </cell>
          <cell r="O8595">
            <v>4.6722222222222225</v>
          </cell>
        </row>
        <row r="8596">
          <cell r="M8596">
            <v>0</v>
          </cell>
          <cell r="N8596">
            <v>25</v>
          </cell>
          <cell r="O8596">
            <v>22.302777777777777</v>
          </cell>
        </row>
        <row r="8597">
          <cell r="M8597">
            <v>0</v>
          </cell>
          <cell r="N8597">
            <v>25</v>
          </cell>
          <cell r="O8597">
            <v>22.302777777777777</v>
          </cell>
        </row>
        <row r="8598">
          <cell r="M8598">
            <v>77000</v>
          </cell>
          <cell r="N8598">
            <v>10</v>
          </cell>
          <cell r="O8598">
            <v>3.3111111111111109</v>
          </cell>
        </row>
        <row r="8599">
          <cell r="M8599">
            <v>77000</v>
          </cell>
          <cell r="N8599">
            <v>10</v>
          </cell>
          <cell r="O8599">
            <v>3.125</v>
          </cell>
        </row>
        <row r="8600">
          <cell r="M8600">
            <v>77000</v>
          </cell>
          <cell r="N8600">
            <v>10</v>
          </cell>
          <cell r="O8600">
            <v>3.125</v>
          </cell>
        </row>
        <row r="8601">
          <cell r="M8601">
            <v>77000</v>
          </cell>
          <cell r="N8601">
            <v>20</v>
          </cell>
          <cell r="O8601">
            <v>13.25</v>
          </cell>
        </row>
        <row r="8602">
          <cell r="M8602">
            <v>76500</v>
          </cell>
          <cell r="N8602">
            <v>10</v>
          </cell>
          <cell r="O8602">
            <v>3.125</v>
          </cell>
        </row>
        <row r="8603">
          <cell r="M8603">
            <v>76500</v>
          </cell>
          <cell r="N8603">
            <v>10</v>
          </cell>
          <cell r="O8603">
            <v>3.125</v>
          </cell>
        </row>
        <row r="8604">
          <cell r="M8604">
            <v>76000</v>
          </cell>
          <cell r="N8604">
            <v>15</v>
          </cell>
          <cell r="O8604">
            <v>7.333333333333333</v>
          </cell>
        </row>
        <row r="8605">
          <cell r="M8605">
            <v>76000</v>
          </cell>
          <cell r="N8605">
            <v>10</v>
          </cell>
          <cell r="O8605">
            <v>5.0583333333333336</v>
          </cell>
        </row>
        <row r="8606">
          <cell r="M8606">
            <v>76000</v>
          </cell>
          <cell r="N8606">
            <v>10</v>
          </cell>
          <cell r="O8606">
            <v>1.4166666666666661</v>
          </cell>
        </row>
        <row r="8607">
          <cell r="M8607">
            <v>76000</v>
          </cell>
          <cell r="N8607">
            <v>10</v>
          </cell>
          <cell r="O8607">
            <v>1.4166666666666661</v>
          </cell>
        </row>
        <row r="8608">
          <cell r="M8608">
            <v>76000</v>
          </cell>
          <cell r="N8608">
            <v>12</v>
          </cell>
          <cell r="O8608">
            <v>8.1666666666666661</v>
          </cell>
        </row>
        <row r="8609">
          <cell r="M8609">
            <v>76000</v>
          </cell>
          <cell r="N8609">
            <v>15</v>
          </cell>
          <cell r="O8609">
            <v>10.25</v>
          </cell>
        </row>
        <row r="8610">
          <cell r="M8610">
            <v>76000</v>
          </cell>
          <cell r="N8610">
            <v>15</v>
          </cell>
          <cell r="O8610">
            <v>10.25</v>
          </cell>
        </row>
        <row r="8611">
          <cell r="M8611">
            <v>76000</v>
          </cell>
          <cell r="N8611">
            <v>15</v>
          </cell>
          <cell r="O8611">
            <v>10.25</v>
          </cell>
        </row>
        <row r="8612">
          <cell r="M8612">
            <v>76000</v>
          </cell>
          <cell r="N8612">
            <v>15</v>
          </cell>
          <cell r="O8612">
            <v>10.25</v>
          </cell>
        </row>
        <row r="8613">
          <cell r="M8613">
            <v>76000</v>
          </cell>
          <cell r="N8613">
            <v>15</v>
          </cell>
          <cell r="O8613">
            <v>10.25</v>
          </cell>
        </row>
        <row r="8614">
          <cell r="M8614">
            <v>76000</v>
          </cell>
          <cell r="N8614">
            <v>15</v>
          </cell>
          <cell r="O8614">
            <v>10.25</v>
          </cell>
        </row>
        <row r="8615">
          <cell r="M8615">
            <v>76000</v>
          </cell>
          <cell r="N8615">
            <v>15</v>
          </cell>
          <cell r="O8615">
            <v>10.25</v>
          </cell>
        </row>
        <row r="8616">
          <cell r="M8616">
            <v>76000</v>
          </cell>
          <cell r="N8616">
            <v>10</v>
          </cell>
          <cell r="O8616">
            <v>5.0583333333333336</v>
          </cell>
        </row>
        <row r="8617">
          <cell r="M8617">
            <v>76000</v>
          </cell>
          <cell r="N8617">
            <v>10</v>
          </cell>
          <cell r="O8617">
            <v>5.0583333333333336</v>
          </cell>
        </row>
        <row r="8618">
          <cell r="M8618">
            <v>76000</v>
          </cell>
          <cell r="N8618">
            <v>10</v>
          </cell>
          <cell r="O8618">
            <v>5.0583333333333336</v>
          </cell>
        </row>
        <row r="8619">
          <cell r="M8619">
            <v>76000</v>
          </cell>
          <cell r="N8619">
            <v>10</v>
          </cell>
          <cell r="O8619">
            <v>5.0583333333333336</v>
          </cell>
        </row>
        <row r="8620">
          <cell r="M8620">
            <v>76000</v>
          </cell>
          <cell r="N8620">
            <v>10</v>
          </cell>
          <cell r="O8620">
            <v>5.0583333333333336</v>
          </cell>
        </row>
        <row r="8621">
          <cell r="M8621">
            <v>76000</v>
          </cell>
          <cell r="N8621">
            <v>10</v>
          </cell>
          <cell r="O8621">
            <v>5.0583333333333336</v>
          </cell>
        </row>
        <row r="8622">
          <cell r="M8622">
            <v>76000</v>
          </cell>
          <cell r="N8622">
            <v>10</v>
          </cell>
          <cell r="O8622">
            <v>5.0583333333333336</v>
          </cell>
        </row>
        <row r="8623">
          <cell r="M8623">
            <v>76000</v>
          </cell>
          <cell r="N8623">
            <v>10</v>
          </cell>
          <cell r="O8623">
            <v>5.0583333333333336</v>
          </cell>
        </row>
        <row r="8624">
          <cell r="M8624">
            <v>76000</v>
          </cell>
          <cell r="N8624">
            <v>10</v>
          </cell>
          <cell r="O8624">
            <v>5.0583333333333336</v>
          </cell>
        </row>
        <row r="8625">
          <cell r="M8625">
            <v>76000</v>
          </cell>
          <cell r="N8625">
            <v>10</v>
          </cell>
          <cell r="O8625">
            <v>5.0583333333333336</v>
          </cell>
        </row>
        <row r="8626">
          <cell r="M8626">
            <v>76000</v>
          </cell>
          <cell r="N8626">
            <v>10</v>
          </cell>
          <cell r="O8626">
            <v>5.0583333333333336</v>
          </cell>
        </row>
        <row r="8627">
          <cell r="M8627">
            <v>76000</v>
          </cell>
          <cell r="N8627">
            <v>10</v>
          </cell>
          <cell r="O8627">
            <v>5.0583333333333336</v>
          </cell>
        </row>
        <row r="8628">
          <cell r="M8628">
            <v>76000</v>
          </cell>
          <cell r="N8628">
            <v>10</v>
          </cell>
          <cell r="O8628">
            <v>5.0583333333333336</v>
          </cell>
        </row>
        <row r="8629">
          <cell r="M8629">
            <v>76000</v>
          </cell>
          <cell r="N8629">
            <v>10</v>
          </cell>
          <cell r="O8629">
            <v>5.0583333333333336</v>
          </cell>
        </row>
        <row r="8630">
          <cell r="M8630">
            <v>76000</v>
          </cell>
          <cell r="N8630">
            <v>10</v>
          </cell>
          <cell r="O8630">
            <v>5.0583333333333336</v>
          </cell>
        </row>
        <row r="8631">
          <cell r="M8631">
            <v>76000</v>
          </cell>
          <cell r="N8631">
            <v>10</v>
          </cell>
          <cell r="O8631">
            <v>5.0583333333333336</v>
          </cell>
        </row>
        <row r="8632">
          <cell r="M8632">
            <v>76000</v>
          </cell>
          <cell r="N8632">
            <v>10</v>
          </cell>
          <cell r="O8632">
            <v>5.0583333333333336</v>
          </cell>
        </row>
        <row r="8633">
          <cell r="M8633">
            <v>76000</v>
          </cell>
          <cell r="N8633">
            <v>10</v>
          </cell>
          <cell r="O8633">
            <v>5.0583333333333336</v>
          </cell>
        </row>
        <row r="8634">
          <cell r="M8634">
            <v>76000</v>
          </cell>
          <cell r="N8634">
            <v>10</v>
          </cell>
          <cell r="O8634">
            <v>5.0583333333333336</v>
          </cell>
        </row>
        <row r="8635">
          <cell r="M8635">
            <v>76000</v>
          </cell>
          <cell r="N8635">
            <v>10</v>
          </cell>
          <cell r="O8635">
            <v>5.0583333333333336</v>
          </cell>
        </row>
        <row r="8636">
          <cell r="M8636">
            <v>76000</v>
          </cell>
          <cell r="N8636">
            <v>10</v>
          </cell>
          <cell r="O8636">
            <v>3.041666666666667</v>
          </cell>
        </row>
        <row r="8637">
          <cell r="M8637">
            <v>76000</v>
          </cell>
          <cell r="N8637">
            <v>10</v>
          </cell>
          <cell r="O8637">
            <v>2.3055555555555554</v>
          </cell>
        </row>
        <row r="8638">
          <cell r="M8638">
            <v>76000</v>
          </cell>
          <cell r="N8638">
            <v>10</v>
          </cell>
          <cell r="O8638">
            <v>3.041666666666667</v>
          </cell>
        </row>
        <row r="8639">
          <cell r="M8639">
            <v>76000</v>
          </cell>
          <cell r="N8639">
            <v>10</v>
          </cell>
          <cell r="O8639">
            <v>3.125</v>
          </cell>
        </row>
        <row r="8640">
          <cell r="M8640">
            <v>76000</v>
          </cell>
          <cell r="N8640">
            <v>10</v>
          </cell>
          <cell r="O8640">
            <v>3.125</v>
          </cell>
        </row>
        <row r="8641">
          <cell r="M8641">
            <v>76000</v>
          </cell>
          <cell r="N8641">
            <v>10</v>
          </cell>
          <cell r="O8641">
            <v>3.125</v>
          </cell>
        </row>
        <row r="8642">
          <cell r="M8642">
            <v>76000</v>
          </cell>
          <cell r="N8642">
            <v>10</v>
          </cell>
          <cell r="O8642">
            <v>3.125</v>
          </cell>
        </row>
        <row r="8643">
          <cell r="M8643">
            <v>76000</v>
          </cell>
          <cell r="N8643">
            <v>20</v>
          </cell>
          <cell r="O8643">
            <v>16.5</v>
          </cell>
        </row>
        <row r="8644">
          <cell r="M8644">
            <v>76000</v>
          </cell>
          <cell r="N8644">
            <v>20</v>
          </cell>
          <cell r="O8644">
            <v>16.5</v>
          </cell>
        </row>
        <row r="8645">
          <cell r="M8645">
            <v>76000</v>
          </cell>
          <cell r="N8645">
            <v>20</v>
          </cell>
          <cell r="O8645">
            <v>11.225</v>
          </cell>
        </row>
        <row r="8646">
          <cell r="M8646">
            <v>76000</v>
          </cell>
          <cell r="N8646">
            <v>20</v>
          </cell>
          <cell r="O8646">
            <v>13.125</v>
          </cell>
        </row>
        <row r="8647">
          <cell r="M8647">
            <v>76000</v>
          </cell>
          <cell r="N8647">
            <v>20</v>
          </cell>
          <cell r="O8647">
            <v>13.125</v>
          </cell>
        </row>
        <row r="8648">
          <cell r="M8648">
            <v>76000</v>
          </cell>
          <cell r="N8648">
            <v>20</v>
          </cell>
          <cell r="O8648">
            <v>13.125</v>
          </cell>
        </row>
        <row r="8649">
          <cell r="M8649">
            <v>0</v>
          </cell>
          <cell r="N8649">
            <v>10</v>
          </cell>
          <cell r="O8649">
            <v>4.0027777777777782</v>
          </cell>
        </row>
        <row r="8650">
          <cell r="M8650">
            <v>0</v>
          </cell>
          <cell r="N8650">
            <v>10</v>
          </cell>
          <cell r="O8650">
            <v>4.0027777777777782</v>
          </cell>
        </row>
        <row r="8651">
          <cell r="M8651">
            <v>0</v>
          </cell>
          <cell r="N8651">
            <v>10</v>
          </cell>
          <cell r="O8651">
            <v>4.0027777777777782</v>
          </cell>
        </row>
        <row r="8652">
          <cell r="M8652">
            <v>0</v>
          </cell>
          <cell r="N8652">
            <v>10</v>
          </cell>
          <cell r="O8652">
            <v>4.0027777777777782</v>
          </cell>
        </row>
        <row r="8653">
          <cell r="M8653">
            <v>0</v>
          </cell>
          <cell r="N8653">
            <v>10</v>
          </cell>
          <cell r="O8653">
            <v>4.0027777777777782</v>
          </cell>
        </row>
        <row r="8654">
          <cell r="M8654">
            <v>0</v>
          </cell>
          <cell r="N8654">
            <v>10</v>
          </cell>
          <cell r="O8654">
            <v>4.0027777777777782</v>
          </cell>
        </row>
        <row r="8655">
          <cell r="M8655">
            <v>0</v>
          </cell>
          <cell r="N8655">
            <v>10</v>
          </cell>
          <cell r="O8655">
            <v>4.0027777777777782</v>
          </cell>
        </row>
        <row r="8656">
          <cell r="M8656">
            <v>0</v>
          </cell>
          <cell r="N8656">
            <v>10</v>
          </cell>
          <cell r="O8656">
            <v>4.0027777777777782</v>
          </cell>
        </row>
        <row r="8657">
          <cell r="M8657">
            <v>0</v>
          </cell>
          <cell r="N8657">
            <v>10</v>
          </cell>
          <cell r="O8657">
            <v>4.0027777777777782</v>
          </cell>
        </row>
        <row r="8658">
          <cell r="M8658">
            <v>75500</v>
          </cell>
          <cell r="N8658">
            <v>10</v>
          </cell>
          <cell r="O8658">
            <v>4.333333333333333</v>
          </cell>
        </row>
        <row r="8659">
          <cell r="M8659">
            <v>75500</v>
          </cell>
          <cell r="N8659">
            <v>10</v>
          </cell>
          <cell r="O8659">
            <v>4.333333333333333</v>
          </cell>
        </row>
        <row r="8660">
          <cell r="M8660">
            <v>75500</v>
          </cell>
          <cell r="N8660">
            <v>10</v>
          </cell>
          <cell r="O8660">
            <v>4.333333333333333</v>
          </cell>
        </row>
        <row r="8661">
          <cell r="M8661">
            <v>75500</v>
          </cell>
          <cell r="N8661">
            <v>10</v>
          </cell>
          <cell r="O8661">
            <v>4.333333333333333</v>
          </cell>
        </row>
        <row r="8662">
          <cell r="M8662">
            <v>75500</v>
          </cell>
          <cell r="N8662">
            <v>10</v>
          </cell>
          <cell r="O8662">
            <v>4.333333333333333</v>
          </cell>
        </row>
        <row r="8663">
          <cell r="M8663">
            <v>75500</v>
          </cell>
          <cell r="N8663">
            <v>10</v>
          </cell>
          <cell r="O8663">
            <v>4.333333333333333</v>
          </cell>
        </row>
        <row r="8664">
          <cell r="M8664">
            <v>75500</v>
          </cell>
          <cell r="N8664">
            <v>10</v>
          </cell>
          <cell r="O8664">
            <v>4.333333333333333</v>
          </cell>
        </row>
        <row r="8665">
          <cell r="M8665">
            <v>75500</v>
          </cell>
          <cell r="N8665">
            <v>10</v>
          </cell>
          <cell r="O8665">
            <v>4.333333333333333</v>
          </cell>
        </row>
        <row r="8666">
          <cell r="M8666">
            <v>75500</v>
          </cell>
          <cell r="N8666">
            <v>10</v>
          </cell>
          <cell r="O8666">
            <v>4.333333333333333</v>
          </cell>
        </row>
        <row r="8667">
          <cell r="M8667">
            <v>75500</v>
          </cell>
          <cell r="N8667">
            <v>10</v>
          </cell>
          <cell r="O8667">
            <v>4.333333333333333</v>
          </cell>
        </row>
        <row r="8668">
          <cell r="M8668">
            <v>75500</v>
          </cell>
          <cell r="N8668">
            <v>10</v>
          </cell>
          <cell r="O8668">
            <v>4.333333333333333</v>
          </cell>
        </row>
        <row r="8669">
          <cell r="M8669">
            <v>75500</v>
          </cell>
          <cell r="N8669">
            <v>10</v>
          </cell>
          <cell r="O8669">
            <v>4.333333333333333</v>
          </cell>
        </row>
        <row r="8670">
          <cell r="M8670">
            <v>75500</v>
          </cell>
          <cell r="N8670">
            <v>10</v>
          </cell>
          <cell r="O8670">
            <v>4.333333333333333</v>
          </cell>
        </row>
        <row r="8671">
          <cell r="M8671">
            <v>75500</v>
          </cell>
          <cell r="N8671">
            <v>10</v>
          </cell>
          <cell r="O8671">
            <v>4.333333333333333</v>
          </cell>
        </row>
        <row r="8672">
          <cell r="M8672">
            <v>75500</v>
          </cell>
          <cell r="N8672">
            <v>10</v>
          </cell>
          <cell r="O8672">
            <v>3.125</v>
          </cell>
        </row>
        <row r="8673">
          <cell r="M8673">
            <v>0</v>
          </cell>
          <cell r="N8673">
            <v>10</v>
          </cell>
          <cell r="O8673">
            <v>8.2222222222222214</v>
          </cell>
        </row>
        <row r="8674">
          <cell r="M8674">
            <v>75500</v>
          </cell>
          <cell r="N8674">
            <v>20</v>
          </cell>
          <cell r="O8674">
            <v>12.569444444444445</v>
          </cell>
        </row>
        <row r="8675">
          <cell r="M8675">
            <v>75500</v>
          </cell>
          <cell r="N8675">
            <v>10</v>
          </cell>
          <cell r="O8675">
            <v>6.1944444444444446</v>
          </cell>
        </row>
        <row r="8676">
          <cell r="M8676">
            <v>75500</v>
          </cell>
          <cell r="N8676">
            <v>10</v>
          </cell>
          <cell r="O8676">
            <v>6.1944444444444446</v>
          </cell>
        </row>
        <row r="8677">
          <cell r="M8677">
            <v>0</v>
          </cell>
          <cell r="N8677">
            <v>10</v>
          </cell>
          <cell r="O8677">
            <v>4.0027777777777782</v>
          </cell>
        </row>
        <row r="8678">
          <cell r="M8678">
            <v>0</v>
          </cell>
          <cell r="N8678">
            <v>10</v>
          </cell>
          <cell r="O8678">
            <v>4.0027777777777782</v>
          </cell>
        </row>
        <row r="8679">
          <cell r="M8679">
            <v>0</v>
          </cell>
          <cell r="N8679">
            <v>10</v>
          </cell>
          <cell r="O8679">
            <v>4.0027777777777782</v>
          </cell>
        </row>
        <row r="8680">
          <cell r="M8680">
            <v>75500</v>
          </cell>
          <cell r="N8680">
            <v>10</v>
          </cell>
          <cell r="O8680">
            <v>3.166666666666667</v>
          </cell>
        </row>
        <row r="8681">
          <cell r="M8681">
            <v>75000</v>
          </cell>
          <cell r="N8681">
            <v>10</v>
          </cell>
          <cell r="O8681">
            <v>5.5027777777777782</v>
          </cell>
        </row>
        <row r="8682">
          <cell r="M8682">
            <v>75000</v>
          </cell>
          <cell r="N8682">
            <v>10</v>
          </cell>
          <cell r="O8682">
            <v>4.0250000000000004</v>
          </cell>
        </row>
        <row r="8683">
          <cell r="M8683">
            <v>75000</v>
          </cell>
          <cell r="N8683">
            <v>12</v>
          </cell>
          <cell r="O8683">
            <v>4.3055555555555554</v>
          </cell>
        </row>
        <row r="8684">
          <cell r="M8684">
            <v>75000</v>
          </cell>
          <cell r="N8684">
            <v>12</v>
          </cell>
          <cell r="O8684">
            <v>4.3055555555555554</v>
          </cell>
        </row>
        <row r="8685">
          <cell r="M8685">
            <v>75000</v>
          </cell>
          <cell r="N8685">
            <v>10</v>
          </cell>
          <cell r="O8685">
            <v>3.125</v>
          </cell>
        </row>
        <row r="8686">
          <cell r="M8686">
            <v>75000</v>
          </cell>
          <cell r="N8686">
            <v>10</v>
          </cell>
          <cell r="O8686">
            <v>3.125</v>
          </cell>
        </row>
        <row r="8687">
          <cell r="M8687">
            <v>75000</v>
          </cell>
          <cell r="N8687">
            <v>10</v>
          </cell>
          <cell r="O8687">
            <v>2.3722222222222218</v>
          </cell>
        </row>
        <row r="8688">
          <cell r="M8688">
            <v>0</v>
          </cell>
          <cell r="N8688">
            <v>5</v>
          </cell>
          <cell r="O8688">
            <v>1.9194444444444443</v>
          </cell>
        </row>
        <row r="8689">
          <cell r="M8689">
            <v>0</v>
          </cell>
          <cell r="N8689">
            <v>12</v>
          </cell>
          <cell r="O8689">
            <v>9.25</v>
          </cell>
        </row>
        <row r="8690">
          <cell r="M8690">
            <v>0</v>
          </cell>
          <cell r="N8690">
            <v>12</v>
          </cell>
          <cell r="O8690">
            <v>9.25</v>
          </cell>
        </row>
        <row r="8691">
          <cell r="M8691">
            <v>75000</v>
          </cell>
          <cell r="N8691">
            <v>10</v>
          </cell>
          <cell r="O8691">
            <v>0.99999999999999978</v>
          </cell>
        </row>
        <row r="8692">
          <cell r="M8692">
            <v>75000</v>
          </cell>
          <cell r="N8692">
            <v>10</v>
          </cell>
          <cell r="O8692">
            <v>2.333333333333333</v>
          </cell>
        </row>
        <row r="8693">
          <cell r="M8693">
            <v>75000</v>
          </cell>
          <cell r="N8693">
            <v>10</v>
          </cell>
          <cell r="O8693">
            <v>3.125</v>
          </cell>
        </row>
        <row r="8694">
          <cell r="M8694">
            <v>75000</v>
          </cell>
          <cell r="N8694">
            <v>10</v>
          </cell>
          <cell r="O8694">
            <v>3.125</v>
          </cell>
        </row>
        <row r="8695">
          <cell r="M8695">
            <v>75000</v>
          </cell>
          <cell r="N8695">
            <v>10</v>
          </cell>
          <cell r="O8695">
            <v>3.125</v>
          </cell>
        </row>
        <row r="8696">
          <cell r="M8696">
            <v>75000</v>
          </cell>
          <cell r="N8696">
            <v>10</v>
          </cell>
          <cell r="O8696">
            <v>3.125</v>
          </cell>
        </row>
        <row r="8697">
          <cell r="M8697">
            <v>75000</v>
          </cell>
          <cell r="N8697">
            <v>10</v>
          </cell>
          <cell r="O8697">
            <v>3.125</v>
          </cell>
        </row>
        <row r="8698">
          <cell r="M8698">
            <v>75000</v>
          </cell>
          <cell r="N8698">
            <v>10</v>
          </cell>
          <cell r="O8698">
            <v>3.125</v>
          </cell>
        </row>
        <row r="8699">
          <cell r="M8699">
            <v>75000</v>
          </cell>
          <cell r="N8699">
            <v>10</v>
          </cell>
          <cell r="O8699">
            <v>3.125</v>
          </cell>
        </row>
        <row r="8700">
          <cell r="M8700">
            <v>75000</v>
          </cell>
          <cell r="N8700">
            <v>10</v>
          </cell>
          <cell r="O8700">
            <v>3.125</v>
          </cell>
        </row>
        <row r="8701">
          <cell r="M8701">
            <v>75000</v>
          </cell>
          <cell r="N8701">
            <v>10</v>
          </cell>
          <cell r="O8701">
            <v>3.125</v>
          </cell>
        </row>
        <row r="8702">
          <cell r="M8702">
            <v>75000</v>
          </cell>
          <cell r="N8702">
            <v>10</v>
          </cell>
          <cell r="O8702">
            <v>3.125</v>
          </cell>
        </row>
        <row r="8703">
          <cell r="M8703">
            <v>75000</v>
          </cell>
          <cell r="N8703">
            <v>10</v>
          </cell>
          <cell r="O8703">
            <v>6.25</v>
          </cell>
        </row>
        <row r="8704">
          <cell r="M8704">
            <v>75000</v>
          </cell>
          <cell r="N8704">
            <v>12</v>
          </cell>
          <cell r="O8704">
            <v>7.2277777777777779</v>
          </cell>
        </row>
        <row r="8705">
          <cell r="M8705">
            <v>74500</v>
          </cell>
          <cell r="N8705">
            <v>15</v>
          </cell>
          <cell r="O8705">
            <v>8.0416666666666679</v>
          </cell>
        </row>
        <row r="8706">
          <cell r="M8706">
            <v>0</v>
          </cell>
          <cell r="N8706">
            <v>12</v>
          </cell>
          <cell r="O8706">
            <v>9.5861111111111121</v>
          </cell>
        </row>
        <row r="8707">
          <cell r="M8707">
            <v>74000</v>
          </cell>
          <cell r="N8707">
            <v>15</v>
          </cell>
          <cell r="O8707">
            <v>8.3166666666666664</v>
          </cell>
        </row>
        <row r="8708">
          <cell r="M8708">
            <v>74000</v>
          </cell>
          <cell r="N8708">
            <v>10</v>
          </cell>
          <cell r="O8708">
            <v>2.25</v>
          </cell>
        </row>
        <row r="8709">
          <cell r="M8709">
            <v>74000</v>
          </cell>
          <cell r="N8709">
            <v>10</v>
          </cell>
          <cell r="O8709">
            <v>2.25</v>
          </cell>
        </row>
        <row r="8710">
          <cell r="M8710">
            <v>74000</v>
          </cell>
          <cell r="N8710">
            <v>10</v>
          </cell>
          <cell r="O8710">
            <v>2.25</v>
          </cell>
        </row>
        <row r="8711">
          <cell r="M8711">
            <v>74000</v>
          </cell>
          <cell r="N8711">
            <v>10</v>
          </cell>
          <cell r="O8711">
            <v>2.25</v>
          </cell>
        </row>
        <row r="8712">
          <cell r="M8712">
            <v>74000</v>
          </cell>
          <cell r="N8712">
            <v>10</v>
          </cell>
          <cell r="O8712">
            <v>2.25</v>
          </cell>
        </row>
        <row r="8713">
          <cell r="M8713">
            <v>74000</v>
          </cell>
          <cell r="N8713">
            <v>10</v>
          </cell>
          <cell r="O8713">
            <v>2.25</v>
          </cell>
        </row>
        <row r="8714">
          <cell r="M8714">
            <v>74000</v>
          </cell>
          <cell r="N8714">
            <v>10</v>
          </cell>
          <cell r="O8714">
            <v>2.25</v>
          </cell>
        </row>
        <row r="8715">
          <cell r="M8715">
            <v>74000</v>
          </cell>
          <cell r="N8715">
            <v>10</v>
          </cell>
          <cell r="O8715">
            <v>2.25</v>
          </cell>
        </row>
        <row r="8716">
          <cell r="M8716">
            <v>74000</v>
          </cell>
          <cell r="N8716">
            <v>10</v>
          </cell>
          <cell r="O8716">
            <v>2.25</v>
          </cell>
        </row>
        <row r="8717">
          <cell r="M8717">
            <v>74000</v>
          </cell>
          <cell r="N8717">
            <v>10</v>
          </cell>
          <cell r="O8717">
            <v>2.25</v>
          </cell>
        </row>
        <row r="8718">
          <cell r="M8718">
            <v>74000</v>
          </cell>
          <cell r="N8718">
            <v>10</v>
          </cell>
          <cell r="O8718">
            <v>2.25</v>
          </cell>
        </row>
        <row r="8719">
          <cell r="M8719">
            <v>74000</v>
          </cell>
          <cell r="N8719">
            <v>10</v>
          </cell>
          <cell r="O8719">
            <v>2.25</v>
          </cell>
        </row>
        <row r="8720">
          <cell r="M8720">
            <v>74000</v>
          </cell>
          <cell r="N8720">
            <v>10</v>
          </cell>
          <cell r="O8720">
            <v>2.25</v>
          </cell>
        </row>
        <row r="8721">
          <cell r="M8721">
            <v>74000</v>
          </cell>
          <cell r="N8721">
            <v>10</v>
          </cell>
          <cell r="O8721">
            <v>2.25</v>
          </cell>
        </row>
        <row r="8722">
          <cell r="M8722">
            <v>74000</v>
          </cell>
          <cell r="N8722">
            <v>10</v>
          </cell>
          <cell r="O8722">
            <v>2.25</v>
          </cell>
        </row>
        <row r="8723">
          <cell r="M8723">
            <v>74000</v>
          </cell>
          <cell r="N8723">
            <v>10</v>
          </cell>
          <cell r="O8723">
            <v>2.25</v>
          </cell>
        </row>
        <row r="8724">
          <cell r="M8724">
            <v>74000</v>
          </cell>
          <cell r="N8724">
            <v>10</v>
          </cell>
          <cell r="O8724">
            <v>2.25</v>
          </cell>
        </row>
        <row r="8725">
          <cell r="M8725">
            <v>74000</v>
          </cell>
          <cell r="N8725">
            <v>15</v>
          </cell>
          <cell r="O8725">
            <v>10.419444444444444</v>
          </cell>
        </row>
        <row r="8726">
          <cell r="M8726">
            <v>0</v>
          </cell>
          <cell r="N8726">
            <v>10</v>
          </cell>
          <cell r="O8726">
            <v>8.1666666666666661</v>
          </cell>
        </row>
        <row r="8727">
          <cell r="M8727">
            <v>0</v>
          </cell>
          <cell r="N8727">
            <v>12</v>
          </cell>
          <cell r="O8727">
            <v>9.8083333333333336</v>
          </cell>
        </row>
        <row r="8728">
          <cell r="M8728">
            <v>74000</v>
          </cell>
          <cell r="N8728">
            <v>12</v>
          </cell>
          <cell r="O8728">
            <v>5.125</v>
          </cell>
        </row>
        <row r="8729">
          <cell r="M8729">
            <v>74000</v>
          </cell>
          <cell r="N8729">
            <v>12</v>
          </cell>
          <cell r="O8729">
            <v>5.125</v>
          </cell>
        </row>
        <row r="8730">
          <cell r="M8730">
            <v>74000</v>
          </cell>
          <cell r="N8730">
            <v>10</v>
          </cell>
          <cell r="O8730">
            <v>5.0583333333333336</v>
          </cell>
        </row>
        <row r="8731">
          <cell r="M8731">
            <v>74000</v>
          </cell>
          <cell r="N8731">
            <v>10</v>
          </cell>
          <cell r="O8731">
            <v>5.0583333333333336</v>
          </cell>
        </row>
        <row r="8732">
          <cell r="M8732">
            <v>74000</v>
          </cell>
          <cell r="N8732">
            <v>10</v>
          </cell>
          <cell r="O8732">
            <v>5.0583333333333336</v>
          </cell>
        </row>
        <row r="8733">
          <cell r="M8733">
            <v>74000</v>
          </cell>
          <cell r="N8733">
            <v>10</v>
          </cell>
          <cell r="O8733">
            <v>3.166666666666667</v>
          </cell>
        </row>
        <row r="8734">
          <cell r="M8734">
            <v>0</v>
          </cell>
          <cell r="N8734">
            <v>25</v>
          </cell>
          <cell r="O8734">
            <v>23.833333333333332</v>
          </cell>
        </row>
        <row r="8735">
          <cell r="M8735">
            <v>0</v>
          </cell>
          <cell r="N8735">
            <v>10</v>
          </cell>
          <cell r="O8735">
            <v>8.3333333333333339</v>
          </cell>
        </row>
        <row r="8736">
          <cell r="M8736">
            <v>0</v>
          </cell>
          <cell r="N8736">
            <v>20</v>
          </cell>
          <cell r="O8736">
            <v>17.166666666666668</v>
          </cell>
        </row>
        <row r="8737">
          <cell r="M8737">
            <v>74000</v>
          </cell>
          <cell r="N8737">
            <v>10</v>
          </cell>
          <cell r="O8737">
            <v>9.0027777777777782</v>
          </cell>
        </row>
        <row r="8738">
          <cell r="M8738">
            <v>74000</v>
          </cell>
          <cell r="N8738">
            <v>10</v>
          </cell>
          <cell r="O8738">
            <v>3.0055555555555555</v>
          </cell>
        </row>
        <row r="8739">
          <cell r="M8739">
            <v>74000</v>
          </cell>
          <cell r="N8739">
            <v>10</v>
          </cell>
          <cell r="O8739">
            <v>3.0055555555555555</v>
          </cell>
        </row>
        <row r="8740">
          <cell r="M8740">
            <v>74000</v>
          </cell>
          <cell r="N8740">
            <v>10</v>
          </cell>
          <cell r="O8740">
            <v>3.0055555555555555</v>
          </cell>
        </row>
        <row r="8741">
          <cell r="M8741">
            <v>74000</v>
          </cell>
          <cell r="N8741">
            <v>10</v>
          </cell>
          <cell r="O8741">
            <v>3.0250000000000004</v>
          </cell>
        </row>
        <row r="8742">
          <cell r="M8742">
            <v>73500</v>
          </cell>
          <cell r="N8742">
            <v>15</v>
          </cell>
          <cell r="O8742">
            <v>7.333333333333333</v>
          </cell>
        </row>
        <row r="8743">
          <cell r="M8743">
            <v>73500</v>
          </cell>
          <cell r="N8743">
            <v>12</v>
          </cell>
          <cell r="O8743">
            <v>5.166666666666667</v>
          </cell>
        </row>
        <row r="8744">
          <cell r="M8744">
            <v>0</v>
          </cell>
          <cell r="N8744">
            <v>30</v>
          </cell>
          <cell r="O8744">
            <v>29.383333333333333</v>
          </cell>
        </row>
        <row r="8745">
          <cell r="M8745">
            <v>73500</v>
          </cell>
          <cell r="N8745">
            <v>10</v>
          </cell>
          <cell r="O8745">
            <v>2.333333333333333</v>
          </cell>
        </row>
        <row r="8746">
          <cell r="M8746">
            <v>73500</v>
          </cell>
          <cell r="N8746">
            <v>10</v>
          </cell>
          <cell r="O8746">
            <v>3.166666666666667</v>
          </cell>
        </row>
        <row r="8747">
          <cell r="M8747">
            <v>73500</v>
          </cell>
          <cell r="N8747">
            <v>10</v>
          </cell>
          <cell r="O8747">
            <v>3.083333333333333</v>
          </cell>
        </row>
        <row r="8748">
          <cell r="M8748">
            <v>73500</v>
          </cell>
          <cell r="N8748">
            <v>10</v>
          </cell>
          <cell r="O8748">
            <v>3.041666666666667</v>
          </cell>
        </row>
        <row r="8749">
          <cell r="M8749">
            <v>73500</v>
          </cell>
          <cell r="N8749">
            <v>10</v>
          </cell>
          <cell r="O8749">
            <v>3.041666666666667</v>
          </cell>
        </row>
        <row r="8750">
          <cell r="M8750">
            <v>73500</v>
          </cell>
          <cell r="N8750">
            <v>10</v>
          </cell>
          <cell r="O8750">
            <v>3.041666666666667</v>
          </cell>
        </row>
        <row r="8751">
          <cell r="M8751">
            <v>73500</v>
          </cell>
          <cell r="N8751">
            <v>10</v>
          </cell>
          <cell r="O8751">
            <v>3.041666666666667</v>
          </cell>
        </row>
        <row r="8752">
          <cell r="M8752">
            <v>73500</v>
          </cell>
          <cell r="N8752">
            <v>10</v>
          </cell>
          <cell r="O8752">
            <v>3.041666666666667</v>
          </cell>
        </row>
        <row r="8753">
          <cell r="M8753">
            <v>73500</v>
          </cell>
          <cell r="N8753">
            <v>10</v>
          </cell>
          <cell r="O8753">
            <v>3.041666666666667</v>
          </cell>
        </row>
        <row r="8754">
          <cell r="M8754">
            <v>73500</v>
          </cell>
          <cell r="N8754">
            <v>10</v>
          </cell>
          <cell r="O8754">
            <v>3.041666666666667</v>
          </cell>
        </row>
        <row r="8755">
          <cell r="M8755">
            <v>73500</v>
          </cell>
          <cell r="N8755">
            <v>10</v>
          </cell>
          <cell r="O8755">
            <v>3.041666666666667</v>
          </cell>
        </row>
        <row r="8756">
          <cell r="M8756">
            <v>73500</v>
          </cell>
          <cell r="N8756">
            <v>10</v>
          </cell>
          <cell r="O8756">
            <v>3.041666666666667</v>
          </cell>
        </row>
        <row r="8757">
          <cell r="M8757">
            <v>73500</v>
          </cell>
          <cell r="N8757">
            <v>10</v>
          </cell>
          <cell r="O8757">
            <v>3.041666666666667</v>
          </cell>
        </row>
        <row r="8758">
          <cell r="M8758">
            <v>73500</v>
          </cell>
          <cell r="N8758">
            <v>10</v>
          </cell>
          <cell r="O8758">
            <v>3.041666666666667</v>
          </cell>
        </row>
        <row r="8759">
          <cell r="M8759">
            <v>73500</v>
          </cell>
          <cell r="N8759">
            <v>10</v>
          </cell>
          <cell r="O8759">
            <v>3.041666666666667</v>
          </cell>
        </row>
        <row r="8760">
          <cell r="M8760">
            <v>73500</v>
          </cell>
          <cell r="N8760">
            <v>10</v>
          </cell>
          <cell r="O8760">
            <v>3.041666666666667</v>
          </cell>
        </row>
        <row r="8761">
          <cell r="M8761">
            <v>73500</v>
          </cell>
          <cell r="N8761">
            <v>10</v>
          </cell>
          <cell r="O8761">
            <v>3.041666666666667</v>
          </cell>
        </row>
        <row r="8762">
          <cell r="M8762">
            <v>73500</v>
          </cell>
          <cell r="N8762">
            <v>10</v>
          </cell>
          <cell r="O8762">
            <v>3.041666666666667</v>
          </cell>
        </row>
        <row r="8763">
          <cell r="M8763">
            <v>73500</v>
          </cell>
          <cell r="N8763">
            <v>10</v>
          </cell>
          <cell r="O8763">
            <v>3.041666666666667</v>
          </cell>
        </row>
        <row r="8764">
          <cell r="M8764">
            <v>73500</v>
          </cell>
          <cell r="N8764">
            <v>10</v>
          </cell>
          <cell r="O8764">
            <v>3.041666666666667</v>
          </cell>
        </row>
        <row r="8765">
          <cell r="M8765">
            <v>73500</v>
          </cell>
          <cell r="N8765">
            <v>10</v>
          </cell>
          <cell r="O8765">
            <v>3.041666666666667</v>
          </cell>
        </row>
        <row r="8766">
          <cell r="M8766">
            <v>73500</v>
          </cell>
          <cell r="N8766">
            <v>10</v>
          </cell>
          <cell r="O8766">
            <v>3.041666666666667</v>
          </cell>
        </row>
        <row r="8767">
          <cell r="M8767">
            <v>73500</v>
          </cell>
          <cell r="N8767">
            <v>10</v>
          </cell>
          <cell r="O8767">
            <v>3.041666666666667</v>
          </cell>
        </row>
        <row r="8768">
          <cell r="M8768">
            <v>73500</v>
          </cell>
          <cell r="N8768">
            <v>10</v>
          </cell>
          <cell r="O8768">
            <v>3.041666666666667</v>
          </cell>
        </row>
        <row r="8769">
          <cell r="M8769">
            <v>73500</v>
          </cell>
          <cell r="N8769">
            <v>10</v>
          </cell>
          <cell r="O8769">
            <v>3.041666666666667</v>
          </cell>
        </row>
        <row r="8770">
          <cell r="M8770">
            <v>73500</v>
          </cell>
          <cell r="N8770">
            <v>10</v>
          </cell>
          <cell r="O8770">
            <v>3.041666666666667</v>
          </cell>
        </row>
        <row r="8771">
          <cell r="M8771">
            <v>73500</v>
          </cell>
          <cell r="N8771">
            <v>10</v>
          </cell>
          <cell r="O8771">
            <v>3.041666666666667</v>
          </cell>
        </row>
        <row r="8772">
          <cell r="M8772">
            <v>73500</v>
          </cell>
          <cell r="N8772">
            <v>10</v>
          </cell>
          <cell r="O8772">
            <v>3.041666666666667</v>
          </cell>
        </row>
        <row r="8773">
          <cell r="M8773">
            <v>73500</v>
          </cell>
          <cell r="N8773">
            <v>10</v>
          </cell>
          <cell r="O8773">
            <v>3.041666666666667</v>
          </cell>
        </row>
        <row r="8774">
          <cell r="M8774">
            <v>73500</v>
          </cell>
          <cell r="N8774">
            <v>10</v>
          </cell>
          <cell r="O8774">
            <v>3.041666666666667</v>
          </cell>
        </row>
        <row r="8775">
          <cell r="M8775">
            <v>73500</v>
          </cell>
          <cell r="N8775">
            <v>10</v>
          </cell>
          <cell r="O8775">
            <v>3.041666666666667</v>
          </cell>
        </row>
        <row r="8776">
          <cell r="M8776">
            <v>73500</v>
          </cell>
          <cell r="N8776">
            <v>10</v>
          </cell>
          <cell r="O8776">
            <v>3.041666666666667</v>
          </cell>
        </row>
        <row r="8777">
          <cell r="M8777">
            <v>73500</v>
          </cell>
          <cell r="N8777">
            <v>10</v>
          </cell>
          <cell r="O8777">
            <v>3.041666666666667</v>
          </cell>
        </row>
        <row r="8778">
          <cell r="M8778">
            <v>73500</v>
          </cell>
          <cell r="N8778">
            <v>10</v>
          </cell>
          <cell r="O8778">
            <v>3.041666666666667</v>
          </cell>
        </row>
        <row r="8779">
          <cell r="M8779">
            <v>73500</v>
          </cell>
          <cell r="N8779">
            <v>10</v>
          </cell>
          <cell r="O8779">
            <v>3.041666666666667</v>
          </cell>
        </row>
        <row r="8780">
          <cell r="M8780">
            <v>73500</v>
          </cell>
          <cell r="N8780">
            <v>10</v>
          </cell>
          <cell r="O8780">
            <v>3.041666666666667</v>
          </cell>
        </row>
        <row r="8781">
          <cell r="M8781">
            <v>73500</v>
          </cell>
          <cell r="N8781">
            <v>10</v>
          </cell>
          <cell r="O8781">
            <v>3.041666666666667</v>
          </cell>
        </row>
        <row r="8782">
          <cell r="M8782">
            <v>73500</v>
          </cell>
          <cell r="N8782">
            <v>10</v>
          </cell>
          <cell r="O8782">
            <v>3.041666666666667</v>
          </cell>
        </row>
        <row r="8783">
          <cell r="M8783">
            <v>73500</v>
          </cell>
          <cell r="N8783">
            <v>10</v>
          </cell>
          <cell r="O8783">
            <v>3.041666666666667</v>
          </cell>
        </row>
        <row r="8784">
          <cell r="M8784">
            <v>73500</v>
          </cell>
          <cell r="N8784">
            <v>10</v>
          </cell>
          <cell r="O8784">
            <v>3.041666666666667</v>
          </cell>
        </row>
        <row r="8785">
          <cell r="M8785">
            <v>73500</v>
          </cell>
          <cell r="N8785">
            <v>10</v>
          </cell>
          <cell r="O8785">
            <v>3.041666666666667</v>
          </cell>
        </row>
        <row r="8786">
          <cell r="M8786">
            <v>73500</v>
          </cell>
          <cell r="N8786">
            <v>10</v>
          </cell>
          <cell r="O8786">
            <v>3.041666666666667</v>
          </cell>
        </row>
        <row r="8787">
          <cell r="M8787">
            <v>73500</v>
          </cell>
          <cell r="N8787">
            <v>10</v>
          </cell>
          <cell r="O8787">
            <v>3.041666666666667</v>
          </cell>
        </row>
        <row r="8788">
          <cell r="M8788">
            <v>73500</v>
          </cell>
          <cell r="N8788">
            <v>10</v>
          </cell>
          <cell r="O8788">
            <v>3.041666666666667</v>
          </cell>
        </row>
        <row r="8789">
          <cell r="M8789">
            <v>73500</v>
          </cell>
          <cell r="N8789">
            <v>10</v>
          </cell>
          <cell r="O8789">
            <v>3.041666666666667</v>
          </cell>
        </row>
        <row r="8790">
          <cell r="M8790">
            <v>73500</v>
          </cell>
          <cell r="N8790">
            <v>10</v>
          </cell>
          <cell r="O8790">
            <v>3.041666666666667</v>
          </cell>
        </row>
        <row r="8791">
          <cell r="M8791">
            <v>73500</v>
          </cell>
          <cell r="N8791">
            <v>10</v>
          </cell>
          <cell r="O8791">
            <v>3.041666666666667</v>
          </cell>
        </row>
        <row r="8792">
          <cell r="M8792">
            <v>73500</v>
          </cell>
          <cell r="N8792">
            <v>10</v>
          </cell>
          <cell r="O8792">
            <v>3.041666666666667</v>
          </cell>
        </row>
        <row r="8793">
          <cell r="M8793">
            <v>73500</v>
          </cell>
          <cell r="N8793">
            <v>10</v>
          </cell>
          <cell r="O8793">
            <v>3.041666666666667</v>
          </cell>
        </row>
        <row r="8794">
          <cell r="M8794">
            <v>73500</v>
          </cell>
          <cell r="N8794">
            <v>10</v>
          </cell>
          <cell r="O8794">
            <v>3.041666666666667</v>
          </cell>
        </row>
        <row r="8795">
          <cell r="M8795">
            <v>73500</v>
          </cell>
          <cell r="N8795">
            <v>10</v>
          </cell>
          <cell r="O8795">
            <v>3.041666666666667</v>
          </cell>
        </row>
        <row r="8796">
          <cell r="M8796">
            <v>73500</v>
          </cell>
          <cell r="N8796">
            <v>10</v>
          </cell>
          <cell r="O8796">
            <v>3.041666666666667</v>
          </cell>
        </row>
        <row r="8797">
          <cell r="M8797">
            <v>73500</v>
          </cell>
          <cell r="N8797">
            <v>10</v>
          </cell>
          <cell r="O8797">
            <v>3.041666666666667</v>
          </cell>
        </row>
        <row r="8798">
          <cell r="M8798">
            <v>73500</v>
          </cell>
          <cell r="N8798">
            <v>10</v>
          </cell>
          <cell r="O8798">
            <v>3.041666666666667</v>
          </cell>
        </row>
        <row r="8799">
          <cell r="M8799">
            <v>73500</v>
          </cell>
          <cell r="N8799">
            <v>10</v>
          </cell>
          <cell r="O8799">
            <v>3.041666666666667</v>
          </cell>
        </row>
        <row r="8800">
          <cell r="M8800">
            <v>73500</v>
          </cell>
          <cell r="N8800">
            <v>10</v>
          </cell>
          <cell r="O8800">
            <v>3.041666666666667</v>
          </cell>
        </row>
        <row r="8801">
          <cell r="M8801">
            <v>73500</v>
          </cell>
          <cell r="N8801">
            <v>10</v>
          </cell>
          <cell r="O8801">
            <v>3.041666666666667</v>
          </cell>
        </row>
        <row r="8802">
          <cell r="M8802">
            <v>73500</v>
          </cell>
          <cell r="N8802">
            <v>10</v>
          </cell>
          <cell r="O8802">
            <v>3.041666666666667</v>
          </cell>
        </row>
        <row r="8803">
          <cell r="M8803">
            <v>73500</v>
          </cell>
          <cell r="N8803">
            <v>10</v>
          </cell>
          <cell r="O8803">
            <v>3.041666666666667</v>
          </cell>
        </row>
        <row r="8804">
          <cell r="M8804">
            <v>73500</v>
          </cell>
          <cell r="N8804">
            <v>10</v>
          </cell>
          <cell r="O8804">
            <v>3.041666666666667</v>
          </cell>
        </row>
        <row r="8805">
          <cell r="M8805">
            <v>73500</v>
          </cell>
          <cell r="N8805">
            <v>10</v>
          </cell>
          <cell r="O8805">
            <v>3.041666666666667</v>
          </cell>
        </row>
        <row r="8806">
          <cell r="M8806">
            <v>73500</v>
          </cell>
          <cell r="N8806">
            <v>10</v>
          </cell>
          <cell r="O8806">
            <v>3.041666666666667</v>
          </cell>
        </row>
        <row r="8807">
          <cell r="M8807">
            <v>73500</v>
          </cell>
          <cell r="N8807">
            <v>10</v>
          </cell>
          <cell r="O8807">
            <v>3.041666666666667</v>
          </cell>
        </row>
        <row r="8808">
          <cell r="M8808">
            <v>73500</v>
          </cell>
          <cell r="N8808">
            <v>10</v>
          </cell>
          <cell r="O8808">
            <v>3.041666666666667</v>
          </cell>
        </row>
        <row r="8809">
          <cell r="M8809">
            <v>73500</v>
          </cell>
          <cell r="N8809">
            <v>10</v>
          </cell>
          <cell r="O8809">
            <v>3.041666666666667</v>
          </cell>
        </row>
        <row r="8810">
          <cell r="M8810">
            <v>73500</v>
          </cell>
          <cell r="N8810">
            <v>10</v>
          </cell>
          <cell r="O8810">
            <v>3.041666666666667</v>
          </cell>
        </row>
        <row r="8811">
          <cell r="M8811">
            <v>73500</v>
          </cell>
          <cell r="N8811">
            <v>10</v>
          </cell>
          <cell r="O8811">
            <v>3.041666666666667</v>
          </cell>
        </row>
        <row r="8812">
          <cell r="M8812">
            <v>73500</v>
          </cell>
          <cell r="N8812">
            <v>10</v>
          </cell>
          <cell r="O8812">
            <v>3.041666666666667</v>
          </cell>
        </row>
        <row r="8813">
          <cell r="M8813">
            <v>73500</v>
          </cell>
          <cell r="N8813">
            <v>10</v>
          </cell>
          <cell r="O8813">
            <v>3.041666666666667</v>
          </cell>
        </row>
        <row r="8814">
          <cell r="M8814">
            <v>73500</v>
          </cell>
          <cell r="N8814">
            <v>10</v>
          </cell>
          <cell r="O8814">
            <v>3.041666666666667</v>
          </cell>
        </row>
        <row r="8815">
          <cell r="M8815">
            <v>73500</v>
          </cell>
          <cell r="N8815">
            <v>10</v>
          </cell>
          <cell r="O8815">
            <v>3.041666666666667</v>
          </cell>
        </row>
        <row r="8816">
          <cell r="M8816">
            <v>73500</v>
          </cell>
          <cell r="N8816">
            <v>10</v>
          </cell>
          <cell r="O8816">
            <v>3.041666666666667</v>
          </cell>
        </row>
        <row r="8817">
          <cell r="M8817">
            <v>73500</v>
          </cell>
          <cell r="N8817">
            <v>10</v>
          </cell>
          <cell r="O8817">
            <v>3.041666666666667</v>
          </cell>
        </row>
        <row r="8818">
          <cell r="M8818">
            <v>73500</v>
          </cell>
          <cell r="N8818">
            <v>10</v>
          </cell>
          <cell r="O8818">
            <v>3.041666666666667</v>
          </cell>
        </row>
        <row r="8819">
          <cell r="M8819">
            <v>73500</v>
          </cell>
          <cell r="N8819">
            <v>10</v>
          </cell>
          <cell r="O8819">
            <v>3.041666666666667</v>
          </cell>
        </row>
        <row r="8820">
          <cell r="M8820">
            <v>73500</v>
          </cell>
          <cell r="N8820">
            <v>10</v>
          </cell>
          <cell r="O8820">
            <v>3.041666666666667</v>
          </cell>
        </row>
        <row r="8821">
          <cell r="M8821">
            <v>73500</v>
          </cell>
          <cell r="N8821">
            <v>10</v>
          </cell>
          <cell r="O8821">
            <v>3.041666666666667</v>
          </cell>
        </row>
        <row r="8822">
          <cell r="M8822">
            <v>73500</v>
          </cell>
          <cell r="N8822">
            <v>10</v>
          </cell>
          <cell r="O8822">
            <v>3.041666666666667</v>
          </cell>
        </row>
        <row r="8823">
          <cell r="M8823">
            <v>73500</v>
          </cell>
          <cell r="N8823">
            <v>10</v>
          </cell>
          <cell r="O8823">
            <v>3.041666666666667</v>
          </cell>
        </row>
        <row r="8824">
          <cell r="M8824">
            <v>73500</v>
          </cell>
          <cell r="N8824">
            <v>10</v>
          </cell>
          <cell r="O8824">
            <v>3.041666666666667</v>
          </cell>
        </row>
        <row r="8825">
          <cell r="M8825">
            <v>73500</v>
          </cell>
          <cell r="N8825">
            <v>10</v>
          </cell>
          <cell r="O8825">
            <v>3.041666666666667</v>
          </cell>
        </row>
        <row r="8826">
          <cell r="M8826">
            <v>73500</v>
          </cell>
          <cell r="N8826">
            <v>10</v>
          </cell>
          <cell r="O8826">
            <v>3.041666666666667</v>
          </cell>
        </row>
        <row r="8827">
          <cell r="M8827">
            <v>73500</v>
          </cell>
          <cell r="N8827">
            <v>10</v>
          </cell>
          <cell r="O8827">
            <v>3.041666666666667</v>
          </cell>
        </row>
        <row r="8828">
          <cell r="M8828">
            <v>73500</v>
          </cell>
          <cell r="N8828">
            <v>10</v>
          </cell>
          <cell r="O8828">
            <v>3.041666666666667</v>
          </cell>
        </row>
        <row r="8829">
          <cell r="M8829">
            <v>73500</v>
          </cell>
          <cell r="N8829">
            <v>10</v>
          </cell>
          <cell r="O8829">
            <v>3.041666666666667</v>
          </cell>
        </row>
        <row r="8830">
          <cell r="M8830">
            <v>73500</v>
          </cell>
          <cell r="N8830">
            <v>10</v>
          </cell>
          <cell r="O8830">
            <v>3.041666666666667</v>
          </cell>
        </row>
        <row r="8831">
          <cell r="M8831">
            <v>73500</v>
          </cell>
          <cell r="N8831">
            <v>10</v>
          </cell>
          <cell r="O8831">
            <v>3.041666666666667</v>
          </cell>
        </row>
        <row r="8832">
          <cell r="M8832">
            <v>73500</v>
          </cell>
          <cell r="N8832">
            <v>10</v>
          </cell>
          <cell r="O8832">
            <v>3.041666666666667</v>
          </cell>
        </row>
        <row r="8833">
          <cell r="M8833">
            <v>73500</v>
          </cell>
          <cell r="N8833">
            <v>10</v>
          </cell>
          <cell r="O8833">
            <v>3.041666666666667</v>
          </cell>
        </row>
        <row r="8834">
          <cell r="M8834">
            <v>73500</v>
          </cell>
          <cell r="N8834">
            <v>10</v>
          </cell>
          <cell r="O8834">
            <v>3.041666666666667</v>
          </cell>
        </row>
        <row r="8835">
          <cell r="M8835">
            <v>73500</v>
          </cell>
          <cell r="N8835">
            <v>10</v>
          </cell>
          <cell r="O8835">
            <v>3.041666666666667</v>
          </cell>
        </row>
        <row r="8836">
          <cell r="M8836">
            <v>73500</v>
          </cell>
          <cell r="N8836">
            <v>10</v>
          </cell>
          <cell r="O8836">
            <v>3.041666666666667</v>
          </cell>
        </row>
        <row r="8837">
          <cell r="M8837">
            <v>73500</v>
          </cell>
          <cell r="N8837">
            <v>10</v>
          </cell>
          <cell r="O8837">
            <v>3.041666666666667</v>
          </cell>
        </row>
        <row r="8838">
          <cell r="M8838">
            <v>73500</v>
          </cell>
          <cell r="N8838">
            <v>10</v>
          </cell>
          <cell r="O8838">
            <v>3.041666666666667</v>
          </cell>
        </row>
        <row r="8839">
          <cell r="M8839">
            <v>73500</v>
          </cell>
          <cell r="N8839">
            <v>10</v>
          </cell>
          <cell r="O8839">
            <v>3.041666666666667</v>
          </cell>
        </row>
        <row r="8840">
          <cell r="M8840">
            <v>73500</v>
          </cell>
          <cell r="N8840">
            <v>10</v>
          </cell>
          <cell r="O8840">
            <v>3.041666666666667</v>
          </cell>
        </row>
        <row r="8841">
          <cell r="M8841">
            <v>73500</v>
          </cell>
          <cell r="N8841">
            <v>10</v>
          </cell>
          <cell r="O8841">
            <v>3.041666666666667</v>
          </cell>
        </row>
        <row r="8842">
          <cell r="M8842">
            <v>73500</v>
          </cell>
          <cell r="N8842">
            <v>10</v>
          </cell>
          <cell r="O8842">
            <v>3.041666666666667</v>
          </cell>
        </row>
        <row r="8843">
          <cell r="M8843">
            <v>73500</v>
          </cell>
          <cell r="N8843">
            <v>10</v>
          </cell>
          <cell r="O8843">
            <v>3.041666666666667</v>
          </cell>
        </row>
        <row r="8844">
          <cell r="M8844">
            <v>73500</v>
          </cell>
          <cell r="N8844">
            <v>10</v>
          </cell>
          <cell r="O8844">
            <v>3.041666666666667</v>
          </cell>
        </row>
        <row r="8845">
          <cell r="M8845">
            <v>73500</v>
          </cell>
          <cell r="N8845">
            <v>10</v>
          </cell>
          <cell r="O8845">
            <v>3.041666666666667</v>
          </cell>
        </row>
        <row r="8846">
          <cell r="M8846">
            <v>73500</v>
          </cell>
          <cell r="N8846">
            <v>10</v>
          </cell>
          <cell r="O8846">
            <v>3.041666666666667</v>
          </cell>
        </row>
        <row r="8847">
          <cell r="M8847">
            <v>73500</v>
          </cell>
          <cell r="N8847">
            <v>10</v>
          </cell>
          <cell r="O8847">
            <v>3.041666666666667</v>
          </cell>
        </row>
        <row r="8848">
          <cell r="M8848">
            <v>73500</v>
          </cell>
          <cell r="N8848">
            <v>10</v>
          </cell>
          <cell r="O8848">
            <v>3.041666666666667</v>
          </cell>
        </row>
        <row r="8849">
          <cell r="M8849">
            <v>73500</v>
          </cell>
          <cell r="N8849">
            <v>10</v>
          </cell>
          <cell r="O8849">
            <v>3.041666666666667</v>
          </cell>
        </row>
        <row r="8850">
          <cell r="M8850">
            <v>73500</v>
          </cell>
          <cell r="N8850">
            <v>10</v>
          </cell>
          <cell r="O8850">
            <v>3.041666666666667</v>
          </cell>
        </row>
        <row r="8851">
          <cell r="M8851">
            <v>73500</v>
          </cell>
          <cell r="N8851">
            <v>10</v>
          </cell>
          <cell r="O8851">
            <v>3.041666666666667</v>
          </cell>
        </row>
        <row r="8852">
          <cell r="M8852">
            <v>73500</v>
          </cell>
          <cell r="N8852">
            <v>10</v>
          </cell>
          <cell r="O8852">
            <v>3.041666666666667</v>
          </cell>
        </row>
        <row r="8853">
          <cell r="M8853">
            <v>73500</v>
          </cell>
          <cell r="N8853">
            <v>10</v>
          </cell>
          <cell r="O8853">
            <v>3.041666666666667</v>
          </cell>
        </row>
        <row r="8854">
          <cell r="M8854">
            <v>73500</v>
          </cell>
          <cell r="N8854">
            <v>10</v>
          </cell>
          <cell r="O8854">
            <v>3.041666666666667</v>
          </cell>
        </row>
        <row r="8855">
          <cell r="M8855">
            <v>73500</v>
          </cell>
          <cell r="N8855">
            <v>10</v>
          </cell>
          <cell r="O8855">
            <v>3.041666666666667</v>
          </cell>
        </row>
        <row r="8856">
          <cell r="M8856">
            <v>73500</v>
          </cell>
          <cell r="N8856">
            <v>10</v>
          </cell>
          <cell r="O8856">
            <v>3.041666666666667</v>
          </cell>
        </row>
        <row r="8857">
          <cell r="M8857">
            <v>73500</v>
          </cell>
          <cell r="N8857">
            <v>10</v>
          </cell>
          <cell r="O8857">
            <v>3.041666666666667</v>
          </cell>
        </row>
        <row r="8858">
          <cell r="M8858">
            <v>73500</v>
          </cell>
          <cell r="N8858">
            <v>10</v>
          </cell>
          <cell r="O8858">
            <v>3.041666666666667</v>
          </cell>
        </row>
        <row r="8859">
          <cell r="M8859">
            <v>73500</v>
          </cell>
          <cell r="N8859">
            <v>10</v>
          </cell>
          <cell r="O8859">
            <v>3.041666666666667</v>
          </cell>
        </row>
        <row r="8860">
          <cell r="M8860">
            <v>73500</v>
          </cell>
          <cell r="N8860">
            <v>10</v>
          </cell>
          <cell r="O8860">
            <v>3.041666666666667</v>
          </cell>
        </row>
        <row r="8861">
          <cell r="M8861">
            <v>73500</v>
          </cell>
          <cell r="N8861">
            <v>10</v>
          </cell>
          <cell r="O8861">
            <v>3.041666666666667</v>
          </cell>
        </row>
        <row r="8862">
          <cell r="M8862">
            <v>73500</v>
          </cell>
          <cell r="N8862">
            <v>10</v>
          </cell>
          <cell r="O8862">
            <v>3.041666666666667</v>
          </cell>
        </row>
        <row r="8863">
          <cell r="M8863">
            <v>73500</v>
          </cell>
          <cell r="N8863">
            <v>10</v>
          </cell>
          <cell r="O8863">
            <v>3.041666666666667</v>
          </cell>
        </row>
        <row r="8864">
          <cell r="M8864">
            <v>73500</v>
          </cell>
          <cell r="N8864">
            <v>10</v>
          </cell>
          <cell r="O8864">
            <v>3.041666666666667</v>
          </cell>
        </row>
        <row r="8865">
          <cell r="M8865">
            <v>73500</v>
          </cell>
          <cell r="N8865">
            <v>10</v>
          </cell>
          <cell r="O8865">
            <v>3.041666666666667</v>
          </cell>
        </row>
        <row r="8866">
          <cell r="M8866">
            <v>73500</v>
          </cell>
          <cell r="N8866">
            <v>10</v>
          </cell>
          <cell r="O8866">
            <v>3.041666666666667</v>
          </cell>
        </row>
        <row r="8867">
          <cell r="M8867">
            <v>73500</v>
          </cell>
          <cell r="N8867">
            <v>10</v>
          </cell>
          <cell r="O8867">
            <v>3.041666666666667</v>
          </cell>
        </row>
        <row r="8868">
          <cell r="M8868">
            <v>73500</v>
          </cell>
          <cell r="N8868">
            <v>10</v>
          </cell>
          <cell r="O8868">
            <v>3.041666666666667</v>
          </cell>
        </row>
        <row r="8869">
          <cell r="M8869">
            <v>73500</v>
          </cell>
          <cell r="N8869">
            <v>10</v>
          </cell>
          <cell r="O8869">
            <v>3.041666666666667</v>
          </cell>
        </row>
        <row r="8870">
          <cell r="M8870">
            <v>73500</v>
          </cell>
          <cell r="N8870">
            <v>10</v>
          </cell>
          <cell r="O8870">
            <v>3.041666666666667</v>
          </cell>
        </row>
        <row r="8871">
          <cell r="M8871">
            <v>73500</v>
          </cell>
          <cell r="N8871">
            <v>10</v>
          </cell>
          <cell r="O8871">
            <v>3.041666666666667</v>
          </cell>
        </row>
        <row r="8872">
          <cell r="M8872">
            <v>73500</v>
          </cell>
          <cell r="N8872">
            <v>10</v>
          </cell>
          <cell r="O8872">
            <v>3.041666666666667</v>
          </cell>
        </row>
        <row r="8873">
          <cell r="M8873">
            <v>73500</v>
          </cell>
          <cell r="N8873">
            <v>10</v>
          </cell>
          <cell r="O8873">
            <v>3.041666666666667</v>
          </cell>
        </row>
        <row r="8874">
          <cell r="M8874">
            <v>73500</v>
          </cell>
          <cell r="N8874">
            <v>10</v>
          </cell>
          <cell r="O8874">
            <v>3.041666666666667</v>
          </cell>
        </row>
        <row r="8875">
          <cell r="M8875">
            <v>73500</v>
          </cell>
          <cell r="N8875">
            <v>10</v>
          </cell>
          <cell r="O8875">
            <v>3.041666666666667</v>
          </cell>
        </row>
        <row r="8876">
          <cell r="M8876">
            <v>73500</v>
          </cell>
          <cell r="N8876">
            <v>10</v>
          </cell>
          <cell r="O8876">
            <v>3.041666666666667</v>
          </cell>
        </row>
        <row r="8877">
          <cell r="M8877">
            <v>73500</v>
          </cell>
          <cell r="N8877">
            <v>10</v>
          </cell>
          <cell r="O8877">
            <v>3.041666666666667</v>
          </cell>
        </row>
        <row r="8878">
          <cell r="M8878">
            <v>73500</v>
          </cell>
          <cell r="N8878">
            <v>10</v>
          </cell>
          <cell r="O8878">
            <v>3.041666666666667</v>
          </cell>
        </row>
        <row r="8879">
          <cell r="M8879">
            <v>73500</v>
          </cell>
          <cell r="N8879">
            <v>10</v>
          </cell>
          <cell r="O8879">
            <v>3.041666666666667</v>
          </cell>
        </row>
        <row r="8880">
          <cell r="M8880">
            <v>73500</v>
          </cell>
          <cell r="N8880">
            <v>10</v>
          </cell>
          <cell r="O8880">
            <v>3.041666666666667</v>
          </cell>
        </row>
        <row r="8881">
          <cell r="M8881">
            <v>73500</v>
          </cell>
          <cell r="N8881">
            <v>10</v>
          </cell>
          <cell r="O8881">
            <v>3.041666666666667</v>
          </cell>
        </row>
        <row r="8882">
          <cell r="M8882">
            <v>73500</v>
          </cell>
          <cell r="N8882">
            <v>10</v>
          </cell>
          <cell r="O8882">
            <v>3.041666666666667</v>
          </cell>
        </row>
        <row r="8883">
          <cell r="M8883">
            <v>73500</v>
          </cell>
          <cell r="N8883">
            <v>10</v>
          </cell>
          <cell r="O8883">
            <v>3.041666666666667</v>
          </cell>
        </row>
        <row r="8884">
          <cell r="M8884">
            <v>73500</v>
          </cell>
          <cell r="N8884">
            <v>10</v>
          </cell>
          <cell r="O8884">
            <v>3.041666666666667</v>
          </cell>
        </row>
        <row r="8885">
          <cell r="M8885">
            <v>73500</v>
          </cell>
          <cell r="N8885">
            <v>10</v>
          </cell>
          <cell r="O8885">
            <v>3.041666666666667</v>
          </cell>
        </row>
        <row r="8886">
          <cell r="M8886">
            <v>73500</v>
          </cell>
          <cell r="N8886">
            <v>10</v>
          </cell>
          <cell r="O8886">
            <v>3.041666666666667</v>
          </cell>
        </row>
        <row r="8887">
          <cell r="M8887">
            <v>73500</v>
          </cell>
          <cell r="N8887">
            <v>10</v>
          </cell>
          <cell r="O8887">
            <v>3.041666666666667</v>
          </cell>
        </row>
        <row r="8888">
          <cell r="M8888">
            <v>73500</v>
          </cell>
          <cell r="N8888">
            <v>10</v>
          </cell>
          <cell r="O8888">
            <v>3.041666666666667</v>
          </cell>
        </row>
        <row r="8889">
          <cell r="M8889">
            <v>73500</v>
          </cell>
          <cell r="N8889">
            <v>10</v>
          </cell>
          <cell r="O8889">
            <v>3.041666666666667</v>
          </cell>
        </row>
        <row r="8890">
          <cell r="M8890">
            <v>73500</v>
          </cell>
          <cell r="N8890">
            <v>10</v>
          </cell>
          <cell r="O8890">
            <v>3.041666666666667</v>
          </cell>
        </row>
        <row r="8891">
          <cell r="M8891">
            <v>73500</v>
          </cell>
          <cell r="N8891">
            <v>10</v>
          </cell>
          <cell r="O8891">
            <v>3.041666666666667</v>
          </cell>
        </row>
        <row r="8892">
          <cell r="M8892">
            <v>73500</v>
          </cell>
          <cell r="N8892">
            <v>10</v>
          </cell>
          <cell r="O8892">
            <v>3.041666666666667</v>
          </cell>
        </row>
        <row r="8893">
          <cell r="M8893">
            <v>73500</v>
          </cell>
          <cell r="N8893">
            <v>10</v>
          </cell>
          <cell r="O8893">
            <v>3.041666666666667</v>
          </cell>
        </row>
        <row r="8894">
          <cell r="M8894">
            <v>73500</v>
          </cell>
          <cell r="N8894">
            <v>10</v>
          </cell>
          <cell r="O8894">
            <v>3.041666666666667</v>
          </cell>
        </row>
        <row r="8895">
          <cell r="M8895">
            <v>73500</v>
          </cell>
          <cell r="N8895">
            <v>10</v>
          </cell>
          <cell r="O8895">
            <v>3.041666666666667</v>
          </cell>
        </row>
        <row r="8896">
          <cell r="M8896">
            <v>73500</v>
          </cell>
          <cell r="N8896">
            <v>10</v>
          </cell>
          <cell r="O8896">
            <v>3.041666666666667</v>
          </cell>
        </row>
        <row r="8897">
          <cell r="M8897">
            <v>73500</v>
          </cell>
          <cell r="N8897">
            <v>10</v>
          </cell>
          <cell r="O8897">
            <v>3.041666666666667</v>
          </cell>
        </row>
        <row r="8898">
          <cell r="M8898">
            <v>73500</v>
          </cell>
          <cell r="N8898">
            <v>10</v>
          </cell>
          <cell r="O8898">
            <v>3.041666666666667</v>
          </cell>
        </row>
        <row r="8899">
          <cell r="M8899">
            <v>73500</v>
          </cell>
          <cell r="N8899">
            <v>10</v>
          </cell>
          <cell r="O8899">
            <v>3.041666666666667</v>
          </cell>
        </row>
        <row r="8900">
          <cell r="M8900">
            <v>73500</v>
          </cell>
          <cell r="N8900">
            <v>10</v>
          </cell>
          <cell r="O8900">
            <v>3.041666666666667</v>
          </cell>
        </row>
        <row r="8901">
          <cell r="M8901">
            <v>73500</v>
          </cell>
          <cell r="N8901">
            <v>10</v>
          </cell>
          <cell r="O8901">
            <v>3.041666666666667</v>
          </cell>
        </row>
        <row r="8902">
          <cell r="M8902">
            <v>73500</v>
          </cell>
          <cell r="N8902">
            <v>10</v>
          </cell>
          <cell r="O8902">
            <v>3.041666666666667</v>
          </cell>
        </row>
        <row r="8903">
          <cell r="M8903">
            <v>73500</v>
          </cell>
          <cell r="N8903">
            <v>10</v>
          </cell>
          <cell r="O8903">
            <v>3.041666666666667</v>
          </cell>
        </row>
        <row r="8904">
          <cell r="M8904">
            <v>73500</v>
          </cell>
          <cell r="N8904">
            <v>10</v>
          </cell>
          <cell r="O8904">
            <v>3.041666666666667</v>
          </cell>
        </row>
        <row r="8905">
          <cell r="M8905">
            <v>73500</v>
          </cell>
          <cell r="N8905">
            <v>10</v>
          </cell>
          <cell r="O8905">
            <v>3.041666666666667</v>
          </cell>
        </row>
        <row r="8906">
          <cell r="M8906">
            <v>73500</v>
          </cell>
          <cell r="N8906">
            <v>10</v>
          </cell>
          <cell r="O8906">
            <v>3.041666666666667</v>
          </cell>
        </row>
        <row r="8907">
          <cell r="M8907">
            <v>73500</v>
          </cell>
          <cell r="N8907">
            <v>10</v>
          </cell>
          <cell r="O8907">
            <v>3.041666666666667</v>
          </cell>
        </row>
        <row r="8908">
          <cell r="M8908">
            <v>73500</v>
          </cell>
          <cell r="N8908">
            <v>10</v>
          </cell>
          <cell r="O8908">
            <v>3.041666666666667</v>
          </cell>
        </row>
        <row r="8909">
          <cell r="M8909">
            <v>73500</v>
          </cell>
          <cell r="N8909">
            <v>10</v>
          </cell>
          <cell r="O8909">
            <v>3.041666666666667</v>
          </cell>
        </row>
        <row r="8910">
          <cell r="M8910">
            <v>73500</v>
          </cell>
          <cell r="N8910">
            <v>10</v>
          </cell>
          <cell r="O8910">
            <v>3.041666666666667</v>
          </cell>
        </row>
        <row r="8911">
          <cell r="M8911">
            <v>73500</v>
          </cell>
          <cell r="N8911">
            <v>10</v>
          </cell>
          <cell r="O8911">
            <v>3.041666666666667</v>
          </cell>
        </row>
        <row r="8912">
          <cell r="M8912">
            <v>73500</v>
          </cell>
          <cell r="N8912">
            <v>10</v>
          </cell>
          <cell r="O8912">
            <v>3.041666666666667</v>
          </cell>
        </row>
        <row r="8913">
          <cell r="M8913">
            <v>73500</v>
          </cell>
          <cell r="N8913">
            <v>10</v>
          </cell>
          <cell r="O8913">
            <v>3.041666666666667</v>
          </cell>
        </row>
        <row r="8914">
          <cell r="M8914">
            <v>73500</v>
          </cell>
          <cell r="N8914">
            <v>10</v>
          </cell>
          <cell r="O8914">
            <v>3.041666666666667</v>
          </cell>
        </row>
        <row r="8915">
          <cell r="M8915">
            <v>73500</v>
          </cell>
          <cell r="N8915">
            <v>10</v>
          </cell>
          <cell r="O8915">
            <v>3.041666666666667</v>
          </cell>
        </row>
        <row r="8916">
          <cell r="M8916">
            <v>73500</v>
          </cell>
          <cell r="N8916">
            <v>10</v>
          </cell>
          <cell r="O8916">
            <v>3.041666666666667</v>
          </cell>
        </row>
        <row r="8917">
          <cell r="M8917">
            <v>73500</v>
          </cell>
          <cell r="N8917">
            <v>10</v>
          </cell>
          <cell r="O8917">
            <v>3.041666666666667</v>
          </cell>
        </row>
        <row r="8918">
          <cell r="M8918">
            <v>73500</v>
          </cell>
          <cell r="N8918">
            <v>10</v>
          </cell>
          <cell r="O8918">
            <v>3.041666666666667</v>
          </cell>
        </row>
        <row r="8919">
          <cell r="M8919">
            <v>73500</v>
          </cell>
          <cell r="N8919">
            <v>10</v>
          </cell>
          <cell r="O8919">
            <v>3.041666666666667</v>
          </cell>
        </row>
        <row r="8920">
          <cell r="M8920">
            <v>73500</v>
          </cell>
          <cell r="N8920">
            <v>10</v>
          </cell>
          <cell r="O8920">
            <v>3.041666666666667</v>
          </cell>
        </row>
        <row r="8921">
          <cell r="M8921">
            <v>73500</v>
          </cell>
          <cell r="N8921">
            <v>15</v>
          </cell>
          <cell r="O8921">
            <v>7.9444444444444446</v>
          </cell>
        </row>
        <row r="8922">
          <cell r="M8922">
            <v>73000</v>
          </cell>
          <cell r="N8922">
            <v>20</v>
          </cell>
          <cell r="O8922">
            <v>13.416666666666668</v>
          </cell>
        </row>
        <row r="8923">
          <cell r="M8923">
            <v>73000</v>
          </cell>
          <cell r="N8923">
            <v>20</v>
          </cell>
          <cell r="O8923">
            <v>13.416666666666668</v>
          </cell>
        </row>
        <row r="8924">
          <cell r="M8924">
            <v>73000</v>
          </cell>
          <cell r="N8924">
            <v>20</v>
          </cell>
          <cell r="O8924">
            <v>13.416666666666668</v>
          </cell>
        </row>
        <row r="8925">
          <cell r="M8925">
            <v>73000</v>
          </cell>
          <cell r="N8925">
            <v>10</v>
          </cell>
          <cell r="O8925">
            <v>3.125</v>
          </cell>
        </row>
        <row r="8926">
          <cell r="M8926">
            <v>73000</v>
          </cell>
          <cell r="N8926">
            <v>10</v>
          </cell>
          <cell r="O8926">
            <v>2.333333333333333</v>
          </cell>
        </row>
        <row r="8927">
          <cell r="M8927">
            <v>73000</v>
          </cell>
          <cell r="N8927">
            <v>10</v>
          </cell>
          <cell r="O8927">
            <v>2.333333333333333</v>
          </cell>
        </row>
        <row r="8928">
          <cell r="M8928">
            <v>73000</v>
          </cell>
          <cell r="N8928">
            <v>12</v>
          </cell>
          <cell r="O8928">
            <v>5.416666666666667</v>
          </cell>
        </row>
        <row r="8929">
          <cell r="M8929">
            <v>73000</v>
          </cell>
          <cell r="N8929">
            <v>20</v>
          </cell>
          <cell r="O8929">
            <v>12.333333333333332</v>
          </cell>
        </row>
        <row r="8930">
          <cell r="M8930">
            <v>73000</v>
          </cell>
          <cell r="N8930">
            <v>20</v>
          </cell>
          <cell r="O8930">
            <v>12.333333333333332</v>
          </cell>
        </row>
        <row r="8931">
          <cell r="M8931">
            <v>73000</v>
          </cell>
          <cell r="N8931">
            <v>12</v>
          </cell>
          <cell r="O8931">
            <v>4.333333333333333</v>
          </cell>
        </row>
        <row r="8932">
          <cell r="M8932">
            <v>73000</v>
          </cell>
          <cell r="N8932">
            <v>10</v>
          </cell>
          <cell r="O8932">
            <v>5.1583333333333332</v>
          </cell>
        </row>
        <row r="8933">
          <cell r="M8933">
            <v>73000</v>
          </cell>
          <cell r="N8933">
            <v>20</v>
          </cell>
          <cell r="O8933">
            <v>13.166666666666668</v>
          </cell>
        </row>
        <row r="8934">
          <cell r="M8934">
            <v>73000</v>
          </cell>
          <cell r="N8934">
            <v>20</v>
          </cell>
          <cell r="O8934">
            <v>13.166666666666668</v>
          </cell>
        </row>
        <row r="8935">
          <cell r="M8935">
            <v>73000</v>
          </cell>
          <cell r="N8935">
            <v>20</v>
          </cell>
          <cell r="O8935">
            <v>13.166666666666668</v>
          </cell>
        </row>
        <row r="8936">
          <cell r="M8936">
            <v>0</v>
          </cell>
          <cell r="N8936">
            <v>10</v>
          </cell>
          <cell r="O8936">
            <v>8.25</v>
          </cell>
        </row>
        <row r="8937">
          <cell r="M8937">
            <v>73000</v>
          </cell>
          <cell r="N8937">
            <v>10</v>
          </cell>
          <cell r="O8937">
            <v>3.125</v>
          </cell>
        </row>
        <row r="8938">
          <cell r="M8938">
            <v>73000</v>
          </cell>
          <cell r="N8938">
            <v>10</v>
          </cell>
          <cell r="O8938">
            <v>2.5694444444444446</v>
          </cell>
        </row>
        <row r="8939">
          <cell r="M8939">
            <v>0</v>
          </cell>
          <cell r="N8939">
            <v>10</v>
          </cell>
          <cell r="O8939">
            <v>7.7666666666666666</v>
          </cell>
        </row>
        <row r="8940">
          <cell r="M8940">
            <v>73000</v>
          </cell>
          <cell r="N8940">
            <v>10</v>
          </cell>
          <cell r="O8940">
            <v>1.25</v>
          </cell>
        </row>
        <row r="8941">
          <cell r="M8941">
            <v>73000</v>
          </cell>
          <cell r="N8941">
            <v>10</v>
          </cell>
          <cell r="O8941">
            <v>1.25</v>
          </cell>
        </row>
        <row r="8942">
          <cell r="M8942">
            <v>73000</v>
          </cell>
          <cell r="N8942">
            <v>10</v>
          </cell>
          <cell r="O8942">
            <v>3.125</v>
          </cell>
        </row>
        <row r="8943">
          <cell r="M8943">
            <v>73000</v>
          </cell>
          <cell r="N8943">
            <v>10</v>
          </cell>
          <cell r="O8943">
            <v>3.125</v>
          </cell>
        </row>
        <row r="8944">
          <cell r="M8944">
            <v>73000</v>
          </cell>
          <cell r="N8944">
            <v>10</v>
          </cell>
          <cell r="O8944">
            <v>3.0055555555555555</v>
          </cell>
        </row>
        <row r="8945">
          <cell r="M8945">
            <v>73000</v>
          </cell>
          <cell r="N8945">
            <v>10</v>
          </cell>
          <cell r="O8945">
            <v>3.0055555555555555</v>
          </cell>
        </row>
        <row r="8946">
          <cell r="M8946">
            <v>73000</v>
          </cell>
          <cell r="N8946">
            <v>10</v>
          </cell>
          <cell r="O8946">
            <v>3.0055555555555555</v>
          </cell>
        </row>
        <row r="8947">
          <cell r="M8947">
            <v>73000</v>
          </cell>
          <cell r="N8947">
            <v>10</v>
          </cell>
          <cell r="O8947">
            <v>3.0055555555555555</v>
          </cell>
        </row>
        <row r="8948">
          <cell r="M8948">
            <v>73000</v>
          </cell>
          <cell r="N8948">
            <v>10</v>
          </cell>
          <cell r="O8948">
            <v>3.0055555555555555</v>
          </cell>
        </row>
        <row r="8949">
          <cell r="M8949">
            <v>73000</v>
          </cell>
          <cell r="N8949">
            <v>10</v>
          </cell>
          <cell r="O8949">
            <v>3.0055555555555555</v>
          </cell>
        </row>
        <row r="8950">
          <cell r="M8950">
            <v>72500</v>
          </cell>
          <cell r="N8950">
            <v>20</v>
          </cell>
          <cell r="O8950">
            <v>13.125</v>
          </cell>
        </row>
        <row r="8951">
          <cell r="M8951">
            <v>72500</v>
          </cell>
          <cell r="N8951">
            <v>10</v>
          </cell>
          <cell r="O8951">
            <v>3.041666666666667</v>
          </cell>
        </row>
        <row r="8952">
          <cell r="M8952">
            <v>72500</v>
          </cell>
          <cell r="N8952">
            <v>10</v>
          </cell>
          <cell r="O8952">
            <v>3.041666666666667</v>
          </cell>
        </row>
        <row r="8953">
          <cell r="M8953">
            <v>72500</v>
          </cell>
          <cell r="N8953">
            <v>15</v>
          </cell>
          <cell r="O8953">
            <v>5.469444444444445</v>
          </cell>
        </row>
        <row r="8954">
          <cell r="M8954">
            <v>0</v>
          </cell>
          <cell r="N8954">
            <v>10</v>
          </cell>
          <cell r="O8954">
            <v>8.5277777777777786</v>
          </cell>
        </row>
        <row r="8955">
          <cell r="M8955">
            <v>72500</v>
          </cell>
          <cell r="N8955">
            <v>10</v>
          </cell>
          <cell r="O8955">
            <v>5.1555555555555559</v>
          </cell>
        </row>
        <row r="8956">
          <cell r="M8956">
            <v>72500</v>
          </cell>
          <cell r="N8956">
            <v>10</v>
          </cell>
          <cell r="O8956">
            <v>5.1555555555555559</v>
          </cell>
        </row>
        <row r="8957">
          <cell r="M8957">
            <v>72500</v>
          </cell>
          <cell r="N8957">
            <v>10</v>
          </cell>
          <cell r="O8957">
            <v>5.1555555555555559</v>
          </cell>
        </row>
        <row r="8958">
          <cell r="M8958">
            <v>72500</v>
          </cell>
          <cell r="N8958">
            <v>10</v>
          </cell>
          <cell r="O8958">
            <v>3.125</v>
          </cell>
        </row>
        <row r="8959">
          <cell r="M8959">
            <v>0</v>
          </cell>
          <cell r="N8959">
            <v>15</v>
          </cell>
          <cell r="O8959">
            <v>11.444444444444445</v>
          </cell>
        </row>
        <row r="8960">
          <cell r="M8960">
            <v>72500</v>
          </cell>
          <cell r="N8960">
            <v>15</v>
          </cell>
          <cell r="O8960">
            <v>11.25</v>
          </cell>
        </row>
        <row r="8961">
          <cell r="M8961">
            <v>72500</v>
          </cell>
          <cell r="N8961">
            <v>15</v>
          </cell>
          <cell r="O8961">
            <v>11.25</v>
          </cell>
        </row>
        <row r="8962">
          <cell r="M8962">
            <v>72500</v>
          </cell>
          <cell r="N8962">
            <v>15</v>
          </cell>
          <cell r="O8962">
            <v>11.25</v>
          </cell>
        </row>
        <row r="8963">
          <cell r="M8963">
            <v>72500</v>
          </cell>
          <cell r="N8963">
            <v>15</v>
          </cell>
          <cell r="O8963">
            <v>11.25</v>
          </cell>
        </row>
        <row r="8964">
          <cell r="M8964">
            <v>72500</v>
          </cell>
          <cell r="N8964">
            <v>15</v>
          </cell>
          <cell r="O8964">
            <v>11.25</v>
          </cell>
        </row>
        <row r="8965">
          <cell r="M8965">
            <v>25324.649999999998</v>
          </cell>
          <cell r="N8965">
            <v>25</v>
          </cell>
          <cell r="O8965">
            <v>16.416666666666664</v>
          </cell>
        </row>
        <row r="8966">
          <cell r="M8966">
            <v>72000</v>
          </cell>
          <cell r="N8966">
            <v>20</v>
          </cell>
          <cell r="O8966">
            <v>12.333333333333332</v>
          </cell>
        </row>
        <row r="8967">
          <cell r="M8967">
            <v>72000</v>
          </cell>
          <cell r="N8967">
            <v>20</v>
          </cell>
          <cell r="O8967">
            <v>13.125</v>
          </cell>
        </row>
        <row r="8968">
          <cell r="M8968">
            <v>0</v>
          </cell>
          <cell r="N8968">
            <v>10</v>
          </cell>
          <cell r="O8968">
            <v>7.3333333333333339</v>
          </cell>
        </row>
        <row r="8969">
          <cell r="M8969">
            <v>72000</v>
          </cell>
          <cell r="N8969">
            <v>15</v>
          </cell>
          <cell r="O8969">
            <v>11.083333333333334</v>
          </cell>
        </row>
        <row r="8970">
          <cell r="M8970">
            <v>0</v>
          </cell>
          <cell r="N8970">
            <v>10</v>
          </cell>
          <cell r="O8970">
            <v>6.9194444444444443</v>
          </cell>
        </row>
        <row r="8971">
          <cell r="M8971">
            <v>0</v>
          </cell>
          <cell r="N8971">
            <v>10</v>
          </cell>
          <cell r="O8971">
            <v>6.9194444444444443</v>
          </cell>
        </row>
        <row r="8972">
          <cell r="M8972">
            <v>72000</v>
          </cell>
          <cell r="N8972">
            <v>10</v>
          </cell>
          <cell r="O8972">
            <v>3.166666666666667</v>
          </cell>
        </row>
        <row r="8973">
          <cell r="M8973">
            <v>72000</v>
          </cell>
          <cell r="N8973">
            <v>12</v>
          </cell>
          <cell r="O8973">
            <v>8.0833333333333339</v>
          </cell>
        </row>
        <row r="8974">
          <cell r="M8974">
            <v>72000</v>
          </cell>
          <cell r="N8974">
            <v>10</v>
          </cell>
          <cell r="O8974">
            <v>5.8361111111111112</v>
          </cell>
        </row>
        <row r="8975">
          <cell r="M8975">
            <v>72000</v>
          </cell>
          <cell r="N8975">
            <v>10</v>
          </cell>
          <cell r="O8975">
            <v>5.8361111111111112</v>
          </cell>
        </row>
        <row r="8976">
          <cell r="M8976">
            <v>72000</v>
          </cell>
          <cell r="N8976">
            <v>10</v>
          </cell>
          <cell r="O8976">
            <v>5.8361111111111112</v>
          </cell>
        </row>
        <row r="8977">
          <cell r="M8977">
            <v>72000</v>
          </cell>
          <cell r="N8977">
            <v>10</v>
          </cell>
          <cell r="O8977">
            <v>5.8361111111111112</v>
          </cell>
        </row>
        <row r="8978">
          <cell r="M8978">
            <v>72000</v>
          </cell>
          <cell r="N8978">
            <v>10</v>
          </cell>
          <cell r="O8978">
            <v>5.8361111111111112</v>
          </cell>
        </row>
        <row r="8979">
          <cell r="M8979">
            <v>72000</v>
          </cell>
          <cell r="N8979">
            <v>10</v>
          </cell>
          <cell r="O8979">
            <v>5.8361111111111112</v>
          </cell>
        </row>
        <row r="8980">
          <cell r="M8980">
            <v>72000</v>
          </cell>
          <cell r="N8980">
            <v>10</v>
          </cell>
          <cell r="O8980">
            <v>5.8361111111111112</v>
          </cell>
        </row>
        <row r="8981">
          <cell r="M8981">
            <v>72000</v>
          </cell>
          <cell r="N8981">
            <v>10</v>
          </cell>
          <cell r="O8981">
            <v>5.8361111111111112</v>
          </cell>
        </row>
        <row r="8982">
          <cell r="M8982">
            <v>72000</v>
          </cell>
          <cell r="N8982">
            <v>10</v>
          </cell>
          <cell r="O8982">
            <v>5.8361111111111112</v>
          </cell>
        </row>
        <row r="8983">
          <cell r="M8983">
            <v>72000</v>
          </cell>
          <cell r="N8983">
            <v>10</v>
          </cell>
          <cell r="O8983">
            <v>5.8361111111111112</v>
          </cell>
        </row>
        <row r="8984">
          <cell r="M8984">
            <v>72000</v>
          </cell>
          <cell r="N8984">
            <v>10</v>
          </cell>
          <cell r="O8984">
            <v>5.8361111111111112</v>
          </cell>
        </row>
        <row r="8985">
          <cell r="M8985">
            <v>72000</v>
          </cell>
          <cell r="N8985">
            <v>10</v>
          </cell>
          <cell r="O8985">
            <v>5.8361111111111112</v>
          </cell>
        </row>
        <row r="8986">
          <cell r="M8986">
            <v>72000</v>
          </cell>
          <cell r="N8986">
            <v>10</v>
          </cell>
          <cell r="O8986">
            <v>5.8361111111111112</v>
          </cell>
        </row>
        <row r="8987">
          <cell r="M8987">
            <v>72000</v>
          </cell>
          <cell r="N8987">
            <v>10</v>
          </cell>
          <cell r="O8987">
            <v>5.8361111111111112</v>
          </cell>
        </row>
        <row r="8988">
          <cell r="M8988">
            <v>72000</v>
          </cell>
          <cell r="N8988">
            <v>10</v>
          </cell>
          <cell r="O8988">
            <v>5.8361111111111112</v>
          </cell>
        </row>
        <row r="8989">
          <cell r="M8989">
            <v>72000</v>
          </cell>
          <cell r="N8989">
            <v>10</v>
          </cell>
          <cell r="O8989">
            <v>5.8361111111111112</v>
          </cell>
        </row>
        <row r="8990">
          <cell r="M8990">
            <v>72000</v>
          </cell>
          <cell r="N8990">
            <v>10</v>
          </cell>
          <cell r="O8990">
            <v>5.8361111111111112</v>
          </cell>
        </row>
        <row r="8991">
          <cell r="M8991">
            <v>72000</v>
          </cell>
          <cell r="N8991">
            <v>10</v>
          </cell>
          <cell r="O8991">
            <v>5.8361111111111112</v>
          </cell>
        </row>
        <row r="8992">
          <cell r="M8992">
            <v>72000</v>
          </cell>
          <cell r="N8992">
            <v>10</v>
          </cell>
          <cell r="O8992">
            <v>5.8361111111111112</v>
          </cell>
        </row>
        <row r="8993">
          <cell r="M8993">
            <v>72000</v>
          </cell>
          <cell r="N8993">
            <v>10</v>
          </cell>
          <cell r="O8993">
            <v>5.8361111111111112</v>
          </cell>
        </row>
        <row r="8994">
          <cell r="M8994">
            <v>72000</v>
          </cell>
          <cell r="N8994">
            <v>10</v>
          </cell>
          <cell r="O8994">
            <v>3.125</v>
          </cell>
        </row>
        <row r="8995">
          <cell r="M8995">
            <v>72000</v>
          </cell>
          <cell r="N8995">
            <v>10</v>
          </cell>
          <cell r="O8995">
            <v>3.25</v>
          </cell>
        </row>
        <row r="8996">
          <cell r="M8996">
            <v>72000</v>
          </cell>
          <cell r="N8996">
            <v>10</v>
          </cell>
          <cell r="O8996">
            <v>3.25</v>
          </cell>
        </row>
        <row r="8997">
          <cell r="M8997">
            <v>72000</v>
          </cell>
          <cell r="N8997">
            <v>10</v>
          </cell>
          <cell r="O8997">
            <v>3.25</v>
          </cell>
        </row>
        <row r="8998">
          <cell r="M8998">
            <v>72000</v>
          </cell>
          <cell r="N8998">
            <v>10</v>
          </cell>
          <cell r="O8998">
            <v>3.25</v>
          </cell>
        </row>
        <row r="8999">
          <cell r="M8999">
            <v>72000</v>
          </cell>
          <cell r="N8999">
            <v>10</v>
          </cell>
          <cell r="O8999">
            <v>3.25</v>
          </cell>
        </row>
        <row r="9000">
          <cell r="M9000">
            <v>72000</v>
          </cell>
          <cell r="N9000">
            <v>10</v>
          </cell>
          <cell r="O9000">
            <v>3.25</v>
          </cell>
        </row>
        <row r="9001">
          <cell r="M9001">
            <v>72000</v>
          </cell>
          <cell r="N9001">
            <v>10</v>
          </cell>
          <cell r="O9001">
            <v>3.25</v>
          </cell>
        </row>
        <row r="9002">
          <cell r="M9002">
            <v>72000</v>
          </cell>
          <cell r="N9002">
            <v>10</v>
          </cell>
          <cell r="O9002">
            <v>3.25</v>
          </cell>
        </row>
        <row r="9003">
          <cell r="M9003">
            <v>72000</v>
          </cell>
          <cell r="N9003">
            <v>15</v>
          </cell>
          <cell r="O9003">
            <v>12.163888888888888</v>
          </cell>
        </row>
        <row r="9004">
          <cell r="M9004">
            <v>72000</v>
          </cell>
          <cell r="N9004">
            <v>10</v>
          </cell>
          <cell r="O9004">
            <v>5.0583333333333336</v>
          </cell>
        </row>
        <row r="9005">
          <cell r="M9005">
            <v>72000</v>
          </cell>
          <cell r="N9005">
            <v>10</v>
          </cell>
          <cell r="O9005">
            <v>5.0583333333333336</v>
          </cell>
        </row>
        <row r="9006">
          <cell r="M9006">
            <v>72000</v>
          </cell>
          <cell r="N9006">
            <v>10</v>
          </cell>
          <cell r="O9006">
            <v>5.0583333333333336</v>
          </cell>
        </row>
        <row r="9007">
          <cell r="M9007">
            <v>72000</v>
          </cell>
          <cell r="N9007">
            <v>10</v>
          </cell>
          <cell r="O9007">
            <v>5.0583333333333336</v>
          </cell>
        </row>
        <row r="9008">
          <cell r="M9008">
            <v>72000</v>
          </cell>
          <cell r="N9008">
            <v>12</v>
          </cell>
          <cell r="O9008">
            <v>5.125</v>
          </cell>
        </row>
        <row r="9009">
          <cell r="M9009">
            <v>71500</v>
          </cell>
          <cell r="N9009">
            <v>15</v>
          </cell>
          <cell r="O9009">
            <v>11.25</v>
          </cell>
        </row>
        <row r="9010">
          <cell r="M9010">
            <v>71000</v>
          </cell>
          <cell r="N9010">
            <v>10</v>
          </cell>
          <cell r="O9010">
            <v>8.8333333333333339</v>
          </cell>
        </row>
        <row r="9011">
          <cell r="M9011">
            <v>71000</v>
          </cell>
          <cell r="N9011">
            <v>20</v>
          </cell>
          <cell r="O9011">
            <v>12.305555555555555</v>
          </cell>
        </row>
        <row r="9012">
          <cell r="M9012">
            <v>71000</v>
          </cell>
          <cell r="N9012">
            <v>20</v>
          </cell>
          <cell r="O9012">
            <v>12.305555555555555</v>
          </cell>
        </row>
        <row r="9013">
          <cell r="M9013">
            <v>71000</v>
          </cell>
          <cell r="N9013">
            <v>20</v>
          </cell>
          <cell r="O9013">
            <v>12.305555555555555</v>
          </cell>
        </row>
        <row r="9014">
          <cell r="M9014">
            <v>71000</v>
          </cell>
          <cell r="N9014">
            <v>15</v>
          </cell>
          <cell r="O9014">
            <v>8.25</v>
          </cell>
        </row>
        <row r="9015">
          <cell r="M9015">
            <v>71000</v>
          </cell>
          <cell r="N9015">
            <v>20</v>
          </cell>
          <cell r="O9015">
            <v>13.125</v>
          </cell>
        </row>
        <row r="9016">
          <cell r="M9016">
            <v>71000</v>
          </cell>
          <cell r="N9016">
            <v>20</v>
          </cell>
          <cell r="O9016">
            <v>12.333333333333332</v>
          </cell>
        </row>
        <row r="9017">
          <cell r="M9017">
            <v>71000</v>
          </cell>
          <cell r="N9017">
            <v>10</v>
          </cell>
          <cell r="O9017">
            <v>3.125</v>
          </cell>
        </row>
        <row r="9018">
          <cell r="M9018">
            <v>71000</v>
          </cell>
          <cell r="N9018">
            <v>10</v>
          </cell>
          <cell r="O9018">
            <v>3.125</v>
          </cell>
        </row>
        <row r="9019">
          <cell r="M9019">
            <v>0</v>
          </cell>
          <cell r="N9019">
            <v>15</v>
          </cell>
          <cell r="O9019">
            <v>11.447222222222223</v>
          </cell>
        </row>
        <row r="9020">
          <cell r="M9020">
            <v>71000</v>
          </cell>
          <cell r="N9020">
            <v>10</v>
          </cell>
          <cell r="O9020">
            <v>3.25</v>
          </cell>
        </row>
        <row r="9021">
          <cell r="M9021">
            <v>71000</v>
          </cell>
          <cell r="N9021">
            <v>10</v>
          </cell>
          <cell r="O9021">
            <v>3.25</v>
          </cell>
        </row>
        <row r="9022">
          <cell r="M9022">
            <v>71000</v>
          </cell>
          <cell r="N9022">
            <v>10</v>
          </cell>
          <cell r="O9022">
            <v>3.25</v>
          </cell>
        </row>
        <row r="9023">
          <cell r="M9023">
            <v>71000</v>
          </cell>
          <cell r="N9023">
            <v>10</v>
          </cell>
          <cell r="O9023">
            <v>3.25</v>
          </cell>
        </row>
        <row r="9024">
          <cell r="M9024">
            <v>71000</v>
          </cell>
          <cell r="N9024">
            <v>10</v>
          </cell>
          <cell r="O9024">
            <v>3.25</v>
          </cell>
        </row>
        <row r="9025">
          <cell r="M9025">
            <v>71000</v>
          </cell>
          <cell r="N9025">
            <v>10</v>
          </cell>
          <cell r="O9025">
            <v>3.25</v>
          </cell>
        </row>
        <row r="9026">
          <cell r="M9026">
            <v>71000</v>
          </cell>
          <cell r="N9026">
            <v>10</v>
          </cell>
          <cell r="O9026">
            <v>3.25</v>
          </cell>
        </row>
        <row r="9027">
          <cell r="M9027">
            <v>71000</v>
          </cell>
          <cell r="N9027">
            <v>10</v>
          </cell>
          <cell r="O9027">
            <v>3.25</v>
          </cell>
        </row>
        <row r="9028">
          <cell r="M9028">
            <v>0</v>
          </cell>
          <cell r="N9028">
            <v>10</v>
          </cell>
          <cell r="O9028">
            <v>9.2166666666666668</v>
          </cell>
        </row>
        <row r="9029">
          <cell r="M9029">
            <v>71000</v>
          </cell>
          <cell r="N9029">
            <v>12</v>
          </cell>
          <cell r="O9029">
            <v>4.333333333333333</v>
          </cell>
        </row>
        <row r="9030">
          <cell r="M9030">
            <v>0</v>
          </cell>
          <cell r="N9030">
            <v>12</v>
          </cell>
          <cell r="O9030">
            <v>10.894444444444444</v>
          </cell>
        </row>
        <row r="9031">
          <cell r="M9031">
            <v>71000</v>
          </cell>
          <cell r="N9031">
            <v>10</v>
          </cell>
          <cell r="O9031">
            <v>1.3333333333333339</v>
          </cell>
        </row>
        <row r="9032">
          <cell r="M9032">
            <v>71000</v>
          </cell>
          <cell r="N9032">
            <v>12</v>
          </cell>
          <cell r="O9032">
            <v>4.3055555555555554</v>
          </cell>
        </row>
        <row r="9033">
          <cell r="M9033">
            <v>71000</v>
          </cell>
          <cell r="N9033">
            <v>15</v>
          </cell>
          <cell r="O9033">
            <v>8.81388888888889</v>
          </cell>
        </row>
        <row r="9034">
          <cell r="M9034">
            <v>66994.316706139813</v>
          </cell>
          <cell r="N9034">
            <v>30</v>
          </cell>
          <cell r="O9034">
            <v>23.333333333333332</v>
          </cell>
        </row>
        <row r="9035">
          <cell r="M9035">
            <v>71000</v>
          </cell>
          <cell r="N9035">
            <v>10</v>
          </cell>
          <cell r="O9035">
            <v>2.333333333333333</v>
          </cell>
        </row>
        <row r="9036">
          <cell r="M9036">
            <v>71000</v>
          </cell>
          <cell r="N9036">
            <v>10</v>
          </cell>
          <cell r="O9036">
            <v>2.333333333333333</v>
          </cell>
        </row>
        <row r="9037">
          <cell r="M9037">
            <v>0</v>
          </cell>
          <cell r="N9037">
            <v>20</v>
          </cell>
          <cell r="O9037">
            <v>16.261111111111113</v>
          </cell>
        </row>
        <row r="9038">
          <cell r="M9038">
            <v>71000</v>
          </cell>
          <cell r="N9038">
            <v>10</v>
          </cell>
          <cell r="O9038">
            <v>3.0055555555555555</v>
          </cell>
        </row>
        <row r="9039">
          <cell r="M9039">
            <v>71000</v>
          </cell>
          <cell r="N9039">
            <v>10</v>
          </cell>
          <cell r="O9039">
            <v>3.0055555555555555</v>
          </cell>
        </row>
        <row r="9040">
          <cell r="M9040">
            <v>71000</v>
          </cell>
          <cell r="N9040">
            <v>10</v>
          </cell>
          <cell r="O9040">
            <v>3.0055555555555555</v>
          </cell>
        </row>
        <row r="9041">
          <cell r="M9041">
            <v>71000</v>
          </cell>
          <cell r="N9041">
            <v>10</v>
          </cell>
          <cell r="O9041">
            <v>3.0055555555555555</v>
          </cell>
        </row>
        <row r="9042">
          <cell r="M9042">
            <v>71000</v>
          </cell>
          <cell r="N9042">
            <v>10</v>
          </cell>
          <cell r="O9042">
            <v>3.0055555555555555</v>
          </cell>
        </row>
        <row r="9043">
          <cell r="M9043">
            <v>71000</v>
          </cell>
          <cell r="N9043">
            <v>10</v>
          </cell>
          <cell r="O9043">
            <v>3.0055555555555555</v>
          </cell>
        </row>
        <row r="9044">
          <cell r="M9044">
            <v>71000</v>
          </cell>
          <cell r="N9044">
            <v>10</v>
          </cell>
          <cell r="O9044">
            <v>3.416666666666667</v>
          </cell>
        </row>
        <row r="9045">
          <cell r="M9045">
            <v>71000</v>
          </cell>
          <cell r="N9045">
            <v>10</v>
          </cell>
          <cell r="O9045">
            <v>3.416666666666667</v>
          </cell>
        </row>
        <row r="9046">
          <cell r="M9046">
            <v>0</v>
          </cell>
          <cell r="N9046">
            <v>10</v>
          </cell>
          <cell r="O9046">
            <v>7.0833333333333339</v>
          </cell>
        </row>
        <row r="9047">
          <cell r="M9047">
            <v>70000</v>
          </cell>
          <cell r="N9047">
            <v>15</v>
          </cell>
          <cell r="O9047">
            <v>13.208333333333334</v>
          </cell>
        </row>
        <row r="9048">
          <cell r="M9048">
            <v>70000</v>
          </cell>
          <cell r="N9048">
            <v>15</v>
          </cell>
          <cell r="O9048">
            <v>13.208333333333334</v>
          </cell>
        </row>
        <row r="9049">
          <cell r="M9049">
            <v>70000</v>
          </cell>
          <cell r="N9049">
            <v>15</v>
          </cell>
          <cell r="O9049">
            <v>13.25</v>
          </cell>
        </row>
        <row r="9050">
          <cell r="M9050">
            <v>70000</v>
          </cell>
          <cell r="N9050">
            <v>15</v>
          </cell>
          <cell r="O9050">
            <v>13.208333333333334</v>
          </cell>
        </row>
        <row r="9051">
          <cell r="M9051">
            <v>70000</v>
          </cell>
          <cell r="N9051">
            <v>20</v>
          </cell>
          <cell r="O9051">
            <v>13.416666666666668</v>
          </cell>
        </row>
        <row r="9052">
          <cell r="M9052">
            <v>70000</v>
          </cell>
          <cell r="N9052">
            <v>20</v>
          </cell>
          <cell r="O9052">
            <v>13.416666666666668</v>
          </cell>
        </row>
        <row r="9053">
          <cell r="M9053">
            <v>70000</v>
          </cell>
          <cell r="N9053">
            <v>10</v>
          </cell>
          <cell r="O9053">
            <v>4.6722222222222225</v>
          </cell>
        </row>
        <row r="9054">
          <cell r="M9054">
            <v>70000</v>
          </cell>
          <cell r="N9054">
            <v>10</v>
          </cell>
          <cell r="O9054">
            <v>3.166666666666667</v>
          </cell>
        </row>
        <row r="9055">
          <cell r="M9055">
            <v>70000</v>
          </cell>
          <cell r="N9055">
            <v>10</v>
          </cell>
          <cell r="O9055">
            <v>3.125</v>
          </cell>
        </row>
        <row r="9056">
          <cell r="M9056">
            <v>70000</v>
          </cell>
          <cell r="N9056">
            <v>10</v>
          </cell>
          <cell r="O9056">
            <v>3.125</v>
          </cell>
        </row>
        <row r="9057">
          <cell r="M9057">
            <v>70000</v>
          </cell>
          <cell r="N9057">
            <v>10</v>
          </cell>
          <cell r="O9057">
            <v>3.125</v>
          </cell>
        </row>
        <row r="9058">
          <cell r="M9058">
            <v>70000</v>
          </cell>
          <cell r="N9058">
            <v>10</v>
          </cell>
          <cell r="O9058">
            <v>3.166666666666667</v>
          </cell>
        </row>
        <row r="9059">
          <cell r="M9059">
            <v>70000</v>
          </cell>
          <cell r="N9059">
            <v>10</v>
          </cell>
          <cell r="O9059">
            <v>3.125</v>
          </cell>
        </row>
        <row r="9060">
          <cell r="M9060">
            <v>70000</v>
          </cell>
          <cell r="N9060">
            <v>10</v>
          </cell>
          <cell r="O9060">
            <v>3.125</v>
          </cell>
        </row>
        <row r="9061">
          <cell r="M9061">
            <v>70000</v>
          </cell>
          <cell r="N9061">
            <v>10</v>
          </cell>
          <cell r="O9061">
            <v>3.125</v>
          </cell>
        </row>
        <row r="9062">
          <cell r="M9062">
            <v>70000</v>
          </cell>
          <cell r="N9062">
            <v>10</v>
          </cell>
          <cell r="O9062">
            <v>3.125</v>
          </cell>
        </row>
        <row r="9063">
          <cell r="M9063">
            <v>70000</v>
          </cell>
          <cell r="N9063">
            <v>10</v>
          </cell>
          <cell r="O9063">
            <v>3.166666666666667</v>
          </cell>
        </row>
        <row r="9064">
          <cell r="M9064">
            <v>70000</v>
          </cell>
          <cell r="N9064">
            <v>10</v>
          </cell>
          <cell r="O9064">
            <v>3.125</v>
          </cell>
        </row>
        <row r="9065">
          <cell r="M9065">
            <v>70000</v>
          </cell>
          <cell r="N9065">
            <v>10</v>
          </cell>
          <cell r="O9065">
            <v>3.125</v>
          </cell>
        </row>
        <row r="9066">
          <cell r="M9066">
            <v>70000</v>
          </cell>
          <cell r="N9066">
            <v>10</v>
          </cell>
          <cell r="O9066">
            <v>3.125</v>
          </cell>
        </row>
        <row r="9067">
          <cell r="M9067">
            <v>70000</v>
          </cell>
          <cell r="N9067">
            <v>10</v>
          </cell>
          <cell r="O9067">
            <v>3.166666666666667</v>
          </cell>
        </row>
        <row r="9068">
          <cell r="M9068">
            <v>70000</v>
          </cell>
          <cell r="N9068">
            <v>10</v>
          </cell>
          <cell r="O9068">
            <v>3.125</v>
          </cell>
        </row>
        <row r="9069">
          <cell r="M9069">
            <v>70000</v>
          </cell>
          <cell r="N9069">
            <v>10</v>
          </cell>
          <cell r="O9069">
            <v>3.125</v>
          </cell>
        </row>
        <row r="9070">
          <cell r="M9070">
            <v>70000</v>
          </cell>
          <cell r="N9070">
            <v>10</v>
          </cell>
          <cell r="O9070">
            <v>3.125</v>
          </cell>
        </row>
        <row r="9071">
          <cell r="M9071">
            <v>70000</v>
          </cell>
          <cell r="N9071">
            <v>10</v>
          </cell>
          <cell r="O9071">
            <v>3.166666666666667</v>
          </cell>
        </row>
        <row r="9072">
          <cell r="M9072">
            <v>70000</v>
          </cell>
          <cell r="N9072">
            <v>10</v>
          </cell>
          <cell r="O9072">
            <v>3.125</v>
          </cell>
        </row>
        <row r="9073">
          <cell r="M9073">
            <v>70000</v>
          </cell>
          <cell r="N9073">
            <v>10</v>
          </cell>
          <cell r="O9073">
            <v>3.125</v>
          </cell>
        </row>
        <row r="9074">
          <cell r="M9074">
            <v>70000</v>
          </cell>
          <cell r="N9074">
            <v>10</v>
          </cell>
          <cell r="O9074">
            <v>3.125</v>
          </cell>
        </row>
        <row r="9075">
          <cell r="M9075">
            <v>70000</v>
          </cell>
          <cell r="N9075">
            <v>10</v>
          </cell>
          <cell r="O9075">
            <v>3.125</v>
          </cell>
        </row>
        <row r="9076">
          <cell r="M9076">
            <v>70000</v>
          </cell>
          <cell r="N9076">
            <v>10</v>
          </cell>
          <cell r="O9076">
            <v>3.125</v>
          </cell>
        </row>
        <row r="9077">
          <cell r="M9077">
            <v>70000</v>
          </cell>
          <cell r="N9077">
            <v>10</v>
          </cell>
          <cell r="O9077">
            <v>3.125</v>
          </cell>
        </row>
        <row r="9078">
          <cell r="M9078">
            <v>70000</v>
          </cell>
          <cell r="N9078">
            <v>10</v>
          </cell>
          <cell r="O9078">
            <v>3.125</v>
          </cell>
        </row>
        <row r="9079">
          <cell r="M9079">
            <v>70000</v>
          </cell>
          <cell r="N9079">
            <v>10</v>
          </cell>
          <cell r="O9079">
            <v>3.125</v>
          </cell>
        </row>
        <row r="9080">
          <cell r="M9080">
            <v>70000</v>
          </cell>
          <cell r="N9080">
            <v>10</v>
          </cell>
          <cell r="O9080">
            <v>3.125</v>
          </cell>
        </row>
        <row r="9081">
          <cell r="M9081">
            <v>70000</v>
          </cell>
          <cell r="N9081">
            <v>10</v>
          </cell>
          <cell r="O9081">
            <v>3.125</v>
          </cell>
        </row>
        <row r="9082">
          <cell r="M9082">
            <v>70000</v>
          </cell>
          <cell r="N9082">
            <v>10</v>
          </cell>
          <cell r="O9082">
            <v>3.125</v>
          </cell>
        </row>
        <row r="9083">
          <cell r="M9083">
            <v>70000</v>
          </cell>
          <cell r="N9083">
            <v>10</v>
          </cell>
          <cell r="O9083">
            <v>3.125</v>
          </cell>
        </row>
        <row r="9084">
          <cell r="M9084">
            <v>70000</v>
          </cell>
          <cell r="N9084">
            <v>10</v>
          </cell>
          <cell r="O9084">
            <v>3.125</v>
          </cell>
        </row>
        <row r="9085">
          <cell r="M9085">
            <v>70000</v>
          </cell>
          <cell r="N9085">
            <v>10</v>
          </cell>
          <cell r="O9085">
            <v>3.125</v>
          </cell>
        </row>
        <row r="9086">
          <cell r="M9086">
            <v>70000</v>
          </cell>
          <cell r="N9086">
            <v>10</v>
          </cell>
          <cell r="O9086">
            <v>3.125</v>
          </cell>
        </row>
        <row r="9087">
          <cell r="M9087">
            <v>70000</v>
          </cell>
          <cell r="N9087">
            <v>10</v>
          </cell>
          <cell r="O9087">
            <v>3.125</v>
          </cell>
        </row>
        <row r="9088">
          <cell r="M9088">
            <v>70000</v>
          </cell>
          <cell r="N9088">
            <v>10</v>
          </cell>
          <cell r="O9088">
            <v>3.125</v>
          </cell>
        </row>
        <row r="9089">
          <cell r="M9089">
            <v>70000</v>
          </cell>
          <cell r="N9089">
            <v>10</v>
          </cell>
          <cell r="O9089">
            <v>3.125</v>
          </cell>
        </row>
        <row r="9090">
          <cell r="M9090">
            <v>70000</v>
          </cell>
          <cell r="N9090">
            <v>10</v>
          </cell>
          <cell r="O9090">
            <v>3.125</v>
          </cell>
        </row>
        <row r="9091">
          <cell r="M9091">
            <v>70000</v>
          </cell>
          <cell r="N9091">
            <v>10</v>
          </cell>
          <cell r="O9091">
            <v>3.125</v>
          </cell>
        </row>
        <row r="9092">
          <cell r="M9092">
            <v>70000</v>
          </cell>
          <cell r="N9092">
            <v>10</v>
          </cell>
          <cell r="O9092">
            <v>3.125</v>
          </cell>
        </row>
        <row r="9093">
          <cell r="M9093">
            <v>70000</v>
          </cell>
          <cell r="N9093">
            <v>10</v>
          </cell>
          <cell r="O9093">
            <v>3.125</v>
          </cell>
        </row>
        <row r="9094">
          <cell r="M9094">
            <v>70000</v>
          </cell>
          <cell r="N9094">
            <v>10</v>
          </cell>
          <cell r="O9094">
            <v>3.125</v>
          </cell>
        </row>
        <row r="9095">
          <cell r="M9095">
            <v>70000</v>
          </cell>
          <cell r="N9095">
            <v>10</v>
          </cell>
          <cell r="O9095">
            <v>3.125</v>
          </cell>
        </row>
        <row r="9096">
          <cell r="M9096">
            <v>70000</v>
          </cell>
          <cell r="N9096">
            <v>10</v>
          </cell>
          <cell r="O9096">
            <v>3.125</v>
          </cell>
        </row>
        <row r="9097">
          <cell r="M9097">
            <v>70000</v>
          </cell>
          <cell r="N9097">
            <v>10</v>
          </cell>
          <cell r="O9097">
            <v>3.125</v>
          </cell>
        </row>
        <row r="9098">
          <cell r="M9098">
            <v>70000</v>
          </cell>
          <cell r="N9098">
            <v>10</v>
          </cell>
          <cell r="O9098">
            <v>3.125</v>
          </cell>
        </row>
        <row r="9099">
          <cell r="M9099">
            <v>70000</v>
          </cell>
          <cell r="N9099">
            <v>10</v>
          </cell>
          <cell r="O9099">
            <v>3.125</v>
          </cell>
        </row>
        <row r="9100">
          <cell r="M9100">
            <v>70000</v>
          </cell>
          <cell r="N9100">
            <v>10</v>
          </cell>
          <cell r="O9100">
            <v>3.125</v>
          </cell>
        </row>
        <row r="9101">
          <cell r="M9101">
            <v>70000</v>
          </cell>
          <cell r="N9101">
            <v>10</v>
          </cell>
          <cell r="O9101">
            <v>3.125</v>
          </cell>
        </row>
        <row r="9102">
          <cell r="M9102">
            <v>70000</v>
          </cell>
          <cell r="N9102">
            <v>10</v>
          </cell>
          <cell r="O9102">
            <v>3.125</v>
          </cell>
        </row>
        <row r="9103">
          <cell r="M9103">
            <v>70000</v>
          </cell>
          <cell r="N9103">
            <v>10</v>
          </cell>
          <cell r="O9103">
            <v>3.125</v>
          </cell>
        </row>
        <row r="9104">
          <cell r="M9104">
            <v>70000</v>
          </cell>
          <cell r="N9104">
            <v>10</v>
          </cell>
          <cell r="O9104">
            <v>3.125</v>
          </cell>
        </row>
        <row r="9105">
          <cell r="M9105">
            <v>70000</v>
          </cell>
          <cell r="N9105">
            <v>10</v>
          </cell>
          <cell r="O9105">
            <v>3.125</v>
          </cell>
        </row>
        <row r="9106">
          <cell r="M9106">
            <v>70000</v>
          </cell>
          <cell r="N9106">
            <v>10</v>
          </cell>
          <cell r="O9106">
            <v>3.125</v>
          </cell>
        </row>
        <row r="9107">
          <cell r="M9107">
            <v>70000</v>
          </cell>
          <cell r="N9107">
            <v>10</v>
          </cell>
          <cell r="O9107">
            <v>3.125</v>
          </cell>
        </row>
        <row r="9108">
          <cell r="M9108">
            <v>70000</v>
          </cell>
          <cell r="N9108">
            <v>10</v>
          </cell>
          <cell r="O9108">
            <v>3.125</v>
          </cell>
        </row>
        <row r="9109">
          <cell r="M9109">
            <v>70000</v>
          </cell>
          <cell r="N9109">
            <v>10</v>
          </cell>
          <cell r="O9109">
            <v>3.125</v>
          </cell>
        </row>
        <row r="9110">
          <cell r="M9110">
            <v>70000</v>
          </cell>
          <cell r="N9110">
            <v>10</v>
          </cell>
          <cell r="O9110">
            <v>3.125</v>
          </cell>
        </row>
        <row r="9111">
          <cell r="M9111">
            <v>70000</v>
          </cell>
          <cell r="N9111">
            <v>10</v>
          </cell>
          <cell r="O9111">
            <v>3.125</v>
          </cell>
        </row>
        <row r="9112">
          <cell r="M9112">
            <v>70000</v>
          </cell>
          <cell r="N9112">
            <v>10</v>
          </cell>
          <cell r="O9112">
            <v>3.125</v>
          </cell>
        </row>
        <row r="9113">
          <cell r="M9113">
            <v>70000</v>
          </cell>
          <cell r="N9113">
            <v>10</v>
          </cell>
          <cell r="O9113">
            <v>3.166666666666667</v>
          </cell>
        </row>
        <row r="9114">
          <cell r="M9114">
            <v>70000</v>
          </cell>
          <cell r="N9114">
            <v>10</v>
          </cell>
          <cell r="O9114">
            <v>3.125</v>
          </cell>
        </row>
        <row r="9115">
          <cell r="M9115">
            <v>70000</v>
          </cell>
          <cell r="N9115">
            <v>10</v>
          </cell>
          <cell r="O9115">
            <v>3.125</v>
          </cell>
        </row>
        <row r="9116">
          <cell r="M9116">
            <v>70000</v>
          </cell>
          <cell r="N9116">
            <v>10</v>
          </cell>
          <cell r="O9116">
            <v>3.125</v>
          </cell>
        </row>
        <row r="9117">
          <cell r="M9117">
            <v>70000</v>
          </cell>
          <cell r="N9117">
            <v>10</v>
          </cell>
          <cell r="O9117">
            <v>3.125</v>
          </cell>
        </row>
        <row r="9118">
          <cell r="M9118">
            <v>70000</v>
          </cell>
          <cell r="N9118">
            <v>10</v>
          </cell>
          <cell r="O9118">
            <v>3.125</v>
          </cell>
        </row>
        <row r="9119">
          <cell r="M9119">
            <v>70000</v>
          </cell>
          <cell r="N9119">
            <v>10</v>
          </cell>
          <cell r="O9119">
            <v>3.125</v>
          </cell>
        </row>
        <row r="9120">
          <cell r="M9120">
            <v>70000</v>
          </cell>
          <cell r="N9120">
            <v>10</v>
          </cell>
          <cell r="O9120">
            <v>3.125</v>
          </cell>
        </row>
        <row r="9121">
          <cell r="M9121">
            <v>70000</v>
          </cell>
          <cell r="N9121">
            <v>10</v>
          </cell>
          <cell r="O9121">
            <v>3.125</v>
          </cell>
        </row>
        <row r="9122">
          <cell r="M9122">
            <v>70000</v>
          </cell>
          <cell r="N9122">
            <v>10</v>
          </cell>
          <cell r="O9122">
            <v>3.125</v>
          </cell>
        </row>
        <row r="9123">
          <cell r="M9123">
            <v>70000</v>
          </cell>
          <cell r="N9123">
            <v>10</v>
          </cell>
          <cell r="O9123">
            <v>3.125</v>
          </cell>
        </row>
        <row r="9124">
          <cell r="M9124">
            <v>70000</v>
          </cell>
          <cell r="N9124">
            <v>10</v>
          </cell>
          <cell r="O9124">
            <v>3.125</v>
          </cell>
        </row>
        <row r="9125">
          <cell r="M9125">
            <v>70000</v>
          </cell>
          <cell r="N9125">
            <v>10</v>
          </cell>
          <cell r="O9125">
            <v>3.125</v>
          </cell>
        </row>
        <row r="9126">
          <cell r="M9126">
            <v>70000</v>
          </cell>
          <cell r="N9126">
            <v>10</v>
          </cell>
          <cell r="O9126">
            <v>3.125</v>
          </cell>
        </row>
        <row r="9127">
          <cell r="M9127">
            <v>70000</v>
          </cell>
          <cell r="N9127">
            <v>10</v>
          </cell>
          <cell r="O9127">
            <v>3.125</v>
          </cell>
        </row>
        <row r="9128">
          <cell r="M9128">
            <v>70000</v>
          </cell>
          <cell r="N9128">
            <v>10</v>
          </cell>
          <cell r="O9128">
            <v>3.125</v>
          </cell>
        </row>
        <row r="9129">
          <cell r="M9129">
            <v>70000</v>
          </cell>
          <cell r="N9129">
            <v>10</v>
          </cell>
          <cell r="O9129">
            <v>3.125</v>
          </cell>
        </row>
        <row r="9130">
          <cell r="M9130">
            <v>70000</v>
          </cell>
          <cell r="N9130">
            <v>10</v>
          </cell>
          <cell r="O9130">
            <v>3.125</v>
          </cell>
        </row>
        <row r="9131">
          <cell r="M9131">
            <v>70000</v>
          </cell>
          <cell r="N9131">
            <v>10</v>
          </cell>
          <cell r="O9131">
            <v>3.125</v>
          </cell>
        </row>
        <row r="9132">
          <cell r="M9132">
            <v>70000</v>
          </cell>
          <cell r="N9132">
            <v>10</v>
          </cell>
          <cell r="O9132">
            <v>3.166666666666667</v>
          </cell>
        </row>
        <row r="9133">
          <cell r="M9133">
            <v>70000</v>
          </cell>
          <cell r="N9133">
            <v>10</v>
          </cell>
          <cell r="O9133">
            <v>3.125</v>
          </cell>
        </row>
        <row r="9134">
          <cell r="M9134">
            <v>70000</v>
          </cell>
          <cell r="N9134">
            <v>10</v>
          </cell>
          <cell r="O9134">
            <v>3.125</v>
          </cell>
        </row>
        <row r="9135">
          <cell r="M9135">
            <v>70000</v>
          </cell>
          <cell r="N9135">
            <v>10</v>
          </cell>
          <cell r="O9135">
            <v>3.125</v>
          </cell>
        </row>
        <row r="9136">
          <cell r="M9136">
            <v>70000</v>
          </cell>
          <cell r="N9136">
            <v>10</v>
          </cell>
          <cell r="O9136">
            <v>3.125</v>
          </cell>
        </row>
        <row r="9137">
          <cell r="M9137">
            <v>70000</v>
          </cell>
          <cell r="N9137">
            <v>10</v>
          </cell>
          <cell r="O9137">
            <v>3.125</v>
          </cell>
        </row>
        <row r="9138">
          <cell r="M9138">
            <v>70000</v>
          </cell>
          <cell r="N9138">
            <v>10</v>
          </cell>
          <cell r="O9138">
            <v>3.125</v>
          </cell>
        </row>
        <row r="9139">
          <cell r="M9139">
            <v>70000</v>
          </cell>
          <cell r="N9139">
            <v>10</v>
          </cell>
          <cell r="O9139">
            <v>3.125</v>
          </cell>
        </row>
        <row r="9140">
          <cell r="M9140">
            <v>70000</v>
          </cell>
          <cell r="N9140">
            <v>10</v>
          </cell>
          <cell r="O9140">
            <v>3.125</v>
          </cell>
        </row>
        <row r="9141">
          <cell r="M9141">
            <v>70000</v>
          </cell>
          <cell r="N9141">
            <v>10</v>
          </cell>
          <cell r="O9141">
            <v>3.125</v>
          </cell>
        </row>
        <row r="9142">
          <cell r="M9142">
            <v>70000</v>
          </cell>
          <cell r="N9142">
            <v>10</v>
          </cell>
          <cell r="O9142">
            <v>3.125</v>
          </cell>
        </row>
        <row r="9143">
          <cell r="M9143">
            <v>70000</v>
          </cell>
          <cell r="N9143">
            <v>10</v>
          </cell>
          <cell r="O9143">
            <v>3.125</v>
          </cell>
        </row>
        <row r="9144">
          <cell r="M9144">
            <v>70000</v>
          </cell>
          <cell r="N9144">
            <v>10</v>
          </cell>
          <cell r="O9144">
            <v>3.125</v>
          </cell>
        </row>
        <row r="9145">
          <cell r="M9145">
            <v>70000</v>
          </cell>
          <cell r="N9145">
            <v>10</v>
          </cell>
          <cell r="O9145">
            <v>3.125</v>
          </cell>
        </row>
        <row r="9146">
          <cell r="M9146">
            <v>70000</v>
          </cell>
          <cell r="N9146">
            <v>10</v>
          </cell>
          <cell r="O9146">
            <v>3.125</v>
          </cell>
        </row>
        <row r="9147">
          <cell r="M9147">
            <v>70000</v>
          </cell>
          <cell r="N9147">
            <v>10</v>
          </cell>
          <cell r="O9147">
            <v>3.125</v>
          </cell>
        </row>
        <row r="9148">
          <cell r="M9148">
            <v>70000</v>
          </cell>
          <cell r="N9148">
            <v>10</v>
          </cell>
          <cell r="O9148">
            <v>3.125</v>
          </cell>
        </row>
        <row r="9149">
          <cell r="M9149">
            <v>70000</v>
          </cell>
          <cell r="N9149">
            <v>10</v>
          </cell>
          <cell r="O9149">
            <v>3.125</v>
          </cell>
        </row>
        <row r="9150">
          <cell r="M9150">
            <v>70000</v>
          </cell>
          <cell r="N9150">
            <v>10</v>
          </cell>
          <cell r="O9150">
            <v>3.125</v>
          </cell>
        </row>
        <row r="9151">
          <cell r="M9151">
            <v>70000</v>
          </cell>
          <cell r="N9151">
            <v>10</v>
          </cell>
          <cell r="O9151">
            <v>3.125</v>
          </cell>
        </row>
        <row r="9152">
          <cell r="M9152">
            <v>70000</v>
          </cell>
          <cell r="N9152">
            <v>10</v>
          </cell>
          <cell r="O9152">
            <v>3.125</v>
          </cell>
        </row>
        <row r="9153">
          <cell r="M9153">
            <v>70000</v>
          </cell>
          <cell r="N9153">
            <v>10</v>
          </cell>
          <cell r="O9153">
            <v>3.125</v>
          </cell>
        </row>
        <row r="9154">
          <cell r="M9154">
            <v>70000</v>
          </cell>
          <cell r="N9154">
            <v>10</v>
          </cell>
          <cell r="O9154">
            <v>3.125</v>
          </cell>
        </row>
        <row r="9155">
          <cell r="M9155">
            <v>70000</v>
          </cell>
          <cell r="N9155">
            <v>10</v>
          </cell>
          <cell r="O9155">
            <v>3.125</v>
          </cell>
        </row>
        <row r="9156">
          <cell r="M9156">
            <v>70000</v>
          </cell>
          <cell r="N9156">
            <v>10</v>
          </cell>
          <cell r="O9156">
            <v>3.125</v>
          </cell>
        </row>
        <row r="9157">
          <cell r="M9157">
            <v>70000</v>
          </cell>
          <cell r="N9157">
            <v>10</v>
          </cell>
          <cell r="O9157">
            <v>3.125</v>
          </cell>
        </row>
        <row r="9158">
          <cell r="M9158">
            <v>70000</v>
          </cell>
          <cell r="N9158">
            <v>10</v>
          </cell>
          <cell r="O9158">
            <v>3.125</v>
          </cell>
        </row>
        <row r="9159">
          <cell r="M9159">
            <v>70000</v>
          </cell>
          <cell r="N9159">
            <v>10</v>
          </cell>
          <cell r="O9159">
            <v>3.125</v>
          </cell>
        </row>
        <row r="9160">
          <cell r="M9160">
            <v>70000</v>
          </cell>
          <cell r="N9160">
            <v>10</v>
          </cell>
          <cell r="O9160">
            <v>3.166666666666667</v>
          </cell>
        </row>
        <row r="9161">
          <cell r="M9161">
            <v>70000</v>
          </cell>
          <cell r="N9161">
            <v>10</v>
          </cell>
          <cell r="O9161">
            <v>3.125</v>
          </cell>
        </row>
        <row r="9162">
          <cell r="M9162">
            <v>70000</v>
          </cell>
          <cell r="N9162">
            <v>10</v>
          </cell>
          <cell r="O9162">
            <v>3.125</v>
          </cell>
        </row>
        <row r="9163">
          <cell r="M9163">
            <v>70000</v>
          </cell>
          <cell r="N9163">
            <v>10</v>
          </cell>
          <cell r="O9163">
            <v>3.125</v>
          </cell>
        </row>
        <row r="9164">
          <cell r="M9164">
            <v>0</v>
          </cell>
          <cell r="N9164">
            <v>20</v>
          </cell>
          <cell r="O9164">
            <v>17.761111111111113</v>
          </cell>
        </row>
        <row r="9165">
          <cell r="M9165">
            <v>70000</v>
          </cell>
          <cell r="N9165">
            <v>20</v>
          </cell>
          <cell r="O9165">
            <v>12.208333333333332</v>
          </cell>
        </row>
        <row r="9166">
          <cell r="M9166">
            <v>70000</v>
          </cell>
          <cell r="N9166">
            <v>10</v>
          </cell>
          <cell r="O9166">
            <v>6.1666666666666661</v>
          </cell>
        </row>
        <row r="9167">
          <cell r="M9167">
            <v>70000</v>
          </cell>
          <cell r="N9167">
            <v>10</v>
          </cell>
          <cell r="O9167">
            <v>6.1666666666666661</v>
          </cell>
        </row>
        <row r="9168">
          <cell r="M9168">
            <v>70000</v>
          </cell>
          <cell r="N9168">
            <v>10</v>
          </cell>
          <cell r="O9168">
            <v>3.0055555555555555</v>
          </cell>
        </row>
        <row r="9169">
          <cell r="M9169">
            <v>70000</v>
          </cell>
          <cell r="N9169">
            <v>10</v>
          </cell>
          <cell r="O9169">
            <v>3.0055555555555555</v>
          </cell>
        </row>
        <row r="9170">
          <cell r="M9170">
            <v>70000</v>
          </cell>
          <cell r="N9170">
            <v>10</v>
          </cell>
          <cell r="O9170">
            <v>3.0055555555555555</v>
          </cell>
        </row>
        <row r="9171">
          <cell r="M9171">
            <v>0</v>
          </cell>
          <cell r="N9171">
            <v>15</v>
          </cell>
          <cell r="O9171">
            <v>14.366666666666667</v>
          </cell>
        </row>
        <row r="9172">
          <cell r="M9172">
            <v>0</v>
          </cell>
          <cell r="N9172">
            <v>10</v>
          </cell>
          <cell r="O9172">
            <v>9.4277777777777771</v>
          </cell>
        </row>
        <row r="9173">
          <cell r="M9173">
            <v>69500</v>
          </cell>
          <cell r="N9173">
            <v>12</v>
          </cell>
          <cell r="O9173">
            <v>5.25</v>
          </cell>
        </row>
        <row r="9174">
          <cell r="M9174">
            <v>69500</v>
          </cell>
          <cell r="N9174">
            <v>10</v>
          </cell>
          <cell r="O9174">
            <v>3.125</v>
          </cell>
        </row>
        <row r="9175">
          <cell r="M9175">
            <v>69500</v>
          </cell>
          <cell r="N9175">
            <v>10</v>
          </cell>
          <cell r="O9175">
            <v>2.333333333333333</v>
          </cell>
        </row>
        <row r="9176">
          <cell r="M9176">
            <v>0</v>
          </cell>
          <cell r="N9176">
            <v>10</v>
          </cell>
          <cell r="O9176">
            <v>9.0833333333333339</v>
          </cell>
        </row>
        <row r="9177">
          <cell r="M9177">
            <v>0</v>
          </cell>
          <cell r="N9177">
            <v>10</v>
          </cell>
          <cell r="O9177">
            <v>9.0833333333333339</v>
          </cell>
        </row>
        <row r="9178">
          <cell r="M9178">
            <v>0</v>
          </cell>
          <cell r="N9178">
            <v>10</v>
          </cell>
          <cell r="O9178">
            <v>9.0833333333333339</v>
          </cell>
        </row>
        <row r="9179">
          <cell r="M9179">
            <v>0</v>
          </cell>
          <cell r="N9179">
            <v>10</v>
          </cell>
          <cell r="O9179">
            <v>9.0833333333333339</v>
          </cell>
        </row>
        <row r="9180">
          <cell r="M9180">
            <v>0</v>
          </cell>
          <cell r="N9180">
            <v>10</v>
          </cell>
          <cell r="O9180">
            <v>9.0833333333333339</v>
          </cell>
        </row>
        <row r="9181">
          <cell r="M9181">
            <v>0</v>
          </cell>
          <cell r="N9181">
            <v>10</v>
          </cell>
          <cell r="O9181">
            <v>9.0833333333333339</v>
          </cell>
        </row>
        <row r="9182">
          <cell r="M9182">
            <v>0</v>
          </cell>
          <cell r="N9182">
            <v>10</v>
          </cell>
          <cell r="O9182">
            <v>9.0833333333333339</v>
          </cell>
        </row>
        <row r="9183">
          <cell r="M9183">
            <v>69000</v>
          </cell>
          <cell r="N9183">
            <v>10</v>
          </cell>
          <cell r="O9183">
            <v>0.99999999999999978</v>
          </cell>
        </row>
        <row r="9184">
          <cell r="M9184">
            <v>69000</v>
          </cell>
          <cell r="N9184">
            <v>10</v>
          </cell>
          <cell r="O9184">
            <v>6.25</v>
          </cell>
        </row>
        <row r="9185">
          <cell r="M9185">
            <v>69000</v>
          </cell>
          <cell r="N9185">
            <v>10</v>
          </cell>
          <cell r="O9185">
            <v>6.25</v>
          </cell>
        </row>
        <row r="9186">
          <cell r="M9186">
            <v>69000</v>
          </cell>
          <cell r="N9186">
            <v>10</v>
          </cell>
          <cell r="O9186">
            <v>4.6722222222222225</v>
          </cell>
        </row>
        <row r="9187">
          <cell r="M9187">
            <v>69000</v>
          </cell>
          <cell r="N9187">
            <v>10</v>
          </cell>
          <cell r="O9187">
            <v>3.166666666666667</v>
          </cell>
        </row>
        <row r="9188">
          <cell r="M9188">
            <v>69000</v>
          </cell>
          <cell r="N9188">
            <v>10</v>
          </cell>
          <cell r="O9188">
            <v>3.166666666666667</v>
          </cell>
        </row>
        <row r="9189">
          <cell r="M9189">
            <v>69000</v>
          </cell>
          <cell r="N9189">
            <v>10</v>
          </cell>
          <cell r="O9189">
            <v>3.166666666666667</v>
          </cell>
        </row>
        <row r="9190">
          <cell r="M9190">
            <v>69000</v>
          </cell>
          <cell r="N9190">
            <v>10</v>
          </cell>
          <cell r="O9190">
            <v>9.0833333333333339</v>
          </cell>
        </row>
        <row r="9191">
          <cell r="M9191">
            <v>69000</v>
          </cell>
          <cell r="N9191">
            <v>10</v>
          </cell>
          <cell r="O9191">
            <v>9.0833333333333339</v>
          </cell>
        </row>
        <row r="9192">
          <cell r="M9192">
            <v>69000</v>
          </cell>
          <cell r="N9192">
            <v>10</v>
          </cell>
          <cell r="O9192">
            <v>6.25</v>
          </cell>
        </row>
        <row r="9193">
          <cell r="M9193">
            <v>69000</v>
          </cell>
          <cell r="N9193">
            <v>10</v>
          </cell>
          <cell r="O9193">
            <v>6.25</v>
          </cell>
        </row>
        <row r="9194">
          <cell r="M9194">
            <v>69000</v>
          </cell>
          <cell r="N9194">
            <v>10</v>
          </cell>
          <cell r="O9194">
            <v>6.25</v>
          </cell>
        </row>
        <row r="9195">
          <cell r="M9195">
            <v>69000</v>
          </cell>
          <cell r="N9195">
            <v>10</v>
          </cell>
          <cell r="O9195">
            <v>3.25</v>
          </cell>
        </row>
        <row r="9196">
          <cell r="M9196">
            <v>69000</v>
          </cell>
          <cell r="N9196">
            <v>10</v>
          </cell>
          <cell r="O9196">
            <v>3.25</v>
          </cell>
        </row>
        <row r="9197">
          <cell r="M9197">
            <v>69000</v>
          </cell>
          <cell r="N9197">
            <v>10</v>
          </cell>
          <cell r="O9197">
            <v>3.25</v>
          </cell>
        </row>
        <row r="9198">
          <cell r="M9198">
            <v>69000</v>
          </cell>
          <cell r="N9198">
            <v>10</v>
          </cell>
          <cell r="O9198">
            <v>3.25</v>
          </cell>
        </row>
        <row r="9199">
          <cell r="M9199">
            <v>69000</v>
          </cell>
          <cell r="N9199">
            <v>10</v>
          </cell>
          <cell r="O9199">
            <v>3.25</v>
          </cell>
        </row>
        <row r="9200">
          <cell r="M9200">
            <v>69000</v>
          </cell>
          <cell r="N9200">
            <v>10</v>
          </cell>
          <cell r="O9200">
            <v>3.25</v>
          </cell>
        </row>
        <row r="9201">
          <cell r="M9201">
            <v>69000</v>
          </cell>
          <cell r="N9201">
            <v>10</v>
          </cell>
          <cell r="O9201">
            <v>3.25</v>
          </cell>
        </row>
        <row r="9202">
          <cell r="M9202">
            <v>69000</v>
          </cell>
          <cell r="N9202">
            <v>10</v>
          </cell>
          <cell r="O9202">
            <v>3.25</v>
          </cell>
        </row>
        <row r="9203">
          <cell r="M9203">
            <v>69000</v>
          </cell>
          <cell r="N9203">
            <v>10</v>
          </cell>
          <cell r="O9203">
            <v>3.25</v>
          </cell>
        </row>
        <row r="9204">
          <cell r="M9204">
            <v>69000</v>
          </cell>
          <cell r="N9204">
            <v>10</v>
          </cell>
          <cell r="O9204">
            <v>3.25</v>
          </cell>
        </row>
        <row r="9205">
          <cell r="M9205">
            <v>69000</v>
          </cell>
          <cell r="N9205">
            <v>10</v>
          </cell>
          <cell r="O9205">
            <v>3.25</v>
          </cell>
        </row>
        <row r="9206">
          <cell r="M9206">
            <v>69000</v>
          </cell>
          <cell r="N9206">
            <v>10</v>
          </cell>
          <cell r="O9206">
            <v>3.25</v>
          </cell>
        </row>
        <row r="9207">
          <cell r="M9207">
            <v>69000</v>
          </cell>
          <cell r="N9207">
            <v>10</v>
          </cell>
          <cell r="O9207">
            <v>3.083333333333333</v>
          </cell>
        </row>
        <row r="9208">
          <cell r="M9208">
            <v>69000</v>
          </cell>
          <cell r="N9208">
            <v>10</v>
          </cell>
          <cell r="O9208">
            <v>3.041666666666667</v>
          </cell>
        </row>
        <row r="9209">
          <cell r="M9209">
            <v>69000</v>
          </cell>
          <cell r="N9209">
            <v>10</v>
          </cell>
          <cell r="O9209">
            <v>3.041666666666667</v>
          </cell>
        </row>
        <row r="9210">
          <cell r="M9210">
            <v>69000</v>
          </cell>
          <cell r="N9210">
            <v>10</v>
          </cell>
          <cell r="O9210">
            <v>3.041666666666667</v>
          </cell>
        </row>
        <row r="9211">
          <cell r="M9211">
            <v>69000</v>
          </cell>
          <cell r="N9211">
            <v>10</v>
          </cell>
          <cell r="O9211">
            <v>3.041666666666667</v>
          </cell>
        </row>
        <row r="9212">
          <cell r="M9212">
            <v>69000</v>
          </cell>
          <cell r="N9212">
            <v>10</v>
          </cell>
          <cell r="O9212">
            <v>3.041666666666667</v>
          </cell>
        </row>
        <row r="9213">
          <cell r="M9213">
            <v>69000</v>
          </cell>
          <cell r="N9213">
            <v>10</v>
          </cell>
          <cell r="O9213">
            <v>3.041666666666667</v>
          </cell>
        </row>
        <row r="9214">
          <cell r="M9214">
            <v>69000</v>
          </cell>
          <cell r="N9214">
            <v>10</v>
          </cell>
          <cell r="O9214">
            <v>3.041666666666667</v>
          </cell>
        </row>
        <row r="9215">
          <cell r="M9215">
            <v>69000</v>
          </cell>
          <cell r="N9215">
            <v>10</v>
          </cell>
          <cell r="O9215">
            <v>3.041666666666667</v>
          </cell>
        </row>
        <row r="9216">
          <cell r="M9216">
            <v>69000</v>
          </cell>
          <cell r="N9216">
            <v>10</v>
          </cell>
          <cell r="O9216">
            <v>3.041666666666667</v>
          </cell>
        </row>
        <row r="9217">
          <cell r="M9217">
            <v>69000</v>
          </cell>
          <cell r="N9217">
            <v>10</v>
          </cell>
          <cell r="O9217">
            <v>3.041666666666667</v>
          </cell>
        </row>
        <row r="9218">
          <cell r="M9218">
            <v>69000</v>
          </cell>
          <cell r="N9218">
            <v>10</v>
          </cell>
          <cell r="O9218">
            <v>3.041666666666667</v>
          </cell>
        </row>
        <row r="9219">
          <cell r="M9219">
            <v>69000</v>
          </cell>
          <cell r="N9219">
            <v>10</v>
          </cell>
          <cell r="O9219">
            <v>3.041666666666667</v>
          </cell>
        </row>
        <row r="9220">
          <cell r="M9220">
            <v>69000</v>
          </cell>
          <cell r="N9220">
            <v>10</v>
          </cell>
          <cell r="O9220">
            <v>3.041666666666667</v>
          </cell>
        </row>
        <row r="9221">
          <cell r="M9221">
            <v>69000</v>
          </cell>
          <cell r="N9221">
            <v>10</v>
          </cell>
          <cell r="O9221">
            <v>3.041666666666667</v>
          </cell>
        </row>
        <row r="9222">
          <cell r="M9222">
            <v>69000</v>
          </cell>
          <cell r="N9222">
            <v>10</v>
          </cell>
          <cell r="O9222">
            <v>3.041666666666667</v>
          </cell>
        </row>
        <row r="9223">
          <cell r="M9223">
            <v>69000</v>
          </cell>
          <cell r="N9223">
            <v>10</v>
          </cell>
          <cell r="O9223">
            <v>3.041666666666667</v>
          </cell>
        </row>
        <row r="9224">
          <cell r="M9224">
            <v>69000</v>
          </cell>
          <cell r="N9224">
            <v>10</v>
          </cell>
          <cell r="O9224">
            <v>3.041666666666667</v>
          </cell>
        </row>
        <row r="9225">
          <cell r="M9225">
            <v>69000</v>
          </cell>
          <cell r="N9225">
            <v>10</v>
          </cell>
          <cell r="O9225">
            <v>3.041666666666667</v>
          </cell>
        </row>
        <row r="9226">
          <cell r="M9226">
            <v>69000</v>
          </cell>
          <cell r="N9226">
            <v>10</v>
          </cell>
          <cell r="O9226">
            <v>3.041666666666667</v>
          </cell>
        </row>
        <row r="9227">
          <cell r="M9227">
            <v>69000</v>
          </cell>
          <cell r="N9227">
            <v>10</v>
          </cell>
          <cell r="O9227">
            <v>3.041666666666667</v>
          </cell>
        </row>
        <row r="9228">
          <cell r="M9228">
            <v>69000</v>
          </cell>
          <cell r="N9228">
            <v>10</v>
          </cell>
          <cell r="O9228">
            <v>3.041666666666667</v>
          </cell>
        </row>
        <row r="9229">
          <cell r="M9229">
            <v>69000</v>
          </cell>
          <cell r="N9229">
            <v>10</v>
          </cell>
          <cell r="O9229">
            <v>3.041666666666667</v>
          </cell>
        </row>
        <row r="9230">
          <cell r="M9230">
            <v>69000</v>
          </cell>
          <cell r="N9230">
            <v>10</v>
          </cell>
          <cell r="O9230">
            <v>3.041666666666667</v>
          </cell>
        </row>
        <row r="9231">
          <cell r="M9231">
            <v>69000</v>
          </cell>
          <cell r="N9231">
            <v>10</v>
          </cell>
          <cell r="O9231">
            <v>3.25</v>
          </cell>
        </row>
        <row r="9232">
          <cell r="M9232">
            <v>69000</v>
          </cell>
          <cell r="N9232">
            <v>10</v>
          </cell>
          <cell r="O9232">
            <v>3.25</v>
          </cell>
        </row>
        <row r="9233">
          <cell r="M9233">
            <v>69000</v>
          </cell>
          <cell r="N9233">
            <v>10</v>
          </cell>
          <cell r="O9233">
            <v>3.25</v>
          </cell>
        </row>
        <row r="9234">
          <cell r="M9234">
            <v>69000</v>
          </cell>
          <cell r="N9234">
            <v>10</v>
          </cell>
          <cell r="O9234">
            <v>3.25</v>
          </cell>
        </row>
        <row r="9235">
          <cell r="M9235">
            <v>69000</v>
          </cell>
          <cell r="N9235">
            <v>10</v>
          </cell>
          <cell r="O9235">
            <v>3.25</v>
          </cell>
        </row>
        <row r="9236">
          <cell r="M9236">
            <v>69000</v>
          </cell>
          <cell r="N9236">
            <v>10</v>
          </cell>
          <cell r="O9236">
            <v>3.25</v>
          </cell>
        </row>
        <row r="9237">
          <cell r="M9237">
            <v>69000</v>
          </cell>
          <cell r="N9237">
            <v>10</v>
          </cell>
          <cell r="O9237">
            <v>3.25</v>
          </cell>
        </row>
        <row r="9238">
          <cell r="M9238">
            <v>69000</v>
          </cell>
          <cell r="N9238">
            <v>10</v>
          </cell>
          <cell r="O9238">
            <v>3.25</v>
          </cell>
        </row>
        <row r="9239">
          <cell r="M9239">
            <v>69000</v>
          </cell>
          <cell r="N9239">
            <v>10</v>
          </cell>
          <cell r="O9239">
            <v>3.25</v>
          </cell>
        </row>
        <row r="9240">
          <cell r="M9240">
            <v>69000</v>
          </cell>
          <cell r="N9240">
            <v>10</v>
          </cell>
          <cell r="O9240">
            <v>3.25</v>
          </cell>
        </row>
        <row r="9241">
          <cell r="M9241">
            <v>69000</v>
          </cell>
          <cell r="N9241">
            <v>10</v>
          </cell>
          <cell r="O9241">
            <v>3.25</v>
          </cell>
        </row>
        <row r="9242">
          <cell r="M9242">
            <v>69000</v>
          </cell>
          <cell r="N9242">
            <v>10</v>
          </cell>
          <cell r="O9242">
            <v>3.083333333333333</v>
          </cell>
        </row>
        <row r="9243">
          <cell r="M9243">
            <v>69000</v>
          </cell>
          <cell r="N9243">
            <v>10</v>
          </cell>
          <cell r="O9243">
            <v>3.041666666666667</v>
          </cell>
        </row>
        <row r="9244">
          <cell r="M9244">
            <v>69000</v>
          </cell>
          <cell r="N9244">
            <v>10</v>
          </cell>
          <cell r="O9244">
            <v>3.041666666666667</v>
          </cell>
        </row>
        <row r="9245">
          <cell r="M9245">
            <v>69000</v>
          </cell>
          <cell r="N9245">
            <v>10</v>
          </cell>
          <cell r="O9245">
            <v>3.041666666666667</v>
          </cell>
        </row>
        <row r="9246">
          <cell r="M9246">
            <v>69000</v>
          </cell>
          <cell r="N9246">
            <v>10</v>
          </cell>
          <cell r="O9246">
            <v>3.041666666666667</v>
          </cell>
        </row>
        <row r="9247">
          <cell r="M9247">
            <v>69000</v>
          </cell>
          <cell r="N9247">
            <v>10</v>
          </cell>
          <cell r="O9247">
            <v>3.041666666666667</v>
          </cell>
        </row>
        <row r="9248">
          <cell r="M9248">
            <v>69000</v>
          </cell>
          <cell r="N9248">
            <v>10</v>
          </cell>
          <cell r="O9248">
            <v>3.041666666666667</v>
          </cell>
        </row>
        <row r="9249">
          <cell r="M9249">
            <v>69000</v>
          </cell>
          <cell r="N9249">
            <v>10</v>
          </cell>
          <cell r="O9249">
            <v>3.041666666666667</v>
          </cell>
        </row>
        <row r="9250">
          <cell r="M9250">
            <v>69000</v>
          </cell>
          <cell r="N9250">
            <v>10</v>
          </cell>
          <cell r="O9250">
            <v>3.041666666666667</v>
          </cell>
        </row>
        <row r="9251">
          <cell r="M9251">
            <v>69000</v>
          </cell>
          <cell r="N9251">
            <v>10</v>
          </cell>
          <cell r="O9251">
            <v>3.041666666666667</v>
          </cell>
        </row>
        <row r="9252">
          <cell r="M9252">
            <v>69000</v>
          </cell>
          <cell r="N9252">
            <v>10</v>
          </cell>
          <cell r="O9252">
            <v>3.041666666666667</v>
          </cell>
        </row>
        <row r="9253">
          <cell r="M9253">
            <v>69000</v>
          </cell>
          <cell r="N9253">
            <v>10</v>
          </cell>
          <cell r="O9253">
            <v>3.041666666666667</v>
          </cell>
        </row>
        <row r="9254">
          <cell r="M9254">
            <v>69000</v>
          </cell>
          <cell r="N9254">
            <v>10</v>
          </cell>
          <cell r="O9254">
            <v>3.041666666666667</v>
          </cell>
        </row>
        <row r="9255">
          <cell r="M9255">
            <v>69000</v>
          </cell>
          <cell r="N9255">
            <v>10</v>
          </cell>
          <cell r="O9255">
            <v>3.041666666666667</v>
          </cell>
        </row>
        <row r="9256">
          <cell r="M9256">
            <v>69000</v>
          </cell>
          <cell r="N9256">
            <v>10</v>
          </cell>
          <cell r="O9256">
            <v>3.25</v>
          </cell>
        </row>
        <row r="9257">
          <cell r="M9257">
            <v>69000</v>
          </cell>
          <cell r="N9257">
            <v>10</v>
          </cell>
          <cell r="O9257">
            <v>3.25</v>
          </cell>
        </row>
        <row r="9258">
          <cell r="M9258">
            <v>69000</v>
          </cell>
          <cell r="N9258">
            <v>10</v>
          </cell>
          <cell r="O9258">
            <v>3.25</v>
          </cell>
        </row>
        <row r="9259">
          <cell r="M9259">
            <v>69000</v>
          </cell>
          <cell r="N9259">
            <v>10</v>
          </cell>
          <cell r="O9259">
            <v>3.25</v>
          </cell>
        </row>
        <row r="9260">
          <cell r="M9260">
            <v>69000</v>
          </cell>
          <cell r="N9260">
            <v>10</v>
          </cell>
          <cell r="O9260">
            <v>3.25</v>
          </cell>
        </row>
        <row r="9261">
          <cell r="M9261">
            <v>69000</v>
          </cell>
          <cell r="N9261">
            <v>10</v>
          </cell>
          <cell r="O9261">
            <v>3.25</v>
          </cell>
        </row>
        <row r="9262">
          <cell r="M9262">
            <v>69000</v>
          </cell>
          <cell r="N9262">
            <v>10</v>
          </cell>
          <cell r="O9262">
            <v>3.25</v>
          </cell>
        </row>
        <row r="9263">
          <cell r="M9263">
            <v>69000</v>
          </cell>
          <cell r="N9263">
            <v>10</v>
          </cell>
          <cell r="O9263">
            <v>3.25</v>
          </cell>
        </row>
        <row r="9264">
          <cell r="M9264">
            <v>69000</v>
          </cell>
          <cell r="N9264">
            <v>10</v>
          </cell>
          <cell r="O9264">
            <v>3.25</v>
          </cell>
        </row>
        <row r="9265">
          <cell r="M9265">
            <v>69000</v>
          </cell>
          <cell r="N9265">
            <v>10</v>
          </cell>
          <cell r="O9265">
            <v>3.25</v>
          </cell>
        </row>
        <row r="9266">
          <cell r="M9266">
            <v>69000</v>
          </cell>
          <cell r="N9266">
            <v>10</v>
          </cell>
          <cell r="O9266">
            <v>3.25</v>
          </cell>
        </row>
        <row r="9267">
          <cell r="M9267">
            <v>69000</v>
          </cell>
          <cell r="N9267">
            <v>10</v>
          </cell>
          <cell r="O9267">
            <v>3.25</v>
          </cell>
        </row>
        <row r="9268">
          <cell r="M9268">
            <v>69000</v>
          </cell>
          <cell r="N9268">
            <v>10</v>
          </cell>
          <cell r="O9268">
            <v>3.25</v>
          </cell>
        </row>
        <row r="9269">
          <cell r="M9269">
            <v>69000</v>
          </cell>
          <cell r="N9269">
            <v>10</v>
          </cell>
          <cell r="O9269">
            <v>3.25</v>
          </cell>
        </row>
        <row r="9270">
          <cell r="M9270">
            <v>69000</v>
          </cell>
          <cell r="N9270">
            <v>10</v>
          </cell>
          <cell r="O9270">
            <v>3.25</v>
          </cell>
        </row>
        <row r="9271">
          <cell r="M9271">
            <v>69000</v>
          </cell>
          <cell r="N9271">
            <v>10</v>
          </cell>
          <cell r="O9271">
            <v>3.25</v>
          </cell>
        </row>
        <row r="9272">
          <cell r="M9272">
            <v>69000</v>
          </cell>
          <cell r="N9272">
            <v>10</v>
          </cell>
          <cell r="O9272">
            <v>3.25</v>
          </cell>
        </row>
        <row r="9273">
          <cell r="M9273">
            <v>69000</v>
          </cell>
          <cell r="N9273">
            <v>10</v>
          </cell>
          <cell r="O9273">
            <v>3.25</v>
          </cell>
        </row>
        <row r="9274">
          <cell r="M9274">
            <v>69000</v>
          </cell>
          <cell r="N9274">
            <v>10</v>
          </cell>
          <cell r="O9274">
            <v>3.25</v>
          </cell>
        </row>
        <row r="9275">
          <cell r="M9275">
            <v>69000</v>
          </cell>
          <cell r="N9275">
            <v>10</v>
          </cell>
          <cell r="O9275">
            <v>3.25</v>
          </cell>
        </row>
        <row r="9276">
          <cell r="M9276">
            <v>69000</v>
          </cell>
          <cell r="N9276">
            <v>10</v>
          </cell>
          <cell r="O9276">
            <v>3.25</v>
          </cell>
        </row>
        <row r="9277">
          <cell r="M9277">
            <v>69000</v>
          </cell>
          <cell r="N9277">
            <v>10</v>
          </cell>
          <cell r="O9277">
            <v>3.25</v>
          </cell>
        </row>
        <row r="9278">
          <cell r="M9278">
            <v>69000</v>
          </cell>
          <cell r="N9278">
            <v>10</v>
          </cell>
          <cell r="O9278">
            <v>3.25</v>
          </cell>
        </row>
        <row r="9279">
          <cell r="M9279">
            <v>69000</v>
          </cell>
          <cell r="N9279">
            <v>10</v>
          </cell>
          <cell r="O9279">
            <v>3.25</v>
          </cell>
        </row>
        <row r="9280">
          <cell r="M9280">
            <v>69000</v>
          </cell>
          <cell r="N9280">
            <v>10</v>
          </cell>
          <cell r="O9280">
            <v>3.25</v>
          </cell>
        </row>
        <row r="9281">
          <cell r="M9281">
            <v>69000</v>
          </cell>
          <cell r="N9281">
            <v>10</v>
          </cell>
          <cell r="O9281">
            <v>3.25</v>
          </cell>
        </row>
        <row r="9282">
          <cell r="M9282">
            <v>69000</v>
          </cell>
          <cell r="N9282">
            <v>10</v>
          </cell>
          <cell r="O9282">
            <v>3.25</v>
          </cell>
        </row>
        <row r="9283">
          <cell r="M9283">
            <v>69000</v>
          </cell>
          <cell r="N9283">
            <v>10</v>
          </cell>
          <cell r="O9283">
            <v>3.25</v>
          </cell>
        </row>
        <row r="9284">
          <cell r="M9284">
            <v>69000</v>
          </cell>
          <cell r="N9284">
            <v>10</v>
          </cell>
          <cell r="O9284">
            <v>3.25</v>
          </cell>
        </row>
        <row r="9285">
          <cell r="M9285">
            <v>69000</v>
          </cell>
          <cell r="N9285">
            <v>10</v>
          </cell>
          <cell r="O9285">
            <v>3.25</v>
          </cell>
        </row>
        <row r="9286">
          <cell r="M9286">
            <v>69000</v>
          </cell>
          <cell r="N9286">
            <v>10</v>
          </cell>
          <cell r="O9286">
            <v>3.25</v>
          </cell>
        </row>
        <row r="9287">
          <cell r="M9287">
            <v>69000</v>
          </cell>
          <cell r="N9287">
            <v>10</v>
          </cell>
          <cell r="O9287">
            <v>3.25</v>
          </cell>
        </row>
        <row r="9288">
          <cell r="M9288">
            <v>69000</v>
          </cell>
          <cell r="N9288">
            <v>10</v>
          </cell>
          <cell r="O9288">
            <v>3.25</v>
          </cell>
        </row>
        <row r="9289">
          <cell r="M9289">
            <v>69000</v>
          </cell>
          <cell r="N9289">
            <v>10</v>
          </cell>
          <cell r="O9289">
            <v>3.25</v>
          </cell>
        </row>
        <row r="9290">
          <cell r="M9290">
            <v>69000</v>
          </cell>
          <cell r="N9290">
            <v>10</v>
          </cell>
          <cell r="O9290">
            <v>3.25</v>
          </cell>
        </row>
        <row r="9291">
          <cell r="M9291">
            <v>69000</v>
          </cell>
          <cell r="N9291">
            <v>10</v>
          </cell>
          <cell r="O9291">
            <v>3.25</v>
          </cell>
        </row>
        <row r="9292">
          <cell r="M9292">
            <v>69000</v>
          </cell>
          <cell r="N9292">
            <v>10</v>
          </cell>
          <cell r="O9292">
            <v>3.083333333333333</v>
          </cell>
        </row>
        <row r="9293">
          <cell r="M9293">
            <v>69000</v>
          </cell>
          <cell r="N9293">
            <v>10</v>
          </cell>
          <cell r="O9293">
            <v>3.041666666666667</v>
          </cell>
        </row>
        <row r="9294">
          <cell r="M9294">
            <v>69000</v>
          </cell>
          <cell r="N9294">
            <v>10</v>
          </cell>
          <cell r="O9294">
            <v>3.041666666666667</v>
          </cell>
        </row>
        <row r="9295">
          <cell r="M9295">
            <v>69000</v>
          </cell>
          <cell r="N9295">
            <v>10</v>
          </cell>
          <cell r="O9295">
            <v>3.041666666666667</v>
          </cell>
        </row>
        <row r="9296">
          <cell r="M9296">
            <v>69000</v>
          </cell>
          <cell r="N9296">
            <v>10</v>
          </cell>
          <cell r="O9296">
            <v>3.041666666666667</v>
          </cell>
        </row>
        <row r="9297">
          <cell r="M9297">
            <v>69000</v>
          </cell>
          <cell r="N9297">
            <v>10</v>
          </cell>
          <cell r="O9297">
            <v>3.041666666666667</v>
          </cell>
        </row>
        <row r="9298">
          <cell r="M9298">
            <v>69000</v>
          </cell>
          <cell r="N9298">
            <v>10</v>
          </cell>
          <cell r="O9298">
            <v>3.041666666666667</v>
          </cell>
        </row>
        <row r="9299">
          <cell r="M9299">
            <v>69000</v>
          </cell>
          <cell r="N9299">
            <v>10</v>
          </cell>
          <cell r="O9299">
            <v>3.041666666666667</v>
          </cell>
        </row>
        <row r="9300">
          <cell r="M9300">
            <v>69000</v>
          </cell>
          <cell r="N9300">
            <v>10</v>
          </cell>
          <cell r="O9300">
            <v>3.041666666666667</v>
          </cell>
        </row>
        <row r="9301">
          <cell r="M9301">
            <v>69000</v>
          </cell>
          <cell r="N9301">
            <v>10</v>
          </cell>
          <cell r="O9301">
            <v>3.041666666666667</v>
          </cell>
        </row>
        <row r="9302">
          <cell r="M9302">
            <v>69000</v>
          </cell>
          <cell r="N9302">
            <v>10</v>
          </cell>
          <cell r="O9302">
            <v>3.041666666666667</v>
          </cell>
        </row>
        <row r="9303">
          <cell r="M9303">
            <v>69000</v>
          </cell>
          <cell r="N9303">
            <v>10</v>
          </cell>
          <cell r="O9303">
            <v>3.041666666666667</v>
          </cell>
        </row>
        <row r="9304">
          <cell r="M9304">
            <v>69000</v>
          </cell>
          <cell r="N9304">
            <v>10</v>
          </cell>
          <cell r="O9304">
            <v>3.041666666666667</v>
          </cell>
        </row>
        <row r="9305">
          <cell r="M9305">
            <v>69000</v>
          </cell>
          <cell r="N9305">
            <v>10</v>
          </cell>
          <cell r="O9305">
            <v>3.041666666666667</v>
          </cell>
        </row>
        <row r="9306">
          <cell r="M9306">
            <v>69000</v>
          </cell>
          <cell r="N9306">
            <v>10</v>
          </cell>
          <cell r="O9306">
            <v>3.041666666666667</v>
          </cell>
        </row>
        <row r="9307">
          <cell r="M9307">
            <v>69000</v>
          </cell>
          <cell r="N9307">
            <v>10</v>
          </cell>
          <cell r="O9307">
            <v>3.041666666666667</v>
          </cell>
        </row>
        <row r="9308">
          <cell r="M9308">
            <v>69000</v>
          </cell>
          <cell r="N9308">
            <v>10</v>
          </cell>
          <cell r="O9308">
            <v>3.041666666666667</v>
          </cell>
        </row>
        <row r="9309">
          <cell r="M9309">
            <v>69000</v>
          </cell>
          <cell r="N9309">
            <v>10</v>
          </cell>
          <cell r="O9309">
            <v>3.041666666666667</v>
          </cell>
        </row>
        <row r="9310">
          <cell r="M9310">
            <v>69000</v>
          </cell>
          <cell r="N9310">
            <v>10</v>
          </cell>
          <cell r="O9310">
            <v>3.041666666666667</v>
          </cell>
        </row>
        <row r="9311">
          <cell r="M9311">
            <v>69000</v>
          </cell>
          <cell r="N9311">
            <v>10</v>
          </cell>
          <cell r="O9311">
            <v>3.041666666666667</v>
          </cell>
        </row>
        <row r="9312">
          <cell r="M9312">
            <v>69000</v>
          </cell>
          <cell r="N9312">
            <v>10</v>
          </cell>
          <cell r="O9312">
            <v>3.041666666666667</v>
          </cell>
        </row>
        <row r="9313">
          <cell r="M9313">
            <v>69000</v>
          </cell>
          <cell r="N9313">
            <v>10</v>
          </cell>
          <cell r="O9313">
            <v>3.041666666666667</v>
          </cell>
        </row>
        <row r="9314">
          <cell r="M9314">
            <v>69000</v>
          </cell>
          <cell r="N9314">
            <v>10</v>
          </cell>
          <cell r="O9314">
            <v>3.041666666666667</v>
          </cell>
        </row>
        <row r="9315">
          <cell r="M9315">
            <v>69000</v>
          </cell>
          <cell r="N9315">
            <v>10</v>
          </cell>
          <cell r="O9315">
            <v>3.041666666666667</v>
          </cell>
        </row>
        <row r="9316">
          <cell r="M9316">
            <v>69000</v>
          </cell>
          <cell r="N9316">
            <v>10</v>
          </cell>
          <cell r="O9316">
            <v>3.25</v>
          </cell>
        </row>
        <row r="9317">
          <cell r="M9317">
            <v>69000</v>
          </cell>
          <cell r="N9317">
            <v>10</v>
          </cell>
          <cell r="O9317">
            <v>3.25</v>
          </cell>
        </row>
        <row r="9318">
          <cell r="M9318">
            <v>69000</v>
          </cell>
          <cell r="N9318">
            <v>10</v>
          </cell>
          <cell r="O9318">
            <v>3.25</v>
          </cell>
        </row>
        <row r="9319">
          <cell r="M9319">
            <v>69000</v>
          </cell>
          <cell r="N9319">
            <v>10</v>
          </cell>
          <cell r="O9319">
            <v>3.25</v>
          </cell>
        </row>
        <row r="9320">
          <cell r="M9320">
            <v>69000</v>
          </cell>
          <cell r="N9320">
            <v>10</v>
          </cell>
          <cell r="O9320">
            <v>3.25</v>
          </cell>
        </row>
        <row r="9321">
          <cell r="M9321">
            <v>69000</v>
          </cell>
          <cell r="N9321">
            <v>10</v>
          </cell>
          <cell r="O9321">
            <v>3.25</v>
          </cell>
        </row>
        <row r="9322">
          <cell r="M9322">
            <v>69000</v>
          </cell>
          <cell r="N9322">
            <v>10</v>
          </cell>
          <cell r="O9322">
            <v>3.25</v>
          </cell>
        </row>
        <row r="9323">
          <cell r="M9323">
            <v>69000</v>
          </cell>
          <cell r="N9323">
            <v>10</v>
          </cell>
          <cell r="O9323">
            <v>3.25</v>
          </cell>
        </row>
        <row r="9324">
          <cell r="M9324">
            <v>69000</v>
          </cell>
          <cell r="N9324">
            <v>10</v>
          </cell>
          <cell r="O9324">
            <v>3.25</v>
          </cell>
        </row>
        <row r="9325">
          <cell r="M9325">
            <v>69000</v>
          </cell>
          <cell r="N9325">
            <v>10</v>
          </cell>
          <cell r="O9325">
            <v>3.083333333333333</v>
          </cell>
        </row>
        <row r="9326">
          <cell r="M9326">
            <v>69000</v>
          </cell>
          <cell r="N9326">
            <v>10</v>
          </cell>
          <cell r="O9326">
            <v>3.041666666666667</v>
          </cell>
        </row>
        <row r="9327">
          <cell r="M9327">
            <v>69000</v>
          </cell>
          <cell r="N9327">
            <v>10</v>
          </cell>
          <cell r="O9327">
            <v>3.041666666666667</v>
          </cell>
        </row>
        <row r="9328">
          <cell r="M9328">
            <v>69000</v>
          </cell>
          <cell r="N9328">
            <v>10</v>
          </cell>
          <cell r="O9328">
            <v>3.041666666666667</v>
          </cell>
        </row>
        <row r="9329">
          <cell r="M9329">
            <v>69000</v>
          </cell>
          <cell r="N9329">
            <v>10</v>
          </cell>
          <cell r="O9329">
            <v>3.041666666666667</v>
          </cell>
        </row>
        <row r="9330">
          <cell r="M9330">
            <v>69000</v>
          </cell>
          <cell r="N9330">
            <v>10</v>
          </cell>
          <cell r="O9330">
            <v>3.041666666666667</v>
          </cell>
        </row>
        <row r="9331">
          <cell r="M9331">
            <v>69000</v>
          </cell>
          <cell r="N9331">
            <v>10</v>
          </cell>
          <cell r="O9331">
            <v>3.041666666666667</v>
          </cell>
        </row>
        <row r="9332">
          <cell r="M9332">
            <v>69000</v>
          </cell>
          <cell r="N9332">
            <v>10</v>
          </cell>
          <cell r="O9332">
            <v>3.041666666666667</v>
          </cell>
        </row>
        <row r="9333">
          <cell r="M9333">
            <v>69000</v>
          </cell>
          <cell r="N9333">
            <v>10</v>
          </cell>
          <cell r="O9333">
            <v>3.041666666666667</v>
          </cell>
        </row>
        <row r="9334">
          <cell r="M9334">
            <v>69000</v>
          </cell>
          <cell r="N9334">
            <v>10</v>
          </cell>
          <cell r="O9334">
            <v>3.041666666666667</v>
          </cell>
        </row>
        <row r="9335">
          <cell r="M9335">
            <v>69000</v>
          </cell>
          <cell r="N9335">
            <v>10</v>
          </cell>
          <cell r="O9335">
            <v>3.041666666666667</v>
          </cell>
        </row>
        <row r="9336">
          <cell r="M9336">
            <v>69000</v>
          </cell>
          <cell r="N9336">
            <v>10</v>
          </cell>
          <cell r="O9336">
            <v>3.041666666666667</v>
          </cell>
        </row>
        <row r="9337">
          <cell r="M9337">
            <v>69000</v>
          </cell>
          <cell r="N9337">
            <v>10</v>
          </cell>
          <cell r="O9337">
            <v>3.041666666666667</v>
          </cell>
        </row>
        <row r="9338">
          <cell r="M9338">
            <v>69000</v>
          </cell>
          <cell r="N9338">
            <v>10</v>
          </cell>
          <cell r="O9338">
            <v>3.041666666666667</v>
          </cell>
        </row>
        <row r="9339">
          <cell r="M9339">
            <v>69000</v>
          </cell>
          <cell r="N9339">
            <v>10</v>
          </cell>
          <cell r="O9339">
            <v>3.041666666666667</v>
          </cell>
        </row>
        <row r="9340">
          <cell r="M9340">
            <v>69000</v>
          </cell>
          <cell r="N9340">
            <v>10</v>
          </cell>
          <cell r="O9340">
            <v>3.041666666666667</v>
          </cell>
        </row>
        <row r="9341">
          <cell r="M9341">
            <v>69000</v>
          </cell>
          <cell r="N9341">
            <v>10</v>
          </cell>
          <cell r="O9341">
            <v>3.083333333333333</v>
          </cell>
        </row>
        <row r="9342">
          <cell r="M9342">
            <v>69000</v>
          </cell>
          <cell r="N9342">
            <v>10</v>
          </cell>
          <cell r="O9342">
            <v>3.041666666666667</v>
          </cell>
        </row>
        <row r="9343">
          <cell r="M9343">
            <v>69000</v>
          </cell>
          <cell r="N9343">
            <v>10</v>
          </cell>
          <cell r="O9343">
            <v>3.041666666666667</v>
          </cell>
        </row>
        <row r="9344">
          <cell r="M9344">
            <v>69000</v>
          </cell>
          <cell r="N9344">
            <v>10</v>
          </cell>
          <cell r="O9344">
            <v>3.041666666666667</v>
          </cell>
        </row>
        <row r="9345">
          <cell r="M9345">
            <v>69000</v>
          </cell>
          <cell r="N9345">
            <v>10</v>
          </cell>
          <cell r="O9345">
            <v>3.041666666666667</v>
          </cell>
        </row>
        <row r="9346">
          <cell r="M9346">
            <v>69000</v>
          </cell>
          <cell r="N9346">
            <v>10</v>
          </cell>
          <cell r="O9346">
            <v>3.041666666666667</v>
          </cell>
        </row>
        <row r="9347">
          <cell r="M9347">
            <v>69000</v>
          </cell>
          <cell r="N9347">
            <v>10</v>
          </cell>
          <cell r="O9347">
            <v>3.041666666666667</v>
          </cell>
        </row>
        <row r="9348">
          <cell r="M9348">
            <v>69000</v>
          </cell>
          <cell r="N9348">
            <v>10</v>
          </cell>
          <cell r="O9348">
            <v>3.041666666666667</v>
          </cell>
        </row>
        <row r="9349">
          <cell r="M9349">
            <v>69000</v>
          </cell>
          <cell r="N9349">
            <v>10</v>
          </cell>
          <cell r="O9349">
            <v>3.041666666666667</v>
          </cell>
        </row>
        <row r="9350">
          <cell r="M9350">
            <v>69000</v>
          </cell>
          <cell r="N9350">
            <v>10</v>
          </cell>
          <cell r="O9350">
            <v>3.041666666666667</v>
          </cell>
        </row>
        <row r="9351">
          <cell r="M9351">
            <v>69000</v>
          </cell>
          <cell r="N9351">
            <v>10</v>
          </cell>
          <cell r="O9351">
            <v>3.041666666666667</v>
          </cell>
        </row>
        <row r="9352">
          <cell r="M9352">
            <v>69000</v>
          </cell>
          <cell r="N9352">
            <v>10</v>
          </cell>
          <cell r="O9352">
            <v>3.041666666666667</v>
          </cell>
        </row>
        <row r="9353">
          <cell r="M9353">
            <v>69000</v>
          </cell>
          <cell r="N9353">
            <v>10</v>
          </cell>
          <cell r="O9353">
            <v>3.041666666666667</v>
          </cell>
        </row>
        <row r="9354">
          <cell r="M9354">
            <v>69000</v>
          </cell>
          <cell r="N9354">
            <v>10</v>
          </cell>
          <cell r="O9354">
            <v>3.041666666666667</v>
          </cell>
        </row>
        <row r="9355">
          <cell r="M9355">
            <v>69000</v>
          </cell>
          <cell r="N9355">
            <v>10</v>
          </cell>
          <cell r="O9355">
            <v>3.041666666666667</v>
          </cell>
        </row>
        <row r="9356">
          <cell r="M9356">
            <v>69000</v>
          </cell>
          <cell r="N9356">
            <v>10</v>
          </cell>
          <cell r="O9356">
            <v>3.041666666666667</v>
          </cell>
        </row>
        <row r="9357">
          <cell r="M9357">
            <v>69000</v>
          </cell>
          <cell r="N9357">
            <v>10</v>
          </cell>
          <cell r="O9357">
            <v>3.041666666666667</v>
          </cell>
        </row>
        <row r="9358">
          <cell r="M9358">
            <v>69000</v>
          </cell>
          <cell r="N9358">
            <v>10</v>
          </cell>
          <cell r="O9358">
            <v>3.041666666666667</v>
          </cell>
        </row>
        <row r="9359">
          <cell r="M9359">
            <v>69000</v>
          </cell>
          <cell r="N9359">
            <v>10</v>
          </cell>
          <cell r="O9359">
            <v>3.041666666666667</v>
          </cell>
        </row>
        <row r="9360">
          <cell r="M9360">
            <v>69000</v>
          </cell>
          <cell r="N9360">
            <v>10</v>
          </cell>
          <cell r="O9360">
            <v>3.041666666666667</v>
          </cell>
        </row>
        <row r="9361">
          <cell r="M9361">
            <v>69000</v>
          </cell>
          <cell r="N9361">
            <v>10</v>
          </cell>
          <cell r="O9361">
            <v>3.041666666666667</v>
          </cell>
        </row>
        <row r="9362">
          <cell r="M9362">
            <v>69000</v>
          </cell>
          <cell r="N9362">
            <v>10</v>
          </cell>
          <cell r="O9362">
            <v>3.041666666666667</v>
          </cell>
        </row>
        <row r="9363">
          <cell r="M9363">
            <v>69000</v>
          </cell>
          <cell r="N9363">
            <v>10</v>
          </cell>
          <cell r="O9363">
            <v>3.041666666666667</v>
          </cell>
        </row>
        <row r="9364">
          <cell r="M9364">
            <v>69000</v>
          </cell>
          <cell r="N9364">
            <v>10</v>
          </cell>
          <cell r="O9364">
            <v>3.041666666666667</v>
          </cell>
        </row>
        <row r="9365">
          <cell r="M9365">
            <v>69000</v>
          </cell>
          <cell r="N9365">
            <v>10</v>
          </cell>
          <cell r="O9365">
            <v>3.041666666666667</v>
          </cell>
        </row>
        <row r="9366">
          <cell r="M9366">
            <v>69000</v>
          </cell>
          <cell r="N9366">
            <v>10</v>
          </cell>
          <cell r="O9366">
            <v>3.041666666666667</v>
          </cell>
        </row>
        <row r="9367">
          <cell r="M9367">
            <v>69000</v>
          </cell>
          <cell r="N9367">
            <v>10</v>
          </cell>
          <cell r="O9367">
            <v>3.041666666666667</v>
          </cell>
        </row>
        <row r="9368">
          <cell r="M9368">
            <v>69000</v>
          </cell>
          <cell r="N9368">
            <v>10</v>
          </cell>
          <cell r="O9368">
            <v>3.041666666666667</v>
          </cell>
        </row>
        <row r="9369">
          <cell r="M9369">
            <v>69000</v>
          </cell>
          <cell r="N9369">
            <v>10</v>
          </cell>
          <cell r="O9369">
            <v>3.041666666666667</v>
          </cell>
        </row>
        <row r="9370">
          <cell r="M9370">
            <v>69000</v>
          </cell>
          <cell r="N9370">
            <v>10</v>
          </cell>
          <cell r="O9370">
            <v>3.041666666666667</v>
          </cell>
        </row>
        <row r="9371">
          <cell r="M9371">
            <v>69000</v>
          </cell>
          <cell r="N9371">
            <v>10</v>
          </cell>
          <cell r="O9371">
            <v>3.041666666666667</v>
          </cell>
        </row>
        <row r="9372">
          <cell r="M9372">
            <v>69000</v>
          </cell>
          <cell r="N9372">
            <v>10</v>
          </cell>
          <cell r="O9372">
            <v>3.041666666666667</v>
          </cell>
        </row>
        <row r="9373">
          <cell r="M9373">
            <v>69000</v>
          </cell>
          <cell r="N9373">
            <v>10</v>
          </cell>
          <cell r="O9373">
            <v>3.041666666666667</v>
          </cell>
        </row>
        <row r="9374">
          <cell r="M9374">
            <v>69000</v>
          </cell>
          <cell r="N9374">
            <v>10</v>
          </cell>
          <cell r="O9374">
            <v>3.041666666666667</v>
          </cell>
        </row>
        <row r="9375">
          <cell r="M9375">
            <v>69000</v>
          </cell>
          <cell r="N9375">
            <v>10</v>
          </cell>
          <cell r="O9375">
            <v>3.041666666666667</v>
          </cell>
        </row>
        <row r="9376">
          <cell r="M9376">
            <v>69000</v>
          </cell>
          <cell r="N9376">
            <v>10</v>
          </cell>
          <cell r="O9376">
            <v>3.041666666666667</v>
          </cell>
        </row>
        <row r="9377">
          <cell r="M9377">
            <v>69000</v>
          </cell>
          <cell r="N9377">
            <v>10</v>
          </cell>
          <cell r="O9377">
            <v>3.041666666666667</v>
          </cell>
        </row>
        <row r="9378">
          <cell r="M9378">
            <v>69000</v>
          </cell>
          <cell r="N9378">
            <v>10</v>
          </cell>
          <cell r="O9378">
            <v>3.041666666666667</v>
          </cell>
        </row>
        <row r="9379">
          <cell r="M9379">
            <v>69000</v>
          </cell>
          <cell r="N9379">
            <v>10</v>
          </cell>
          <cell r="O9379">
            <v>3.041666666666667</v>
          </cell>
        </row>
        <row r="9380">
          <cell r="M9380">
            <v>69000</v>
          </cell>
          <cell r="N9380">
            <v>10</v>
          </cell>
          <cell r="O9380">
            <v>3.041666666666667</v>
          </cell>
        </row>
        <row r="9381">
          <cell r="M9381">
            <v>69000</v>
          </cell>
          <cell r="N9381">
            <v>10</v>
          </cell>
          <cell r="O9381">
            <v>3.041666666666667</v>
          </cell>
        </row>
        <row r="9382">
          <cell r="M9382">
            <v>69000</v>
          </cell>
          <cell r="N9382">
            <v>10</v>
          </cell>
          <cell r="O9382">
            <v>3.041666666666667</v>
          </cell>
        </row>
        <row r="9383">
          <cell r="M9383">
            <v>69000</v>
          </cell>
          <cell r="N9383">
            <v>10</v>
          </cell>
          <cell r="O9383">
            <v>3.041666666666667</v>
          </cell>
        </row>
        <row r="9384">
          <cell r="M9384">
            <v>69000</v>
          </cell>
          <cell r="N9384">
            <v>10</v>
          </cell>
          <cell r="O9384">
            <v>3.041666666666667</v>
          </cell>
        </row>
        <row r="9385">
          <cell r="M9385">
            <v>69000</v>
          </cell>
          <cell r="N9385">
            <v>10</v>
          </cell>
          <cell r="O9385">
            <v>3.083333333333333</v>
          </cell>
        </row>
        <row r="9386">
          <cell r="M9386">
            <v>69000</v>
          </cell>
          <cell r="N9386">
            <v>10</v>
          </cell>
          <cell r="O9386">
            <v>3.041666666666667</v>
          </cell>
        </row>
        <row r="9387">
          <cell r="M9387">
            <v>69000</v>
          </cell>
          <cell r="N9387">
            <v>10</v>
          </cell>
          <cell r="O9387">
            <v>3.041666666666667</v>
          </cell>
        </row>
        <row r="9388">
          <cell r="M9388">
            <v>69000</v>
          </cell>
          <cell r="N9388">
            <v>10</v>
          </cell>
          <cell r="O9388">
            <v>3.041666666666667</v>
          </cell>
        </row>
        <row r="9389">
          <cell r="M9389">
            <v>69000</v>
          </cell>
          <cell r="N9389">
            <v>10</v>
          </cell>
          <cell r="O9389">
            <v>3.041666666666667</v>
          </cell>
        </row>
        <row r="9390">
          <cell r="M9390">
            <v>69000</v>
          </cell>
          <cell r="N9390">
            <v>10</v>
          </cell>
          <cell r="O9390">
            <v>3.041666666666667</v>
          </cell>
        </row>
        <row r="9391">
          <cell r="M9391">
            <v>69000</v>
          </cell>
          <cell r="N9391">
            <v>10</v>
          </cell>
          <cell r="O9391">
            <v>3.041666666666667</v>
          </cell>
        </row>
        <row r="9392">
          <cell r="M9392">
            <v>69000</v>
          </cell>
          <cell r="N9392">
            <v>10</v>
          </cell>
          <cell r="O9392">
            <v>3.041666666666667</v>
          </cell>
        </row>
        <row r="9393">
          <cell r="M9393">
            <v>69000</v>
          </cell>
          <cell r="N9393">
            <v>10</v>
          </cell>
          <cell r="O9393">
            <v>3.041666666666667</v>
          </cell>
        </row>
        <row r="9394">
          <cell r="M9394">
            <v>69000</v>
          </cell>
          <cell r="N9394">
            <v>10</v>
          </cell>
          <cell r="O9394">
            <v>3.041666666666667</v>
          </cell>
        </row>
        <row r="9395">
          <cell r="M9395">
            <v>69000</v>
          </cell>
          <cell r="N9395">
            <v>10</v>
          </cell>
          <cell r="O9395">
            <v>3.041666666666667</v>
          </cell>
        </row>
        <row r="9396">
          <cell r="M9396">
            <v>69000</v>
          </cell>
          <cell r="N9396">
            <v>10</v>
          </cell>
          <cell r="O9396">
            <v>3.041666666666667</v>
          </cell>
        </row>
        <row r="9397">
          <cell r="M9397">
            <v>69000</v>
          </cell>
          <cell r="N9397">
            <v>10</v>
          </cell>
          <cell r="O9397">
            <v>3.041666666666667</v>
          </cell>
        </row>
        <row r="9398">
          <cell r="M9398">
            <v>69000</v>
          </cell>
          <cell r="N9398">
            <v>10</v>
          </cell>
          <cell r="O9398">
            <v>3.041666666666667</v>
          </cell>
        </row>
        <row r="9399">
          <cell r="M9399">
            <v>69000</v>
          </cell>
          <cell r="N9399">
            <v>10</v>
          </cell>
          <cell r="O9399">
            <v>3.041666666666667</v>
          </cell>
        </row>
        <row r="9400">
          <cell r="M9400">
            <v>69000</v>
          </cell>
          <cell r="N9400">
            <v>10</v>
          </cell>
          <cell r="O9400">
            <v>3.041666666666667</v>
          </cell>
        </row>
        <row r="9401">
          <cell r="M9401">
            <v>69000</v>
          </cell>
          <cell r="N9401">
            <v>10</v>
          </cell>
          <cell r="O9401">
            <v>3.041666666666667</v>
          </cell>
        </row>
        <row r="9402">
          <cell r="M9402">
            <v>69000</v>
          </cell>
          <cell r="N9402">
            <v>10</v>
          </cell>
          <cell r="O9402">
            <v>3.041666666666667</v>
          </cell>
        </row>
        <row r="9403">
          <cell r="M9403">
            <v>69000</v>
          </cell>
          <cell r="N9403">
            <v>10</v>
          </cell>
          <cell r="O9403">
            <v>3.041666666666667</v>
          </cell>
        </row>
        <row r="9404">
          <cell r="M9404">
            <v>69000</v>
          </cell>
          <cell r="N9404">
            <v>10</v>
          </cell>
          <cell r="O9404">
            <v>3.041666666666667</v>
          </cell>
        </row>
        <row r="9405">
          <cell r="M9405">
            <v>69000</v>
          </cell>
          <cell r="N9405">
            <v>10</v>
          </cell>
          <cell r="O9405">
            <v>3.041666666666667</v>
          </cell>
        </row>
        <row r="9406">
          <cell r="M9406">
            <v>69000</v>
          </cell>
          <cell r="N9406">
            <v>20</v>
          </cell>
          <cell r="O9406">
            <v>16.083333333333332</v>
          </cell>
        </row>
        <row r="9407">
          <cell r="M9407">
            <v>0</v>
          </cell>
          <cell r="N9407">
            <v>10</v>
          </cell>
          <cell r="O9407">
            <v>8.0083333333333329</v>
          </cell>
        </row>
        <row r="9408">
          <cell r="M9408">
            <v>0</v>
          </cell>
          <cell r="N9408">
            <v>10</v>
          </cell>
          <cell r="O9408">
            <v>6.4166666666666661</v>
          </cell>
        </row>
        <row r="9409">
          <cell r="M9409">
            <v>69000</v>
          </cell>
          <cell r="N9409">
            <v>15</v>
          </cell>
          <cell r="O9409">
            <v>8.25</v>
          </cell>
        </row>
        <row r="9410">
          <cell r="M9410">
            <v>69000</v>
          </cell>
          <cell r="N9410">
            <v>10</v>
          </cell>
          <cell r="O9410">
            <v>3.166666666666667</v>
          </cell>
        </row>
        <row r="9411">
          <cell r="M9411">
            <v>69000</v>
          </cell>
          <cell r="N9411">
            <v>12</v>
          </cell>
          <cell r="O9411">
            <v>8.25</v>
          </cell>
        </row>
        <row r="9412">
          <cell r="M9412">
            <v>69000</v>
          </cell>
          <cell r="N9412">
            <v>15</v>
          </cell>
          <cell r="O9412">
            <v>6.1888888888888882</v>
          </cell>
        </row>
        <row r="9413">
          <cell r="M9413">
            <v>0</v>
          </cell>
          <cell r="N9413">
            <v>25</v>
          </cell>
          <cell r="O9413">
            <v>23.752777777777776</v>
          </cell>
        </row>
        <row r="9414">
          <cell r="M9414">
            <v>69000</v>
          </cell>
          <cell r="N9414">
            <v>10</v>
          </cell>
          <cell r="O9414">
            <v>3.416666666666667</v>
          </cell>
        </row>
        <row r="9415">
          <cell r="M9415">
            <v>68500</v>
          </cell>
          <cell r="N9415">
            <v>15</v>
          </cell>
          <cell r="O9415">
            <v>8.1972222222222229</v>
          </cell>
        </row>
        <row r="9416">
          <cell r="M9416">
            <v>68500</v>
          </cell>
          <cell r="N9416">
            <v>10</v>
          </cell>
          <cell r="O9416">
            <v>2.1500000000000004</v>
          </cell>
        </row>
        <row r="9417">
          <cell r="M9417">
            <v>68500</v>
          </cell>
          <cell r="N9417">
            <v>5</v>
          </cell>
          <cell r="O9417">
            <v>0.49999999999999989</v>
          </cell>
        </row>
        <row r="9418">
          <cell r="M9418">
            <v>68500</v>
          </cell>
          <cell r="N9418">
            <v>5</v>
          </cell>
          <cell r="O9418">
            <v>0.49999999999999989</v>
          </cell>
        </row>
        <row r="9419">
          <cell r="M9419">
            <v>68500</v>
          </cell>
          <cell r="N9419">
            <v>5</v>
          </cell>
          <cell r="O9419">
            <v>0.49999999999999989</v>
          </cell>
        </row>
        <row r="9420">
          <cell r="M9420">
            <v>68500</v>
          </cell>
          <cell r="N9420">
            <v>5</v>
          </cell>
          <cell r="O9420">
            <v>0.49999999999999989</v>
          </cell>
        </row>
        <row r="9421">
          <cell r="M9421">
            <v>68500</v>
          </cell>
          <cell r="N9421">
            <v>5</v>
          </cell>
          <cell r="O9421">
            <v>0.49999999999999989</v>
          </cell>
        </row>
        <row r="9422">
          <cell r="M9422">
            <v>68500</v>
          </cell>
          <cell r="N9422">
            <v>5</v>
          </cell>
          <cell r="O9422">
            <v>0.49999999999999989</v>
          </cell>
        </row>
        <row r="9423">
          <cell r="M9423">
            <v>68500</v>
          </cell>
          <cell r="N9423">
            <v>10</v>
          </cell>
          <cell r="O9423">
            <v>5.8361111111111112</v>
          </cell>
        </row>
        <row r="9424">
          <cell r="M9424">
            <v>68500</v>
          </cell>
          <cell r="N9424">
            <v>10</v>
          </cell>
          <cell r="O9424">
            <v>5.8361111111111112</v>
          </cell>
        </row>
        <row r="9425">
          <cell r="M9425">
            <v>68500</v>
          </cell>
          <cell r="N9425">
            <v>10</v>
          </cell>
          <cell r="O9425">
            <v>5.8361111111111112</v>
          </cell>
        </row>
        <row r="9426">
          <cell r="M9426">
            <v>68500</v>
          </cell>
          <cell r="N9426">
            <v>10</v>
          </cell>
          <cell r="O9426">
            <v>5.8361111111111112</v>
          </cell>
        </row>
        <row r="9427">
          <cell r="M9427">
            <v>68500</v>
          </cell>
          <cell r="N9427">
            <v>10</v>
          </cell>
          <cell r="O9427">
            <v>5.8361111111111112</v>
          </cell>
        </row>
        <row r="9428">
          <cell r="M9428">
            <v>68500</v>
          </cell>
          <cell r="N9428">
            <v>10</v>
          </cell>
          <cell r="O9428">
            <v>5.8361111111111112</v>
          </cell>
        </row>
        <row r="9429">
          <cell r="M9429">
            <v>68450</v>
          </cell>
          <cell r="N9429">
            <v>25</v>
          </cell>
          <cell r="O9429">
            <v>19.916666666666668</v>
          </cell>
        </row>
        <row r="9430">
          <cell r="M9430">
            <v>68000</v>
          </cell>
          <cell r="N9430">
            <v>10</v>
          </cell>
          <cell r="O9430">
            <v>4.0583333333333336</v>
          </cell>
        </row>
        <row r="9431">
          <cell r="M9431">
            <v>68000</v>
          </cell>
          <cell r="N9431">
            <v>10</v>
          </cell>
          <cell r="O9431">
            <v>4.0583333333333336</v>
          </cell>
        </row>
        <row r="9432">
          <cell r="M9432">
            <v>68000</v>
          </cell>
          <cell r="N9432">
            <v>10</v>
          </cell>
          <cell r="O9432">
            <v>3.25</v>
          </cell>
        </row>
        <row r="9433">
          <cell r="M9433">
            <v>68000</v>
          </cell>
          <cell r="N9433">
            <v>10</v>
          </cell>
          <cell r="O9433">
            <v>3.25</v>
          </cell>
        </row>
        <row r="9434">
          <cell r="M9434">
            <v>68000</v>
          </cell>
          <cell r="N9434">
            <v>12</v>
          </cell>
          <cell r="O9434">
            <v>8.25</v>
          </cell>
        </row>
        <row r="9435">
          <cell r="M9435">
            <v>0</v>
          </cell>
          <cell r="N9435">
            <v>15</v>
          </cell>
          <cell r="O9435">
            <v>13.208333333333334</v>
          </cell>
        </row>
        <row r="9436">
          <cell r="M9436">
            <v>68000</v>
          </cell>
          <cell r="N9436">
            <v>10</v>
          </cell>
          <cell r="O9436">
            <v>3.083333333333333</v>
          </cell>
        </row>
        <row r="9437">
          <cell r="M9437">
            <v>68000</v>
          </cell>
          <cell r="N9437">
            <v>10</v>
          </cell>
          <cell r="O9437">
            <v>5.8361111111111112</v>
          </cell>
        </row>
        <row r="9438">
          <cell r="M9438">
            <v>68000</v>
          </cell>
          <cell r="N9438">
            <v>10</v>
          </cell>
          <cell r="O9438">
            <v>5.8361111111111112</v>
          </cell>
        </row>
        <row r="9439">
          <cell r="M9439">
            <v>68000</v>
          </cell>
          <cell r="N9439">
            <v>10</v>
          </cell>
          <cell r="O9439">
            <v>5.8361111111111112</v>
          </cell>
        </row>
        <row r="9440">
          <cell r="M9440">
            <v>68000</v>
          </cell>
          <cell r="N9440">
            <v>10</v>
          </cell>
          <cell r="O9440">
            <v>5.8361111111111112</v>
          </cell>
        </row>
        <row r="9441">
          <cell r="M9441">
            <v>68000</v>
          </cell>
          <cell r="N9441">
            <v>10</v>
          </cell>
          <cell r="O9441">
            <v>5.8361111111111112</v>
          </cell>
        </row>
        <row r="9442">
          <cell r="M9442">
            <v>68000</v>
          </cell>
          <cell r="N9442">
            <v>10</v>
          </cell>
          <cell r="O9442">
            <v>5.8361111111111112</v>
          </cell>
        </row>
        <row r="9443">
          <cell r="M9443">
            <v>68000</v>
          </cell>
          <cell r="N9443">
            <v>10</v>
          </cell>
          <cell r="O9443">
            <v>5.8361111111111112</v>
          </cell>
        </row>
        <row r="9444">
          <cell r="M9444">
            <v>68000</v>
          </cell>
          <cell r="N9444">
            <v>10</v>
          </cell>
          <cell r="O9444">
            <v>5.8361111111111112</v>
          </cell>
        </row>
        <row r="9445">
          <cell r="M9445">
            <v>68000</v>
          </cell>
          <cell r="N9445">
            <v>10</v>
          </cell>
          <cell r="O9445">
            <v>5.8361111111111112</v>
          </cell>
        </row>
        <row r="9446">
          <cell r="M9446">
            <v>68000</v>
          </cell>
          <cell r="N9446">
            <v>10</v>
          </cell>
          <cell r="O9446">
            <v>5.8361111111111112</v>
          </cell>
        </row>
        <row r="9447">
          <cell r="M9447">
            <v>68000</v>
          </cell>
          <cell r="N9447">
            <v>10</v>
          </cell>
          <cell r="O9447">
            <v>5.8361111111111112</v>
          </cell>
        </row>
        <row r="9448">
          <cell r="M9448">
            <v>68000</v>
          </cell>
          <cell r="N9448">
            <v>10</v>
          </cell>
          <cell r="O9448">
            <v>5.8361111111111112</v>
          </cell>
        </row>
        <row r="9449">
          <cell r="M9449">
            <v>68000</v>
          </cell>
          <cell r="N9449">
            <v>10</v>
          </cell>
          <cell r="O9449">
            <v>5.8361111111111112</v>
          </cell>
        </row>
        <row r="9450">
          <cell r="M9450">
            <v>68000</v>
          </cell>
          <cell r="N9450">
            <v>10</v>
          </cell>
          <cell r="O9450">
            <v>5.8361111111111112</v>
          </cell>
        </row>
        <row r="9451">
          <cell r="M9451">
            <v>68000</v>
          </cell>
          <cell r="N9451">
            <v>10</v>
          </cell>
          <cell r="O9451">
            <v>5.8361111111111112</v>
          </cell>
        </row>
        <row r="9452">
          <cell r="M9452">
            <v>68000</v>
          </cell>
          <cell r="N9452">
            <v>10</v>
          </cell>
          <cell r="O9452">
            <v>5.8361111111111112</v>
          </cell>
        </row>
        <row r="9453">
          <cell r="M9453">
            <v>68000</v>
          </cell>
          <cell r="N9453">
            <v>10</v>
          </cell>
          <cell r="O9453">
            <v>5.8361111111111112</v>
          </cell>
        </row>
        <row r="9454">
          <cell r="M9454">
            <v>68000</v>
          </cell>
          <cell r="N9454">
            <v>10</v>
          </cell>
          <cell r="O9454">
            <v>5.8361111111111112</v>
          </cell>
        </row>
        <row r="9455">
          <cell r="M9455">
            <v>68000</v>
          </cell>
          <cell r="N9455">
            <v>10</v>
          </cell>
          <cell r="O9455">
            <v>5.8361111111111112</v>
          </cell>
        </row>
        <row r="9456">
          <cell r="M9456">
            <v>68000</v>
          </cell>
          <cell r="N9456">
            <v>10</v>
          </cell>
          <cell r="O9456">
            <v>5.8361111111111112</v>
          </cell>
        </row>
        <row r="9457">
          <cell r="M9457">
            <v>0</v>
          </cell>
          <cell r="N9457">
            <v>15</v>
          </cell>
          <cell r="O9457">
            <v>14.308333333333334</v>
          </cell>
        </row>
        <row r="9458">
          <cell r="M9458">
            <v>68000</v>
          </cell>
          <cell r="N9458">
            <v>15</v>
          </cell>
          <cell r="O9458">
            <v>8.125</v>
          </cell>
        </row>
        <row r="9459">
          <cell r="M9459">
            <v>68000</v>
          </cell>
          <cell r="N9459">
            <v>15</v>
          </cell>
          <cell r="O9459">
            <v>8.125</v>
          </cell>
        </row>
        <row r="9460">
          <cell r="M9460">
            <v>68000</v>
          </cell>
          <cell r="N9460">
            <v>15</v>
          </cell>
          <cell r="O9460">
            <v>8.125</v>
          </cell>
        </row>
        <row r="9461">
          <cell r="M9461">
            <v>68000</v>
          </cell>
          <cell r="N9461">
            <v>15</v>
          </cell>
          <cell r="O9461">
            <v>8.125</v>
          </cell>
        </row>
        <row r="9462">
          <cell r="M9462">
            <v>68000</v>
          </cell>
          <cell r="N9462">
            <v>15</v>
          </cell>
          <cell r="O9462">
            <v>8.125</v>
          </cell>
        </row>
        <row r="9463">
          <cell r="M9463">
            <v>68000</v>
          </cell>
          <cell r="N9463">
            <v>15</v>
          </cell>
          <cell r="O9463">
            <v>8.125</v>
          </cell>
        </row>
        <row r="9464">
          <cell r="M9464">
            <v>68000</v>
          </cell>
          <cell r="N9464">
            <v>15</v>
          </cell>
          <cell r="O9464">
            <v>8.125</v>
          </cell>
        </row>
        <row r="9465">
          <cell r="M9465">
            <v>68000</v>
          </cell>
          <cell r="N9465">
            <v>15</v>
          </cell>
          <cell r="O9465">
            <v>8.125</v>
          </cell>
        </row>
        <row r="9466">
          <cell r="M9466">
            <v>68000</v>
          </cell>
          <cell r="N9466">
            <v>15</v>
          </cell>
          <cell r="O9466">
            <v>8.125</v>
          </cell>
        </row>
        <row r="9467">
          <cell r="M9467">
            <v>68000</v>
          </cell>
          <cell r="N9467">
            <v>15</v>
          </cell>
          <cell r="O9467">
            <v>8.125</v>
          </cell>
        </row>
        <row r="9468">
          <cell r="M9468">
            <v>68000</v>
          </cell>
          <cell r="N9468">
            <v>10</v>
          </cell>
          <cell r="O9468">
            <v>1.3333333333333339</v>
          </cell>
        </row>
        <row r="9469">
          <cell r="M9469">
            <v>68000</v>
          </cell>
          <cell r="N9469">
            <v>10</v>
          </cell>
          <cell r="O9469">
            <v>1.3333333333333339</v>
          </cell>
        </row>
        <row r="9470">
          <cell r="M9470">
            <v>68000</v>
          </cell>
          <cell r="N9470">
            <v>10</v>
          </cell>
          <cell r="O9470">
            <v>6.3333333333333339</v>
          </cell>
        </row>
        <row r="9471">
          <cell r="M9471">
            <v>68000</v>
          </cell>
          <cell r="N9471">
            <v>10</v>
          </cell>
          <cell r="O9471">
            <v>4.0027777777777782</v>
          </cell>
        </row>
        <row r="9472">
          <cell r="M9472">
            <v>23863.612499999999</v>
          </cell>
          <cell r="N9472">
            <v>25</v>
          </cell>
          <cell r="O9472">
            <v>18.222222222222221</v>
          </cell>
        </row>
        <row r="9473">
          <cell r="M9473">
            <v>23863.612499999999</v>
          </cell>
          <cell r="N9473">
            <v>25</v>
          </cell>
          <cell r="O9473">
            <v>18.222222222222221</v>
          </cell>
        </row>
        <row r="9474">
          <cell r="M9474">
            <v>67500</v>
          </cell>
          <cell r="N9474">
            <v>10</v>
          </cell>
          <cell r="O9474">
            <v>2.333333333333333</v>
          </cell>
        </row>
        <row r="9475">
          <cell r="M9475">
            <v>67500</v>
          </cell>
          <cell r="N9475">
            <v>10</v>
          </cell>
          <cell r="O9475">
            <v>2.3055555555555554</v>
          </cell>
        </row>
        <row r="9476">
          <cell r="M9476">
            <v>67500</v>
          </cell>
          <cell r="N9476">
            <v>10</v>
          </cell>
          <cell r="O9476">
            <v>2.3055555555555554</v>
          </cell>
        </row>
        <row r="9477">
          <cell r="M9477">
            <v>67500</v>
          </cell>
          <cell r="N9477">
            <v>10</v>
          </cell>
          <cell r="O9477">
            <v>2.3055555555555554</v>
          </cell>
        </row>
        <row r="9478">
          <cell r="M9478">
            <v>67500</v>
          </cell>
          <cell r="N9478">
            <v>10</v>
          </cell>
          <cell r="O9478">
            <v>3.125</v>
          </cell>
        </row>
        <row r="9479">
          <cell r="M9479">
            <v>67500</v>
          </cell>
          <cell r="N9479">
            <v>10</v>
          </cell>
          <cell r="O9479">
            <v>3.125</v>
          </cell>
        </row>
        <row r="9480">
          <cell r="M9480">
            <v>67500</v>
          </cell>
          <cell r="N9480">
            <v>10</v>
          </cell>
          <cell r="O9480">
            <v>3.125</v>
          </cell>
        </row>
        <row r="9481">
          <cell r="M9481">
            <v>67500</v>
          </cell>
          <cell r="N9481">
            <v>10</v>
          </cell>
          <cell r="O9481">
            <v>3.125</v>
          </cell>
        </row>
        <row r="9482">
          <cell r="M9482">
            <v>67500</v>
          </cell>
          <cell r="N9482">
            <v>10</v>
          </cell>
          <cell r="O9482">
            <v>3.125</v>
          </cell>
        </row>
        <row r="9483">
          <cell r="M9483">
            <v>67500</v>
          </cell>
          <cell r="N9483">
            <v>10</v>
          </cell>
          <cell r="O9483">
            <v>3.125</v>
          </cell>
        </row>
        <row r="9484">
          <cell r="M9484">
            <v>67500</v>
          </cell>
          <cell r="N9484">
            <v>10</v>
          </cell>
          <cell r="O9484">
            <v>3.125</v>
          </cell>
        </row>
        <row r="9485">
          <cell r="M9485">
            <v>67500</v>
          </cell>
          <cell r="N9485">
            <v>10</v>
          </cell>
          <cell r="O9485">
            <v>3.125</v>
          </cell>
        </row>
        <row r="9486">
          <cell r="M9486">
            <v>67500</v>
          </cell>
          <cell r="N9486">
            <v>10</v>
          </cell>
          <cell r="O9486">
            <v>3.125</v>
          </cell>
        </row>
        <row r="9487">
          <cell r="M9487">
            <v>67500</v>
          </cell>
          <cell r="N9487">
            <v>10</v>
          </cell>
          <cell r="O9487">
            <v>3.166666666666667</v>
          </cell>
        </row>
        <row r="9488">
          <cell r="M9488">
            <v>67500</v>
          </cell>
          <cell r="N9488">
            <v>10</v>
          </cell>
          <cell r="O9488">
            <v>3.125</v>
          </cell>
        </row>
        <row r="9489">
          <cell r="M9489">
            <v>67500</v>
          </cell>
          <cell r="N9489">
            <v>10</v>
          </cell>
          <cell r="O9489">
            <v>3.125</v>
          </cell>
        </row>
        <row r="9490">
          <cell r="M9490">
            <v>67500</v>
          </cell>
          <cell r="N9490">
            <v>10</v>
          </cell>
          <cell r="O9490">
            <v>3.125</v>
          </cell>
        </row>
        <row r="9491">
          <cell r="M9491">
            <v>67500</v>
          </cell>
          <cell r="N9491">
            <v>10</v>
          </cell>
          <cell r="O9491">
            <v>3.125</v>
          </cell>
        </row>
        <row r="9492">
          <cell r="M9492">
            <v>67500</v>
          </cell>
          <cell r="N9492">
            <v>10</v>
          </cell>
          <cell r="O9492">
            <v>3.125</v>
          </cell>
        </row>
        <row r="9493">
          <cell r="M9493">
            <v>67500</v>
          </cell>
          <cell r="N9493">
            <v>10</v>
          </cell>
          <cell r="O9493">
            <v>3.125</v>
          </cell>
        </row>
        <row r="9494">
          <cell r="M9494">
            <v>67500</v>
          </cell>
          <cell r="N9494">
            <v>10</v>
          </cell>
          <cell r="O9494">
            <v>3.125</v>
          </cell>
        </row>
        <row r="9495">
          <cell r="M9495">
            <v>67500</v>
          </cell>
          <cell r="N9495">
            <v>10</v>
          </cell>
          <cell r="O9495">
            <v>3.125</v>
          </cell>
        </row>
        <row r="9496">
          <cell r="M9496">
            <v>67500</v>
          </cell>
          <cell r="N9496">
            <v>10</v>
          </cell>
          <cell r="O9496">
            <v>3.125</v>
          </cell>
        </row>
        <row r="9497">
          <cell r="M9497">
            <v>67500</v>
          </cell>
          <cell r="N9497">
            <v>10</v>
          </cell>
          <cell r="O9497">
            <v>3.125</v>
          </cell>
        </row>
        <row r="9498">
          <cell r="M9498">
            <v>67500</v>
          </cell>
          <cell r="N9498">
            <v>10</v>
          </cell>
          <cell r="O9498">
            <v>3.125</v>
          </cell>
        </row>
        <row r="9499">
          <cell r="M9499">
            <v>67500</v>
          </cell>
          <cell r="N9499">
            <v>10</v>
          </cell>
          <cell r="O9499">
            <v>3.125</v>
          </cell>
        </row>
        <row r="9500">
          <cell r="M9500">
            <v>67500</v>
          </cell>
          <cell r="N9500">
            <v>10</v>
          </cell>
          <cell r="O9500">
            <v>3.125</v>
          </cell>
        </row>
        <row r="9501">
          <cell r="M9501">
            <v>67500</v>
          </cell>
          <cell r="N9501">
            <v>10</v>
          </cell>
          <cell r="O9501">
            <v>3.125</v>
          </cell>
        </row>
        <row r="9502">
          <cell r="M9502">
            <v>67500</v>
          </cell>
          <cell r="N9502">
            <v>10</v>
          </cell>
          <cell r="O9502">
            <v>3.125</v>
          </cell>
        </row>
        <row r="9503">
          <cell r="M9503">
            <v>67500</v>
          </cell>
          <cell r="N9503">
            <v>10</v>
          </cell>
          <cell r="O9503">
            <v>3.125</v>
          </cell>
        </row>
        <row r="9504">
          <cell r="M9504">
            <v>67500</v>
          </cell>
          <cell r="N9504">
            <v>10</v>
          </cell>
          <cell r="O9504">
            <v>3.125</v>
          </cell>
        </row>
        <row r="9505">
          <cell r="M9505">
            <v>67500</v>
          </cell>
          <cell r="N9505">
            <v>10</v>
          </cell>
          <cell r="O9505">
            <v>3.125</v>
          </cell>
        </row>
        <row r="9506">
          <cell r="M9506">
            <v>67500</v>
          </cell>
          <cell r="N9506">
            <v>10</v>
          </cell>
          <cell r="O9506">
            <v>3.125</v>
          </cell>
        </row>
        <row r="9507">
          <cell r="M9507">
            <v>67500</v>
          </cell>
          <cell r="N9507">
            <v>10</v>
          </cell>
          <cell r="O9507">
            <v>3.125</v>
          </cell>
        </row>
        <row r="9508">
          <cell r="M9508">
            <v>67500</v>
          </cell>
          <cell r="N9508">
            <v>10</v>
          </cell>
          <cell r="O9508">
            <v>3.125</v>
          </cell>
        </row>
        <row r="9509">
          <cell r="M9509">
            <v>67500</v>
          </cell>
          <cell r="N9509">
            <v>10</v>
          </cell>
          <cell r="O9509">
            <v>3.125</v>
          </cell>
        </row>
        <row r="9510">
          <cell r="M9510">
            <v>67500</v>
          </cell>
          <cell r="N9510">
            <v>10</v>
          </cell>
          <cell r="O9510">
            <v>3.125</v>
          </cell>
        </row>
        <row r="9511">
          <cell r="M9511">
            <v>67500</v>
          </cell>
          <cell r="N9511">
            <v>10</v>
          </cell>
          <cell r="O9511">
            <v>3.125</v>
          </cell>
        </row>
        <row r="9512">
          <cell r="M9512">
            <v>67500</v>
          </cell>
          <cell r="N9512">
            <v>10</v>
          </cell>
          <cell r="O9512">
            <v>3.125</v>
          </cell>
        </row>
        <row r="9513">
          <cell r="M9513">
            <v>67500</v>
          </cell>
          <cell r="N9513">
            <v>10</v>
          </cell>
          <cell r="O9513">
            <v>3.125</v>
          </cell>
        </row>
        <row r="9514">
          <cell r="M9514">
            <v>67500</v>
          </cell>
          <cell r="N9514">
            <v>10</v>
          </cell>
          <cell r="O9514">
            <v>3.125</v>
          </cell>
        </row>
        <row r="9515">
          <cell r="M9515">
            <v>67500</v>
          </cell>
          <cell r="N9515">
            <v>10</v>
          </cell>
          <cell r="O9515">
            <v>3.125</v>
          </cell>
        </row>
        <row r="9516">
          <cell r="M9516">
            <v>67500</v>
          </cell>
          <cell r="N9516">
            <v>10</v>
          </cell>
          <cell r="O9516">
            <v>3.125</v>
          </cell>
        </row>
        <row r="9517">
          <cell r="M9517">
            <v>67500</v>
          </cell>
          <cell r="N9517">
            <v>10</v>
          </cell>
          <cell r="O9517">
            <v>3.125</v>
          </cell>
        </row>
        <row r="9518">
          <cell r="M9518">
            <v>67500</v>
          </cell>
          <cell r="N9518">
            <v>10</v>
          </cell>
          <cell r="O9518">
            <v>3.125</v>
          </cell>
        </row>
        <row r="9519">
          <cell r="M9519">
            <v>67500</v>
          </cell>
          <cell r="N9519">
            <v>10</v>
          </cell>
          <cell r="O9519">
            <v>3.125</v>
          </cell>
        </row>
        <row r="9520">
          <cell r="M9520">
            <v>67500</v>
          </cell>
          <cell r="N9520">
            <v>10</v>
          </cell>
          <cell r="O9520">
            <v>3.125</v>
          </cell>
        </row>
        <row r="9521">
          <cell r="M9521">
            <v>67500</v>
          </cell>
          <cell r="N9521">
            <v>10</v>
          </cell>
          <cell r="O9521">
            <v>3.125</v>
          </cell>
        </row>
        <row r="9522">
          <cell r="M9522">
            <v>67500</v>
          </cell>
          <cell r="N9522">
            <v>10</v>
          </cell>
          <cell r="O9522">
            <v>3.125</v>
          </cell>
        </row>
        <row r="9523">
          <cell r="M9523">
            <v>67500</v>
          </cell>
          <cell r="N9523">
            <v>10</v>
          </cell>
          <cell r="O9523">
            <v>3.125</v>
          </cell>
        </row>
        <row r="9524">
          <cell r="M9524">
            <v>67500</v>
          </cell>
          <cell r="N9524">
            <v>10</v>
          </cell>
          <cell r="O9524">
            <v>3.125</v>
          </cell>
        </row>
        <row r="9525">
          <cell r="M9525">
            <v>67500</v>
          </cell>
          <cell r="N9525">
            <v>10</v>
          </cell>
          <cell r="O9525">
            <v>3.125</v>
          </cell>
        </row>
        <row r="9526">
          <cell r="M9526">
            <v>67500</v>
          </cell>
          <cell r="N9526">
            <v>10</v>
          </cell>
          <cell r="O9526">
            <v>3.125</v>
          </cell>
        </row>
        <row r="9527">
          <cell r="M9527">
            <v>67500</v>
          </cell>
          <cell r="N9527">
            <v>10</v>
          </cell>
          <cell r="O9527">
            <v>3.125</v>
          </cell>
        </row>
        <row r="9528">
          <cell r="M9528">
            <v>67500</v>
          </cell>
          <cell r="N9528">
            <v>10</v>
          </cell>
          <cell r="O9528">
            <v>3.125</v>
          </cell>
        </row>
        <row r="9529">
          <cell r="M9529">
            <v>67500</v>
          </cell>
          <cell r="N9529">
            <v>10</v>
          </cell>
          <cell r="O9529">
            <v>3.125</v>
          </cell>
        </row>
        <row r="9530">
          <cell r="M9530">
            <v>67500</v>
          </cell>
          <cell r="N9530">
            <v>10</v>
          </cell>
          <cell r="O9530">
            <v>3.125</v>
          </cell>
        </row>
        <row r="9531">
          <cell r="M9531">
            <v>67500</v>
          </cell>
          <cell r="N9531">
            <v>10</v>
          </cell>
          <cell r="O9531">
            <v>3.125</v>
          </cell>
        </row>
        <row r="9532">
          <cell r="M9532">
            <v>67500</v>
          </cell>
          <cell r="N9532">
            <v>10</v>
          </cell>
          <cell r="O9532">
            <v>3.125</v>
          </cell>
        </row>
        <row r="9533">
          <cell r="M9533">
            <v>67500</v>
          </cell>
          <cell r="N9533">
            <v>10</v>
          </cell>
          <cell r="O9533">
            <v>3.125</v>
          </cell>
        </row>
        <row r="9534">
          <cell r="M9534">
            <v>67500</v>
          </cell>
          <cell r="N9534">
            <v>10</v>
          </cell>
          <cell r="O9534">
            <v>3.125</v>
          </cell>
        </row>
        <row r="9535">
          <cell r="M9535">
            <v>67500</v>
          </cell>
          <cell r="N9535">
            <v>10</v>
          </cell>
          <cell r="O9535">
            <v>3.125</v>
          </cell>
        </row>
        <row r="9536">
          <cell r="M9536">
            <v>67500</v>
          </cell>
          <cell r="N9536">
            <v>10</v>
          </cell>
          <cell r="O9536">
            <v>3.125</v>
          </cell>
        </row>
        <row r="9537">
          <cell r="M9537">
            <v>67500</v>
          </cell>
          <cell r="N9537">
            <v>10</v>
          </cell>
          <cell r="O9537">
            <v>3.125</v>
          </cell>
        </row>
        <row r="9538">
          <cell r="M9538">
            <v>67500</v>
          </cell>
          <cell r="N9538">
            <v>10</v>
          </cell>
          <cell r="O9538">
            <v>3.125</v>
          </cell>
        </row>
        <row r="9539">
          <cell r="M9539">
            <v>67500</v>
          </cell>
          <cell r="N9539">
            <v>10</v>
          </cell>
          <cell r="O9539">
            <v>3.125</v>
          </cell>
        </row>
        <row r="9540">
          <cell r="M9540">
            <v>67500</v>
          </cell>
          <cell r="N9540">
            <v>10</v>
          </cell>
          <cell r="O9540">
            <v>3.125</v>
          </cell>
        </row>
        <row r="9541">
          <cell r="M9541">
            <v>67500</v>
          </cell>
          <cell r="N9541">
            <v>10</v>
          </cell>
          <cell r="O9541">
            <v>3.125</v>
          </cell>
        </row>
        <row r="9542">
          <cell r="M9542">
            <v>67500</v>
          </cell>
          <cell r="N9542">
            <v>10</v>
          </cell>
          <cell r="O9542">
            <v>3.125</v>
          </cell>
        </row>
        <row r="9543">
          <cell r="M9543">
            <v>67500</v>
          </cell>
          <cell r="N9543">
            <v>10</v>
          </cell>
          <cell r="O9543">
            <v>3.125</v>
          </cell>
        </row>
        <row r="9544">
          <cell r="M9544">
            <v>67500</v>
          </cell>
          <cell r="N9544">
            <v>10</v>
          </cell>
          <cell r="O9544">
            <v>3.125</v>
          </cell>
        </row>
        <row r="9545">
          <cell r="M9545">
            <v>67500</v>
          </cell>
          <cell r="N9545">
            <v>10</v>
          </cell>
          <cell r="O9545">
            <v>3.125</v>
          </cell>
        </row>
        <row r="9546">
          <cell r="M9546">
            <v>67500</v>
          </cell>
          <cell r="N9546">
            <v>12</v>
          </cell>
          <cell r="O9546">
            <v>8.25</v>
          </cell>
        </row>
        <row r="9547">
          <cell r="M9547">
            <v>67500</v>
          </cell>
          <cell r="N9547">
            <v>10</v>
          </cell>
          <cell r="O9547">
            <v>5.6694444444444443</v>
          </cell>
        </row>
        <row r="9548">
          <cell r="M9548">
            <v>67500</v>
          </cell>
          <cell r="N9548">
            <v>10</v>
          </cell>
          <cell r="O9548">
            <v>5.6694444444444443</v>
          </cell>
        </row>
        <row r="9549">
          <cell r="M9549">
            <v>67500</v>
          </cell>
          <cell r="N9549">
            <v>10</v>
          </cell>
          <cell r="O9549">
            <v>8.4722222222222214</v>
          </cell>
        </row>
        <row r="9550">
          <cell r="M9550">
            <v>67500</v>
          </cell>
          <cell r="N9550">
            <v>10</v>
          </cell>
          <cell r="O9550">
            <v>8.4722222222222214</v>
          </cell>
        </row>
        <row r="9551">
          <cell r="M9551">
            <v>67500</v>
          </cell>
          <cell r="N9551">
            <v>15</v>
          </cell>
          <cell r="O9551">
            <v>7.5250000000000004</v>
          </cell>
        </row>
        <row r="9552">
          <cell r="M9552">
            <v>0</v>
          </cell>
          <cell r="N9552">
            <v>15</v>
          </cell>
          <cell r="O9552">
            <v>10.083333333333332</v>
          </cell>
        </row>
        <row r="9553">
          <cell r="M9553">
            <v>67500</v>
          </cell>
          <cell r="N9553">
            <v>15</v>
          </cell>
          <cell r="O9553">
            <v>8.125</v>
          </cell>
        </row>
        <row r="9554">
          <cell r="M9554">
            <v>67500</v>
          </cell>
          <cell r="N9554">
            <v>15</v>
          </cell>
          <cell r="O9554">
            <v>8.125</v>
          </cell>
        </row>
        <row r="9555">
          <cell r="M9555">
            <v>67500</v>
          </cell>
          <cell r="N9555">
            <v>10</v>
          </cell>
          <cell r="O9555">
            <v>7.9166666666666661</v>
          </cell>
        </row>
        <row r="9556">
          <cell r="M9556">
            <v>67500</v>
          </cell>
          <cell r="N9556">
            <v>10</v>
          </cell>
          <cell r="O9556">
            <v>7.9166666666666661</v>
          </cell>
        </row>
        <row r="9557">
          <cell r="M9557">
            <v>67500</v>
          </cell>
          <cell r="N9557">
            <v>10</v>
          </cell>
          <cell r="O9557">
            <v>7.9166666666666661</v>
          </cell>
        </row>
        <row r="9558">
          <cell r="M9558">
            <v>67500</v>
          </cell>
          <cell r="N9558">
            <v>20</v>
          </cell>
          <cell r="O9558">
            <v>14.916666666666668</v>
          </cell>
        </row>
        <row r="9559">
          <cell r="M9559">
            <v>67500</v>
          </cell>
          <cell r="N9559">
            <v>20</v>
          </cell>
          <cell r="O9559">
            <v>14.916666666666668</v>
          </cell>
        </row>
        <row r="9560">
          <cell r="M9560">
            <v>67500</v>
          </cell>
          <cell r="N9560">
            <v>20</v>
          </cell>
          <cell r="O9560">
            <v>14.916666666666668</v>
          </cell>
        </row>
        <row r="9561">
          <cell r="M9561">
            <v>67500</v>
          </cell>
          <cell r="N9561">
            <v>20</v>
          </cell>
          <cell r="O9561">
            <v>14.916666666666668</v>
          </cell>
        </row>
        <row r="9562">
          <cell r="M9562">
            <v>67500</v>
          </cell>
          <cell r="N9562">
            <v>20</v>
          </cell>
          <cell r="O9562">
            <v>14.916666666666668</v>
          </cell>
        </row>
        <row r="9563">
          <cell r="M9563">
            <v>67500</v>
          </cell>
          <cell r="N9563">
            <v>20</v>
          </cell>
          <cell r="O9563">
            <v>14.916666666666668</v>
          </cell>
        </row>
        <row r="9564">
          <cell r="M9564">
            <v>67500</v>
          </cell>
          <cell r="N9564">
            <v>20</v>
          </cell>
          <cell r="O9564">
            <v>14.916666666666668</v>
          </cell>
        </row>
        <row r="9565">
          <cell r="M9565">
            <v>67500</v>
          </cell>
          <cell r="N9565">
            <v>20</v>
          </cell>
          <cell r="O9565">
            <v>14.916666666666668</v>
          </cell>
        </row>
        <row r="9566">
          <cell r="M9566">
            <v>67500</v>
          </cell>
          <cell r="N9566">
            <v>20</v>
          </cell>
          <cell r="O9566">
            <v>14.916666666666668</v>
          </cell>
        </row>
        <row r="9567">
          <cell r="M9567">
            <v>67500</v>
          </cell>
          <cell r="N9567">
            <v>20</v>
          </cell>
          <cell r="O9567">
            <v>14.916666666666668</v>
          </cell>
        </row>
        <row r="9568">
          <cell r="M9568">
            <v>67500</v>
          </cell>
          <cell r="N9568">
            <v>20</v>
          </cell>
          <cell r="O9568">
            <v>14.916666666666668</v>
          </cell>
        </row>
        <row r="9569">
          <cell r="M9569">
            <v>67500</v>
          </cell>
          <cell r="N9569">
            <v>20</v>
          </cell>
          <cell r="O9569">
            <v>14.916666666666668</v>
          </cell>
        </row>
        <row r="9570">
          <cell r="M9570">
            <v>67500</v>
          </cell>
          <cell r="N9570">
            <v>20</v>
          </cell>
          <cell r="O9570">
            <v>14.916666666666668</v>
          </cell>
        </row>
        <row r="9571">
          <cell r="M9571">
            <v>67500</v>
          </cell>
          <cell r="N9571">
            <v>20</v>
          </cell>
          <cell r="O9571">
            <v>14.916666666666668</v>
          </cell>
        </row>
        <row r="9572">
          <cell r="M9572">
            <v>67500</v>
          </cell>
          <cell r="N9572">
            <v>20</v>
          </cell>
          <cell r="O9572">
            <v>14.916666666666668</v>
          </cell>
        </row>
        <row r="9573">
          <cell r="M9573">
            <v>67500</v>
          </cell>
          <cell r="N9573">
            <v>20</v>
          </cell>
          <cell r="O9573">
            <v>14.916666666666668</v>
          </cell>
        </row>
        <row r="9574">
          <cell r="M9574">
            <v>67500</v>
          </cell>
          <cell r="N9574">
            <v>20</v>
          </cell>
          <cell r="O9574">
            <v>14.916666666666668</v>
          </cell>
        </row>
        <row r="9575">
          <cell r="M9575">
            <v>67500</v>
          </cell>
          <cell r="N9575">
            <v>20</v>
          </cell>
          <cell r="O9575">
            <v>14.916666666666668</v>
          </cell>
        </row>
        <row r="9576">
          <cell r="M9576">
            <v>67500</v>
          </cell>
          <cell r="N9576">
            <v>20</v>
          </cell>
          <cell r="O9576">
            <v>14.916666666666668</v>
          </cell>
        </row>
        <row r="9577">
          <cell r="M9577">
            <v>67500</v>
          </cell>
          <cell r="N9577">
            <v>20</v>
          </cell>
          <cell r="O9577">
            <v>14.916666666666668</v>
          </cell>
        </row>
        <row r="9578">
          <cell r="M9578">
            <v>67500</v>
          </cell>
          <cell r="N9578">
            <v>20</v>
          </cell>
          <cell r="O9578">
            <v>14.916666666666668</v>
          </cell>
        </row>
        <row r="9579">
          <cell r="M9579">
            <v>67500</v>
          </cell>
          <cell r="N9579">
            <v>20</v>
          </cell>
          <cell r="O9579">
            <v>14.916666666666668</v>
          </cell>
        </row>
        <row r="9580">
          <cell r="M9580">
            <v>67500</v>
          </cell>
          <cell r="N9580">
            <v>20</v>
          </cell>
          <cell r="O9580">
            <v>14.916666666666668</v>
          </cell>
        </row>
        <row r="9581">
          <cell r="M9581">
            <v>67500</v>
          </cell>
          <cell r="N9581">
            <v>20</v>
          </cell>
          <cell r="O9581">
            <v>14.916666666666668</v>
          </cell>
        </row>
        <row r="9582">
          <cell r="M9582">
            <v>67500</v>
          </cell>
          <cell r="N9582">
            <v>20</v>
          </cell>
          <cell r="O9582">
            <v>14.916666666666668</v>
          </cell>
        </row>
        <row r="9583">
          <cell r="M9583">
            <v>67500</v>
          </cell>
          <cell r="N9583">
            <v>20</v>
          </cell>
          <cell r="O9583">
            <v>14.916666666666668</v>
          </cell>
        </row>
        <row r="9584">
          <cell r="M9584">
            <v>67500</v>
          </cell>
          <cell r="N9584">
            <v>20</v>
          </cell>
          <cell r="O9584">
            <v>14.916666666666668</v>
          </cell>
        </row>
        <row r="9585">
          <cell r="M9585">
            <v>67500</v>
          </cell>
          <cell r="N9585">
            <v>20</v>
          </cell>
          <cell r="O9585">
            <v>14.916666666666668</v>
          </cell>
        </row>
        <row r="9586">
          <cell r="M9586">
            <v>67500</v>
          </cell>
          <cell r="N9586">
            <v>20</v>
          </cell>
          <cell r="O9586">
            <v>14.916666666666668</v>
          </cell>
        </row>
        <row r="9587">
          <cell r="M9587">
            <v>67500</v>
          </cell>
          <cell r="N9587">
            <v>20</v>
          </cell>
          <cell r="O9587">
            <v>14.916666666666668</v>
          </cell>
        </row>
        <row r="9588">
          <cell r="M9588">
            <v>67500</v>
          </cell>
          <cell r="N9588">
            <v>20</v>
          </cell>
          <cell r="O9588">
            <v>14.916666666666668</v>
          </cell>
        </row>
        <row r="9589">
          <cell r="M9589">
            <v>67500</v>
          </cell>
          <cell r="N9589">
            <v>20</v>
          </cell>
          <cell r="O9589">
            <v>14.916666666666668</v>
          </cell>
        </row>
        <row r="9590">
          <cell r="M9590">
            <v>67500</v>
          </cell>
          <cell r="N9590">
            <v>20</v>
          </cell>
          <cell r="O9590">
            <v>14.916666666666668</v>
          </cell>
        </row>
        <row r="9591">
          <cell r="M9591">
            <v>67500</v>
          </cell>
          <cell r="N9591">
            <v>20</v>
          </cell>
          <cell r="O9591">
            <v>14.916666666666668</v>
          </cell>
        </row>
        <row r="9592">
          <cell r="M9592">
            <v>67000</v>
          </cell>
          <cell r="N9592">
            <v>15</v>
          </cell>
          <cell r="O9592">
            <v>8.25</v>
          </cell>
        </row>
        <row r="9593">
          <cell r="M9593">
            <v>67000</v>
          </cell>
          <cell r="N9593">
            <v>15</v>
          </cell>
          <cell r="O9593">
            <v>8.2055555555555557</v>
          </cell>
        </row>
        <row r="9594">
          <cell r="M9594">
            <v>67000</v>
          </cell>
          <cell r="N9594">
            <v>20</v>
          </cell>
          <cell r="O9594">
            <v>12.333333333333332</v>
          </cell>
        </row>
        <row r="9595">
          <cell r="M9595">
            <v>67000</v>
          </cell>
          <cell r="N9595">
            <v>20</v>
          </cell>
          <cell r="O9595">
            <v>12.333333333333332</v>
          </cell>
        </row>
        <row r="9596">
          <cell r="M9596">
            <v>0</v>
          </cell>
          <cell r="N9596">
            <v>15</v>
          </cell>
          <cell r="O9596">
            <v>14.402777777777779</v>
          </cell>
        </row>
        <row r="9597">
          <cell r="M9597">
            <v>0</v>
          </cell>
          <cell r="N9597">
            <v>15</v>
          </cell>
          <cell r="O9597">
            <v>14.402777777777779</v>
          </cell>
        </row>
        <row r="9598">
          <cell r="M9598">
            <v>67000</v>
          </cell>
          <cell r="N9598">
            <v>10</v>
          </cell>
          <cell r="O9598">
            <v>2.333333333333333</v>
          </cell>
        </row>
        <row r="9599">
          <cell r="M9599">
            <v>67000</v>
          </cell>
          <cell r="N9599">
            <v>10</v>
          </cell>
          <cell r="O9599">
            <v>2.333333333333333</v>
          </cell>
        </row>
        <row r="9600">
          <cell r="M9600">
            <v>67000</v>
          </cell>
          <cell r="N9600">
            <v>10</v>
          </cell>
          <cell r="O9600">
            <v>2.333333333333333</v>
          </cell>
        </row>
        <row r="9601">
          <cell r="M9601">
            <v>67000</v>
          </cell>
          <cell r="N9601">
            <v>10</v>
          </cell>
          <cell r="O9601">
            <v>2.333333333333333</v>
          </cell>
        </row>
        <row r="9602">
          <cell r="M9602">
            <v>67000</v>
          </cell>
          <cell r="N9602">
            <v>10</v>
          </cell>
          <cell r="O9602">
            <v>2.333333333333333</v>
          </cell>
        </row>
        <row r="9603">
          <cell r="M9603">
            <v>67000</v>
          </cell>
          <cell r="N9603">
            <v>10</v>
          </cell>
          <cell r="O9603">
            <v>2.333333333333333</v>
          </cell>
        </row>
        <row r="9604">
          <cell r="M9604">
            <v>0</v>
          </cell>
          <cell r="N9604">
            <v>10</v>
          </cell>
          <cell r="O9604">
            <v>9.1861111111111118</v>
          </cell>
        </row>
        <row r="9605">
          <cell r="M9605">
            <v>67000</v>
          </cell>
          <cell r="N9605">
            <v>12</v>
          </cell>
          <cell r="O9605">
            <v>6.916666666666667</v>
          </cell>
        </row>
        <row r="9606">
          <cell r="M9606">
            <v>67000</v>
          </cell>
          <cell r="N9606">
            <v>12</v>
          </cell>
          <cell r="O9606">
            <v>7.0027777777777782</v>
          </cell>
        </row>
        <row r="9607">
          <cell r="M9607">
            <v>67000</v>
          </cell>
          <cell r="N9607">
            <v>10</v>
          </cell>
          <cell r="O9607">
            <v>3</v>
          </cell>
        </row>
        <row r="9608">
          <cell r="M9608">
            <v>67000</v>
          </cell>
          <cell r="N9608">
            <v>10</v>
          </cell>
          <cell r="O9608">
            <v>3</v>
          </cell>
        </row>
        <row r="9609">
          <cell r="M9609">
            <v>0</v>
          </cell>
          <cell r="N9609">
            <v>12</v>
          </cell>
          <cell r="O9609">
            <v>9.8277777777777775</v>
          </cell>
        </row>
        <row r="9610">
          <cell r="M9610">
            <v>67000</v>
          </cell>
          <cell r="N9610">
            <v>15</v>
          </cell>
          <cell r="O9610">
            <v>11.052777777777777</v>
          </cell>
        </row>
        <row r="9611">
          <cell r="M9611">
            <v>67000</v>
          </cell>
          <cell r="N9611">
            <v>15</v>
          </cell>
          <cell r="O9611">
            <v>11.052777777777777</v>
          </cell>
        </row>
        <row r="9612">
          <cell r="M9612">
            <v>67000</v>
          </cell>
          <cell r="N9612">
            <v>15</v>
          </cell>
          <cell r="O9612">
            <v>11.052777777777777</v>
          </cell>
        </row>
        <row r="9613">
          <cell r="M9613">
            <v>67000</v>
          </cell>
          <cell r="N9613">
            <v>15</v>
          </cell>
          <cell r="O9613">
            <v>11.052777777777777</v>
          </cell>
        </row>
        <row r="9614">
          <cell r="M9614">
            <v>67000</v>
          </cell>
          <cell r="N9614">
            <v>15</v>
          </cell>
          <cell r="O9614">
            <v>11.052777777777777</v>
          </cell>
        </row>
        <row r="9615">
          <cell r="M9615">
            <v>67000</v>
          </cell>
          <cell r="N9615">
            <v>15</v>
          </cell>
          <cell r="O9615">
            <v>11.052777777777777</v>
          </cell>
        </row>
        <row r="9616">
          <cell r="M9616">
            <v>67000</v>
          </cell>
          <cell r="N9616">
            <v>15</v>
          </cell>
          <cell r="O9616">
            <v>11.052777777777777</v>
          </cell>
        </row>
        <row r="9617">
          <cell r="M9617">
            <v>67000</v>
          </cell>
          <cell r="N9617">
            <v>15</v>
          </cell>
          <cell r="O9617">
            <v>11.052777777777777</v>
          </cell>
        </row>
        <row r="9618">
          <cell r="M9618">
            <v>67000</v>
          </cell>
          <cell r="N9618">
            <v>15</v>
          </cell>
          <cell r="O9618">
            <v>8.125</v>
          </cell>
        </row>
        <row r="9619">
          <cell r="M9619">
            <v>67000</v>
          </cell>
          <cell r="N9619">
            <v>10</v>
          </cell>
          <cell r="O9619">
            <v>9.0833333333333339</v>
          </cell>
        </row>
        <row r="9620">
          <cell r="M9620">
            <v>67000</v>
          </cell>
          <cell r="N9620">
            <v>10</v>
          </cell>
          <cell r="O9620">
            <v>9.0833333333333339</v>
          </cell>
        </row>
        <row r="9621">
          <cell r="M9621">
            <v>67000</v>
          </cell>
          <cell r="N9621">
            <v>10</v>
          </cell>
          <cell r="O9621">
            <v>3.25</v>
          </cell>
        </row>
        <row r="9622">
          <cell r="M9622">
            <v>67000</v>
          </cell>
          <cell r="N9622">
            <v>10</v>
          </cell>
          <cell r="O9622">
            <v>3.125</v>
          </cell>
        </row>
        <row r="9623">
          <cell r="M9623">
            <v>67000</v>
          </cell>
          <cell r="N9623">
            <v>20</v>
          </cell>
          <cell r="O9623">
            <v>13.416666666666668</v>
          </cell>
        </row>
        <row r="9624">
          <cell r="M9624">
            <v>67000</v>
          </cell>
          <cell r="N9624">
            <v>20</v>
          </cell>
          <cell r="O9624">
            <v>13.416666666666668</v>
          </cell>
        </row>
        <row r="9625">
          <cell r="M9625">
            <v>67000</v>
          </cell>
          <cell r="N9625">
            <v>20</v>
          </cell>
          <cell r="O9625">
            <v>13.416666666666668</v>
          </cell>
        </row>
        <row r="9626">
          <cell r="M9626">
            <v>67000</v>
          </cell>
          <cell r="N9626">
            <v>15</v>
          </cell>
          <cell r="O9626">
            <v>8.1666666666666679</v>
          </cell>
        </row>
        <row r="9627">
          <cell r="M9627">
            <v>67000</v>
          </cell>
          <cell r="N9627">
            <v>15</v>
          </cell>
          <cell r="O9627">
            <v>8.1666666666666679</v>
          </cell>
        </row>
        <row r="9628">
          <cell r="M9628">
            <v>67000</v>
          </cell>
          <cell r="N9628">
            <v>10</v>
          </cell>
          <cell r="O9628">
            <v>3.0055555555555555</v>
          </cell>
        </row>
        <row r="9629">
          <cell r="M9629">
            <v>67000</v>
          </cell>
          <cell r="N9629">
            <v>10</v>
          </cell>
          <cell r="O9629">
            <v>3.0055555555555555</v>
          </cell>
        </row>
        <row r="9630">
          <cell r="M9630">
            <v>67000</v>
          </cell>
          <cell r="N9630">
            <v>10</v>
          </cell>
          <cell r="O9630">
            <v>3.0055555555555555</v>
          </cell>
        </row>
        <row r="9631">
          <cell r="M9631">
            <v>66500</v>
          </cell>
          <cell r="N9631">
            <v>15</v>
          </cell>
          <cell r="O9631">
            <v>8.0833333333333321</v>
          </cell>
        </row>
        <row r="9632">
          <cell r="M9632">
            <v>0</v>
          </cell>
          <cell r="N9632">
            <v>10</v>
          </cell>
          <cell r="O9632">
            <v>9.2444444444444436</v>
          </cell>
        </row>
        <row r="9633">
          <cell r="M9633">
            <v>66500</v>
          </cell>
          <cell r="N9633">
            <v>10</v>
          </cell>
          <cell r="O9633">
            <v>3.083333333333333</v>
          </cell>
        </row>
        <row r="9634">
          <cell r="M9634">
            <v>66500</v>
          </cell>
          <cell r="N9634">
            <v>10</v>
          </cell>
          <cell r="O9634">
            <v>3.041666666666667</v>
          </cell>
        </row>
        <row r="9635">
          <cell r="M9635">
            <v>66500</v>
          </cell>
          <cell r="N9635">
            <v>10</v>
          </cell>
          <cell r="O9635">
            <v>3.041666666666667</v>
          </cell>
        </row>
        <row r="9636">
          <cell r="M9636">
            <v>66500</v>
          </cell>
          <cell r="N9636">
            <v>12</v>
          </cell>
          <cell r="O9636">
            <v>5.125</v>
          </cell>
        </row>
        <row r="9637">
          <cell r="M9637">
            <v>66500</v>
          </cell>
          <cell r="N9637">
            <v>12</v>
          </cell>
          <cell r="O9637">
            <v>5.125</v>
          </cell>
        </row>
        <row r="9638">
          <cell r="M9638">
            <v>0</v>
          </cell>
          <cell r="N9638">
            <v>20</v>
          </cell>
          <cell r="O9638">
            <v>19.022222222222222</v>
          </cell>
        </row>
        <row r="9639">
          <cell r="M9639">
            <v>0</v>
          </cell>
          <cell r="N9639">
            <v>20</v>
          </cell>
          <cell r="O9639">
            <v>19.022222222222222</v>
          </cell>
        </row>
        <row r="9640">
          <cell r="M9640">
            <v>0</v>
          </cell>
          <cell r="N9640">
            <v>20</v>
          </cell>
          <cell r="O9640">
            <v>19.022222222222222</v>
          </cell>
        </row>
        <row r="9641">
          <cell r="M9641">
            <v>66500</v>
          </cell>
          <cell r="N9641">
            <v>10</v>
          </cell>
          <cell r="O9641">
            <v>5.9027777777777777</v>
          </cell>
        </row>
        <row r="9642">
          <cell r="M9642">
            <v>0</v>
          </cell>
          <cell r="N9642">
            <v>10</v>
          </cell>
          <cell r="O9642">
            <v>3.125</v>
          </cell>
        </row>
        <row r="9643">
          <cell r="M9643">
            <v>0</v>
          </cell>
          <cell r="N9643">
            <v>10</v>
          </cell>
          <cell r="O9643">
            <v>3.125</v>
          </cell>
        </row>
        <row r="9644">
          <cell r="M9644">
            <v>0</v>
          </cell>
          <cell r="N9644">
            <v>10</v>
          </cell>
          <cell r="O9644">
            <v>3.125</v>
          </cell>
        </row>
        <row r="9645">
          <cell r="M9645">
            <v>0</v>
          </cell>
          <cell r="N9645">
            <v>10</v>
          </cell>
          <cell r="O9645">
            <v>3.125</v>
          </cell>
        </row>
        <row r="9646">
          <cell r="M9646">
            <v>0</v>
          </cell>
          <cell r="N9646">
            <v>10</v>
          </cell>
          <cell r="O9646">
            <v>3.125</v>
          </cell>
        </row>
        <row r="9647">
          <cell r="M9647">
            <v>0</v>
          </cell>
          <cell r="N9647">
            <v>10</v>
          </cell>
          <cell r="O9647">
            <v>3.125</v>
          </cell>
        </row>
        <row r="9648">
          <cell r="M9648">
            <v>0</v>
          </cell>
          <cell r="N9648">
            <v>10</v>
          </cell>
          <cell r="O9648">
            <v>3.125</v>
          </cell>
        </row>
        <row r="9649">
          <cell r="M9649">
            <v>0</v>
          </cell>
          <cell r="N9649">
            <v>10</v>
          </cell>
          <cell r="O9649">
            <v>3.125</v>
          </cell>
        </row>
        <row r="9650">
          <cell r="M9650">
            <v>0</v>
          </cell>
          <cell r="N9650">
            <v>10</v>
          </cell>
          <cell r="O9650">
            <v>3.166666666666667</v>
          </cell>
        </row>
        <row r="9651">
          <cell r="M9651">
            <v>0</v>
          </cell>
          <cell r="N9651">
            <v>10</v>
          </cell>
          <cell r="O9651">
            <v>3.125</v>
          </cell>
        </row>
        <row r="9652">
          <cell r="M9652">
            <v>0</v>
          </cell>
          <cell r="N9652">
            <v>10</v>
          </cell>
          <cell r="O9652">
            <v>3.125</v>
          </cell>
        </row>
        <row r="9653">
          <cell r="M9653">
            <v>0</v>
          </cell>
          <cell r="N9653">
            <v>10</v>
          </cell>
          <cell r="O9653">
            <v>3.125</v>
          </cell>
        </row>
        <row r="9654">
          <cell r="M9654">
            <v>0</v>
          </cell>
          <cell r="N9654">
            <v>10</v>
          </cell>
          <cell r="O9654">
            <v>3.125</v>
          </cell>
        </row>
        <row r="9655">
          <cell r="M9655">
            <v>0</v>
          </cell>
          <cell r="N9655">
            <v>10</v>
          </cell>
          <cell r="O9655">
            <v>3.125</v>
          </cell>
        </row>
        <row r="9656">
          <cell r="M9656">
            <v>0</v>
          </cell>
          <cell r="N9656">
            <v>10</v>
          </cell>
          <cell r="O9656">
            <v>3.125</v>
          </cell>
        </row>
        <row r="9657">
          <cell r="M9657">
            <v>0</v>
          </cell>
          <cell r="N9657">
            <v>10</v>
          </cell>
          <cell r="O9657">
            <v>3.125</v>
          </cell>
        </row>
        <row r="9658">
          <cell r="M9658">
            <v>0</v>
          </cell>
          <cell r="N9658">
            <v>10</v>
          </cell>
          <cell r="O9658">
            <v>3.125</v>
          </cell>
        </row>
        <row r="9659">
          <cell r="M9659">
            <v>0</v>
          </cell>
          <cell r="N9659">
            <v>10</v>
          </cell>
          <cell r="O9659">
            <v>3.125</v>
          </cell>
        </row>
        <row r="9660">
          <cell r="M9660">
            <v>0</v>
          </cell>
          <cell r="N9660">
            <v>10</v>
          </cell>
          <cell r="O9660">
            <v>3.125</v>
          </cell>
        </row>
        <row r="9661">
          <cell r="M9661">
            <v>0</v>
          </cell>
          <cell r="N9661">
            <v>10</v>
          </cell>
          <cell r="O9661">
            <v>3.125</v>
          </cell>
        </row>
        <row r="9662">
          <cell r="M9662">
            <v>0</v>
          </cell>
          <cell r="N9662">
            <v>10</v>
          </cell>
          <cell r="O9662">
            <v>3.125</v>
          </cell>
        </row>
        <row r="9663">
          <cell r="M9663">
            <v>0</v>
          </cell>
          <cell r="N9663">
            <v>10</v>
          </cell>
          <cell r="O9663">
            <v>3.125</v>
          </cell>
        </row>
        <row r="9664">
          <cell r="M9664">
            <v>0</v>
          </cell>
          <cell r="N9664">
            <v>10</v>
          </cell>
          <cell r="O9664">
            <v>3.125</v>
          </cell>
        </row>
        <row r="9665">
          <cell r="M9665">
            <v>0</v>
          </cell>
          <cell r="N9665">
            <v>10</v>
          </cell>
          <cell r="O9665">
            <v>3.125</v>
          </cell>
        </row>
        <row r="9666">
          <cell r="M9666">
            <v>0</v>
          </cell>
          <cell r="N9666">
            <v>10</v>
          </cell>
          <cell r="O9666">
            <v>3.125</v>
          </cell>
        </row>
        <row r="9667">
          <cell r="M9667">
            <v>0</v>
          </cell>
          <cell r="N9667">
            <v>10</v>
          </cell>
          <cell r="O9667">
            <v>3.125</v>
          </cell>
        </row>
        <row r="9668">
          <cell r="M9668">
            <v>66000</v>
          </cell>
          <cell r="N9668">
            <v>15</v>
          </cell>
          <cell r="O9668">
            <v>10.138888888888889</v>
          </cell>
        </row>
        <row r="9669">
          <cell r="M9669">
            <v>66000</v>
          </cell>
          <cell r="N9669">
            <v>15</v>
          </cell>
          <cell r="O9669">
            <v>10.138888888888889</v>
          </cell>
        </row>
        <row r="9670">
          <cell r="M9670">
            <v>66000</v>
          </cell>
          <cell r="N9670">
            <v>20</v>
          </cell>
          <cell r="O9670">
            <v>12.333333333333332</v>
          </cell>
        </row>
        <row r="9671">
          <cell r="M9671">
            <v>66000</v>
          </cell>
          <cell r="N9671">
            <v>20</v>
          </cell>
          <cell r="O9671">
            <v>13.125</v>
          </cell>
        </row>
        <row r="9672">
          <cell r="M9672">
            <v>66000</v>
          </cell>
          <cell r="N9672">
            <v>10</v>
          </cell>
          <cell r="O9672">
            <v>6.1666666666666661</v>
          </cell>
        </row>
        <row r="9673">
          <cell r="M9673">
            <v>66000</v>
          </cell>
          <cell r="N9673">
            <v>5</v>
          </cell>
          <cell r="O9673">
            <v>0.49999999999999989</v>
          </cell>
        </row>
        <row r="9674">
          <cell r="M9674">
            <v>66000</v>
          </cell>
          <cell r="N9674">
            <v>20</v>
          </cell>
          <cell r="O9674">
            <v>12.058333333333334</v>
          </cell>
        </row>
        <row r="9675">
          <cell r="M9675">
            <v>66000</v>
          </cell>
          <cell r="N9675">
            <v>10</v>
          </cell>
          <cell r="O9675">
            <v>1.344444444444445</v>
          </cell>
        </row>
        <row r="9676">
          <cell r="M9676">
            <v>66000</v>
          </cell>
          <cell r="N9676">
            <v>10</v>
          </cell>
          <cell r="O9676">
            <v>1.344444444444445</v>
          </cell>
        </row>
        <row r="9677">
          <cell r="M9677">
            <v>66000</v>
          </cell>
          <cell r="N9677">
            <v>10</v>
          </cell>
          <cell r="O9677">
            <v>1.3638888888888889</v>
          </cell>
        </row>
        <row r="9678">
          <cell r="M9678">
            <v>66000</v>
          </cell>
          <cell r="N9678">
            <v>10</v>
          </cell>
          <cell r="O9678">
            <v>1.3638888888888889</v>
          </cell>
        </row>
        <row r="9679">
          <cell r="M9679">
            <v>66000</v>
          </cell>
          <cell r="N9679">
            <v>10</v>
          </cell>
          <cell r="O9679">
            <v>1.3638888888888889</v>
          </cell>
        </row>
        <row r="9680">
          <cell r="M9680">
            <v>66000</v>
          </cell>
          <cell r="N9680">
            <v>10</v>
          </cell>
          <cell r="O9680">
            <v>3.5666666666666664</v>
          </cell>
        </row>
        <row r="9681">
          <cell r="M9681">
            <v>66000</v>
          </cell>
          <cell r="N9681">
            <v>10</v>
          </cell>
          <cell r="O9681">
            <v>3.5666666666666664</v>
          </cell>
        </row>
        <row r="9682">
          <cell r="M9682">
            <v>66000</v>
          </cell>
          <cell r="N9682">
            <v>10</v>
          </cell>
          <cell r="O9682">
            <v>3.416666666666667</v>
          </cell>
        </row>
        <row r="9683">
          <cell r="M9683">
            <v>66000</v>
          </cell>
          <cell r="N9683">
            <v>15</v>
          </cell>
          <cell r="O9683">
            <v>8.1666666666666679</v>
          </cell>
        </row>
        <row r="9684">
          <cell r="M9684">
            <v>66000</v>
          </cell>
          <cell r="N9684">
            <v>10</v>
          </cell>
          <cell r="O9684">
            <v>4.25</v>
          </cell>
        </row>
        <row r="9685">
          <cell r="M9685">
            <v>66000</v>
          </cell>
          <cell r="N9685">
            <v>10</v>
          </cell>
          <cell r="O9685">
            <v>7.8388888888888886</v>
          </cell>
        </row>
        <row r="9686">
          <cell r="M9686">
            <v>66000</v>
          </cell>
          <cell r="N9686">
            <v>10</v>
          </cell>
          <cell r="O9686">
            <v>7.8388888888888886</v>
          </cell>
        </row>
        <row r="9687">
          <cell r="M9687">
            <v>66000</v>
          </cell>
          <cell r="N9687">
            <v>10</v>
          </cell>
          <cell r="O9687">
            <v>7.8388888888888886</v>
          </cell>
        </row>
        <row r="9688">
          <cell r="M9688">
            <v>0</v>
          </cell>
          <cell r="N9688">
            <v>30</v>
          </cell>
          <cell r="O9688">
            <v>25.083333333333332</v>
          </cell>
        </row>
        <row r="9689">
          <cell r="M9689">
            <v>66000</v>
          </cell>
          <cell r="N9689">
            <v>10</v>
          </cell>
          <cell r="O9689">
            <v>3.0055555555555555</v>
          </cell>
        </row>
        <row r="9690">
          <cell r="M9690">
            <v>66000</v>
          </cell>
          <cell r="N9690">
            <v>10</v>
          </cell>
          <cell r="O9690">
            <v>3.416666666666667</v>
          </cell>
        </row>
        <row r="9691">
          <cell r="M9691">
            <v>66000</v>
          </cell>
          <cell r="N9691">
            <v>10</v>
          </cell>
          <cell r="O9691">
            <v>3.416666666666667</v>
          </cell>
        </row>
        <row r="9692">
          <cell r="M9692">
            <v>66000</v>
          </cell>
          <cell r="N9692">
            <v>10</v>
          </cell>
          <cell r="O9692">
            <v>4.6722222222222225</v>
          </cell>
        </row>
        <row r="9693">
          <cell r="M9693">
            <v>66000</v>
          </cell>
          <cell r="N9693">
            <v>10</v>
          </cell>
          <cell r="O9693">
            <v>1.344444444444445</v>
          </cell>
        </row>
        <row r="9694">
          <cell r="M9694">
            <v>66000</v>
          </cell>
          <cell r="N9694">
            <v>15</v>
          </cell>
          <cell r="O9694">
            <v>10.902777777777779</v>
          </cell>
        </row>
        <row r="9695">
          <cell r="M9695">
            <v>66000</v>
          </cell>
          <cell r="N9695">
            <v>15</v>
          </cell>
          <cell r="O9695">
            <v>6.3555555555555561</v>
          </cell>
        </row>
        <row r="9696">
          <cell r="M9696">
            <v>66000</v>
          </cell>
          <cell r="N9696">
            <v>15</v>
          </cell>
          <cell r="O9696">
            <v>6.3555555555555561</v>
          </cell>
        </row>
        <row r="9697">
          <cell r="M9697">
            <v>66000</v>
          </cell>
          <cell r="N9697">
            <v>15</v>
          </cell>
          <cell r="O9697">
            <v>6.3555555555555561</v>
          </cell>
        </row>
        <row r="9698">
          <cell r="M9698">
            <v>66000</v>
          </cell>
          <cell r="N9698">
            <v>15</v>
          </cell>
          <cell r="O9698">
            <v>6.3555555555555561</v>
          </cell>
        </row>
        <row r="9699">
          <cell r="M9699">
            <v>65500</v>
          </cell>
          <cell r="N9699">
            <v>20</v>
          </cell>
          <cell r="O9699">
            <v>12.305555555555555</v>
          </cell>
        </row>
        <row r="9700">
          <cell r="M9700">
            <v>65500</v>
          </cell>
          <cell r="N9700">
            <v>10</v>
          </cell>
          <cell r="O9700">
            <v>2.25</v>
          </cell>
        </row>
        <row r="9701">
          <cell r="M9701">
            <v>65500</v>
          </cell>
          <cell r="N9701">
            <v>10</v>
          </cell>
          <cell r="O9701">
            <v>2.25</v>
          </cell>
        </row>
        <row r="9702">
          <cell r="M9702">
            <v>65500</v>
          </cell>
          <cell r="N9702">
            <v>10</v>
          </cell>
          <cell r="O9702">
            <v>2.25</v>
          </cell>
        </row>
        <row r="9703">
          <cell r="M9703">
            <v>65500</v>
          </cell>
          <cell r="N9703">
            <v>10</v>
          </cell>
          <cell r="O9703">
            <v>2.25</v>
          </cell>
        </row>
        <row r="9704">
          <cell r="M9704">
            <v>65500</v>
          </cell>
          <cell r="N9704">
            <v>10</v>
          </cell>
          <cell r="O9704">
            <v>2.25</v>
          </cell>
        </row>
        <row r="9705">
          <cell r="M9705">
            <v>65500</v>
          </cell>
          <cell r="N9705">
            <v>10</v>
          </cell>
          <cell r="O9705">
            <v>2.25</v>
          </cell>
        </row>
        <row r="9706">
          <cell r="M9706">
            <v>65500</v>
          </cell>
          <cell r="N9706">
            <v>10</v>
          </cell>
          <cell r="O9706">
            <v>2.25</v>
          </cell>
        </row>
        <row r="9707">
          <cell r="M9707">
            <v>65500</v>
          </cell>
          <cell r="N9707">
            <v>10</v>
          </cell>
          <cell r="O9707">
            <v>2.25</v>
          </cell>
        </row>
        <row r="9708">
          <cell r="M9708">
            <v>65500</v>
          </cell>
          <cell r="N9708">
            <v>10</v>
          </cell>
          <cell r="O9708">
            <v>2.25</v>
          </cell>
        </row>
        <row r="9709">
          <cell r="M9709">
            <v>65500</v>
          </cell>
          <cell r="N9709">
            <v>10</v>
          </cell>
          <cell r="O9709">
            <v>2.25</v>
          </cell>
        </row>
        <row r="9710">
          <cell r="M9710">
            <v>65500</v>
          </cell>
          <cell r="N9710">
            <v>10</v>
          </cell>
          <cell r="O9710">
            <v>2.25</v>
          </cell>
        </row>
        <row r="9711">
          <cell r="M9711">
            <v>65500</v>
          </cell>
          <cell r="N9711">
            <v>10</v>
          </cell>
          <cell r="O9711">
            <v>2.25</v>
          </cell>
        </row>
        <row r="9712">
          <cell r="M9712">
            <v>65500</v>
          </cell>
          <cell r="N9712">
            <v>10</v>
          </cell>
          <cell r="O9712">
            <v>2.25</v>
          </cell>
        </row>
        <row r="9713">
          <cell r="M9713">
            <v>65500</v>
          </cell>
          <cell r="N9713">
            <v>10</v>
          </cell>
          <cell r="O9713">
            <v>2.25</v>
          </cell>
        </row>
        <row r="9714">
          <cell r="M9714">
            <v>65500</v>
          </cell>
          <cell r="N9714">
            <v>10</v>
          </cell>
          <cell r="O9714">
            <v>2.25</v>
          </cell>
        </row>
        <row r="9715">
          <cell r="M9715">
            <v>65500</v>
          </cell>
          <cell r="N9715">
            <v>10</v>
          </cell>
          <cell r="O9715">
            <v>2.25</v>
          </cell>
        </row>
        <row r="9716">
          <cell r="M9716">
            <v>0</v>
          </cell>
          <cell r="N9716">
            <v>15</v>
          </cell>
          <cell r="O9716">
            <v>11.533333333333333</v>
          </cell>
        </row>
        <row r="9717">
          <cell r="M9717">
            <v>0</v>
          </cell>
          <cell r="N9717">
            <v>15</v>
          </cell>
          <cell r="O9717">
            <v>11.533333333333333</v>
          </cell>
        </row>
        <row r="9718">
          <cell r="M9718">
            <v>65500</v>
          </cell>
          <cell r="N9718">
            <v>10</v>
          </cell>
          <cell r="O9718">
            <v>1.3333333333333339</v>
          </cell>
        </row>
        <row r="9719">
          <cell r="M9719">
            <v>65212.5</v>
          </cell>
          <cell r="N9719">
            <v>25</v>
          </cell>
          <cell r="O9719">
            <v>19.916666666666668</v>
          </cell>
        </row>
        <row r="9720">
          <cell r="M9720">
            <v>65000</v>
          </cell>
          <cell r="N9720">
            <v>20</v>
          </cell>
          <cell r="O9720">
            <v>13.125</v>
          </cell>
        </row>
        <row r="9721">
          <cell r="M9721">
            <v>65000</v>
          </cell>
          <cell r="N9721">
            <v>15</v>
          </cell>
          <cell r="O9721">
            <v>8.5805555555555557</v>
          </cell>
        </row>
        <row r="9722">
          <cell r="M9722">
            <v>65000</v>
          </cell>
          <cell r="N9722">
            <v>15</v>
          </cell>
          <cell r="O9722">
            <v>8.5805555555555557</v>
          </cell>
        </row>
        <row r="9723">
          <cell r="M9723">
            <v>65000</v>
          </cell>
          <cell r="N9723">
            <v>10</v>
          </cell>
          <cell r="O9723">
            <v>5.2166666666666668</v>
          </cell>
        </row>
        <row r="9724">
          <cell r="M9724">
            <v>65000</v>
          </cell>
          <cell r="N9724">
            <v>10</v>
          </cell>
          <cell r="O9724">
            <v>6.1666666666666661</v>
          </cell>
        </row>
        <row r="9725">
          <cell r="M9725">
            <v>0</v>
          </cell>
          <cell r="N9725">
            <v>10</v>
          </cell>
          <cell r="O9725">
            <v>6.5694444444444446</v>
          </cell>
        </row>
        <row r="9726">
          <cell r="M9726">
            <v>65000</v>
          </cell>
          <cell r="N9726">
            <v>20</v>
          </cell>
          <cell r="O9726">
            <v>13.041666666666668</v>
          </cell>
        </row>
        <row r="9727">
          <cell r="M9727">
            <v>65000</v>
          </cell>
          <cell r="N9727">
            <v>10</v>
          </cell>
          <cell r="O9727">
            <v>3.166666666666667</v>
          </cell>
        </row>
        <row r="9728">
          <cell r="M9728">
            <v>65000</v>
          </cell>
          <cell r="N9728">
            <v>10</v>
          </cell>
          <cell r="O9728">
            <v>3.166666666666667</v>
          </cell>
        </row>
        <row r="9729">
          <cell r="M9729">
            <v>65000</v>
          </cell>
          <cell r="N9729">
            <v>15</v>
          </cell>
          <cell r="O9729">
            <v>8.125</v>
          </cell>
        </row>
        <row r="9730">
          <cell r="M9730">
            <v>65000</v>
          </cell>
          <cell r="N9730">
            <v>15</v>
          </cell>
          <cell r="O9730">
            <v>8.125</v>
          </cell>
        </row>
        <row r="9731">
          <cell r="M9731">
            <v>65000</v>
          </cell>
          <cell r="N9731">
            <v>15</v>
          </cell>
          <cell r="O9731">
            <v>8.125</v>
          </cell>
        </row>
        <row r="9732">
          <cell r="M9732">
            <v>65000</v>
          </cell>
          <cell r="N9732">
            <v>15</v>
          </cell>
          <cell r="O9732">
            <v>8.125</v>
          </cell>
        </row>
        <row r="9733">
          <cell r="M9733">
            <v>65000</v>
          </cell>
          <cell r="N9733">
            <v>15</v>
          </cell>
          <cell r="O9733">
            <v>8.125</v>
          </cell>
        </row>
        <row r="9734">
          <cell r="M9734">
            <v>65000</v>
          </cell>
          <cell r="N9734">
            <v>15</v>
          </cell>
          <cell r="O9734">
            <v>8.125</v>
          </cell>
        </row>
        <row r="9735">
          <cell r="M9735">
            <v>65000</v>
          </cell>
          <cell r="N9735">
            <v>10</v>
          </cell>
          <cell r="O9735">
            <v>5.2194444444444441</v>
          </cell>
        </row>
        <row r="9736">
          <cell r="M9736">
            <v>65000</v>
          </cell>
          <cell r="N9736">
            <v>10</v>
          </cell>
          <cell r="O9736">
            <v>5.2194444444444441</v>
          </cell>
        </row>
        <row r="9737">
          <cell r="M9737">
            <v>65000</v>
          </cell>
          <cell r="N9737">
            <v>10</v>
          </cell>
          <cell r="O9737">
            <v>5.2194444444444441</v>
          </cell>
        </row>
        <row r="9738">
          <cell r="M9738">
            <v>65000</v>
          </cell>
          <cell r="N9738">
            <v>10</v>
          </cell>
          <cell r="O9738">
            <v>5.2194444444444441</v>
          </cell>
        </row>
        <row r="9739">
          <cell r="M9739">
            <v>65000</v>
          </cell>
          <cell r="N9739">
            <v>10</v>
          </cell>
          <cell r="O9739">
            <v>5.2194444444444441</v>
          </cell>
        </row>
        <row r="9740">
          <cell r="M9740">
            <v>65000</v>
          </cell>
          <cell r="N9740">
            <v>10</v>
          </cell>
          <cell r="O9740">
            <v>5.2194444444444441</v>
          </cell>
        </row>
        <row r="9741">
          <cell r="M9741">
            <v>65000</v>
          </cell>
          <cell r="N9741">
            <v>10</v>
          </cell>
          <cell r="O9741">
            <v>5.2194444444444441</v>
          </cell>
        </row>
        <row r="9742">
          <cell r="M9742">
            <v>65000</v>
          </cell>
          <cell r="N9742">
            <v>10</v>
          </cell>
          <cell r="O9742">
            <v>5.2194444444444441</v>
          </cell>
        </row>
        <row r="9743">
          <cell r="M9743">
            <v>65000</v>
          </cell>
          <cell r="N9743">
            <v>10</v>
          </cell>
          <cell r="O9743">
            <v>5.25</v>
          </cell>
        </row>
        <row r="9744">
          <cell r="M9744">
            <v>65000</v>
          </cell>
          <cell r="N9744">
            <v>10</v>
          </cell>
          <cell r="O9744">
            <v>3.125</v>
          </cell>
        </row>
        <row r="9745">
          <cell r="M9745">
            <v>65000</v>
          </cell>
          <cell r="N9745">
            <v>10</v>
          </cell>
          <cell r="O9745">
            <v>3.125</v>
          </cell>
        </row>
        <row r="9746">
          <cell r="M9746">
            <v>64500</v>
          </cell>
          <cell r="N9746">
            <v>20</v>
          </cell>
          <cell r="O9746">
            <v>12.305555555555555</v>
          </cell>
        </row>
        <row r="9747">
          <cell r="M9747">
            <v>64500</v>
          </cell>
          <cell r="N9747">
            <v>20</v>
          </cell>
          <cell r="O9747">
            <v>12.333333333333332</v>
          </cell>
        </row>
        <row r="9748">
          <cell r="M9748">
            <v>64500</v>
          </cell>
          <cell r="N9748">
            <v>20</v>
          </cell>
          <cell r="O9748">
            <v>13.125</v>
          </cell>
        </row>
        <row r="9749">
          <cell r="M9749">
            <v>64500</v>
          </cell>
          <cell r="N9749">
            <v>10</v>
          </cell>
          <cell r="O9749">
            <v>2.333333333333333</v>
          </cell>
        </row>
        <row r="9750">
          <cell r="M9750">
            <v>64500</v>
          </cell>
          <cell r="N9750">
            <v>10</v>
          </cell>
          <cell r="O9750">
            <v>2.3055555555555554</v>
          </cell>
        </row>
        <row r="9751">
          <cell r="M9751">
            <v>64500</v>
          </cell>
          <cell r="N9751">
            <v>10</v>
          </cell>
          <cell r="O9751">
            <v>2.3055555555555554</v>
          </cell>
        </row>
        <row r="9752">
          <cell r="M9752">
            <v>64500</v>
          </cell>
          <cell r="N9752">
            <v>10</v>
          </cell>
          <cell r="O9752">
            <v>2.3055555555555554</v>
          </cell>
        </row>
        <row r="9753">
          <cell r="M9753">
            <v>64500</v>
          </cell>
          <cell r="N9753">
            <v>10</v>
          </cell>
          <cell r="O9753">
            <v>2.333333333333333</v>
          </cell>
        </row>
        <row r="9754">
          <cell r="M9754">
            <v>64500</v>
          </cell>
          <cell r="N9754">
            <v>10</v>
          </cell>
          <cell r="O9754">
            <v>2.3055555555555554</v>
          </cell>
        </row>
        <row r="9755">
          <cell r="M9755">
            <v>64500</v>
          </cell>
          <cell r="N9755">
            <v>10</v>
          </cell>
          <cell r="O9755">
            <v>2.3055555555555554</v>
          </cell>
        </row>
        <row r="9756">
          <cell r="M9756">
            <v>64500</v>
          </cell>
          <cell r="N9756">
            <v>10</v>
          </cell>
          <cell r="O9756">
            <v>2.3055555555555554</v>
          </cell>
        </row>
        <row r="9757">
          <cell r="M9757">
            <v>0</v>
          </cell>
          <cell r="N9757">
            <v>10</v>
          </cell>
          <cell r="O9757">
            <v>6.3194444444444446</v>
          </cell>
        </row>
        <row r="9758">
          <cell r="M9758">
            <v>64500</v>
          </cell>
          <cell r="N9758">
            <v>10</v>
          </cell>
          <cell r="O9758">
            <v>3.125</v>
          </cell>
        </row>
        <row r="9759">
          <cell r="M9759">
            <v>64500</v>
          </cell>
          <cell r="N9759">
            <v>10</v>
          </cell>
          <cell r="O9759">
            <v>3.125</v>
          </cell>
        </row>
        <row r="9760">
          <cell r="M9760">
            <v>64500</v>
          </cell>
          <cell r="N9760">
            <v>10</v>
          </cell>
          <cell r="O9760">
            <v>6.1666666666666661</v>
          </cell>
        </row>
        <row r="9761">
          <cell r="M9761">
            <v>64500</v>
          </cell>
          <cell r="N9761">
            <v>10</v>
          </cell>
          <cell r="O9761">
            <v>6.1666666666666661</v>
          </cell>
        </row>
        <row r="9762">
          <cell r="M9762">
            <v>64500</v>
          </cell>
          <cell r="N9762">
            <v>10</v>
          </cell>
          <cell r="O9762">
            <v>6.1666666666666661</v>
          </cell>
        </row>
        <row r="9763">
          <cell r="M9763">
            <v>64500</v>
          </cell>
          <cell r="N9763">
            <v>10</v>
          </cell>
          <cell r="O9763">
            <v>1.2249999999999996</v>
          </cell>
        </row>
        <row r="9764">
          <cell r="M9764">
            <v>64500</v>
          </cell>
          <cell r="N9764">
            <v>25</v>
          </cell>
          <cell r="O9764">
            <v>19.391666666666666</v>
          </cell>
        </row>
        <row r="9765">
          <cell r="M9765">
            <v>64500</v>
          </cell>
          <cell r="N9765">
            <v>10</v>
          </cell>
          <cell r="O9765">
            <v>3.083333333333333</v>
          </cell>
        </row>
        <row r="9766">
          <cell r="M9766">
            <v>64500</v>
          </cell>
          <cell r="N9766">
            <v>10</v>
          </cell>
          <cell r="O9766">
            <v>3.0444444444444443</v>
          </cell>
        </row>
        <row r="9767">
          <cell r="M9767">
            <v>64500</v>
          </cell>
          <cell r="N9767">
            <v>10</v>
          </cell>
          <cell r="O9767">
            <v>3.0444444444444443</v>
          </cell>
        </row>
        <row r="9768">
          <cell r="M9768">
            <v>64500</v>
          </cell>
          <cell r="N9768">
            <v>10</v>
          </cell>
          <cell r="O9768">
            <v>3.0444444444444443</v>
          </cell>
        </row>
        <row r="9769">
          <cell r="M9769">
            <v>64500</v>
          </cell>
          <cell r="N9769">
            <v>10</v>
          </cell>
          <cell r="O9769">
            <v>3.0444444444444443</v>
          </cell>
        </row>
        <row r="9770">
          <cell r="M9770">
            <v>64500</v>
          </cell>
          <cell r="N9770">
            <v>10</v>
          </cell>
          <cell r="O9770">
            <v>3.0444444444444443</v>
          </cell>
        </row>
        <row r="9771">
          <cell r="M9771">
            <v>64500</v>
          </cell>
          <cell r="N9771">
            <v>10</v>
          </cell>
          <cell r="O9771">
            <v>3.0444444444444443</v>
          </cell>
        </row>
        <row r="9772">
          <cell r="M9772">
            <v>64500</v>
          </cell>
          <cell r="N9772">
            <v>10</v>
          </cell>
          <cell r="O9772">
            <v>3.0444444444444443</v>
          </cell>
        </row>
        <row r="9773">
          <cell r="M9773">
            <v>64500</v>
          </cell>
          <cell r="N9773">
            <v>10</v>
          </cell>
          <cell r="O9773">
            <v>3.0444444444444443</v>
          </cell>
        </row>
        <row r="9774">
          <cell r="M9774">
            <v>64500</v>
          </cell>
          <cell r="N9774">
            <v>10</v>
          </cell>
          <cell r="O9774">
            <v>3.0444444444444443</v>
          </cell>
        </row>
        <row r="9775">
          <cell r="M9775">
            <v>64500</v>
          </cell>
          <cell r="N9775">
            <v>10</v>
          </cell>
          <cell r="O9775">
            <v>3.0444444444444443</v>
          </cell>
        </row>
        <row r="9776">
          <cell r="M9776">
            <v>64500</v>
          </cell>
          <cell r="N9776">
            <v>10</v>
          </cell>
          <cell r="O9776">
            <v>3.0444444444444443</v>
          </cell>
        </row>
        <row r="9777">
          <cell r="M9777">
            <v>64500</v>
          </cell>
          <cell r="N9777">
            <v>10</v>
          </cell>
          <cell r="O9777">
            <v>3.0444444444444443</v>
          </cell>
        </row>
        <row r="9778">
          <cell r="M9778">
            <v>64500</v>
          </cell>
          <cell r="N9778">
            <v>10</v>
          </cell>
          <cell r="O9778">
            <v>3.0444444444444443</v>
          </cell>
        </row>
        <row r="9779">
          <cell r="M9779">
            <v>64500</v>
          </cell>
          <cell r="N9779">
            <v>10</v>
          </cell>
          <cell r="O9779">
            <v>3.0444444444444443</v>
          </cell>
        </row>
        <row r="9780">
          <cell r="M9780">
            <v>64500</v>
          </cell>
          <cell r="N9780">
            <v>10</v>
          </cell>
          <cell r="O9780">
            <v>3.0444444444444443</v>
          </cell>
        </row>
        <row r="9781">
          <cell r="M9781">
            <v>64500</v>
          </cell>
          <cell r="N9781">
            <v>10</v>
          </cell>
          <cell r="O9781">
            <v>3.0444444444444443</v>
          </cell>
        </row>
        <row r="9782">
          <cell r="M9782">
            <v>64500</v>
          </cell>
          <cell r="N9782">
            <v>10</v>
          </cell>
          <cell r="O9782">
            <v>3.0444444444444443</v>
          </cell>
        </row>
        <row r="9783">
          <cell r="M9783">
            <v>64500</v>
          </cell>
          <cell r="N9783">
            <v>10</v>
          </cell>
          <cell r="O9783">
            <v>3.0444444444444443</v>
          </cell>
        </row>
        <row r="9784">
          <cell r="M9784">
            <v>64500</v>
          </cell>
          <cell r="N9784">
            <v>10</v>
          </cell>
          <cell r="O9784">
            <v>3.0444444444444443</v>
          </cell>
        </row>
        <row r="9785">
          <cell r="M9785">
            <v>64500</v>
          </cell>
          <cell r="N9785">
            <v>10</v>
          </cell>
          <cell r="O9785">
            <v>3.0444444444444443</v>
          </cell>
        </row>
        <row r="9786">
          <cell r="M9786">
            <v>64500</v>
          </cell>
          <cell r="N9786">
            <v>10</v>
          </cell>
          <cell r="O9786">
            <v>3.0444444444444443</v>
          </cell>
        </row>
        <row r="9787">
          <cell r="M9787">
            <v>64500</v>
          </cell>
          <cell r="N9787">
            <v>10</v>
          </cell>
          <cell r="O9787">
            <v>3.0444444444444443</v>
          </cell>
        </row>
        <row r="9788">
          <cell r="M9788">
            <v>64500</v>
          </cell>
          <cell r="N9788">
            <v>10</v>
          </cell>
          <cell r="O9788">
            <v>3.0444444444444443</v>
          </cell>
        </row>
        <row r="9789">
          <cell r="M9789">
            <v>64500</v>
          </cell>
          <cell r="N9789">
            <v>10</v>
          </cell>
          <cell r="O9789">
            <v>3.0444444444444443</v>
          </cell>
        </row>
        <row r="9790">
          <cell r="M9790">
            <v>64500</v>
          </cell>
          <cell r="N9790">
            <v>10</v>
          </cell>
          <cell r="O9790">
            <v>3.0444444444444443</v>
          </cell>
        </row>
        <row r="9791">
          <cell r="M9791">
            <v>64500</v>
          </cell>
          <cell r="N9791">
            <v>10</v>
          </cell>
          <cell r="O9791">
            <v>3.0444444444444443</v>
          </cell>
        </row>
        <row r="9792">
          <cell r="M9792">
            <v>64500</v>
          </cell>
          <cell r="N9792">
            <v>10</v>
          </cell>
          <cell r="O9792">
            <v>3.0444444444444443</v>
          </cell>
        </row>
        <row r="9793">
          <cell r="M9793">
            <v>64500</v>
          </cell>
          <cell r="N9793">
            <v>10</v>
          </cell>
          <cell r="O9793">
            <v>3.0444444444444443</v>
          </cell>
        </row>
        <row r="9794">
          <cell r="M9794">
            <v>64500</v>
          </cell>
          <cell r="N9794">
            <v>10</v>
          </cell>
          <cell r="O9794">
            <v>3.0444444444444443</v>
          </cell>
        </row>
        <row r="9795">
          <cell r="M9795">
            <v>64500</v>
          </cell>
          <cell r="N9795">
            <v>10</v>
          </cell>
          <cell r="O9795">
            <v>3.0444444444444443</v>
          </cell>
        </row>
        <row r="9796">
          <cell r="M9796">
            <v>64500</v>
          </cell>
          <cell r="N9796">
            <v>10</v>
          </cell>
          <cell r="O9796">
            <v>3.0444444444444443</v>
          </cell>
        </row>
        <row r="9797">
          <cell r="M9797">
            <v>64500</v>
          </cell>
          <cell r="N9797">
            <v>10</v>
          </cell>
          <cell r="O9797">
            <v>3.0444444444444443</v>
          </cell>
        </row>
        <row r="9798">
          <cell r="M9798">
            <v>64500</v>
          </cell>
          <cell r="N9798">
            <v>10</v>
          </cell>
          <cell r="O9798">
            <v>3.0444444444444443</v>
          </cell>
        </row>
        <row r="9799">
          <cell r="M9799">
            <v>64500</v>
          </cell>
          <cell r="N9799">
            <v>10</v>
          </cell>
          <cell r="O9799">
            <v>3.0444444444444443</v>
          </cell>
        </row>
        <row r="9800">
          <cell r="M9800">
            <v>64500</v>
          </cell>
          <cell r="N9800">
            <v>10</v>
          </cell>
          <cell r="O9800">
            <v>3.0444444444444443</v>
          </cell>
        </row>
        <row r="9801">
          <cell r="M9801">
            <v>64500</v>
          </cell>
          <cell r="N9801">
            <v>10</v>
          </cell>
          <cell r="O9801">
            <v>3.0444444444444443</v>
          </cell>
        </row>
        <row r="9802">
          <cell r="M9802">
            <v>64500</v>
          </cell>
          <cell r="N9802">
            <v>10</v>
          </cell>
          <cell r="O9802">
            <v>3.0444444444444443</v>
          </cell>
        </row>
        <row r="9803">
          <cell r="M9803">
            <v>64500</v>
          </cell>
          <cell r="N9803">
            <v>10</v>
          </cell>
          <cell r="O9803">
            <v>3.0444444444444443</v>
          </cell>
        </row>
        <row r="9804">
          <cell r="M9804">
            <v>64500</v>
          </cell>
          <cell r="N9804">
            <v>10</v>
          </cell>
          <cell r="O9804">
            <v>3.0444444444444443</v>
          </cell>
        </row>
        <row r="9805">
          <cell r="M9805">
            <v>64500</v>
          </cell>
          <cell r="N9805">
            <v>10</v>
          </cell>
          <cell r="O9805">
            <v>3.0444444444444443</v>
          </cell>
        </row>
        <row r="9806">
          <cell r="M9806">
            <v>64500</v>
          </cell>
          <cell r="N9806">
            <v>10</v>
          </cell>
          <cell r="O9806">
            <v>3.0444444444444443</v>
          </cell>
        </row>
        <row r="9807">
          <cell r="M9807">
            <v>64500</v>
          </cell>
          <cell r="N9807">
            <v>10</v>
          </cell>
          <cell r="O9807">
            <v>3.0444444444444443</v>
          </cell>
        </row>
        <row r="9808">
          <cell r="M9808">
            <v>64500</v>
          </cell>
          <cell r="N9808">
            <v>10</v>
          </cell>
          <cell r="O9808">
            <v>3.0444444444444443</v>
          </cell>
        </row>
        <row r="9809">
          <cell r="M9809">
            <v>64500</v>
          </cell>
          <cell r="N9809">
            <v>10</v>
          </cell>
          <cell r="O9809">
            <v>3.0444444444444443</v>
          </cell>
        </row>
        <row r="9810">
          <cell r="M9810">
            <v>64500</v>
          </cell>
          <cell r="N9810">
            <v>10</v>
          </cell>
          <cell r="O9810">
            <v>3.0444444444444443</v>
          </cell>
        </row>
        <row r="9811">
          <cell r="M9811">
            <v>64500</v>
          </cell>
          <cell r="N9811">
            <v>10</v>
          </cell>
          <cell r="O9811">
            <v>3.0444444444444443</v>
          </cell>
        </row>
        <row r="9812">
          <cell r="M9812">
            <v>64500</v>
          </cell>
          <cell r="N9812">
            <v>10</v>
          </cell>
          <cell r="O9812">
            <v>3.0444444444444443</v>
          </cell>
        </row>
        <row r="9813">
          <cell r="M9813">
            <v>64500</v>
          </cell>
          <cell r="N9813">
            <v>10</v>
          </cell>
          <cell r="O9813">
            <v>3.0444444444444443</v>
          </cell>
        </row>
        <row r="9814">
          <cell r="M9814">
            <v>64500</v>
          </cell>
          <cell r="N9814">
            <v>10</v>
          </cell>
          <cell r="O9814">
            <v>3.0444444444444443</v>
          </cell>
        </row>
        <row r="9815">
          <cell r="M9815">
            <v>64500</v>
          </cell>
          <cell r="N9815">
            <v>10</v>
          </cell>
          <cell r="O9815">
            <v>3.0444444444444443</v>
          </cell>
        </row>
        <row r="9816">
          <cell r="M9816">
            <v>64500</v>
          </cell>
          <cell r="N9816">
            <v>10</v>
          </cell>
          <cell r="O9816">
            <v>3.0444444444444443</v>
          </cell>
        </row>
        <row r="9817">
          <cell r="M9817">
            <v>64500</v>
          </cell>
          <cell r="N9817">
            <v>10</v>
          </cell>
          <cell r="O9817">
            <v>3.0444444444444443</v>
          </cell>
        </row>
        <row r="9818">
          <cell r="M9818">
            <v>64500</v>
          </cell>
          <cell r="N9818">
            <v>10</v>
          </cell>
          <cell r="O9818">
            <v>3.0444444444444443</v>
          </cell>
        </row>
        <row r="9819">
          <cell r="M9819">
            <v>64500</v>
          </cell>
          <cell r="N9819">
            <v>10</v>
          </cell>
          <cell r="O9819">
            <v>3.0444444444444443</v>
          </cell>
        </row>
        <row r="9820">
          <cell r="M9820">
            <v>64500</v>
          </cell>
          <cell r="N9820">
            <v>10</v>
          </cell>
          <cell r="O9820">
            <v>3.0444444444444443</v>
          </cell>
        </row>
        <row r="9821">
          <cell r="M9821">
            <v>64500</v>
          </cell>
          <cell r="N9821">
            <v>10</v>
          </cell>
          <cell r="O9821">
            <v>3.0444444444444443</v>
          </cell>
        </row>
        <row r="9822">
          <cell r="M9822">
            <v>64500</v>
          </cell>
          <cell r="N9822">
            <v>10</v>
          </cell>
          <cell r="O9822">
            <v>3.0444444444444443</v>
          </cell>
        </row>
        <row r="9823">
          <cell r="M9823">
            <v>64500</v>
          </cell>
          <cell r="N9823">
            <v>10</v>
          </cell>
          <cell r="O9823">
            <v>3.0444444444444443</v>
          </cell>
        </row>
        <row r="9824">
          <cell r="M9824">
            <v>64500</v>
          </cell>
          <cell r="N9824">
            <v>10</v>
          </cell>
          <cell r="O9824">
            <v>3.0444444444444443</v>
          </cell>
        </row>
        <row r="9825">
          <cell r="M9825">
            <v>64500</v>
          </cell>
          <cell r="N9825">
            <v>10</v>
          </cell>
          <cell r="O9825">
            <v>3.0444444444444443</v>
          </cell>
        </row>
        <row r="9826">
          <cell r="M9826">
            <v>64500</v>
          </cell>
          <cell r="N9826">
            <v>10</v>
          </cell>
          <cell r="O9826">
            <v>3.0444444444444443</v>
          </cell>
        </row>
        <row r="9827">
          <cell r="M9827">
            <v>64500</v>
          </cell>
          <cell r="N9827">
            <v>10</v>
          </cell>
          <cell r="O9827">
            <v>3.0444444444444443</v>
          </cell>
        </row>
        <row r="9828">
          <cell r="M9828">
            <v>64500</v>
          </cell>
          <cell r="N9828">
            <v>10</v>
          </cell>
          <cell r="O9828">
            <v>3.0444444444444443</v>
          </cell>
        </row>
        <row r="9829">
          <cell r="M9829">
            <v>64500</v>
          </cell>
          <cell r="N9829">
            <v>10</v>
          </cell>
          <cell r="O9829">
            <v>3.0444444444444443</v>
          </cell>
        </row>
        <row r="9830">
          <cell r="M9830">
            <v>64000</v>
          </cell>
          <cell r="N9830">
            <v>20</v>
          </cell>
          <cell r="O9830">
            <v>13.416666666666668</v>
          </cell>
        </row>
        <row r="9831">
          <cell r="M9831">
            <v>64000</v>
          </cell>
          <cell r="N9831">
            <v>20</v>
          </cell>
          <cell r="O9831">
            <v>13.416666666666668</v>
          </cell>
        </row>
        <row r="9832">
          <cell r="M9832">
            <v>64000</v>
          </cell>
          <cell r="N9832">
            <v>10</v>
          </cell>
          <cell r="O9832">
            <v>6.1666666666666661</v>
          </cell>
        </row>
        <row r="9833">
          <cell r="M9833">
            <v>64000</v>
          </cell>
          <cell r="N9833">
            <v>10</v>
          </cell>
          <cell r="O9833">
            <v>6.1666666666666661</v>
          </cell>
        </row>
        <row r="9834">
          <cell r="M9834">
            <v>64000</v>
          </cell>
          <cell r="N9834">
            <v>10</v>
          </cell>
          <cell r="O9834">
            <v>3.166666666666667</v>
          </cell>
        </row>
        <row r="9835">
          <cell r="M9835">
            <v>64000</v>
          </cell>
          <cell r="N9835">
            <v>10</v>
          </cell>
          <cell r="O9835">
            <v>3.125</v>
          </cell>
        </row>
        <row r="9836">
          <cell r="M9836">
            <v>0</v>
          </cell>
          <cell r="N9836">
            <v>10</v>
          </cell>
          <cell r="O9836">
            <v>6.4194444444444443</v>
          </cell>
        </row>
        <row r="9837">
          <cell r="M9837">
            <v>64000</v>
          </cell>
          <cell r="N9837">
            <v>12</v>
          </cell>
          <cell r="O9837">
            <v>8.25</v>
          </cell>
        </row>
        <row r="9838">
          <cell r="M9838">
            <v>0</v>
          </cell>
          <cell r="N9838">
            <v>20</v>
          </cell>
          <cell r="O9838">
            <v>16.552777777777777</v>
          </cell>
        </row>
        <row r="9839">
          <cell r="M9839">
            <v>64000</v>
          </cell>
          <cell r="N9839">
            <v>15</v>
          </cell>
          <cell r="O9839">
            <v>8.5055555555555564</v>
          </cell>
        </row>
        <row r="9840">
          <cell r="M9840">
            <v>64000</v>
          </cell>
          <cell r="N9840">
            <v>10</v>
          </cell>
          <cell r="O9840">
            <v>3.416666666666667</v>
          </cell>
        </row>
        <row r="9841">
          <cell r="M9841">
            <v>64000</v>
          </cell>
          <cell r="N9841">
            <v>10</v>
          </cell>
          <cell r="O9841">
            <v>3.416666666666667</v>
          </cell>
        </row>
        <row r="9842">
          <cell r="M9842">
            <v>64000</v>
          </cell>
          <cell r="N9842">
            <v>10</v>
          </cell>
          <cell r="O9842">
            <v>3.416666666666667</v>
          </cell>
        </row>
        <row r="9843">
          <cell r="M9843">
            <v>64000</v>
          </cell>
          <cell r="N9843">
            <v>10</v>
          </cell>
          <cell r="O9843">
            <v>3.416666666666667</v>
          </cell>
        </row>
        <row r="9844">
          <cell r="M9844">
            <v>64000</v>
          </cell>
          <cell r="N9844">
            <v>10</v>
          </cell>
          <cell r="O9844">
            <v>3.416666666666667</v>
          </cell>
        </row>
        <row r="9845">
          <cell r="M9845">
            <v>64000</v>
          </cell>
          <cell r="N9845">
            <v>10</v>
          </cell>
          <cell r="O9845">
            <v>3.416666666666667</v>
          </cell>
        </row>
        <row r="9846">
          <cell r="M9846">
            <v>64000</v>
          </cell>
          <cell r="N9846">
            <v>10</v>
          </cell>
          <cell r="O9846">
            <v>3.416666666666667</v>
          </cell>
        </row>
        <row r="9847">
          <cell r="M9847">
            <v>64000</v>
          </cell>
          <cell r="N9847">
            <v>10</v>
          </cell>
          <cell r="O9847">
            <v>3.416666666666667</v>
          </cell>
        </row>
        <row r="9848">
          <cell r="M9848">
            <v>64000</v>
          </cell>
          <cell r="N9848">
            <v>10</v>
          </cell>
          <cell r="O9848">
            <v>3.416666666666667</v>
          </cell>
        </row>
        <row r="9849">
          <cell r="M9849">
            <v>64000</v>
          </cell>
          <cell r="N9849">
            <v>10</v>
          </cell>
          <cell r="O9849">
            <v>3.416666666666667</v>
          </cell>
        </row>
        <row r="9850">
          <cell r="M9850">
            <v>64000</v>
          </cell>
          <cell r="N9850">
            <v>10</v>
          </cell>
          <cell r="O9850">
            <v>3.416666666666667</v>
          </cell>
        </row>
        <row r="9851">
          <cell r="M9851">
            <v>64000</v>
          </cell>
          <cell r="N9851">
            <v>10</v>
          </cell>
          <cell r="O9851">
            <v>3.416666666666667</v>
          </cell>
        </row>
        <row r="9852">
          <cell r="M9852">
            <v>64000</v>
          </cell>
          <cell r="N9852">
            <v>10</v>
          </cell>
          <cell r="O9852">
            <v>3.416666666666667</v>
          </cell>
        </row>
        <row r="9853">
          <cell r="M9853">
            <v>64000</v>
          </cell>
          <cell r="N9853">
            <v>10</v>
          </cell>
          <cell r="O9853">
            <v>3.416666666666667</v>
          </cell>
        </row>
        <row r="9854">
          <cell r="M9854">
            <v>64000</v>
          </cell>
          <cell r="N9854">
            <v>10</v>
          </cell>
          <cell r="O9854">
            <v>3.416666666666667</v>
          </cell>
        </row>
        <row r="9855">
          <cell r="M9855">
            <v>64000</v>
          </cell>
          <cell r="N9855">
            <v>10</v>
          </cell>
          <cell r="O9855">
            <v>3.416666666666667</v>
          </cell>
        </row>
        <row r="9856">
          <cell r="M9856">
            <v>64000</v>
          </cell>
          <cell r="N9856">
            <v>10</v>
          </cell>
          <cell r="O9856">
            <v>3.416666666666667</v>
          </cell>
        </row>
        <row r="9857">
          <cell r="M9857">
            <v>64000</v>
          </cell>
          <cell r="N9857">
            <v>10</v>
          </cell>
          <cell r="O9857">
            <v>3.416666666666667</v>
          </cell>
        </row>
        <row r="9858">
          <cell r="M9858">
            <v>64000</v>
          </cell>
          <cell r="N9858">
            <v>10</v>
          </cell>
          <cell r="O9858">
            <v>3.416666666666667</v>
          </cell>
        </row>
        <row r="9859">
          <cell r="M9859">
            <v>64000</v>
          </cell>
          <cell r="N9859">
            <v>10</v>
          </cell>
          <cell r="O9859">
            <v>3.416666666666667</v>
          </cell>
        </row>
        <row r="9860">
          <cell r="M9860">
            <v>64000</v>
          </cell>
          <cell r="N9860">
            <v>10</v>
          </cell>
          <cell r="O9860">
            <v>3.416666666666667</v>
          </cell>
        </row>
        <row r="9861">
          <cell r="M9861">
            <v>64000</v>
          </cell>
          <cell r="N9861">
            <v>10</v>
          </cell>
          <cell r="O9861">
            <v>3.416666666666667</v>
          </cell>
        </row>
        <row r="9862">
          <cell r="M9862">
            <v>64000</v>
          </cell>
          <cell r="N9862">
            <v>10</v>
          </cell>
          <cell r="O9862">
            <v>3.416666666666667</v>
          </cell>
        </row>
        <row r="9863">
          <cell r="M9863">
            <v>64000</v>
          </cell>
          <cell r="N9863">
            <v>10</v>
          </cell>
          <cell r="O9863">
            <v>3.416666666666667</v>
          </cell>
        </row>
        <row r="9864">
          <cell r="M9864">
            <v>64000</v>
          </cell>
          <cell r="N9864">
            <v>10</v>
          </cell>
          <cell r="O9864">
            <v>3.416666666666667</v>
          </cell>
        </row>
        <row r="9865">
          <cell r="M9865">
            <v>64000</v>
          </cell>
          <cell r="N9865">
            <v>10</v>
          </cell>
          <cell r="O9865">
            <v>3.416666666666667</v>
          </cell>
        </row>
        <row r="9866">
          <cell r="M9866">
            <v>64000</v>
          </cell>
          <cell r="N9866">
            <v>10</v>
          </cell>
          <cell r="O9866">
            <v>3.416666666666667</v>
          </cell>
        </row>
        <row r="9867">
          <cell r="M9867">
            <v>64000</v>
          </cell>
          <cell r="N9867">
            <v>10</v>
          </cell>
          <cell r="O9867">
            <v>3.416666666666667</v>
          </cell>
        </row>
        <row r="9868">
          <cell r="M9868">
            <v>64000</v>
          </cell>
          <cell r="N9868">
            <v>10</v>
          </cell>
          <cell r="O9868">
            <v>3.416666666666667</v>
          </cell>
        </row>
        <row r="9869">
          <cell r="M9869">
            <v>64000</v>
          </cell>
          <cell r="N9869">
            <v>10</v>
          </cell>
          <cell r="O9869">
            <v>3.416666666666667</v>
          </cell>
        </row>
        <row r="9870">
          <cell r="M9870">
            <v>64000</v>
          </cell>
          <cell r="N9870">
            <v>10</v>
          </cell>
          <cell r="O9870">
            <v>3.416666666666667</v>
          </cell>
        </row>
        <row r="9871">
          <cell r="M9871">
            <v>64000</v>
          </cell>
          <cell r="N9871">
            <v>10</v>
          </cell>
          <cell r="O9871">
            <v>3.416666666666667</v>
          </cell>
        </row>
        <row r="9872">
          <cell r="M9872">
            <v>64000</v>
          </cell>
          <cell r="N9872">
            <v>10</v>
          </cell>
          <cell r="O9872">
            <v>3.416666666666667</v>
          </cell>
        </row>
        <row r="9873">
          <cell r="M9873">
            <v>64000</v>
          </cell>
          <cell r="N9873">
            <v>10</v>
          </cell>
          <cell r="O9873">
            <v>3.416666666666667</v>
          </cell>
        </row>
        <row r="9874">
          <cell r="M9874">
            <v>64000</v>
          </cell>
          <cell r="N9874">
            <v>10</v>
          </cell>
          <cell r="O9874">
            <v>3.416666666666667</v>
          </cell>
        </row>
        <row r="9875">
          <cell r="M9875">
            <v>64000</v>
          </cell>
          <cell r="N9875">
            <v>10</v>
          </cell>
          <cell r="O9875">
            <v>3.416666666666667</v>
          </cell>
        </row>
        <row r="9876">
          <cell r="M9876">
            <v>64000</v>
          </cell>
          <cell r="N9876">
            <v>10</v>
          </cell>
          <cell r="O9876">
            <v>3.416666666666667</v>
          </cell>
        </row>
        <row r="9877">
          <cell r="M9877">
            <v>64000</v>
          </cell>
          <cell r="N9877">
            <v>10</v>
          </cell>
          <cell r="O9877">
            <v>3.416666666666667</v>
          </cell>
        </row>
        <row r="9878">
          <cell r="M9878">
            <v>64000</v>
          </cell>
          <cell r="N9878">
            <v>10</v>
          </cell>
          <cell r="O9878">
            <v>3.416666666666667</v>
          </cell>
        </row>
        <row r="9879">
          <cell r="M9879">
            <v>64000</v>
          </cell>
          <cell r="N9879">
            <v>10</v>
          </cell>
          <cell r="O9879">
            <v>3.416666666666667</v>
          </cell>
        </row>
        <row r="9880">
          <cell r="M9880">
            <v>64000</v>
          </cell>
          <cell r="N9880">
            <v>10</v>
          </cell>
          <cell r="O9880">
            <v>3.416666666666667</v>
          </cell>
        </row>
        <row r="9881">
          <cell r="M9881">
            <v>64000</v>
          </cell>
          <cell r="N9881">
            <v>10</v>
          </cell>
          <cell r="O9881">
            <v>3.416666666666667</v>
          </cell>
        </row>
        <row r="9882">
          <cell r="M9882">
            <v>64000</v>
          </cell>
          <cell r="N9882">
            <v>10</v>
          </cell>
          <cell r="O9882">
            <v>3.416666666666667</v>
          </cell>
        </row>
        <row r="9883">
          <cell r="M9883">
            <v>64000</v>
          </cell>
          <cell r="N9883">
            <v>10</v>
          </cell>
          <cell r="O9883">
            <v>3.416666666666667</v>
          </cell>
        </row>
        <row r="9884">
          <cell r="M9884">
            <v>64000</v>
          </cell>
          <cell r="N9884">
            <v>10</v>
          </cell>
          <cell r="O9884">
            <v>3.416666666666667</v>
          </cell>
        </row>
        <row r="9885">
          <cell r="M9885">
            <v>64000</v>
          </cell>
          <cell r="N9885">
            <v>10</v>
          </cell>
          <cell r="O9885">
            <v>3.416666666666667</v>
          </cell>
        </row>
        <row r="9886">
          <cell r="M9886">
            <v>64000</v>
          </cell>
          <cell r="N9886">
            <v>10</v>
          </cell>
          <cell r="O9886">
            <v>3.416666666666667</v>
          </cell>
        </row>
        <row r="9887">
          <cell r="M9887">
            <v>64000</v>
          </cell>
          <cell r="N9887">
            <v>10</v>
          </cell>
          <cell r="O9887">
            <v>3.416666666666667</v>
          </cell>
        </row>
        <row r="9888">
          <cell r="M9888">
            <v>64000</v>
          </cell>
          <cell r="N9888">
            <v>10</v>
          </cell>
          <cell r="O9888">
            <v>3.416666666666667</v>
          </cell>
        </row>
        <row r="9889">
          <cell r="M9889">
            <v>64000</v>
          </cell>
          <cell r="N9889">
            <v>10</v>
          </cell>
          <cell r="O9889">
            <v>3.416666666666667</v>
          </cell>
        </row>
        <row r="9890">
          <cell r="M9890">
            <v>64000</v>
          </cell>
          <cell r="N9890">
            <v>10</v>
          </cell>
          <cell r="O9890">
            <v>3.416666666666667</v>
          </cell>
        </row>
        <row r="9891">
          <cell r="M9891">
            <v>64000</v>
          </cell>
          <cell r="N9891">
            <v>10</v>
          </cell>
          <cell r="O9891">
            <v>3.416666666666667</v>
          </cell>
        </row>
        <row r="9892">
          <cell r="M9892">
            <v>64000</v>
          </cell>
          <cell r="N9892">
            <v>10</v>
          </cell>
          <cell r="O9892">
            <v>3.416666666666667</v>
          </cell>
        </row>
        <row r="9893">
          <cell r="M9893">
            <v>64000</v>
          </cell>
          <cell r="N9893">
            <v>10</v>
          </cell>
          <cell r="O9893">
            <v>3.416666666666667</v>
          </cell>
        </row>
        <row r="9894">
          <cell r="M9894">
            <v>64000</v>
          </cell>
          <cell r="N9894">
            <v>10</v>
          </cell>
          <cell r="O9894">
            <v>3.416666666666667</v>
          </cell>
        </row>
        <row r="9895">
          <cell r="M9895">
            <v>64000</v>
          </cell>
          <cell r="N9895">
            <v>10</v>
          </cell>
          <cell r="O9895">
            <v>3.416666666666667</v>
          </cell>
        </row>
        <row r="9896">
          <cell r="M9896">
            <v>64000</v>
          </cell>
          <cell r="N9896">
            <v>10</v>
          </cell>
          <cell r="O9896">
            <v>3.416666666666667</v>
          </cell>
        </row>
        <row r="9897">
          <cell r="M9897">
            <v>64000</v>
          </cell>
          <cell r="N9897">
            <v>10</v>
          </cell>
          <cell r="O9897">
            <v>3.416666666666667</v>
          </cell>
        </row>
        <row r="9898">
          <cell r="M9898">
            <v>64000</v>
          </cell>
          <cell r="N9898">
            <v>10</v>
          </cell>
          <cell r="O9898">
            <v>3.416666666666667</v>
          </cell>
        </row>
        <row r="9899">
          <cell r="M9899">
            <v>64000</v>
          </cell>
          <cell r="N9899">
            <v>10</v>
          </cell>
          <cell r="O9899">
            <v>3.416666666666667</v>
          </cell>
        </row>
        <row r="9900">
          <cell r="M9900">
            <v>64000</v>
          </cell>
          <cell r="N9900">
            <v>10</v>
          </cell>
          <cell r="O9900">
            <v>3.416666666666667</v>
          </cell>
        </row>
        <row r="9901">
          <cell r="M9901">
            <v>64000</v>
          </cell>
          <cell r="N9901">
            <v>10</v>
          </cell>
          <cell r="O9901">
            <v>3.416666666666667</v>
          </cell>
        </row>
        <row r="9902">
          <cell r="M9902">
            <v>64000</v>
          </cell>
          <cell r="N9902">
            <v>10</v>
          </cell>
          <cell r="O9902">
            <v>3.416666666666667</v>
          </cell>
        </row>
        <row r="9903">
          <cell r="M9903">
            <v>64000</v>
          </cell>
          <cell r="N9903">
            <v>10</v>
          </cell>
          <cell r="O9903">
            <v>3.416666666666667</v>
          </cell>
        </row>
        <row r="9904">
          <cell r="M9904">
            <v>64000</v>
          </cell>
          <cell r="N9904">
            <v>10</v>
          </cell>
          <cell r="O9904">
            <v>3.416666666666667</v>
          </cell>
        </row>
        <row r="9905">
          <cell r="M9905">
            <v>64000</v>
          </cell>
          <cell r="N9905">
            <v>10</v>
          </cell>
          <cell r="O9905">
            <v>3.416666666666667</v>
          </cell>
        </row>
        <row r="9906">
          <cell r="M9906">
            <v>64000</v>
          </cell>
          <cell r="N9906">
            <v>10</v>
          </cell>
          <cell r="O9906">
            <v>3.416666666666667</v>
          </cell>
        </row>
        <row r="9907">
          <cell r="M9907">
            <v>64000</v>
          </cell>
          <cell r="N9907">
            <v>10</v>
          </cell>
          <cell r="O9907">
            <v>3.416666666666667</v>
          </cell>
        </row>
        <row r="9908">
          <cell r="M9908">
            <v>64000</v>
          </cell>
          <cell r="N9908">
            <v>10</v>
          </cell>
          <cell r="O9908">
            <v>3.416666666666667</v>
          </cell>
        </row>
        <row r="9909">
          <cell r="M9909">
            <v>64000</v>
          </cell>
          <cell r="N9909">
            <v>10</v>
          </cell>
          <cell r="O9909">
            <v>3.416666666666667</v>
          </cell>
        </row>
        <row r="9910">
          <cell r="M9910">
            <v>64000</v>
          </cell>
          <cell r="N9910">
            <v>10</v>
          </cell>
          <cell r="O9910">
            <v>3.416666666666667</v>
          </cell>
        </row>
        <row r="9911">
          <cell r="M9911">
            <v>64000</v>
          </cell>
          <cell r="N9911">
            <v>10</v>
          </cell>
          <cell r="O9911">
            <v>3.416666666666667</v>
          </cell>
        </row>
        <row r="9912">
          <cell r="M9912">
            <v>64000</v>
          </cell>
          <cell r="N9912">
            <v>10</v>
          </cell>
          <cell r="O9912">
            <v>3.416666666666667</v>
          </cell>
        </row>
        <row r="9913">
          <cell r="M9913">
            <v>64000</v>
          </cell>
          <cell r="N9913">
            <v>10</v>
          </cell>
          <cell r="O9913">
            <v>3.416666666666667</v>
          </cell>
        </row>
        <row r="9914">
          <cell r="M9914">
            <v>64000</v>
          </cell>
          <cell r="N9914">
            <v>10</v>
          </cell>
          <cell r="O9914">
            <v>3.416666666666667</v>
          </cell>
        </row>
        <row r="9915">
          <cell r="M9915">
            <v>64000</v>
          </cell>
          <cell r="N9915">
            <v>10</v>
          </cell>
          <cell r="O9915">
            <v>3.416666666666667</v>
          </cell>
        </row>
        <row r="9916">
          <cell r="M9916">
            <v>64000</v>
          </cell>
          <cell r="N9916">
            <v>10</v>
          </cell>
          <cell r="O9916">
            <v>3.416666666666667</v>
          </cell>
        </row>
        <row r="9917">
          <cell r="M9917">
            <v>64000</v>
          </cell>
          <cell r="N9917">
            <v>10</v>
          </cell>
          <cell r="O9917">
            <v>3.416666666666667</v>
          </cell>
        </row>
        <row r="9918">
          <cell r="M9918">
            <v>64000</v>
          </cell>
          <cell r="N9918">
            <v>10</v>
          </cell>
          <cell r="O9918">
            <v>3.416666666666667</v>
          </cell>
        </row>
        <row r="9919">
          <cell r="M9919">
            <v>64000</v>
          </cell>
          <cell r="N9919">
            <v>10</v>
          </cell>
          <cell r="O9919">
            <v>3.416666666666667</v>
          </cell>
        </row>
        <row r="9920">
          <cell r="M9920">
            <v>64000</v>
          </cell>
          <cell r="N9920">
            <v>10</v>
          </cell>
          <cell r="O9920">
            <v>3.416666666666667</v>
          </cell>
        </row>
        <row r="9921">
          <cell r="M9921">
            <v>64000</v>
          </cell>
          <cell r="N9921">
            <v>10</v>
          </cell>
          <cell r="O9921">
            <v>3.416666666666667</v>
          </cell>
        </row>
        <row r="9922">
          <cell r="M9922">
            <v>64000</v>
          </cell>
          <cell r="N9922">
            <v>10</v>
          </cell>
          <cell r="O9922">
            <v>3.416666666666667</v>
          </cell>
        </row>
        <row r="9923">
          <cell r="M9923">
            <v>64000</v>
          </cell>
          <cell r="N9923">
            <v>10</v>
          </cell>
          <cell r="O9923">
            <v>3.416666666666667</v>
          </cell>
        </row>
        <row r="9924">
          <cell r="M9924">
            <v>64000</v>
          </cell>
          <cell r="N9924">
            <v>10</v>
          </cell>
          <cell r="O9924">
            <v>3.416666666666667</v>
          </cell>
        </row>
        <row r="9925">
          <cell r="M9925">
            <v>64000</v>
          </cell>
          <cell r="N9925">
            <v>10</v>
          </cell>
          <cell r="O9925">
            <v>3.416666666666667</v>
          </cell>
        </row>
        <row r="9926">
          <cell r="M9926">
            <v>64000</v>
          </cell>
          <cell r="N9926">
            <v>10</v>
          </cell>
          <cell r="O9926">
            <v>3.416666666666667</v>
          </cell>
        </row>
        <row r="9927">
          <cell r="M9927">
            <v>64000</v>
          </cell>
          <cell r="N9927">
            <v>10</v>
          </cell>
          <cell r="O9927">
            <v>3.416666666666667</v>
          </cell>
        </row>
        <row r="9928">
          <cell r="M9928">
            <v>64000</v>
          </cell>
          <cell r="N9928">
            <v>10</v>
          </cell>
          <cell r="O9928">
            <v>3.416666666666667</v>
          </cell>
        </row>
        <row r="9929">
          <cell r="M9929">
            <v>64000</v>
          </cell>
          <cell r="N9929">
            <v>10</v>
          </cell>
          <cell r="O9929">
            <v>3.416666666666667</v>
          </cell>
        </row>
        <row r="9930">
          <cell r="M9930">
            <v>64000</v>
          </cell>
          <cell r="N9930">
            <v>10</v>
          </cell>
          <cell r="O9930">
            <v>3.416666666666667</v>
          </cell>
        </row>
        <row r="9931">
          <cell r="M9931">
            <v>64000</v>
          </cell>
          <cell r="N9931">
            <v>10</v>
          </cell>
          <cell r="O9931">
            <v>3.416666666666667</v>
          </cell>
        </row>
        <row r="9932">
          <cell r="M9932">
            <v>64000</v>
          </cell>
          <cell r="N9932">
            <v>10</v>
          </cell>
          <cell r="O9932">
            <v>3.416666666666667</v>
          </cell>
        </row>
        <row r="9933">
          <cell r="M9933">
            <v>64000</v>
          </cell>
          <cell r="N9933">
            <v>10</v>
          </cell>
          <cell r="O9933">
            <v>3.416666666666667</v>
          </cell>
        </row>
        <row r="9934">
          <cell r="M9934">
            <v>64000</v>
          </cell>
          <cell r="N9934">
            <v>10</v>
          </cell>
          <cell r="O9934">
            <v>3.416666666666667</v>
          </cell>
        </row>
        <row r="9935">
          <cell r="M9935">
            <v>64000</v>
          </cell>
          <cell r="N9935">
            <v>10</v>
          </cell>
          <cell r="O9935">
            <v>3.416666666666667</v>
          </cell>
        </row>
        <row r="9936">
          <cell r="M9936">
            <v>64000</v>
          </cell>
          <cell r="N9936">
            <v>10</v>
          </cell>
          <cell r="O9936">
            <v>3.416666666666667</v>
          </cell>
        </row>
        <row r="9937">
          <cell r="M9937">
            <v>64000</v>
          </cell>
          <cell r="N9937">
            <v>10</v>
          </cell>
          <cell r="O9937">
            <v>3.416666666666667</v>
          </cell>
        </row>
        <row r="9938">
          <cell r="M9938">
            <v>64000</v>
          </cell>
          <cell r="N9938">
            <v>10</v>
          </cell>
          <cell r="O9938">
            <v>6.1666666666666661</v>
          </cell>
        </row>
        <row r="9939">
          <cell r="M9939">
            <v>64000</v>
          </cell>
          <cell r="N9939">
            <v>10</v>
          </cell>
          <cell r="O9939">
            <v>6.1666666666666661</v>
          </cell>
        </row>
        <row r="9940">
          <cell r="M9940">
            <v>64000</v>
          </cell>
          <cell r="N9940">
            <v>10</v>
          </cell>
          <cell r="O9940">
            <v>6.1666666666666661</v>
          </cell>
        </row>
        <row r="9941">
          <cell r="M9941">
            <v>0</v>
          </cell>
          <cell r="N9941">
            <v>30</v>
          </cell>
          <cell r="O9941">
            <v>27.833333333333332</v>
          </cell>
        </row>
        <row r="9942">
          <cell r="M9942">
            <v>0</v>
          </cell>
          <cell r="N9942">
            <v>30</v>
          </cell>
          <cell r="O9942">
            <v>27.833333333333332</v>
          </cell>
        </row>
        <row r="9943">
          <cell r="M9943">
            <v>0</v>
          </cell>
          <cell r="N9943">
            <v>30</v>
          </cell>
          <cell r="O9943">
            <v>27.836111111111112</v>
          </cell>
        </row>
        <row r="9944">
          <cell r="M9944">
            <v>63500</v>
          </cell>
          <cell r="N9944">
            <v>20</v>
          </cell>
          <cell r="O9944">
            <v>13.125</v>
          </cell>
        </row>
        <row r="9945">
          <cell r="M9945">
            <v>63500</v>
          </cell>
          <cell r="N9945">
            <v>20</v>
          </cell>
          <cell r="O9945">
            <v>13.125</v>
          </cell>
        </row>
        <row r="9946">
          <cell r="M9946">
            <v>63500</v>
          </cell>
          <cell r="N9946">
            <v>20</v>
          </cell>
          <cell r="O9946">
            <v>13.125</v>
          </cell>
        </row>
        <row r="9947">
          <cell r="M9947">
            <v>63500</v>
          </cell>
          <cell r="N9947">
            <v>10</v>
          </cell>
          <cell r="O9947">
            <v>1.9555555555555557</v>
          </cell>
        </row>
        <row r="9948">
          <cell r="M9948">
            <v>63500</v>
          </cell>
          <cell r="N9948">
            <v>10</v>
          </cell>
          <cell r="O9948">
            <v>1.9555555555555557</v>
          </cell>
        </row>
        <row r="9949">
          <cell r="M9949">
            <v>63500</v>
          </cell>
          <cell r="N9949">
            <v>10</v>
          </cell>
          <cell r="O9949">
            <v>1.9555555555555557</v>
          </cell>
        </row>
        <row r="9950">
          <cell r="M9950">
            <v>63500</v>
          </cell>
          <cell r="N9950">
            <v>10</v>
          </cell>
          <cell r="O9950">
            <v>1.9555555555555557</v>
          </cell>
        </row>
        <row r="9951">
          <cell r="M9951">
            <v>63500</v>
          </cell>
          <cell r="N9951">
            <v>10</v>
          </cell>
          <cell r="O9951">
            <v>1.9555555555555557</v>
          </cell>
        </row>
        <row r="9952">
          <cell r="M9952">
            <v>63500</v>
          </cell>
          <cell r="N9952">
            <v>10</v>
          </cell>
          <cell r="O9952">
            <v>1.9555555555555557</v>
          </cell>
        </row>
        <row r="9953">
          <cell r="M9953">
            <v>63500</v>
          </cell>
          <cell r="N9953">
            <v>10</v>
          </cell>
          <cell r="O9953">
            <v>1.9555555555555557</v>
          </cell>
        </row>
        <row r="9954">
          <cell r="M9954">
            <v>63500</v>
          </cell>
          <cell r="N9954">
            <v>10</v>
          </cell>
          <cell r="O9954">
            <v>1.9555555555555557</v>
          </cell>
        </row>
        <row r="9955">
          <cell r="M9955">
            <v>63500</v>
          </cell>
          <cell r="N9955">
            <v>10</v>
          </cell>
          <cell r="O9955">
            <v>1.9555555555555557</v>
          </cell>
        </row>
        <row r="9956">
          <cell r="M9956">
            <v>63500</v>
          </cell>
          <cell r="N9956">
            <v>10</v>
          </cell>
          <cell r="O9956">
            <v>1.9555555555555557</v>
          </cell>
        </row>
        <row r="9957">
          <cell r="M9957">
            <v>63500</v>
          </cell>
          <cell r="N9957">
            <v>10</v>
          </cell>
          <cell r="O9957">
            <v>1.9555555555555557</v>
          </cell>
        </row>
        <row r="9958">
          <cell r="M9958">
            <v>63500</v>
          </cell>
          <cell r="N9958">
            <v>10</v>
          </cell>
          <cell r="O9958">
            <v>1.9555555555555557</v>
          </cell>
        </row>
        <row r="9959">
          <cell r="M9959">
            <v>63500</v>
          </cell>
          <cell r="N9959">
            <v>10</v>
          </cell>
          <cell r="O9959">
            <v>1.9555555555555557</v>
          </cell>
        </row>
        <row r="9960">
          <cell r="M9960">
            <v>63500</v>
          </cell>
          <cell r="N9960">
            <v>10</v>
          </cell>
          <cell r="O9960">
            <v>1.9555555555555557</v>
          </cell>
        </row>
        <row r="9961">
          <cell r="M9961">
            <v>0</v>
          </cell>
          <cell r="N9961">
            <v>10</v>
          </cell>
          <cell r="O9961">
            <v>8.2444444444444436</v>
          </cell>
        </row>
        <row r="9962">
          <cell r="M9962">
            <v>0</v>
          </cell>
          <cell r="N9962">
            <v>20</v>
          </cell>
          <cell r="O9962">
            <v>16.886111111111113</v>
          </cell>
        </row>
        <row r="9963">
          <cell r="M9963">
            <v>0</v>
          </cell>
          <cell r="N9963">
            <v>10</v>
          </cell>
          <cell r="O9963">
            <v>6.4166666666666661</v>
          </cell>
        </row>
        <row r="9964">
          <cell r="M9964">
            <v>0</v>
          </cell>
          <cell r="N9964">
            <v>10</v>
          </cell>
          <cell r="O9964">
            <v>6.4166666666666661</v>
          </cell>
        </row>
        <row r="9965">
          <cell r="M9965">
            <v>0</v>
          </cell>
          <cell r="N9965">
            <v>10</v>
          </cell>
          <cell r="O9965">
            <v>6.4166666666666661</v>
          </cell>
        </row>
        <row r="9966">
          <cell r="M9966">
            <v>0</v>
          </cell>
          <cell r="N9966">
            <v>10</v>
          </cell>
          <cell r="O9966">
            <v>6.4166666666666661</v>
          </cell>
        </row>
        <row r="9967">
          <cell r="M9967">
            <v>63500</v>
          </cell>
          <cell r="N9967">
            <v>20</v>
          </cell>
          <cell r="O9967">
            <v>11.225</v>
          </cell>
        </row>
        <row r="9968">
          <cell r="M9968">
            <v>63000</v>
          </cell>
          <cell r="N9968">
            <v>20</v>
          </cell>
          <cell r="O9968">
            <v>13.125</v>
          </cell>
        </row>
        <row r="9969">
          <cell r="M9969">
            <v>63000</v>
          </cell>
          <cell r="N9969">
            <v>20</v>
          </cell>
          <cell r="O9969">
            <v>13.125</v>
          </cell>
        </row>
        <row r="9970">
          <cell r="M9970">
            <v>63000</v>
          </cell>
          <cell r="N9970">
            <v>20</v>
          </cell>
          <cell r="O9970">
            <v>13.125</v>
          </cell>
        </row>
        <row r="9971">
          <cell r="M9971">
            <v>63000</v>
          </cell>
          <cell r="N9971">
            <v>10</v>
          </cell>
          <cell r="O9971">
            <v>3.125</v>
          </cell>
        </row>
        <row r="9972">
          <cell r="M9972">
            <v>63000</v>
          </cell>
          <cell r="N9972">
            <v>10</v>
          </cell>
          <cell r="O9972">
            <v>3.125</v>
          </cell>
        </row>
        <row r="9973">
          <cell r="M9973">
            <v>63000</v>
          </cell>
          <cell r="N9973">
            <v>10</v>
          </cell>
          <cell r="O9973">
            <v>3.125</v>
          </cell>
        </row>
        <row r="9974">
          <cell r="M9974">
            <v>63000</v>
          </cell>
          <cell r="N9974">
            <v>10</v>
          </cell>
          <cell r="O9974">
            <v>3.125</v>
          </cell>
        </row>
        <row r="9975">
          <cell r="M9975">
            <v>63000</v>
          </cell>
          <cell r="N9975">
            <v>10</v>
          </cell>
          <cell r="O9975">
            <v>3.125</v>
          </cell>
        </row>
        <row r="9976">
          <cell r="M9976">
            <v>63000</v>
          </cell>
          <cell r="N9976">
            <v>10</v>
          </cell>
          <cell r="O9976">
            <v>3.125</v>
          </cell>
        </row>
        <row r="9977">
          <cell r="M9977">
            <v>63000</v>
          </cell>
          <cell r="N9977">
            <v>10</v>
          </cell>
          <cell r="O9977">
            <v>3.125</v>
          </cell>
        </row>
        <row r="9978">
          <cell r="M9978">
            <v>63000</v>
          </cell>
          <cell r="N9978">
            <v>10</v>
          </cell>
          <cell r="O9978">
            <v>3.125</v>
          </cell>
        </row>
        <row r="9979">
          <cell r="M9979">
            <v>63000</v>
          </cell>
          <cell r="N9979">
            <v>10</v>
          </cell>
          <cell r="O9979">
            <v>3.125</v>
          </cell>
        </row>
        <row r="9980">
          <cell r="M9980">
            <v>63000</v>
          </cell>
          <cell r="N9980">
            <v>10</v>
          </cell>
          <cell r="O9980">
            <v>3.125</v>
          </cell>
        </row>
        <row r="9981">
          <cell r="M9981">
            <v>63000</v>
          </cell>
          <cell r="N9981">
            <v>10</v>
          </cell>
          <cell r="O9981">
            <v>3.125</v>
          </cell>
        </row>
        <row r="9982">
          <cell r="M9982">
            <v>63000</v>
          </cell>
          <cell r="N9982">
            <v>10</v>
          </cell>
          <cell r="O9982">
            <v>3.125</v>
          </cell>
        </row>
        <row r="9983">
          <cell r="M9983">
            <v>63000</v>
          </cell>
          <cell r="N9983">
            <v>10</v>
          </cell>
          <cell r="O9983">
            <v>3.125</v>
          </cell>
        </row>
        <row r="9984">
          <cell r="M9984">
            <v>63000</v>
          </cell>
          <cell r="N9984">
            <v>10</v>
          </cell>
          <cell r="O9984">
            <v>3.125</v>
          </cell>
        </row>
        <row r="9985">
          <cell r="M9985">
            <v>63000</v>
          </cell>
          <cell r="N9985">
            <v>10</v>
          </cell>
          <cell r="O9985">
            <v>3.125</v>
          </cell>
        </row>
        <row r="9986">
          <cell r="M9986">
            <v>63000</v>
          </cell>
          <cell r="N9986">
            <v>10</v>
          </cell>
          <cell r="O9986">
            <v>3.125</v>
          </cell>
        </row>
        <row r="9987">
          <cell r="M9987">
            <v>63000</v>
          </cell>
          <cell r="N9987">
            <v>10</v>
          </cell>
          <cell r="O9987">
            <v>3.125</v>
          </cell>
        </row>
        <row r="9988">
          <cell r="M9988">
            <v>63000</v>
          </cell>
          <cell r="N9988">
            <v>10</v>
          </cell>
          <cell r="O9988">
            <v>3.125</v>
          </cell>
        </row>
        <row r="9989">
          <cell r="M9989">
            <v>63000</v>
          </cell>
          <cell r="N9989">
            <v>10</v>
          </cell>
          <cell r="O9989">
            <v>3.125</v>
          </cell>
        </row>
        <row r="9990">
          <cell r="M9990">
            <v>63000</v>
          </cell>
          <cell r="N9990">
            <v>10</v>
          </cell>
          <cell r="O9990">
            <v>3.125</v>
          </cell>
        </row>
        <row r="9991">
          <cell r="M9991">
            <v>63000</v>
          </cell>
          <cell r="N9991">
            <v>10</v>
          </cell>
          <cell r="O9991">
            <v>3.125</v>
          </cell>
        </row>
        <row r="9992">
          <cell r="M9992">
            <v>63000</v>
          </cell>
          <cell r="N9992">
            <v>10</v>
          </cell>
          <cell r="O9992">
            <v>3.125</v>
          </cell>
        </row>
        <row r="9993">
          <cell r="M9993">
            <v>63000</v>
          </cell>
          <cell r="N9993">
            <v>10</v>
          </cell>
          <cell r="O9993">
            <v>3.125</v>
          </cell>
        </row>
        <row r="9994">
          <cell r="M9994">
            <v>63000</v>
          </cell>
          <cell r="N9994">
            <v>10</v>
          </cell>
          <cell r="O9994">
            <v>3.125</v>
          </cell>
        </row>
        <row r="9995">
          <cell r="M9995">
            <v>63000</v>
          </cell>
          <cell r="N9995">
            <v>10</v>
          </cell>
          <cell r="O9995">
            <v>3.125</v>
          </cell>
        </row>
        <row r="9996">
          <cell r="M9996">
            <v>63000</v>
          </cell>
          <cell r="N9996">
            <v>10</v>
          </cell>
          <cell r="O9996">
            <v>3.125</v>
          </cell>
        </row>
        <row r="9997">
          <cell r="M9997">
            <v>63000</v>
          </cell>
          <cell r="N9997">
            <v>10</v>
          </cell>
          <cell r="O9997">
            <v>3.125</v>
          </cell>
        </row>
        <row r="9998">
          <cell r="M9998">
            <v>63000</v>
          </cell>
          <cell r="N9998">
            <v>10</v>
          </cell>
          <cell r="O9998">
            <v>3.125</v>
          </cell>
        </row>
        <row r="9999">
          <cell r="M9999">
            <v>63000</v>
          </cell>
          <cell r="N9999">
            <v>10</v>
          </cell>
          <cell r="O9999">
            <v>3.125</v>
          </cell>
        </row>
        <row r="10000">
          <cell r="M10000">
            <v>63000</v>
          </cell>
          <cell r="N10000">
            <v>10</v>
          </cell>
          <cell r="O10000">
            <v>3.125</v>
          </cell>
        </row>
        <row r="10001">
          <cell r="M10001">
            <v>63000</v>
          </cell>
          <cell r="N10001">
            <v>10</v>
          </cell>
          <cell r="O10001">
            <v>3.166666666666667</v>
          </cell>
        </row>
        <row r="10002">
          <cell r="M10002">
            <v>63000</v>
          </cell>
          <cell r="N10002">
            <v>10</v>
          </cell>
          <cell r="O10002">
            <v>3.125</v>
          </cell>
        </row>
        <row r="10003">
          <cell r="M10003">
            <v>63000</v>
          </cell>
          <cell r="N10003">
            <v>10</v>
          </cell>
          <cell r="O10003">
            <v>3.125</v>
          </cell>
        </row>
        <row r="10004">
          <cell r="M10004">
            <v>63000</v>
          </cell>
          <cell r="N10004">
            <v>10</v>
          </cell>
          <cell r="O10004">
            <v>3.125</v>
          </cell>
        </row>
        <row r="10005">
          <cell r="M10005">
            <v>63000</v>
          </cell>
          <cell r="N10005">
            <v>10</v>
          </cell>
          <cell r="O10005">
            <v>3.125</v>
          </cell>
        </row>
        <row r="10006">
          <cell r="M10006">
            <v>63000</v>
          </cell>
          <cell r="N10006">
            <v>10</v>
          </cell>
          <cell r="O10006">
            <v>3.125</v>
          </cell>
        </row>
        <row r="10007">
          <cell r="M10007">
            <v>63000</v>
          </cell>
          <cell r="N10007">
            <v>10</v>
          </cell>
          <cell r="O10007">
            <v>3.125</v>
          </cell>
        </row>
        <row r="10008">
          <cell r="M10008">
            <v>63000</v>
          </cell>
          <cell r="N10008">
            <v>10</v>
          </cell>
          <cell r="O10008">
            <v>3.125</v>
          </cell>
        </row>
        <row r="10009">
          <cell r="M10009">
            <v>63000</v>
          </cell>
          <cell r="N10009">
            <v>10</v>
          </cell>
          <cell r="O10009">
            <v>3.125</v>
          </cell>
        </row>
        <row r="10010">
          <cell r="M10010">
            <v>63000</v>
          </cell>
          <cell r="N10010">
            <v>10</v>
          </cell>
          <cell r="O10010">
            <v>3.125</v>
          </cell>
        </row>
        <row r="10011">
          <cell r="M10011">
            <v>63000</v>
          </cell>
          <cell r="N10011">
            <v>10</v>
          </cell>
          <cell r="O10011">
            <v>3.125</v>
          </cell>
        </row>
        <row r="10012">
          <cell r="M10012">
            <v>63000</v>
          </cell>
          <cell r="N10012">
            <v>10</v>
          </cell>
          <cell r="O10012">
            <v>3.125</v>
          </cell>
        </row>
        <row r="10013">
          <cell r="M10013">
            <v>63000</v>
          </cell>
          <cell r="N10013">
            <v>10</v>
          </cell>
          <cell r="O10013">
            <v>3.125</v>
          </cell>
        </row>
        <row r="10014">
          <cell r="M10014">
            <v>63000</v>
          </cell>
          <cell r="N10014">
            <v>10</v>
          </cell>
          <cell r="O10014">
            <v>3.125</v>
          </cell>
        </row>
        <row r="10015">
          <cell r="M10015">
            <v>63000</v>
          </cell>
          <cell r="N10015">
            <v>10</v>
          </cell>
          <cell r="O10015">
            <v>3.125</v>
          </cell>
        </row>
        <row r="10016">
          <cell r="M10016">
            <v>63000</v>
          </cell>
          <cell r="N10016">
            <v>10</v>
          </cell>
          <cell r="O10016">
            <v>3.125</v>
          </cell>
        </row>
        <row r="10017">
          <cell r="M10017">
            <v>63000</v>
          </cell>
          <cell r="N10017">
            <v>10</v>
          </cell>
          <cell r="O10017">
            <v>3.125</v>
          </cell>
        </row>
        <row r="10018">
          <cell r="M10018">
            <v>63000</v>
          </cell>
          <cell r="N10018">
            <v>10</v>
          </cell>
          <cell r="O10018">
            <v>3.125</v>
          </cell>
        </row>
        <row r="10019">
          <cell r="M10019">
            <v>63000</v>
          </cell>
          <cell r="N10019">
            <v>10</v>
          </cell>
          <cell r="O10019">
            <v>3.125</v>
          </cell>
        </row>
        <row r="10020">
          <cell r="M10020">
            <v>63000</v>
          </cell>
          <cell r="N10020">
            <v>10</v>
          </cell>
          <cell r="O10020">
            <v>3.125</v>
          </cell>
        </row>
        <row r="10021">
          <cell r="M10021">
            <v>63000</v>
          </cell>
          <cell r="N10021">
            <v>10</v>
          </cell>
          <cell r="O10021">
            <v>3.125</v>
          </cell>
        </row>
        <row r="10022">
          <cell r="M10022">
            <v>63000</v>
          </cell>
          <cell r="N10022">
            <v>10</v>
          </cell>
          <cell r="O10022">
            <v>3.125</v>
          </cell>
        </row>
        <row r="10023">
          <cell r="M10023">
            <v>63000</v>
          </cell>
          <cell r="N10023">
            <v>10</v>
          </cell>
          <cell r="O10023">
            <v>3.125</v>
          </cell>
        </row>
        <row r="10024">
          <cell r="M10024">
            <v>63000</v>
          </cell>
          <cell r="N10024">
            <v>10</v>
          </cell>
          <cell r="O10024">
            <v>3.125</v>
          </cell>
        </row>
        <row r="10025">
          <cell r="M10025">
            <v>63000</v>
          </cell>
          <cell r="N10025">
            <v>10</v>
          </cell>
          <cell r="O10025">
            <v>3.125</v>
          </cell>
        </row>
        <row r="10026">
          <cell r="M10026">
            <v>63000</v>
          </cell>
          <cell r="N10026">
            <v>10</v>
          </cell>
          <cell r="O10026">
            <v>3.125</v>
          </cell>
        </row>
        <row r="10027">
          <cell r="M10027">
            <v>63000</v>
          </cell>
          <cell r="N10027">
            <v>10</v>
          </cell>
          <cell r="O10027">
            <v>3.125</v>
          </cell>
        </row>
        <row r="10028">
          <cell r="M10028">
            <v>63000</v>
          </cell>
          <cell r="N10028">
            <v>10</v>
          </cell>
          <cell r="O10028">
            <v>3.125</v>
          </cell>
        </row>
        <row r="10029">
          <cell r="M10029">
            <v>63000</v>
          </cell>
          <cell r="N10029">
            <v>10</v>
          </cell>
          <cell r="O10029">
            <v>3.125</v>
          </cell>
        </row>
        <row r="10030">
          <cell r="M10030">
            <v>63000</v>
          </cell>
          <cell r="N10030">
            <v>10</v>
          </cell>
          <cell r="O10030">
            <v>3.125</v>
          </cell>
        </row>
        <row r="10031">
          <cell r="M10031">
            <v>63000</v>
          </cell>
          <cell r="N10031">
            <v>10</v>
          </cell>
          <cell r="O10031">
            <v>3.125</v>
          </cell>
        </row>
        <row r="10032">
          <cell r="M10032">
            <v>63000</v>
          </cell>
          <cell r="N10032">
            <v>10</v>
          </cell>
          <cell r="O10032">
            <v>3.125</v>
          </cell>
        </row>
        <row r="10033">
          <cell r="M10033">
            <v>63000</v>
          </cell>
          <cell r="N10033">
            <v>10</v>
          </cell>
          <cell r="O10033">
            <v>3.125</v>
          </cell>
        </row>
        <row r="10034">
          <cell r="M10034">
            <v>63000</v>
          </cell>
          <cell r="N10034">
            <v>10</v>
          </cell>
          <cell r="O10034">
            <v>3.125</v>
          </cell>
        </row>
        <row r="10035">
          <cell r="M10035">
            <v>63000</v>
          </cell>
          <cell r="N10035">
            <v>10</v>
          </cell>
          <cell r="O10035">
            <v>3.125</v>
          </cell>
        </row>
        <row r="10036">
          <cell r="M10036">
            <v>63000</v>
          </cell>
          <cell r="N10036">
            <v>10</v>
          </cell>
          <cell r="O10036">
            <v>3.125</v>
          </cell>
        </row>
        <row r="10037">
          <cell r="M10037">
            <v>63000</v>
          </cell>
          <cell r="N10037">
            <v>10</v>
          </cell>
          <cell r="O10037">
            <v>3.125</v>
          </cell>
        </row>
        <row r="10038">
          <cell r="M10038">
            <v>63000</v>
          </cell>
          <cell r="N10038">
            <v>10</v>
          </cell>
          <cell r="O10038">
            <v>3.125</v>
          </cell>
        </row>
        <row r="10039">
          <cell r="M10039">
            <v>63000</v>
          </cell>
          <cell r="N10039">
            <v>10</v>
          </cell>
          <cell r="O10039">
            <v>3.125</v>
          </cell>
        </row>
        <row r="10040">
          <cell r="M10040">
            <v>63000</v>
          </cell>
          <cell r="N10040">
            <v>10</v>
          </cell>
          <cell r="O10040">
            <v>3.125</v>
          </cell>
        </row>
        <row r="10041">
          <cell r="M10041">
            <v>63000</v>
          </cell>
          <cell r="N10041">
            <v>10</v>
          </cell>
          <cell r="O10041">
            <v>3.125</v>
          </cell>
        </row>
        <row r="10042">
          <cell r="M10042">
            <v>63000</v>
          </cell>
          <cell r="N10042">
            <v>10</v>
          </cell>
          <cell r="O10042">
            <v>3.125</v>
          </cell>
        </row>
        <row r="10043">
          <cell r="M10043">
            <v>63000</v>
          </cell>
          <cell r="N10043">
            <v>10</v>
          </cell>
          <cell r="O10043">
            <v>3.125</v>
          </cell>
        </row>
        <row r="10044">
          <cell r="M10044">
            <v>63000</v>
          </cell>
          <cell r="N10044">
            <v>10</v>
          </cell>
          <cell r="O10044">
            <v>3.125</v>
          </cell>
        </row>
        <row r="10045">
          <cell r="M10045">
            <v>63000</v>
          </cell>
          <cell r="N10045">
            <v>10</v>
          </cell>
          <cell r="O10045">
            <v>3.125</v>
          </cell>
        </row>
        <row r="10046">
          <cell r="M10046">
            <v>63000</v>
          </cell>
          <cell r="N10046">
            <v>10</v>
          </cell>
          <cell r="O10046">
            <v>3.125</v>
          </cell>
        </row>
        <row r="10047">
          <cell r="M10047">
            <v>63000</v>
          </cell>
          <cell r="N10047">
            <v>10</v>
          </cell>
          <cell r="O10047">
            <v>3.125</v>
          </cell>
        </row>
        <row r="10048">
          <cell r="M10048">
            <v>63000</v>
          </cell>
          <cell r="N10048">
            <v>10</v>
          </cell>
          <cell r="O10048">
            <v>3.125</v>
          </cell>
        </row>
        <row r="10049">
          <cell r="M10049">
            <v>63000</v>
          </cell>
          <cell r="N10049">
            <v>10</v>
          </cell>
          <cell r="O10049">
            <v>3.125</v>
          </cell>
        </row>
        <row r="10050">
          <cell r="M10050">
            <v>63000</v>
          </cell>
          <cell r="N10050">
            <v>10</v>
          </cell>
          <cell r="O10050">
            <v>3.125</v>
          </cell>
        </row>
        <row r="10051">
          <cell r="M10051">
            <v>63000</v>
          </cell>
          <cell r="N10051">
            <v>10</v>
          </cell>
          <cell r="O10051">
            <v>3.125</v>
          </cell>
        </row>
        <row r="10052">
          <cell r="M10052">
            <v>63000</v>
          </cell>
          <cell r="N10052">
            <v>10</v>
          </cell>
          <cell r="O10052">
            <v>3.125</v>
          </cell>
        </row>
        <row r="10053">
          <cell r="M10053">
            <v>63000</v>
          </cell>
          <cell r="N10053">
            <v>10</v>
          </cell>
          <cell r="O10053">
            <v>3.125</v>
          </cell>
        </row>
        <row r="10054">
          <cell r="M10054">
            <v>63000</v>
          </cell>
          <cell r="N10054">
            <v>10</v>
          </cell>
          <cell r="O10054">
            <v>3.125</v>
          </cell>
        </row>
        <row r="10055">
          <cell r="M10055">
            <v>63000</v>
          </cell>
          <cell r="N10055">
            <v>10</v>
          </cell>
          <cell r="O10055">
            <v>3.125</v>
          </cell>
        </row>
        <row r="10056">
          <cell r="M10056">
            <v>63000</v>
          </cell>
          <cell r="N10056">
            <v>10</v>
          </cell>
          <cell r="O10056">
            <v>3.125</v>
          </cell>
        </row>
        <row r="10057">
          <cell r="M10057">
            <v>63000</v>
          </cell>
          <cell r="N10057">
            <v>10</v>
          </cell>
          <cell r="O10057">
            <v>3.125</v>
          </cell>
        </row>
        <row r="10058">
          <cell r="M10058">
            <v>63000</v>
          </cell>
          <cell r="N10058">
            <v>10</v>
          </cell>
          <cell r="O10058">
            <v>3.125</v>
          </cell>
        </row>
        <row r="10059">
          <cell r="M10059">
            <v>63000</v>
          </cell>
          <cell r="N10059">
            <v>10</v>
          </cell>
          <cell r="O10059">
            <v>3.125</v>
          </cell>
        </row>
        <row r="10060">
          <cell r="M10060">
            <v>63000</v>
          </cell>
          <cell r="N10060">
            <v>10</v>
          </cell>
          <cell r="O10060">
            <v>3.125</v>
          </cell>
        </row>
        <row r="10061">
          <cell r="M10061">
            <v>63000</v>
          </cell>
          <cell r="N10061">
            <v>10</v>
          </cell>
          <cell r="O10061">
            <v>3.125</v>
          </cell>
        </row>
        <row r="10062">
          <cell r="M10062">
            <v>63000</v>
          </cell>
          <cell r="N10062">
            <v>10</v>
          </cell>
          <cell r="O10062">
            <v>3.125</v>
          </cell>
        </row>
        <row r="10063">
          <cell r="M10063">
            <v>63000</v>
          </cell>
          <cell r="N10063">
            <v>10</v>
          </cell>
          <cell r="O10063">
            <v>3.125</v>
          </cell>
        </row>
        <row r="10064">
          <cell r="M10064">
            <v>63000</v>
          </cell>
          <cell r="N10064">
            <v>10</v>
          </cell>
          <cell r="O10064">
            <v>3.125</v>
          </cell>
        </row>
        <row r="10065">
          <cell r="M10065">
            <v>63000</v>
          </cell>
          <cell r="N10065">
            <v>10</v>
          </cell>
          <cell r="O10065">
            <v>3.125</v>
          </cell>
        </row>
        <row r="10066">
          <cell r="M10066">
            <v>63000</v>
          </cell>
          <cell r="N10066">
            <v>10</v>
          </cell>
          <cell r="O10066">
            <v>3.125</v>
          </cell>
        </row>
        <row r="10067">
          <cell r="M10067">
            <v>63000</v>
          </cell>
          <cell r="N10067">
            <v>10</v>
          </cell>
          <cell r="O10067">
            <v>3.125</v>
          </cell>
        </row>
        <row r="10068">
          <cell r="M10068">
            <v>63000</v>
          </cell>
          <cell r="N10068">
            <v>10</v>
          </cell>
          <cell r="O10068">
            <v>3.125</v>
          </cell>
        </row>
        <row r="10069">
          <cell r="M10069">
            <v>63000</v>
          </cell>
          <cell r="N10069">
            <v>10</v>
          </cell>
          <cell r="O10069">
            <v>3.125</v>
          </cell>
        </row>
        <row r="10070">
          <cell r="M10070">
            <v>63000</v>
          </cell>
          <cell r="N10070">
            <v>10</v>
          </cell>
          <cell r="O10070">
            <v>3.125</v>
          </cell>
        </row>
        <row r="10071">
          <cell r="M10071">
            <v>63000</v>
          </cell>
          <cell r="N10071">
            <v>10</v>
          </cell>
          <cell r="O10071">
            <v>3.125</v>
          </cell>
        </row>
        <row r="10072">
          <cell r="M10072">
            <v>63000</v>
          </cell>
          <cell r="N10072">
            <v>10</v>
          </cell>
          <cell r="O10072">
            <v>3.125</v>
          </cell>
        </row>
        <row r="10073">
          <cell r="M10073">
            <v>63000</v>
          </cell>
          <cell r="N10073">
            <v>10</v>
          </cell>
          <cell r="O10073">
            <v>3.125</v>
          </cell>
        </row>
        <row r="10074">
          <cell r="M10074">
            <v>63000</v>
          </cell>
          <cell r="N10074">
            <v>10</v>
          </cell>
          <cell r="O10074">
            <v>3.125</v>
          </cell>
        </row>
        <row r="10075">
          <cell r="M10075">
            <v>63000</v>
          </cell>
          <cell r="N10075">
            <v>10</v>
          </cell>
          <cell r="O10075">
            <v>3.125</v>
          </cell>
        </row>
        <row r="10076">
          <cell r="M10076">
            <v>63000</v>
          </cell>
          <cell r="N10076">
            <v>10</v>
          </cell>
          <cell r="O10076">
            <v>3.125</v>
          </cell>
        </row>
        <row r="10077">
          <cell r="M10077">
            <v>63000</v>
          </cell>
          <cell r="N10077">
            <v>10</v>
          </cell>
          <cell r="O10077">
            <v>3.125</v>
          </cell>
        </row>
        <row r="10078">
          <cell r="M10078">
            <v>63000</v>
          </cell>
          <cell r="N10078">
            <v>10</v>
          </cell>
          <cell r="O10078">
            <v>3.125</v>
          </cell>
        </row>
        <row r="10079">
          <cell r="M10079">
            <v>63000</v>
          </cell>
          <cell r="N10079">
            <v>10</v>
          </cell>
          <cell r="O10079">
            <v>3.125</v>
          </cell>
        </row>
        <row r="10080">
          <cell r="M10080">
            <v>63000</v>
          </cell>
          <cell r="N10080">
            <v>10</v>
          </cell>
          <cell r="O10080">
            <v>3.125</v>
          </cell>
        </row>
        <row r="10081">
          <cell r="M10081">
            <v>63000</v>
          </cell>
          <cell r="N10081">
            <v>10</v>
          </cell>
          <cell r="O10081">
            <v>3.166666666666667</v>
          </cell>
        </row>
        <row r="10082">
          <cell r="M10082">
            <v>63000</v>
          </cell>
          <cell r="N10082">
            <v>10</v>
          </cell>
          <cell r="O10082">
            <v>3.125</v>
          </cell>
        </row>
        <row r="10083">
          <cell r="M10083">
            <v>63000</v>
          </cell>
          <cell r="N10083">
            <v>10</v>
          </cell>
          <cell r="O10083">
            <v>3.125</v>
          </cell>
        </row>
        <row r="10084">
          <cell r="M10084">
            <v>63000</v>
          </cell>
          <cell r="N10084">
            <v>10</v>
          </cell>
          <cell r="O10084">
            <v>3.125</v>
          </cell>
        </row>
        <row r="10085">
          <cell r="M10085">
            <v>63000</v>
          </cell>
          <cell r="N10085">
            <v>10</v>
          </cell>
          <cell r="O10085">
            <v>3.125</v>
          </cell>
        </row>
        <row r="10086">
          <cell r="M10086">
            <v>63000</v>
          </cell>
          <cell r="N10086">
            <v>10</v>
          </cell>
          <cell r="O10086">
            <v>3.125</v>
          </cell>
        </row>
        <row r="10087">
          <cell r="M10087">
            <v>63000</v>
          </cell>
          <cell r="N10087">
            <v>10</v>
          </cell>
          <cell r="O10087">
            <v>3.125</v>
          </cell>
        </row>
        <row r="10088">
          <cell r="M10088">
            <v>63000</v>
          </cell>
          <cell r="N10088">
            <v>10</v>
          </cell>
          <cell r="O10088">
            <v>3.125</v>
          </cell>
        </row>
        <row r="10089">
          <cell r="M10089">
            <v>63000</v>
          </cell>
          <cell r="N10089">
            <v>10</v>
          </cell>
          <cell r="O10089">
            <v>3.125</v>
          </cell>
        </row>
        <row r="10090">
          <cell r="M10090">
            <v>63000</v>
          </cell>
          <cell r="N10090">
            <v>10</v>
          </cell>
          <cell r="O10090">
            <v>3.125</v>
          </cell>
        </row>
        <row r="10091">
          <cell r="M10091">
            <v>63000</v>
          </cell>
          <cell r="N10091">
            <v>10</v>
          </cell>
          <cell r="O10091">
            <v>3.125</v>
          </cell>
        </row>
        <row r="10092">
          <cell r="M10092">
            <v>63000</v>
          </cell>
          <cell r="N10092">
            <v>10</v>
          </cell>
          <cell r="O10092">
            <v>3.125</v>
          </cell>
        </row>
        <row r="10093">
          <cell r="M10093">
            <v>63000</v>
          </cell>
          <cell r="N10093">
            <v>10</v>
          </cell>
          <cell r="O10093">
            <v>3.125</v>
          </cell>
        </row>
        <row r="10094">
          <cell r="M10094">
            <v>63000</v>
          </cell>
          <cell r="N10094">
            <v>10</v>
          </cell>
          <cell r="O10094">
            <v>3.125</v>
          </cell>
        </row>
        <row r="10095">
          <cell r="M10095">
            <v>63000</v>
          </cell>
          <cell r="N10095">
            <v>10</v>
          </cell>
          <cell r="O10095">
            <v>3.125</v>
          </cell>
        </row>
        <row r="10096">
          <cell r="M10096">
            <v>63000</v>
          </cell>
          <cell r="N10096">
            <v>10</v>
          </cell>
          <cell r="O10096">
            <v>3.125</v>
          </cell>
        </row>
        <row r="10097">
          <cell r="M10097">
            <v>63000</v>
          </cell>
          <cell r="N10097">
            <v>10</v>
          </cell>
          <cell r="O10097">
            <v>3.125</v>
          </cell>
        </row>
        <row r="10098">
          <cell r="M10098">
            <v>63000</v>
          </cell>
          <cell r="N10098">
            <v>10</v>
          </cell>
          <cell r="O10098">
            <v>3.125</v>
          </cell>
        </row>
        <row r="10099">
          <cell r="M10099">
            <v>63000</v>
          </cell>
          <cell r="N10099">
            <v>10</v>
          </cell>
          <cell r="O10099">
            <v>3.125</v>
          </cell>
        </row>
        <row r="10100">
          <cell r="M10100">
            <v>63000</v>
          </cell>
          <cell r="N10100">
            <v>10</v>
          </cell>
          <cell r="O10100">
            <v>3.125</v>
          </cell>
        </row>
        <row r="10101">
          <cell r="M10101">
            <v>63000</v>
          </cell>
          <cell r="N10101">
            <v>10</v>
          </cell>
          <cell r="O10101">
            <v>3.125</v>
          </cell>
        </row>
        <row r="10102">
          <cell r="M10102">
            <v>63000</v>
          </cell>
          <cell r="N10102">
            <v>10</v>
          </cell>
          <cell r="O10102">
            <v>3.125</v>
          </cell>
        </row>
        <row r="10103">
          <cell r="M10103">
            <v>63000</v>
          </cell>
          <cell r="N10103">
            <v>10</v>
          </cell>
          <cell r="O10103">
            <v>3.125</v>
          </cell>
        </row>
        <row r="10104">
          <cell r="M10104">
            <v>63000</v>
          </cell>
          <cell r="N10104">
            <v>10</v>
          </cell>
          <cell r="O10104">
            <v>3.125</v>
          </cell>
        </row>
        <row r="10105">
          <cell r="M10105">
            <v>63000</v>
          </cell>
          <cell r="N10105">
            <v>10</v>
          </cell>
          <cell r="O10105">
            <v>3.125</v>
          </cell>
        </row>
        <row r="10106">
          <cell r="M10106">
            <v>63000</v>
          </cell>
          <cell r="N10106">
            <v>10</v>
          </cell>
          <cell r="O10106">
            <v>3.125</v>
          </cell>
        </row>
        <row r="10107">
          <cell r="M10107">
            <v>63000</v>
          </cell>
          <cell r="N10107">
            <v>10</v>
          </cell>
          <cell r="O10107">
            <v>3.125</v>
          </cell>
        </row>
        <row r="10108">
          <cell r="M10108">
            <v>63000</v>
          </cell>
          <cell r="N10108">
            <v>10</v>
          </cell>
          <cell r="O10108">
            <v>3.125</v>
          </cell>
        </row>
        <row r="10109">
          <cell r="M10109">
            <v>63000</v>
          </cell>
          <cell r="N10109">
            <v>10</v>
          </cell>
          <cell r="O10109">
            <v>3.125</v>
          </cell>
        </row>
        <row r="10110">
          <cell r="M10110">
            <v>63000</v>
          </cell>
          <cell r="N10110">
            <v>10</v>
          </cell>
          <cell r="O10110">
            <v>3.125</v>
          </cell>
        </row>
        <row r="10111">
          <cell r="M10111">
            <v>63000</v>
          </cell>
          <cell r="N10111">
            <v>10</v>
          </cell>
          <cell r="O10111">
            <v>3.125</v>
          </cell>
        </row>
        <row r="10112">
          <cell r="M10112">
            <v>63000</v>
          </cell>
          <cell r="N10112">
            <v>10</v>
          </cell>
          <cell r="O10112">
            <v>3.125</v>
          </cell>
        </row>
        <row r="10113">
          <cell r="M10113">
            <v>63000</v>
          </cell>
          <cell r="N10113">
            <v>10</v>
          </cell>
          <cell r="O10113">
            <v>3.125</v>
          </cell>
        </row>
        <row r="10114">
          <cell r="M10114">
            <v>63000</v>
          </cell>
          <cell r="N10114">
            <v>10</v>
          </cell>
          <cell r="O10114">
            <v>3.125</v>
          </cell>
        </row>
        <row r="10115">
          <cell r="M10115">
            <v>63000</v>
          </cell>
          <cell r="N10115">
            <v>10</v>
          </cell>
          <cell r="O10115">
            <v>3.125</v>
          </cell>
        </row>
        <row r="10116">
          <cell r="M10116">
            <v>63000</v>
          </cell>
          <cell r="N10116">
            <v>10</v>
          </cell>
          <cell r="O10116">
            <v>3.125</v>
          </cell>
        </row>
        <row r="10117">
          <cell r="M10117">
            <v>63000</v>
          </cell>
          <cell r="N10117">
            <v>10</v>
          </cell>
          <cell r="O10117">
            <v>3.125</v>
          </cell>
        </row>
        <row r="10118">
          <cell r="M10118">
            <v>63000</v>
          </cell>
          <cell r="N10118">
            <v>10</v>
          </cell>
          <cell r="O10118">
            <v>3.125</v>
          </cell>
        </row>
        <row r="10119">
          <cell r="M10119">
            <v>63000</v>
          </cell>
          <cell r="N10119">
            <v>10</v>
          </cell>
          <cell r="O10119">
            <v>3.125</v>
          </cell>
        </row>
        <row r="10120">
          <cell r="M10120">
            <v>63000</v>
          </cell>
          <cell r="N10120">
            <v>10</v>
          </cell>
          <cell r="O10120">
            <v>3.125</v>
          </cell>
        </row>
        <row r="10121">
          <cell r="M10121">
            <v>63000</v>
          </cell>
          <cell r="N10121">
            <v>10</v>
          </cell>
          <cell r="O10121">
            <v>3.125</v>
          </cell>
        </row>
        <row r="10122">
          <cell r="M10122">
            <v>0</v>
          </cell>
          <cell r="N10122">
            <v>10</v>
          </cell>
          <cell r="O10122">
            <v>5.083333333333333</v>
          </cell>
        </row>
        <row r="10123">
          <cell r="M10123">
            <v>0</v>
          </cell>
          <cell r="N10123">
            <v>10</v>
          </cell>
          <cell r="O10123">
            <v>8.7027777777777775</v>
          </cell>
        </row>
        <row r="10124">
          <cell r="M10124">
            <v>63000</v>
          </cell>
          <cell r="N10124">
            <v>10</v>
          </cell>
          <cell r="O10124">
            <v>2.333333333333333</v>
          </cell>
        </row>
        <row r="10125">
          <cell r="M10125">
            <v>63000</v>
          </cell>
          <cell r="N10125">
            <v>10</v>
          </cell>
          <cell r="O10125">
            <v>3.125</v>
          </cell>
        </row>
        <row r="10126">
          <cell r="M10126">
            <v>62500</v>
          </cell>
          <cell r="N10126">
            <v>10</v>
          </cell>
          <cell r="O10126">
            <v>1.1527777777777786</v>
          </cell>
        </row>
        <row r="10127">
          <cell r="M10127">
            <v>62500</v>
          </cell>
          <cell r="N10127">
            <v>10</v>
          </cell>
          <cell r="O10127">
            <v>3.125</v>
          </cell>
        </row>
        <row r="10128">
          <cell r="M10128">
            <v>62500</v>
          </cell>
          <cell r="N10128">
            <v>10</v>
          </cell>
          <cell r="O10128">
            <v>5.6694444444444443</v>
          </cell>
        </row>
        <row r="10129">
          <cell r="M10129">
            <v>62500</v>
          </cell>
          <cell r="N10129">
            <v>10</v>
          </cell>
          <cell r="O10129">
            <v>6.1666666666666661</v>
          </cell>
        </row>
        <row r="10130">
          <cell r="M10130">
            <v>62500</v>
          </cell>
          <cell r="N10130">
            <v>10</v>
          </cell>
          <cell r="O10130">
            <v>6.1666666666666661</v>
          </cell>
        </row>
        <row r="10131">
          <cell r="M10131">
            <v>62500</v>
          </cell>
          <cell r="N10131">
            <v>10</v>
          </cell>
          <cell r="O10131">
            <v>6.0833333333333339</v>
          </cell>
        </row>
        <row r="10132">
          <cell r="M10132">
            <v>0</v>
          </cell>
          <cell r="N10132">
            <v>10</v>
          </cell>
          <cell r="O10132">
            <v>8.8333333333333339</v>
          </cell>
        </row>
        <row r="10133">
          <cell r="M10133">
            <v>0</v>
          </cell>
          <cell r="N10133">
            <v>10</v>
          </cell>
          <cell r="O10133">
            <v>8.8333333333333339</v>
          </cell>
        </row>
        <row r="10134">
          <cell r="M10134">
            <v>0</v>
          </cell>
          <cell r="N10134">
            <v>10</v>
          </cell>
          <cell r="O10134">
            <v>8.8333333333333339</v>
          </cell>
        </row>
        <row r="10135">
          <cell r="M10135">
            <v>0</v>
          </cell>
          <cell r="N10135">
            <v>10</v>
          </cell>
          <cell r="O10135">
            <v>8.8333333333333339</v>
          </cell>
        </row>
        <row r="10136">
          <cell r="M10136">
            <v>0</v>
          </cell>
          <cell r="N10136">
            <v>10</v>
          </cell>
          <cell r="O10136">
            <v>8.8333333333333339</v>
          </cell>
        </row>
        <row r="10137">
          <cell r="M10137">
            <v>62500</v>
          </cell>
          <cell r="N10137">
            <v>10</v>
          </cell>
          <cell r="O10137">
            <v>3.0055555555555555</v>
          </cell>
        </row>
        <row r="10138">
          <cell r="M10138">
            <v>62500</v>
          </cell>
          <cell r="N10138">
            <v>10</v>
          </cell>
          <cell r="O10138">
            <v>3.0055555555555555</v>
          </cell>
        </row>
        <row r="10139">
          <cell r="M10139">
            <v>62500</v>
          </cell>
          <cell r="N10139">
            <v>10</v>
          </cell>
          <cell r="O10139">
            <v>3.0055555555555555</v>
          </cell>
        </row>
        <row r="10140">
          <cell r="M10140">
            <v>62500</v>
          </cell>
          <cell r="N10140">
            <v>10</v>
          </cell>
          <cell r="O10140">
            <v>1.3333333333333339</v>
          </cell>
        </row>
        <row r="10141">
          <cell r="M10141">
            <v>62000</v>
          </cell>
          <cell r="N10141">
            <v>20</v>
          </cell>
          <cell r="O10141">
            <v>12.333333333333332</v>
          </cell>
        </row>
        <row r="10142">
          <cell r="M10142">
            <v>62000</v>
          </cell>
          <cell r="N10142">
            <v>20</v>
          </cell>
          <cell r="O10142">
            <v>16.25</v>
          </cell>
        </row>
        <row r="10143">
          <cell r="M10143">
            <v>62000</v>
          </cell>
          <cell r="N10143">
            <v>10</v>
          </cell>
          <cell r="O10143">
            <v>5.9861111111111107</v>
          </cell>
        </row>
        <row r="10144">
          <cell r="M10144">
            <v>62000</v>
          </cell>
          <cell r="N10144">
            <v>10</v>
          </cell>
          <cell r="O10144">
            <v>3.166666666666667</v>
          </cell>
        </row>
        <row r="10145">
          <cell r="M10145">
            <v>62000</v>
          </cell>
          <cell r="N10145">
            <v>10</v>
          </cell>
          <cell r="O10145">
            <v>3.166666666666667</v>
          </cell>
        </row>
        <row r="10146">
          <cell r="M10146">
            <v>62000</v>
          </cell>
          <cell r="N10146">
            <v>10</v>
          </cell>
          <cell r="O10146">
            <v>3.166666666666667</v>
          </cell>
        </row>
        <row r="10147">
          <cell r="M10147">
            <v>62000</v>
          </cell>
          <cell r="N10147">
            <v>10</v>
          </cell>
          <cell r="O10147">
            <v>3.166666666666667</v>
          </cell>
        </row>
        <row r="10148">
          <cell r="M10148">
            <v>62000</v>
          </cell>
          <cell r="N10148">
            <v>10</v>
          </cell>
          <cell r="O10148">
            <v>3.166666666666667</v>
          </cell>
        </row>
        <row r="10149">
          <cell r="M10149">
            <v>62000</v>
          </cell>
          <cell r="N10149">
            <v>10</v>
          </cell>
          <cell r="O10149">
            <v>3.166666666666667</v>
          </cell>
        </row>
        <row r="10150">
          <cell r="M10150">
            <v>62000</v>
          </cell>
          <cell r="N10150">
            <v>10</v>
          </cell>
          <cell r="O10150">
            <v>5.7527777777777782</v>
          </cell>
        </row>
        <row r="10151">
          <cell r="M10151">
            <v>62000</v>
          </cell>
          <cell r="N10151">
            <v>15</v>
          </cell>
          <cell r="O10151">
            <v>9.81111111111111</v>
          </cell>
        </row>
        <row r="10152">
          <cell r="M10152">
            <v>0</v>
          </cell>
          <cell r="N10152">
            <v>10</v>
          </cell>
          <cell r="O10152">
            <v>7.6666666666666661</v>
          </cell>
        </row>
        <row r="10153">
          <cell r="M10153">
            <v>0</v>
          </cell>
          <cell r="N10153">
            <v>12</v>
          </cell>
          <cell r="O10153">
            <v>8.4166666666666661</v>
          </cell>
        </row>
        <row r="10154">
          <cell r="M10154">
            <v>62000</v>
          </cell>
          <cell r="N10154">
            <v>10</v>
          </cell>
          <cell r="O10154">
            <v>3.125</v>
          </cell>
        </row>
        <row r="10155">
          <cell r="M10155">
            <v>62000</v>
          </cell>
          <cell r="N10155">
            <v>10</v>
          </cell>
          <cell r="O10155">
            <v>3.125</v>
          </cell>
        </row>
        <row r="10156">
          <cell r="M10156">
            <v>0</v>
          </cell>
          <cell r="N10156">
            <v>15</v>
          </cell>
          <cell r="O10156">
            <v>13.497222222222222</v>
          </cell>
        </row>
        <row r="10157">
          <cell r="M10157">
            <v>0</v>
          </cell>
          <cell r="N10157">
            <v>10</v>
          </cell>
          <cell r="O10157">
            <v>8.3333333333333339</v>
          </cell>
        </row>
        <row r="10158">
          <cell r="M10158">
            <v>62000</v>
          </cell>
          <cell r="N10158">
            <v>10</v>
          </cell>
          <cell r="O10158">
            <v>3.416666666666667</v>
          </cell>
        </row>
        <row r="10159">
          <cell r="M10159">
            <v>0</v>
          </cell>
          <cell r="N10159">
            <v>10</v>
          </cell>
          <cell r="O10159">
            <v>6.8277777777777775</v>
          </cell>
        </row>
        <row r="10160">
          <cell r="M10160">
            <v>0</v>
          </cell>
          <cell r="N10160">
            <v>15</v>
          </cell>
          <cell r="O10160">
            <v>12.25</v>
          </cell>
        </row>
        <row r="10161">
          <cell r="M10161">
            <v>0</v>
          </cell>
          <cell r="N10161">
            <v>15</v>
          </cell>
          <cell r="O10161">
            <v>12.25</v>
          </cell>
        </row>
        <row r="10162">
          <cell r="M10162">
            <v>61500</v>
          </cell>
          <cell r="N10162">
            <v>15</v>
          </cell>
          <cell r="O10162">
            <v>7.25</v>
          </cell>
        </row>
        <row r="10163">
          <cell r="M10163">
            <v>61500</v>
          </cell>
          <cell r="N10163">
            <v>20</v>
          </cell>
          <cell r="O10163">
            <v>13.125</v>
          </cell>
        </row>
        <row r="10164">
          <cell r="M10164">
            <v>61500</v>
          </cell>
          <cell r="N10164">
            <v>20</v>
          </cell>
          <cell r="O10164">
            <v>13.125</v>
          </cell>
        </row>
        <row r="10165">
          <cell r="M10165">
            <v>0</v>
          </cell>
          <cell r="N10165">
            <v>10</v>
          </cell>
          <cell r="O10165">
            <v>7.1694444444444443</v>
          </cell>
        </row>
        <row r="10166">
          <cell r="M10166">
            <v>61500</v>
          </cell>
          <cell r="N10166">
            <v>10</v>
          </cell>
          <cell r="O10166">
            <v>6.25</v>
          </cell>
        </row>
        <row r="10167">
          <cell r="M10167">
            <v>61500</v>
          </cell>
          <cell r="N10167">
            <v>10</v>
          </cell>
          <cell r="O10167">
            <v>8.4722222222222214</v>
          </cell>
        </row>
        <row r="10168">
          <cell r="M10168">
            <v>61500</v>
          </cell>
          <cell r="N10168">
            <v>20</v>
          </cell>
          <cell r="O10168">
            <v>14.344444444444445</v>
          </cell>
        </row>
        <row r="10169">
          <cell r="M10169">
            <v>61500</v>
          </cell>
          <cell r="N10169">
            <v>10</v>
          </cell>
          <cell r="O10169">
            <v>3.125</v>
          </cell>
        </row>
        <row r="10170">
          <cell r="M10170">
            <v>61500</v>
          </cell>
          <cell r="N10170">
            <v>10</v>
          </cell>
          <cell r="O10170">
            <v>3.125</v>
          </cell>
        </row>
        <row r="10171">
          <cell r="M10171">
            <v>61500</v>
          </cell>
          <cell r="N10171">
            <v>10</v>
          </cell>
          <cell r="O10171">
            <v>3.125</v>
          </cell>
        </row>
        <row r="10172">
          <cell r="M10172">
            <v>61500</v>
          </cell>
          <cell r="N10172">
            <v>10</v>
          </cell>
          <cell r="O10172">
            <v>3.125</v>
          </cell>
        </row>
        <row r="10173">
          <cell r="M10173">
            <v>61500</v>
          </cell>
          <cell r="N10173">
            <v>10</v>
          </cell>
          <cell r="O10173">
            <v>3.125</v>
          </cell>
        </row>
        <row r="10174">
          <cell r="M10174">
            <v>61500</v>
          </cell>
          <cell r="N10174">
            <v>10</v>
          </cell>
          <cell r="O10174">
            <v>3.125</v>
          </cell>
        </row>
        <row r="10175">
          <cell r="M10175">
            <v>61500</v>
          </cell>
          <cell r="N10175">
            <v>10</v>
          </cell>
          <cell r="O10175">
            <v>3.125</v>
          </cell>
        </row>
        <row r="10176">
          <cell r="M10176">
            <v>61500</v>
          </cell>
          <cell r="N10176">
            <v>10</v>
          </cell>
          <cell r="O10176">
            <v>3.125</v>
          </cell>
        </row>
        <row r="10177">
          <cell r="M10177">
            <v>61500</v>
          </cell>
          <cell r="N10177">
            <v>10</v>
          </cell>
          <cell r="O10177">
            <v>3.125</v>
          </cell>
        </row>
        <row r="10178">
          <cell r="M10178">
            <v>61500</v>
          </cell>
          <cell r="N10178">
            <v>10</v>
          </cell>
          <cell r="O10178">
            <v>3.125</v>
          </cell>
        </row>
        <row r="10179">
          <cell r="M10179">
            <v>61500</v>
          </cell>
          <cell r="N10179">
            <v>10</v>
          </cell>
          <cell r="O10179">
            <v>3.125</v>
          </cell>
        </row>
        <row r="10180">
          <cell r="M10180">
            <v>61500</v>
          </cell>
          <cell r="N10180">
            <v>10</v>
          </cell>
          <cell r="O10180">
            <v>3.125</v>
          </cell>
        </row>
        <row r="10181">
          <cell r="M10181">
            <v>61500</v>
          </cell>
          <cell r="N10181">
            <v>10</v>
          </cell>
          <cell r="O10181">
            <v>3.125</v>
          </cell>
        </row>
        <row r="10182">
          <cell r="M10182">
            <v>61500</v>
          </cell>
          <cell r="N10182">
            <v>10</v>
          </cell>
          <cell r="O10182">
            <v>3.125</v>
          </cell>
        </row>
        <row r="10183">
          <cell r="M10183">
            <v>61500</v>
          </cell>
          <cell r="N10183">
            <v>10</v>
          </cell>
          <cell r="O10183">
            <v>3.125</v>
          </cell>
        </row>
        <row r="10184">
          <cell r="M10184">
            <v>61500</v>
          </cell>
          <cell r="N10184">
            <v>10</v>
          </cell>
          <cell r="O10184">
            <v>3.125</v>
          </cell>
        </row>
        <row r="10185">
          <cell r="M10185">
            <v>61500</v>
          </cell>
          <cell r="N10185">
            <v>10</v>
          </cell>
          <cell r="O10185">
            <v>3.125</v>
          </cell>
        </row>
        <row r="10186">
          <cell r="M10186">
            <v>61500</v>
          </cell>
          <cell r="N10186">
            <v>10</v>
          </cell>
          <cell r="O10186">
            <v>3.125</v>
          </cell>
        </row>
        <row r="10187">
          <cell r="M10187">
            <v>61500</v>
          </cell>
          <cell r="N10187">
            <v>10</v>
          </cell>
          <cell r="O10187">
            <v>3.125</v>
          </cell>
        </row>
        <row r="10188">
          <cell r="M10188">
            <v>61500</v>
          </cell>
          <cell r="N10188">
            <v>10</v>
          </cell>
          <cell r="O10188">
            <v>3.125</v>
          </cell>
        </row>
        <row r="10189">
          <cell r="M10189">
            <v>61500</v>
          </cell>
          <cell r="N10189">
            <v>10</v>
          </cell>
          <cell r="O10189">
            <v>3.125</v>
          </cell>
        </row>
        <row r="10190">
          <cell r="M10190">
            <v>61500</v>
          </cell>
          <cell r="N10190">
            <v>10</v>
          </cell>
          <cell r="O10190">
            <v>3.125</v>
          </cell>
        </row>
        <row r="10191">
          <cell r="M10191">
            <v>61500</v>
          </cell>
          <cell r="N10191">
            <v>10</v>
          </cell>
          <cell r="O10191">
            <v>3.125</v>
          </cell>
        </row>
        <row r="10192">
          <cell r="M10192">
            <v>61500</v>
          </cell>
          <cell r="N10192">
            <v>10</v>
          </cell>
          <cell r="O10192">
            <v>3.125</v>
          </cell>
        </row>
        <row r="10193">
          <cell r="M10193">
            <v>61500</v>
          </cell>
          <cell r="N10193">
            <v>10</v>
          </cell>
          <cell r="O10193">
            <v>3.125</v>
          </cell>
        </row>
        <row r="10194">
          <cell r="M10194">
            <v>61500</v>
          </cell>
          <cell r="N10194">
            <v>10</v>
          </cell>
          <cell r="O10194">
            <v>3.125</v>
          </cell>
        </row>
        <row r="10195">
          <cell r="M10195">
            <v>61500</v>
          </cell>
          <cell r="N10195">
            <v>10</v>
          </cell>
          <cell r="O10195">
            <v>3.166666666666667</v>
          </cell>
        </row>
        <row r="10196">
          <cell r="M10196">
            <v>61500</v>
          </cell>
          <cell r="N10196">
            <v>10</v>
          </cell>
          <cell r="O10196">
            <v>3.125</v>
          </cell>
        </row>
        <row r="10197">
          <cell r="M10197">
            <v>61500</v>
          </cell>
          <cell r="N10197">
            <v>10</v>
          </cell>
          <cell r="O10197">
            <v>3.125</v>
          </cell>
        </row>
        <row r="10198">
          <cell r="M10198">
            <v>61500</v>
          </cell>
          <cell r="N10198">
            <v>10</v>
          </cell>
          <cell r="O10198">
            <v>3.125</v>
          </cell>
        </row>
        <row r="10199">
          <cell r="M10199">
            <v>61500</v>
          </cell>
          <cell r="N10199">
            <v>10</v>
          </cell>
          <cell r="O10199">
            <v>3.125</v>
          </cell>
        </row>
        <row r="10200">
          <cell r="M10200">
            <v>61500</v>
          </cell>
          <cell r="N10200">
            <v>10</v>
          </cell>
          <cell r="O10200">
            <v>3.125</v>
          </cell>
        </row>
        <row r="10201">
          <cell r="M10201">
            <v>61500</v>
          </cell>
          <cell r="N10201">
            <v>10</v>
          </cell>
          <cell r="O10201">
            <v>3.125</v>
          </cell>
        </row>
        <row r="10202">
          <cell r="M10202">
            <v>61500</v>
          </cell>
          <cell r="N10202">
            <v>10</v>
          </cell>
          <cell r="O10202">
            <v>3.125</v>
          </cell>
        </row>
        <row r="10203">
          <cell r="M10203">
            <v>61500</v>
          </cell>
          <cell r="N10203">
            <v>10</v>
          </cell>
          <cell r="O10203">
            <v>3.125</v>
          </cell>
        </row>
        <row r="10204">
          <cell r="M10204">
            <v>61500</v>
          </cell>
          <cell r="N10204">
            <v>10</v>
          </cell>
          <cell r="O10204">
            <v>3.125</v>
          </cell>
        </row>
        <row r="10205">
          <cell r="M10205">
            <v>61500</v>
          </cell>
          <cell r="N10205">
            <v>10</v>
          </cell>
          <cell r="O10205">
            <v>3.125</v>
          </cell>
        </row>
        <row r="10206">
          <cell r="M10206">
            <v>61500</v>
          </cell>
          <cell r="N10206">
            <v>10</v>
          </cell>
          <cell r="O10206">
            <v>3.125</v>
          </cell>
        </row>
        <row r="10207">
          <cell r="M10207">
            <v>61500</v>
          </cell>
          <cell r="N10207">
            <v>10</v>
          </cell>
          <cell r="O10207">
            <v>3.125</v>
          </cell>
        </row>
        <row r="10208">
          <cell r="M10208">
            <v>61500</v>
          </cell>
          <cell r="N10208">
            <v>12</v>
          </cell>
          <cell r="O10208">
            <v>5.041666666666667</v>
          </cell>
        </row>
        <row r="10209">
          <cell r="M10209">
            <v>61500</v>
          </cell>
          <cell r="N10209">
            <v>10</v>
          </cell>
          <cell r="O10209">
            <v>3.125</v>
          </cell>
        </row>
        <row r="10210">
          <cell r="M10210">
            <v>0</v>
          </cell>
          <cell r="N10210">
            <v>12</v>
          </cell>
          <cell r="O10210">
            <v>8.6666666666666661</v>
          </cell>
        </row>
        <row r="10211">
          <cell r="M10211">
            <v>61500</v>
          </cell>
          <cell r="N10211">
            <v>10</v>
          </cell>
          <cell r="O10211">
            <v>2.25</v>
          </cell>
        </row>
        <row r="10212">
          <cell r="M10212">
            <v>61500</v>
          </cell>
          <cell r="N10212">
            <v>10</v>
          </cell>
          <cell r="O10212">
            <v>6.1666666666666661</v>
          </cell>
        </row>
        <row r="10213">
          <cell r="M10213">
            <v>61500</v>
          </cell>
          <cell r="N10213">
            <v>10</v>
          </cell>
          <cell r="O10213">
            <v>3.5666666666666664</v>
          </cell>
        </row>
        <row r="10214">
          <cell r="M10214">
            <v>61500</v>
          </cell>
          <cell r="N10214">
            <v>10</v>
          </cell>
          <cell r="O10214">
            <v>3.0055555555555555</v>
          </cell>
        </row>
        <row r="10215">
          <cell r="M10215">
            <v>61500</v>
          </cell>
          <cell r="N10215">
            <v>10</v>
          </cell>
          <cell r="O10215">
            <v>3.0055555555555555</v>
          </cell>
        </row>
        <row r="10216">
          <cell r="M10216">
            <v>61500</v>
          </cell>
          <cell r="N10216">
            <v>10</v>
          </cell>
          <cell r="O10216">
            <v>3.0055555555555555</v>
          </cell>
        </row>
        <row r="10217">
          <cell r="M10217">
            <v>0</v>
          </cell>
          <cell r="N10217">
            <v>25</v>
          </cell>
          <cell r="O10217">
            <v>23.45</v>
          </cell>
        </row>
        <row r="10218">
          <cell r="M10218">
            <v>61000</v>
          </cell>
          <cell r="N10218">
            <v>10</v>
          </cell>
          <cell r="O10218">
            <v>3.125</v>
          </cell>
        </row>
        <row r="10219">
          <cell r="M10219">
            <v>61000</v>
          </cell>
          <cell r="N10219">
            <v>10</v>
          </cell>
          <cell r="O10219">
            <v>3.125</v>
          </cell>
        </row>
        <row r="10220">
          <cell r="M10220">
            <v>61000</v>
          </cell>
          <cell r="N10220">
            <v>10</v>
          </cell>
          <cell r="O10220">
            <v>3.166666666666667</v>
          </cell>
        </row>
        <row r="10221">
          <cell r="M10221">
            <v>61000</v>
          </cell>
          <cell r="N10221">
            <v>10</v>
          </cell>
          <cell r="O10221">
            <v>6.25</v>
          </cell>
        </row>
        <row r="10222">
          <cell r="M10222">
            <v>0</v>
          </cell>
          <cell r="N10222">
            <v>12</v>
          </cell>
          <cell r="O10222">
            <v>9.25</v>
          </cell>
        </row>
        <row r="10223">
          <cell r="M10223">
            <v>0</v>
          </cell>
          <cell r="N10223">
            <v>12</v>
          </cell>
          <cell r="O10223">
            <v>9.25</v>
          </cell>
        </row>
        <row r="10224">
          <cell r="M10224">
            <v>0</v>
          </cell>
          <cell r="N10224">
            <v>10</v>
          </cell>
          <cell r="O10224">
            <v>8.3333333333333339</v>
          </cell>
        </row>
        <row r="10225">
          <cell r="M10225">
            <v>0</v>
          </cell>
          <cell r="N10225">
            <v>10</v>
          </cell>
          <cell r="O10225">
            <v>8.3333333333333339</v>
          </cell>
        </row>
        <row r="10226">
          <cell r="M10226">
            <v>61000</v>
          </cell>
          <cell r="N10226">
            <v>20</v>
          </cell>
          <cell r="O10226">
            <v>16.166666666666668</v>
          </cell>
        </row>
        <row r="10227">
          <cell r="M10227">
            <v>61000</v>
          </cell>
          <cell r="N10227">
            <v>10</v>
          </cell>
          <cell r="O10227">
            <v>2.5083333333333337</v>
          </cell>
        </row>
        <row r="10228">
          <cell r="M10228">
            <v>61000</v>
          </cell>
          <cell r="N10228">
            <v>10</v>
          </cell>
          <cell r="O10228">
            <v>2.5083333333333337</v>
          </cell>
        </row>
        <row r="10229">
          <cell r="M10229">
            <v>0</v>
          </cell>
          <cell r="N10229">
            <v>20</v>
          </cell>
          <cell r="O10229">
            <v>17.375</v>
          </cell>
        </row>
        <row r="10230">
          <cell r="M10230">
            <v>61000</v>
          </cell>
          <cell r="N10230">
            <v>10</v>
          </cell>
          <cell r="O10230">
            <v>1.2249999999999996</v>
          </cell>
        </row>
        <row r="10231">
          <cell r="M10231">
            <v>61000</v>
          </cell>
          <cell r="N10231">
            <v>10</v>
          </cell>
          <cell r="O10231">
            <v>1.2249999999999996</v>
          </cell>
        </row>
        <row r="10232">
          <cell r="M10232">
            <v>61000</v>
          </cell>
          <cell r="N10232">
            <v>10</v>
          </cell>
          <cell r="O10232">
            <v>5.8361111111111112</v>
          </cell>
        </row>
        <row r="10233">
          <cell r="M10233">
            <v>61000</v>
          </cell>
          <cell r="N10233">
            <v>10</v>
          </cell>
          <cell r="O10233">
            <v>5.8361111111111112</v>
          </cell>
        </row>
        <row r="10234">
          <cell r="M10234">
            <v>61000</v>
          </cell>
          <cell r="N10234">
            <v>10</v>
          </cell>
          <cell r="O10234">
            <v>5.8361111111111112</v>
          </cell>
        </row>
        <row r="10235">
          <cell r="M10235">
            <v>61000</v>
          </cell>
          <cell r="N10235">
            <v>10</v>
          </cell>
          <cell r="O10235">
            <v>5.8361111111111112</v>
          </cell>
        </row>
        <row r="10236">
          <cell r="M10236">
            <v>0</v>
          </cell>
          <cell r="N10236">
            <v>10</v>
          </cell>
          <cell r="O10236">
            <v>8.8361111111111104</v>
          </cell>
        </row>
        <row r="10237">
          <cell r="M10237">
            <v>0</v>
          </cell>
          <cell r="N10237">
            <v>5</v>
          </cell>
          <cell r="O10237">
            <v>3.5555555555555554</v>
          </cell>
        </row>
        <row r="10238">
          <cell r="M10238">
            <v>61000</v>
          </cell>
          <cell r="N10238">
            <v>10</v>
          </cell>
          <cell r="O10238">
            <v>3.0055555555555555</v>
          </cell>
        </row>
        <row r="10239">
          <cell r="M10239">
            <v>61000</v>
          </cell>
          <cell r="N10239">
            <v>10</v>
          </cell>
          <cell r="O10239">
            <v>3.0055555555555555</v>
          </cell>
        </row>
        <row r="10240">
          <cell r="M10240">
            <v>61000</v>
          </cell>
          <cell r="N10240">
            <v>10</v>
          </cell>
          <cell r="O10240">
            <v>3.0055555555555555</v>
          </cell>
        </row>
        <row r="10241">
          <cell r="M10241">
            <v>0</v>
          </cell>
          <cell r="N10241">
            <v>25</v>
          </cell>
          <cell r="O10241">
            <v>23.25</v>
          </cell>
        </row>
        <row r="10242">
          <cell r="M10242">
            <v>60500</v>
          </cell>
          <cell r="N10242">
            <v>10</v>
          </cell>
          <cell r="O10242">
            <v>6.1666666666666661</v>
          </cell>
        </row>
        <row r="10243">
          <cell r="M10243">
            <v>60500</v>
          </cell>
          <cell r="N10243">
            <v>10</v>
          </cell>
          <cell r="O10243">
            <v>6.25</v>
          </cell>
        </row>
        <row r="10244">
          <cell r="M10244">
            <v>0</v>
          </cell>
          <cell r="N10244">
            <v>10</v>
          </cell>
          <cell r="O10244">
            <v>7.2750000000000004</v>
          </cell>
        </row>
        <row r="10245">
          <cell r="M10245">
            <v>0</v>
          </cell>
          <cell r="N10245">
            <v>15</v>
          </cell>
          <cell r="O10245">
            <v>11.727777777777778</v>
          </cell>
        </row>
        <row r="10246">
          <cell r="M10246">
            <v>0</v>
          </cell>
          <cell r="N10246">
            <v>12</v>
          </cell>
          <cell r="O10246">
            <v>9.7527777777777782</v>
          </cell>
        </row>
        <row r="10247">
          <cell r="M10247">
            <v>60000</v>
          </cell>
          <cell r="N10247">
            <v>10</v>
          </cell>
          <cell r="O10247">
            <v>3.9722222222222223</v>
          </cell>
        </row>
        <row r="10248">
          <cell r="M10248">
            <v>60000</v>
          </cell>
          <cell r="N10248">
            <v>10</v>
          </cell>
          <cell r="O10248">
            <v>3.9722222222222223</v>
          </cell>
        </row>
        <row r="10249">
          <cell r="M10249">
            <v>60000</v>
          </cell>
          <cell r="N10249">
            <v>10</v>
          </cell>
          <cell r="O10249">
            <v>3.9722222222222223</v>
          </cell>
        </row>
        <row r="10250">
          <cell r="M10250">
            <v>60000</v>
          </cell>
          <cell r="N10250">
            <v>10</v>
          </cell>
          <cell r="O10250">
            <v>3.9722222222222223</v>
          </cell>
        </row>
        <row r="10251">
          <cell r="M10251">
            <v>0</v>
          </cell>
          <cell r="N10251">
            <v>5</v>
          </cell>
          <cell r="O10251">
            <v>4.583333333333333</v>
          </cell>
        </row>
        <row r="10252">
          <cell r="M10252">
            <v>0</v>
          </cell>
          <cell r="N10252">
            <v>10</v>
          </cell>
          <cell r="O10252">
            <v>7.3777777777777782</v>
          </cell>
        </row>
        <row r="10253">
          <cell r="M10253">
            <v>60000</v>
          </cell>
          <cell r="N10253">
            <v>10</v>
          </cell>
          <cell r="O10253">
            <v>7.8388888888888886</v>
          </cell>
        </row>
        <row r="10254">
          <cell r="M10254">
            <v>60000</v>
          </cell>
          <cell r="N10254">
            <v>10</v>
          </cell>
          <cell r="O10254">
            <v>7.8388888888888886</v>
          </cell>
        </row>
        <row r="10255">
          <cell r="M10255">
            <v>60000</v>
          </cell>
          <cell r="N10255">
            <v>20</v>
          </cell>
          <cell r="O10255">
            <v>15.286111111111111</v>
          </cell>
        </row>
        <row r="10256">
          <cell r="M10256">
            <v>60000</v>
          </cell>
          <cell r="N10256">
            <v>10</v>
          </cell>
          <cell r="O10256">
            <v>3.416666666666667</v>
          </cell>
        </row>
        <row r="10257">
          <cell r="M10257">
            <v>60000</v>
          </cell>
          <cell r="N10257">
            <v>10</v>
          </cell>
          <cell r="O10257">
            <v>3.416666666666667</v>
          </cell>
        </row>
        <row r="10258">
          <cell r="M10258">
            <v>60000</v>
          </cell>
          <cell r="N10258">
            <v>10</v>
          </cell>
          <cell r="O10258">
            <v>3.416666666666667</v>
          </cell>
        </row>
        <row r="10259">
          <cell r="M10259">
            <v>60000</v>
          </cell>
          <cell r="N10259">
            <v>10</v>
          </cell>
          <cell r="O10259">
            <v>3.416666666666667</v>
          </cell>
        </row>
        <row r="10260">
          <cell r="M10260">
            <v>60000</v>
          </cell>
          <cell r="N10260">
            <v>10</v>
          </cell>
          <cell r="O10260">
            <v>3.416666666666667</v>
          </cell>
        </row>
        <row r="10261">
          <cell r="M10261">
            <v>60000</v>
          </cell>
          <cell r="N10261">
            <v>10</v>
          </cell>
          <cell r="O10261">
            <v>3.416666666666667</v>
          </cell>
        </row>
        <row r="10262">
          <cell r="M10262">
            <v>60000</v>
          </cell>
          <cell r="N10262">
            <v>10</v>
          </cell>
          <cell r="O10262">
            <v>3.416666666666667</v>
          </cell>
        </row>
        <row r="10263">
          <cell r="M10263">
            <v>60000</v>
          </cell>
          <cell r="N10263">
            <v>10</v>
          </cell>
          <cell r="O10263">
            <v>3.416666666666667</v>
          </cell>
        </row>
        <row r="10264">
          <cell r="M10264">
            <v>60000</v>
          </cell>
          <cell r="N10264">
            <v>10</v>
          </cell>
          <cell r="O10264">
            <v>7.6666666666666661</v>
          </cell>
        </row>
        <row r="10265">
          <cell r="M10265">
            <v>60000</v>
          </cell>
          <cell r="N10265">
            <v>10</v>
          </cell>
          <cell r="O10265">
            <v>7.6666666666666661</v>
          </cell>
        </row>
        <row r="10266">
          <cell r="M10266">
            <v>60000</v>
          </cell>
          <cell r="N10266">
            <v>10</v>
          </cell>
          <cell r="O10266">
            <v>7.6666666666666661</v>
          </cell>
        </row>
        <row r="10267">
          <cell r="M10267">
            <v>0</v>
          </cell>
          <cell r="N10267">
            <v>10</v>
          </cell>
          <cell r="O10267">
            <v>3.125</v>
          </cell>
        </row>
        <row r="10268">
          <cell r="M10268">
            <v>0</v>
          </cell>
          <cell r="N10268">
            <v>10</v>
          </cell>
          <cell r="O10268">
            <v>3.125</v>
          </cell>
        </row>
        <row r="10269">
          <cell r="M10269">
            <v>0</v>
          </cell>
          <cell r="N10269">
            <v>10</v>
          </cell>
          <cell r="O10269">
            <v>3.125</v>
          </cell>
        </row>
        <row r="10270">
          <cell r="M10270">
            <v>0</v>
          </cell>
          <cell r="N10270">
            <v>10</v>
          </cell>
          <cell r="O10270">
            <v>3.125</v>
          </cell>
        </row>
        <row r="10271">
          <cell r="M10271">
            <v>0</v>
          </cell>
          <cell r="N10271">
            <v>10</v>
          </cell>
          <cell r="O10271">
            <v>3.125</v>
          </cell>
        </row>
        <row r="10272">
          <cell r="M10272">
            <v>0</v>
          </cell>
          <cell r="N10272">
            <v>10</v>
          </cell>
          <cell r="O10272">
            <v>3.125</v>
          </cell>
        </row>
        <row r="10273">
          <cell r="M10273">
            <v>0</v>
          </cell>
          <cell r="N10273">
            <v>10</v>
          </cell>
          <cell r="O10273">
            <v>3.125</v>
          </cell>
        </row>
        <row r="10274">
          <cell r="M10274">
            <v>0</v>
          </cell>
          <cell r="N10274">
            <v>10</v>
          </cell>
          <cell r="O10274">
            <v>3.125</v>
          </cell>
        </row>
        <row r="10275">
          <cell r="M10275">
            <v>0</v>
          </cell>
          <cell r="N10275">
            <v>10</v>
          </cell>
          <cell r="O10275">
            <v>3.125</v>
          </cell>
        </row>
        <row r="10276">
          <cell r="M10276">
            <v>0</v>
          </cell>
          <cell r="N10276">
            <v>10</v>
          </cell>
          <cell r="O10276">
            <v>3.125</v>
          </cell>
        </row>
        <row r="10277">
          <cell r="M10277">
            <v>60000</v>
          </cell>
          <cell r="N10277">
            <v>10</v>
          </cell>
          <cell r="O10277">
            <v>3.125</v>
          </cell>
        </row>
        <row r="10278">
          <cell r="M10278">
            <v>60000</v>
          </cell>
          <cell r="N10278">
            <v>10</v>
          </cell>
          <cell r="O10278">
            <v>3.125</v>
          </cell>
        </row>
        <row r="10279">
          <cell r="M10279">
            <v>60000</v>
          </cell>
          <cell r="N10279">
            <v>10</v>
          </cell>
          <cell r="O10279">
            <v>3.125</v>
          </cell>
        </row>
        <row r="10280">
          <cell r="M10280">
            <v>59662.5</v>
          </cell>
          <cell r="N10280">
            <v>25</v>
          </cell>
          <cell r="O10280">
            <v>19.916666666666668</v>
          </cell>
        </row>
        <row r="10281">
          <cell r="M10281">
            <v>0</v>
          </cell>
          <cell r="N10281">
            <v>10</v>
          </cell>
          <cell r="O10281">
            <v>8.6694444444444443</v>
          </cell>
        </row>
        <row r="10282">
          <cell r="M10282">
            <v>59500</v>
          </cell>
          <cell r="N10282">
            <v>20</v>
          </cell>
          <cell r="O10282">
            <v>15.716666666666667</v>
          </cell>
        </row>
        <row r="10283">
          <cell r="M10283">
            <v>59500</v>
          </cell>
          <cell r="N10283">
            <v>10</v>
          </cell>
          <cell r="O10283">
            <v>5.0583333333333336</v>
          </cell>
        </row>
        <row r="10284">
          <cell r="M10284">
            <v>59500</v>
          </cell>
          <cell r="N10284">
            <v>10</v>
          </cell>
          <cell r="O10284">
            <v>3.041666666666667</v>
          </cell>
        </row>
        <row r="10285">
          <cell r="M10285">
            <v>0</v>
          </cell>
          <cell r="N10285">
            <v>30</v>
          </cell>
          <cell r="O10285">
            <v>28.933333333333334</v>
          </cell>
        </row>
        <row r="10286">
          <cell r="M10286">
            <v>59500</v>
          </cell>
          <cell r="N10286">
            <v>10</v>
          </cell>
          <cell r="O10286">
            <v>4.0027777777777782</v>
          </cell>
        </row>
        <row r="10287">
          <cell r="M10287">
            <v>0</v>
          </cell>
          <cell r="N10287">
            <v>10</v>
          </cell>
          <cell r="O10287">
            <v>8.2388888888888889</v>
          </cell>
        </row>
        <row r="10288">
          <cell r="M10288">
            <v>0</v>
          </cell>
          <cell r="N10288">
            <v>10</v>
          </cell>
          <cell r="O10288">
            <v>8.2388888888888889</v>
          </cell>
        </row>
        <row r="10289">
          <cell r="M10289">
            <v>0</v>
          </cell>
          <cell r="N10289">
            <v>10</v>
          </cell>
          <cell r="O10289">
            <v>8.2388888888888889</v>
          </cell>
        </row>
        <row r="10290">
          <cell r="M10290">
            <v>0</v>
          </cell>
          <cell r="N10290">
            <v>10</v>
          </cell>
          <cell r="O10290">
            <v>8.2388888888888889</v>
          </cell>
        </row>
        <row r="10291">
          <cell r="M10291">
            <v>59500</v>
          </cell>
          <cell r="N10291">
            <v>10</v>
          </cell>
          <cell r="O10291">
            <v>3.125</v>
          </cell>
        </row>
        <row r="10292">
          <cell r="M10292">
            <v>59500</v>
          </cell>
          <cell r="N10292">
            <v>10</v>
          </cell>
          <cell r="O10292">
            <v>3.125</v>
          </cell>
        </row>
        <row r="10293">
          <cell r="M10293">
            <v>0</v>
          </cell>
          <cell r="N10293">
            <v>10</v>
          </cell>
          <cell r="O10293">
            <v>8.6694444444444443</v>
          </cell>
        </row>
        <row r="10294">
          <cell r="M10294">
            <v>59000</v>
          </cell>
          <cell r="N10294">
            <v>20</v>
          </cell>
          <cell r="O10294">
            <v>13.752777777777778</v>
          </cell>
        </row>
        <row r="10295">
          <cell r="M10295">
            <v>59000</v>
          </cell>
          <cell r="N10295">
            <v>10</v>
          </cell>
          <cell r="O10295">
            <v>3.2194444444444441</v>
          </cell>
        </row>
        <row r="10296">
          <cell r="M10296">
            <v>59000</v>
          </cell>
          <cell r="N10296">
            <v>10</v>
          </cell>
          <cell r="O10296">
            <v>3.166666666666667</v>
          </cell>
        </row>
        <row r="10297">
          <cell r="M10297">
            <v>59000</v>
          </cell>
          <cell r="N10297">
            <v>10</v>
          </cell>
          <cell r="O10297">
            <v>3.166666666666667</v>
          </cell>
        </row>
        <row r="10298">
          <cell r="M10298">
            <v>59000</v>
          </cell>
          <cell r="N10298">
            <v>10</v>
          </cell>
          <cell r="O10298">
            <v>5.3361111111111112</v>
          </cell>
        </row>
        <row r="10299">
          <cell r="M10299">
            <v>59000</v>
          </cell>
          <cell r="N10299">
            <v>10</v>
          </cell>
          <cell r="O10299">
            <v>8.4722222222222214</v>
          </cell>
        </row>
        <row r="10300">
          <cell r="M10300">
            <v>59000</v>
          </cell>
          <cell r="N10300">
            <v>10</v>
          </cell>
          <cell r="O10300">
            <v>8.4722222222222214</v>
          </cell>
        </row>
        <row r="10301">
          <cell r="M10301">
            <v>59000</v>
          </cell>
          <cell r="N10301">
            <v>10</v>
          </cell>
          <cell r="O10301">
            <v>8.4722222222222214</v>
          </cell>
        </row>
        <row r="10302">
          <cell r="M10302">
            <v>0</v>
          </cell>
          <cell r="N10302">
            <v>10</v>
          </cell>
          <cell r="O10302">
            <v>6.9194444444444443</v>
          </cell>
        </row>
        <row r="10303">
          <cell r="M10303">
            <v>59000</v>
          </cell>
          <cell r="N10303">
            <v>10</v>
          </cell>
          <cell r="O10303">
            <v>3.416666666666667</v>
          </cell>
        </row>
        <row r="10304">
          <cell r="M10304">
            <v>59000</v>
          </cell>
          <cell r="N10304">
            <v>10</v>
          </cell>
          <cell r="O10304">
            <v>3.416666666666667</v>
          </cell>
        </row>
        <row r="10305">
          <cell r="M10305">
            <v>0</v>
          </cell>
          <cell r="N10305">
            <v>10</v>
          </cell>
          <cell r="O10305">
            <v>7.0861111111111112</v>
          </cell>
        </row>
        <row r="10306">
          <cell r="M10306">
            <v>58500</v>
          </cell>
          <cell r="N10306">
            <v>10</v>
          </cell>
          <cell r="O10306">
            <v>1.1527777777777786</v>
          </cell>
        </row>
        <row r="10307">
          <cell r="M10307">
            <v>58500</v>
          </cell>
          <cell r="N10307">
            <v>10</v>
          </cell>
          <cell r="O10307">
            <v>4.6722222222222225</v>
          </cell>
        </row>
        <row r="10308">
          <cell r="M10308">
            <v>0</v>
          </cell>
          <cell r="N10308">
            <v>10</v>
          </cell>
          <cell r="O10308">
            <v>8.5444444444444443</v>
          </cell>
        </row>
        <row r="10309">
          <cell r="M10309">
            <v>58500</v>
          </cell>
          <cell r="N10309">
            <v>10</v>
          </cell>
          <cell r="O10309">
            <v>1.2249999999999996</v>
          </cell>
        </row>
        <row r="10310">
          <cell r="M10310">
            <v>0</v>
          </cell>
          <cell r="N10310">
            <v>10</v>
          </cell>
          <cell r="O10310">
            <v>9.0749999999999993</v>
          </cell>
        </row>
        <row r="10311">
          <cell r="M10311">
            <v>58500</v>
          </cell>
          <cell r="N10311">
            <v>10</v>
          </cell>
          <cell r="O10311">
            <v>3.2305555555555552</v>
          </cell>
        </row>
        <row r="10312">
          <cell r="M10312">
            <v>58500</v>
          </cell>
          <cell r="N10312">
            <v>10</v>
          </cell>
          <cell r="O10312">
            <v>3.2305555555555552</v>
          </cell>
        </row>
        <row r="10313">
          <cell r="M10313">
            <v>58500</v>
          </cell>
          <cell r="N10313">
            <v>10</v>
          </cell>
          <cell r="O10313">
            <v>3.2305555555555552</v>
          </cell>
        </row>
        <row r="10314">
          <cell r="M10314">
            <v>58500</v>
          </cell>
          <cell r="N10314">
            <v>10</v>
          </cell>
          <cell r="O10314">
            <v>3.2305555555555552</v>
          </cell>
        </row>
        <row r="10315">
          <cell r="M10315">
            <v>58500</v>
          </cell>
          <cell r="N10315">
            <v>10</v>
          </cell>
          <cell r="O10315">
            <v>3.2305555555555552</v>
          </cell>
        </row>
        <row r="10316">
          <cell r="M10316">
            <v>58500</v>
          </cell>
          <cell r="N10316">
            <v>10</v>
          </cell>
          <cell r="O10316">
            <v>3.2305555555555552</v>
          </cell>
        </row>
        <row r="10317">
          <cell r="M10317">
            <v>58500</v>
          </cell>
          <cell r="N10317">
            <v>10</v>
          </cell>
          <cell r="O10317">
            <v>3.2305555555555552</v>
          </cell>
        </row>
        <row r="10318">
          <cell r="M10318">
            <v>58500</v>
          </cell>
          <cell r="N10318">
            <v>10</v>
          </cell>
          <cell r="O10318">
            <v>3.2305555555555552</v>
          </cell>
        </row>
        <row r="10319">
          <cell r="M10319">
            <v>58500</v>
          </cell>
          <cell r="N10319">
            <v>10</v>
          </cell>
          <cell r="O10319">
            <v>3.2305555555555552</v>
          </cell>
        </row>
        <row r="10320">
          <cell r="M10320">
            <v>58500</v>
          </cell>
          <cell r="N10320">
            <v>10</v>
          </cell>
          <cell r="O10320">
            <v>3.2305555555555552</v>
          </cell>
        </row>
        <row r="10321">
          <cell r="M10321">
            <v>58500</v>
          </cell>
          <cell r="N10321">
            <v>10</v>
          </cell>
          <cell r="O10321">
            <v>3.2305555555555552</v>
          </cell>
        </row>
        <row r="10322">
          <cell r="M10322">
            <v>58500</v>
          </cell>
          <cell r="N10322">
            <v>10</v>
          </cell>
          <cell r="O10322">
            <v>3.2305555555555552</v>
          </cell>
        </row>
        <row r="10323">
          <cell r="M10323">
            <v>58500</v>
          </cell>
          <cell r="N10323">
            <v>10</v>
          </cell>
          <cell r="O10323">
            <v>3.2305555555555552</v>
          </cell>
        </row>
        <row r="10324">
          <cell r="M10324">
            <v>58500</v>
          </cell>
          <cell r="N10324">
            <v>10</v>
          </cell>
          <cell r="O10324">
            <v>3.2305555555555552</v>
          </cell>
        </row>
        <row r="10325">
          <cell r="M10325">
            <v>58500</v>
          </cell>
          <cell r="N10325">
            <v>10</v>
          </cell>
          <cell r="O10325">
            <v>3.2305555555555552</v>
          </cell>
        </row>
        <row r="10326">
          <cell r="M10326">
            <v>58500</v>
          </cell>
          <cell r="N10326">
            <v>10</v>
          </cell>
          <cell r="O10326">
            <v>3.2305555555555552</v>
          </cell>
        </row>
        <row r="10327">
          <cell r="M10327">
            <v>58500</v>
          </cell>
          <cell r="N10327">
            <v>10</v>
          </cell>
          <cell r="O10327">
            <v>3.2305555555555552</v>
          </cell>
        </row>
        <row r="10328">
          <cell r="M10328">
            <v>58500</v>
          </cell>
          <cell r="N10328">
            <v>10</v>
          </cell>
          <cell r="O10328">
            <v>3.2305555555555552</v>
          </cell>
        </row>
        <row r="10329">
          <cell r="M10329">
            <v>58500</v>
          </cell>
          <cell r="N10329">
            <v>10</v>
          </cell>
          <cell r="O10329">
            <v>3.2305555555555552</v>
          </cell>
        </row>
        <row r="10330">
          <cell r="M10330">
            <v>58500</v>
          </cell>
          <cell r="N10330">
            <v>10</v>
          </cell>
          <cell r="O10330">
            <v>3.2305555555555552</v>
          </cell>
        </row>
        <row r="10331">
          <cell r="M10331">
            <v>58500</v>
          </cell>
          <cell r="N10331">
            <v>10</v>
          </cell>
          <cell r="O10331">
            <v>3.2305555555555552</v>
          </cell>
        </row>
        <row r="10332">
          <cell r="M10332">
            <v>58500</v>
          </cell>
          <cell r="N10332">
            <v>10</v>
          </cell>
          <cell r="O10332">
            <v>3.2305555555555552</v>
          </cell>
        </row>
        <row r="10333">
          <cell r="M10333">
            <v>58500</v>
          </cell>
          <cell r="N10333">
            <v>10</v>
          </cell>
          <cell r="O10333">
            <v>3.2305555555555552</v>
          </cell>
        </row>
        <row r="10334">
          <cell r="M10334">
            <v>58500</v>
          </cell>
          <cell r="N10334">
            <v>10</v>
          </cell>
          <cell r="O10334">
            <v>3.2305555555555552</v>
          </cell>
        </row>
        <row r="10335">
          <cell r="M10335">
            <v>58500</v>
          </cell>
          <cell r="N10335">
            <v>10</v>
          </cell>
          <cell r="O10335">
            <v>3.2305555555555552</v>
          </cell>
        </row>
        <row r="10336">
          <cell r="M10336">
            <v>58500</v>
          </cell>
          <cell r="N10336">
            <v>10</v>
          </cell>
          <cell r="O10336">
            <v>3.2305555555555552</v>
          </cell>
        </row>
        <row r="10337">
          <cell r="M10337">
            <v>58500</v>
          </cell>
          <cell r="N10337">
            <v>10</v>
          </cell>
          <cell r="O10337">
            <v>3.2305555555555552</v>
          </cell>
        </row>
        <row r="10338">
          <cell r="M10338">
            <v>58500</v>
          </cell>
          <cell r="N10338">
            <v>10</v>
          </cell>
          <cell r="O10338">
            <v>3.2305555555555552</v>
          </cell>
        </row>
        <row r="10339">
          <cell r="M10339">
            <v>58500</v>
          </cell>
          <cell r="N10339">
            <v>10</v>
          </cell>
          <cell r="O10339">
            <v>3.2305555555555552</v>
          </cell>
        </row>
        <row r="10340">
          <cell r="M10340">
            <v>58500</v>
          </cell>
          <cell r="N10340">
            <v>10</v>
          </cell>
          <cell r="O10340">
            <v>3.2305555555555552</v>
          </cell>
        </row>
        <row r="10341">
          <cell r="M10341">
            <v>58500</v>
          </cell>
          <cell r="N10341">
            <v>10</v>
          </cell>
          <cell r="O10341">
            <v>3.2305555555555552</v>
          </cell>
        </row>
        <row r="10342">
          <cell r="M10342">
            <v>58500</v>
          </cell>
          <cell r="N10342">
            <v>10</v>
          </cell>
          <cell r="O10342">
            <v>3.2305555555555552</v>
          </cell>
        </row>
        <row r="10343">
          <cell r="M10343">
            <v>58500</v>
          </cell>
          <cell r="N10343">
            <v>10</v>
          </cell>
          <cell r="O10343">
            <v>3.2305555555555552</v>
          </cell>
        </row>
        <row r="10344">
          <cell r="M10344">
            <v>58500</v>
          </cell>
          <cell r="N10344">
            <v>10</v>
          </cell>
          <cell r="O10344">
            <v>3.2305555555555552</v>
          </cell>
        </row>
        <row r="10345">
          <cell r="M10345">
            <v>58500</v>
          </cell>
          <cell r="N10345">
            <v>10</v>
          </cell>
          <cell r="O10345">
            <v>3.2305555555555552</v>
          </cell>
        </row>
        <row r="10346">
          <cell r="M10346">
            <v>58500</v>
          </cell>
          <cell r="N10346">
            <v>10</v>
          </cell>
          <cell r="O10346">
            <v>3.2305555555555552</v>
          </cell>
        </row>
        <row r="10347">
          <cell r="M10347">
            <v>58500</v>
          </cell>
          <cell r="N10347">
            <v>10</v>
          </cell>
          <cell r="O10347">
            <v>3.2305555555555552</v>
          </cell>
        </row>
        <row r="10348">
          <cell r="M10348">
            <v>58500</v>
          </cell>
          <cell r="N10348">
            <v>10</v>
          </cell>
          <cell r="O10348">
            <v>3.2305555555555552</v>
          </cell>
        </row>
        <row r="10349">
          <cell r="M10349">
            <v>58500</v>
          </cell>
          <cell r="N10349">
            <v>10</v>
          </cell>
          <cell r="O10349">
            <v>3.2305555555555552</v>
          </cell>
        </row>
        <row r="10350">
          <cell r="M10350">
            <v>58500</v>
          </cell>
          <cell r="N10350">
            <v>10</v>
          </cell>
          <cell r="O10350">
            <v>3.2305555555555552</v>
          </cell>
        </row>
        <row r="10351">
          <cell r="M10351">
            <v>58500</v>
          </cell>
          <cell r="N10351">
            <v>10</v>
          </cell>
          <cell r="O10351">
            <v>3.2305555555555552</v>
          </cell>
        </row>
        <row r="10352">
          <cell r="M10352">
            <v>58500</v>
          </cell>
          <cell r="N10352">
            <v>10</v>
          </cell>
          <cell r="O10352">
            <v>3.2305555555555552</v>
          </cell>
        </row>
        <row r="10353">
          <cell r="M10353">
            <v>58500</v>
          </cell>
          <cell r="N10353">
            <v>10</v>
          </cell>
          <cell r="O10353">
            <v>3.2305555555555552</v>
          </cell>
        </row>
        <row r="10354">
          <cell r="M10354">
            <v>58500</v>
          </cell>
          <cell r="N10354">
            <v>10</v>
          </cell>
          <cell r="O10354">
            <v>3.2305555555555552</v>
          </cell>
        </row>
        <row r="10355">
          <cell r="M10355">
            <v>58500</v>
          </cell>
          <cell r="N10355">
            <v>10</v>
          </cell>
          <cell r="O10355">
            <v>3.2305555555555552</v>
          </cell>
        </row>
        <row r="10356">
          <cell r="M10356">
            <v>58500</v>
          </cell>
          <cell r="N10356">
            <v>10</v>
          </cell>
          <cell r="O10356">
            <v>3.2305555555555552</v>
          </cell>
        </row>
        <row r="10357">
          <cell r="M10357">
            <v>58500</v>
          </cell>
          <cell r="N10357">
            <v>10</v>
          </cell>
          <cell r="O10357">
            <v>3.2305555555555552</v>
          </cell>
        </row>
        <row r="10358">
          <cell r="M10358">
            <v>58500</v>
          </cell>
          <cell r="N10358">
            <v>10</v>
          </cell>
          <cell r="O10358">
            <v>3.2305555555555552</v>
          </cell>
        </row>
        <row r="10359">
          <cell r="M10359">
            <v>58500</v>
          </cell>
          <cell r="N10359">
            <v>10</v>
          </cell>
          <cell r="O10359">
            <v>3.2305555555555552</v>
          </cell>
        </row>
        <row r="10360">
          <cell r="M10360">
            <v>58500</v>
          </cell>
          <cell r="N10360">
            <v>10</v>
          </cell>
          <cell r="O10360">
            <v>3.2305555555555552</v>
          </cell>
        </row>
        <row r="10361">
          <cell r="M10361">
            <v>58500</v>
          </cell>
          <cell r="N10361">
            <v>10</v>
          </cell>
          <cell r="O10361">
            <v>3.2305555555555552</v>
          </cell>
        </row>
        <row r="10362">
          <cell r="M10362">
            <v>58500</v>
          </cell>
          <cell r="N10362">
            <v>10</v>
          </cell>
          <cell r="O10362">
            <v>3.2305555555555552</v>
          </cell>
        </row>
        <row r="10363">
          <cell r="M10363">
            <v>58500</v>
          </cell>
          <cell r="N10363">
            <v>10</v>
          </cell>
          <cell r="O10363">
            <v>3.2305555555555552</v>
          </cell>
        </row>
        <row r="10364">
          <cell r="M10364">
            <v>58500</v>
          </cell>
          <cell r="N10364">
            <v>10</v>
          </cell>
          <cell r="O10364">
            <v>3.2305555555555552</v>
          </cell>
        </row>
        <row r="10365">
          <cell r="M10365">
            <v>58500</v>
          </cell>
          <cell r="N10365">
            <v>10</v>
          </cell>
          <cell r="O10365">
            <v>3.2305555555555552</v>
          </cell>
        </row>
        <row r="10366">
          <cell r="M10366">
            <v>58500</v>
          </cell>
          <cell r="N10366">
            <v>10</v>
          </cell>
          <cell r="O10366">
            <v>3.2305555555555552</v>
          </cell>
        </row>
        <row r="10367">
          <cell r="M10367">
            <v>0</v>
          </cell>
          <cell r="N10367">
            <v>25</v>
          </cell>
          <cell r="O10367">
            <v>22.169444444444444</v>
          </cell>
        </row>
        <row r="10368">
          <cell r="M10368">
            <v>0</v>
          </cell>
          <cell r="N10368">
            <v>15</v>
          </cell>
          <cell r="O10368">
            <v>11.672222222222222</v>
          </cell>
        </row>
        <row r="10369">
          <cell r="M10369">
            <v>58000</v>
          </cell>
          <cell r="N10369">
            <v>10</v>
          </cell>
          <cell r="O10369">
            <v>6.25</v>
          </cell>
        </row>
        <row r="10370">
          <cell r="M10370">
            <v>58000</v>
          </cell>
          <cell r="N10370">
            <v>10</v>
          </cell>
          <cell r="O10370">
            <v>6.25</v>
          </cell>
        </row>
        <row r="10371">
          <cell r="M10371">
            <v>58000</v>
          </cell>
          <cell r="N10371">
            <v>10</v>
          </cell>
          <cell r="O10371">
            <v>6.25</v>
          </cell>
        </row>
        <row r="10372">
          <cell r="M10372">
            <v>58000</v>
          </cell>
          <cell r="N10372">
            <v>10</v>
          </cell>
          <cell r="O10372">
            <v>6.5</v>
          </cell>
        </row>
        <row r="10373">
          <cell r="M10373">
            <v>58000</v>
          </cell>
          <cell r="N10373">
            <v>10</v>
          </cell>
          <cell r="O10373">
            <v>3.25</v>
          </cell>
        </row>
        <row r="10374">
          <cell r="M10374">
            <v>58000</v>
          </cell>
          <cell r="N10374">
            <v>10</v>
          </cell>
          <cell r="O10374">
            <v>3.25</v>
          </cell>
        </row>
        <row r="10375">
          <cell r="M10375">
            <v>58000</v>
          </cell>
          <cell r="N10375">
            <v>10</v>
          </cell>
          <cell r="O10375">
            <v>3.25</v>
          </cell>
        </row>
        <row r="10376">
          <cell r="M10376">
            <v>58000</v>
          </cell>
          <cell r="N10376">
            <v>10</v>
          </cell>
          <cell r="O10376">
            <v>3.25</v>
          </cell>
        </row>
        <row r="10377">
          <cell r="M10377">
            <v>58000</v>
          </cell>
          <cell r="N10377">
            <v>10</v>
          </cell>
          <cell r="O10377">
            <v>3.25</v>
          </cell>
        </row>
        <row r="10378">
          <cell r="M10378">
            <v>58000</v>
          </cell>
          <cell r="N10378">
            <v>10</v>
          </cell>
          <cell r="O10378">
            <v>3.25</v>
          </cell>
        </row>
        <row r="10379">
          <cell r="M10379">
            <v>58000</v>
          </cell>
          <cell r="N10379">
            <v>10</v>
          </cell>
          <cell r="O10379">
            <v>3.5</v>
          </cell>
        </row>
        <row r="10380">
          <cell r="M10380">
            <v>58000</v>
          </cell>
          <cell r="N10380">
            <v>10</v>
          </cell>
          <cell r="O10380">
            <v>3.4972222222222218</v>
          </cell>
        </row>
        <row r="10381">
          <cell r="M10381">
            <v>58000</v>
          </cell>
          <cell r="N10381">
            <v>10</v>
          </cell>
          <cell r="O10381">
            <v>3.4972222222222218</v>
          </cell>
        </row>
        <row r="10382">
          <cell r="M10382">
            <v>58000</v>
          </cell>
          <cell r="N10382">
            <v>10</v>
          </cell>
          <cell r="O10382">
            <v>3.4972222222222218</v>
          </cell>
        </row>
        <row r="10383">
          <cell r="M10383">
            <v>58000</v>
          </cell>
          <cell r="N10383">
            <v>10</v>
          </cell>
          <cell r="O10383">
            <v>3.4972222222222218</v>
          </cell>
        </row>
        <row r="10384">
          <cell r="M10384">
            <v>58000</v>
          </cell>
          <cell r="N10384">
            <v>10</v>
          </cell>
          <cell r="O10384">
            <v>3.4972222222222218</v>
          </cell>
        </row>
        <row r="10385">
          <cell r="M10385">
            <v>58000</v>
          </cell>
          <cell r="N10385">
            <v>10</v>
          </cell>
          <cell r="O10385">
            <v>3.4972222222222218</v>
          </cell>
        </row>
        <row r="10386">
          <cell r="M10386">
            <v>58000</v>
          </cell>
          <cell r="N10386">
            <v>10</v>
          </cell>
          <cell r="O10386">
            <v>3.4972222222222218</v>
          </cell>
        </row>
        <row r="10387">
          <cell r="M10387">
            <v>58000</v>
          </cell>
          <cell r="N10387">
            <v>10</v>
          </cell>
          <cell r="O10387">
            <v>3.4972222222222218</v>
          </cell>
        </row>
        <row r="10388">
          <cell r="M10388">
            <v>58000</v>
          </cell>
          <cell r="N10388">
            <v>10</v>
          </cell>
          <cell r="O10388">
            <v>3.4972222222222218</v>
          </cell>
        </row>
        <row r="10389">
          <cell r="M10389">
            <v>58000</v>
          </cell>
          <cell r="N10389">
            <v>10</v>
          </cell>
          <cell r="O10389">
            <v>3.4972222222222218</v>
          </cell>
        </row>
        <row r="10390">
          <cell r="M10390">
            <v>58000</v>
          </cell>
          <cell r="N10390">
            <v>10</v>
          </cell>
          <cell r="O10390">
            <v>3.4972222222222218</v>
          </cell>
        </row>
        <row r="10391">
          <cell r="M10391">
            <v>58000</v>
          </cell>
          <cell r="N10391">
            <v>10</v>
          </cell>
          <cell r="O10391">
            <v>3.4972222222222218</v>
          </cell>
        </row>
        <row r="10392">
          <cell r="M10392">
            <v>58000</v>
          </cell>
          <cell r="N10392">
            <v>10</v>
          </cell>
          <cell r="O10392">
            <v>3.4972222222222218</v>
          </cell>
        </row>
        <row r="10393">
          <cell r="M10393">
            <v>58000</v>
          </cell>
          <cell r="N10393">
            <v>10</v>
          </cell>
          <cell r="O10393">
            <v>3.4972222222222218</v>
          </cell>
        </row>
        <row r="10394">
          <cell r="M10394">
            <v>58000</v>
          </cell>
          <cell r="N10394">
            <v>10</v>
          </cell>
          <cell r="O10394">
            <v>3.4972222222222218</v>
          </cell>
        </row>
        <row r="10395">
          <cell r="M10395">
            <v>58000</v>
          </cell>
          <cell r="N10395">
            <v>10</v>
          </cell>
          <cell r="O10395">
            <v>3.4972222222222218</v>
          </cell>
        </row>
        <row r="10396">
          <cell r="M10396">
            <v>58000</v>
          </cell>
          <cell r="N10396">
            <v>10</v>
          </cell>
          <cell r="O10396">
            <v>3.4972222222222218</v>
          </cell>
        </row>
        <row r="10397">
          <cell r="M10397">
            <v>58000</v>
          </cell>
          <cell r="N10397">
            <v>10</v>
          </cell>
          <cell r="O10397">
            <v>3.4972222222222218</v>
          </cell>
        </row>
        <row r="10398">
          <cell r="M10398">
            <v>58000</v>
          </cell>
          <cell r="N10398">
            <v>10</v>
          </cell>
          <cell r="O10398">
            <v>3.4972222222222218</v>
          </cell>
        </row>
        <row r="10399">
          <cell r="M10399">
            <v>58000</v>
          </cell>
          <cell r="N10399">
            <v>10</v>
          </cell>
          <cell r="O10399">
            <v>3.4972222222222218</v>
          </cell>
        </row>
        <row r="10400">
          <cell r="M10400">
            <v>58000</v>
          </cell>
          <cell r="N10400">
            <v>10</v>
          </cell>
          <cell r="O10400">
            <v>3.4972222222222218</v>
          </cell>
        </row>
        <row r="10401">
          <cell r="M10401">
            <v>58000</v>
          </cell>
          <cell r="N10401">
            <v>10</v>
          </cell>
          <cell r="O10401">
            <v>3.4972222222222218</v>
          </cell>
        </row>
        <row r="10402">
          <cell r="M10402">
            <v>58000</v>
          </cell>
          <cell r="N10402">
            <v>10</v>
          </cell>
          <cell r="O10402">
            <v>3.4972222222222218</v>
          </cell>
        </row>
        <row r="10403">
          <cell r="M10403">
            <v>58000</v>
          </cell>
          <cell r="N10403">
            <v>10</v>
          </cell>
          <cell r="O10403">
            <v>3.4972222222222218</v>
          </cell>
        </row>
        <row r="10404">
          <cell r="M10404">
            <v>58000</v>
          </cell>
          <cell r="N10404">
            <v>10</v>
          </cell>
          <cell r="O10404">
            <v>3.4972222222222218</v>
          </cell>
        </row>
        <row r="10405">
          <cell r="M10405">
            <v>58000</v>
          </cell>
          <cell r="N10405">
            <v>10</v>
          </cell>
          <cell r="O10405">
            <v>3.4972222222222218</v>
          </cell>
        </row>
        <row r="10406">
          <cell r="M10406">
            <v>58000</v>
          </cell>
          <cell r="N10406">
            <v>10</v>
          </cell>
          <cell r="O10406">
            <v>3.4972222222222218</v>
          </cell>
        </row>
        <row r="10407">
          <cell r="M10407">
            <v>58000</v>
          </cell>
          <cell r="N10407">
            <v>10</v>
          </cell>
          <cell r="O10407">
            <v>3.4972222222222218</v>
          </cell>
        </row>
        <row r="10408">
          <cell r="M10408">
            <v>58000</v>
          </cell>
          <cell r="N10408">
            <v>10</v>
          </cell>
          <cell r="O10408">
            <v>3.4972222222222218</v>
          </cell>
        </row>
        <row r="10409">
          <cell r="M10409">
            <v>58000</v>
          </cell>
          <cell r="N10409">
            <v>10</v>
          </cell>
          <cell r="O10409">
            <v>3.4972222222222218</v>
          </cell>
        </row>
        <row r="10410">
          <cell r="M10410">
            <v>58000</v>
          </cell>
          <cell r="N10410">
            <v>10</v>
          </cell>
          <cell r="O10410">
            <v>3.4972222222222218</v>
          </cell>
        </row>
        <row r="10411">
          <cell r="M10411">
            <v>58000</v>
          </cell>
          <cell r="N10411">
            <v>10</v>
          </cell>
          <cell r="O10411">
            <v>3.4972222222222218</v>
          </cell>
        </row>
        <row r="10412">
          <cell r="M10412">
            <v>58000</v>
          </cell>
          <cell r="N10412">
            <v>10</v>
          </cell>
          <cell r="O10412">
            <v>3.4972222222222218</v>
          </cell>
        </row>
        <row r="10413">
          <cell r="M10413">
            <v>58000</v>
          </cell>
          <cell r="N10413">
            <v>10</v>
          </cell>
          <cell r="O10413">
            <v>3.4972222222222218</v>
          </cell>
        </row>
        <row r="10414">
          <cell r="M10414">
            <v>58000</v>
          </cell>
          <cell r="N10414">
            <v>10</v>
          </cell>
          <cell r="O10414">
            <v>3.5</v>
          </cell>
        </row>
        <row r="10415">
          <cell r="M10415">
            <v>58000</v>
          </cell>
          <cell r="N10415">
            <v>10</v>
          </cell>
          <cell r="O10415">
            <v>3.4972222222222218</v>
          </cell>
        </row>
        <row r="10416">
          <cell r="M10416">
            <v>58000</v>
          </cell>
          <cell r="N10416">
            <v>10</v>
          </cell>
          <cell r="O10416">
            <v>3.4972222222222218</v>
          </cell>
        </row>
        <row r="10417">
          <cell r="M10417">
            <v>58000</v>
          </cell>
          <cell r="N10417">
            <v>10</v>
          </cell>
          <cell r="O10417">
            <v>3.4972222222222218</v>
          </cell>
        </row>
        <row r="10418">
          <cell r="M10418">
            <v>58000</v>
          </cell>
          <cell r="N10418">
            <v>10</v>
          </cell>
          <cell r="O10418">
            <v>3.4972222222222218</v>
          </cell>
        </row>
        <row r="10419">
          <cell r="M10419">
            <v>58000</v>
          </cell>
          <cell r="N10419">
            <v>10</v>
          </cell>
          <cell r="O10419">
            <v>3.4972222222222218</v>
          </cell>
        </row>
        <row r="10420">
          <cell r="M10420">
            <v>58000</v>
          </cell>
          <cell r="N10420">
            <v>10</v>
          </cell>
          <cell r="O10420">
            <v>3.4972222222222218</v>
          </cell>
        </row>
        <row r="10421">
          <cell r="M10421">
            <v>58000</v>
          </cell>
          <cell r="N10421">
            <v>10</v>
          </cell>
          <cell r="O10421">
            <v>3.4972222222222218</v>
          </cell>
        </row>
        <row r="10422">
          <cell r="M10422">
            <v>58000</v>
          </cell>
          <cell r="N10422">
            <v>10</v>
          </cell>
          <cell r="O10422">
            <v>3.4972222222222218</v>
          </cell>
        </row>
        <row r="10423">
          <cell r="M10423">
            <v>58000</v>
          </cell>
          <cell r="N10423">
            <v>10</v>
          </cell>
          <cell r="O10423">
            <v>3.4972222222222218</v>
          </cell>
        </row>
        <row r="10424">
          <cell r="M10424">
            <v>58000</v>
          </cell>
          <cell r="N10424">
            <v>10</v>
          </cell>
          <cell r="O10424">
            <v>3.4972222222222218</v>
          </cell>
        </row>
        <row r="10425">
          <cell r="M10425">
            <v>58000</v>
          </cell>
          <cell r="N10425">
            <v>10</v>
          </cell>
          <cell r="O10425">
            <v>3.4972222222222218</v>
          </cell>
        </row>
        <row r="10426">
          <cell r="M10426">
            <v>58000</v>
          </cell>
          <cell r="N10426">
            <v>10</v>
          </cell>
          <cell r="O10426">
            <v>3.5</v>
          </cell>
        </row>
        <row r="10427">
          <cell r="M10427">
            <v>58000</v>
          </cell>
          <cell r="N10427">
            <v>10</v>
          </cell>
          <cell r="O10427">
            <v>3.4972222222222218</v>
          </cell>
        </row>
        <row r="10428">
          <cell r="M10428">
            <v>58000</v>
          </cell>
          <cell r="N10428">
            <v>10</v>
          </cell>
          <cell r="O10428">
            <v>3.4972222222222218</v>
          </cell>
        </row>
        <row r="10429">
          <cell r="M10429">
            <v>58000</v>
          </cell>
          <cell r="N10429">
            <v>10</v>
          </cell>
          <cell r="O10429">
            <v>3.4972222222222218</v>
          </cell>
        </row>
        <row r="10430">
          <cell r="M10430">
            <v>58000</v>
          </cell>
          <cell r="N10430">
            <v>10</v>
          </cell>
          <cell r="O10430">
            <v>3.4972222222222218</v>
          </cell>
        </row>
        <row r="10431">
          <cell r="M10431">
            <v>58000</v>
          </cell>
          <cell r="N10431">
            <v>10</v>
          </cell>
          <cell r="O10431">
            <v>3.4972222222222218</v>
          </cell>
        </row>
        <row r="10432">
          <cell r="M10432">
            <v>58000</v>
          </cell>
          <cell r="N10432">
            <v>10</v>
          </cell>
          <cell r="O10432">
            <v>3.4972222222222218</v>
          </cell>
        </row>
        <row r="10433">
          <cell r="M10433">
            <v>58000</v>
          </cell>
          <cell r="N10433">
            <v>10</v>
          </cell>
          <cell r="O10433">
            <v>3.4972222222222218</v>
          </cell>
        </row>
        <row r="10434">
          <cell r="M10434">
            <v>58000</v>
          </cell>
          <cell r="N10434">
            <v>10</v>
          </cell>
          <cell r="O10434">
            <v>3.4972222222222218</v>
          </cell>
        </row>
        <row r="10435">
          <cell r="M10435">
            <v>58000</v>
          </cell>
          <cell r="N10435">
            <v>10</v>
          </cell>
          <cell r="O10435">
            <v>3.4972222222222218</v>
          </cell>
        </row>
        <row r="10436">
          <cell r="M10436">
            <v>0</v>
          </cell>
          <cell r="N10436">
            <v>10</v>
          </cell>
          <cell r="O10436">
            <v>7.25</v>
          </cell>
        </row>
        <row r="10437">
          <cell r="M10437">
            <v>0</v>
          </cell>
          <cell r="N10437">
            <v>10</v>
          </cell>
          <cell r="O10437">
            <v>7.25</v>
          </cell>
        </row>
        <row r="10438">
          <cell r="M10438">
            <v>0</v>
          </cell>
          <cell r="N10438">
            <v>10</v>
          </cell>
          <cell r="O10438">
            <v>7.25</v>
          </cell>
        </row>
        <row r="10439">
          <cell r="M10439">
            <v>0</v>
          </cell>
          <cell r="N10439">
            <v>10</v>
          </cell>
          <cell r="O10439">
            <v>7.25</v>
          </cell>
        </row>
        <row r="10440">
          <cell r="M10440">
            <v>0</v>
          </cell>
          <cell r="N10440">
            <v>10</v>
          </cell>
          <cell r="O10440">
            <v>7.25</v>
          </cell>
        </row>
        <row r="10441">
          <cell r="M10441">
            <v>0</v>
          </cell>
          <cell r="N10441">
            <v>10</v>
          </cell>
          <cell r="O10441">
            <v>7.25</v>
          </cell>
        </row>
        <row r="10442">
          <cell r="M10442">
            <v>0</v>
          </cell>
          <cell r="N10442">
            <v>10</v>
          </cell>
          <cell r="O10442">
            <v>7.25</v>
          </cell>
        </row>
        <row r="10443">
          <cell r="M10443">
            <v>0</v>
          </cell>
          <cell r="N10443">
            <v>10</v>
          </cell>
          <cell r="O10443">
            <v>7.25</v>
          </cell>
        </row>
        <row r="10444">
          <cell r="M10444">
            <v>0</v>
          </cell>
          <cell r="N10444">
            <v>10</v>
          </cell>
          <cell r="O10444">
            <v>7.25</v>
          </cell>
        </row>
        <row r="10445">
          <cell r="M10445">
            <v>0</v>
          </cell>
          <cell r="N10445">
            <v>10</v>
          </cell>
          <cell r="O10445">
            <v>7.25</v>
          </cell>
        </row>
        <row r="10446">
          <cell r="M10446">
            <v>0</v>
          </cell>
          <cell r="N10446">
            <v>10</v>
          </cell>
          <cell r="O10446">
            <v>7.25</v>
          </cell>
        </row>
        <row r="10447">
          <cell r="M10447">
            <v>0</v>
          </cell>
          <cell r="N10447">
            <v>10</v>
          </cell>
          <cell r="O10447">
            <v>7.25</v>
          </cell>
        </row>
        <row r="10448">
          <cell r="M10448">
            <v>0</v>
          </cell>
          <cell r="N10448">
            <v>10</v>
          </cell>
          <cell r="O10448">
            <v>7.25</v>
          </cell>
        </row>
        <row r="10449">
          <cell r="M10449">
            <v>0</v>
          </cell>
          <cell r="N10449">
            <v>10</v>
          </cell>
          <cell r="O10449">
            <v>7.25</v>
          </cell>
        </row>
        <row r="10450">
          <cell r="M10450">
            <v>0</v>
          </cell>
          <cell r="N10450">
            <v>10</v>
          </cell>
          <cell r="O10450">
            <v>7.25</v>
          </cell>
        </row>
        <row r="10451">
          <cell r="M10451">
            <v>0</v>
          </cell>
          <cell r="N10451">
            <v>10</v>
          </cell>
          <cell r="O10451">
            <v>7.25</v>
          </cell>
        </row>
        <row r="10452">
          <cell r="M10452">
            <v>0</v>
          </cell>
          <cell r="N10452">
            <v>10</v>
          </cell>
          <cell r="O10452">
            <v>8.25</v>
          </cell>
        </row>
        <row r="10453">
          <cell r="M10453">
            <v>58000</v>
          </cell>
          <cell r="N10453">
            <v>12</v>
          </cell>
          <cell r="O10453">
            <v>8.25</v>
          </cell>
        </row>
        <row r="10454">
          <cell r="M10454">
            <v>0</v>
          </cell>
          <cell r="N10454">
            <v>15</v>
          </cell>
          <cell r="O10454">
            <v>12.333333333333334</v>
          </cell>
        </row>
        <row r="10455">
          <cell r="M10455">
            <v>58000</v>
          </cell>
          <cell r="N10455">
            <v>15</v>
          </cell>
          <cell r="O10455">
            <v>8.125</v>
          </cell>
        </row>
        <row r="10456">
          <cell r="M10456">
            <v>58000</v>
          </cell>
          <cell r="N10456">
            <v>15</v>
          </cell>
          <cell r="O10456">
            <v>8.125</v>
          </cell>
        </row>
        <row r="10457">
          <cell r="M10457">
            <v>58000</v>
          </cell>
          <cell r="N10457">
            <v>15</v>
          </cell>
          <cell r="O10457">
            <v>8.125</v>
          </cell>
        </row>
        <row r="10458">
          <cell r="M10458">
            <v>58000</v>
          </cell>
          <cell r="N10458">
            <v>10</v>
          </cell>
          <cell r="O10458">
            <v>3.041666666666667</v>
          </cell>
        </row>
        <row r="10459">
          <cell r="M10459">
            <v>58000</v>
          </cell>
          <cell r="N10459">
            <v>10</v>
          </cell>
          <cell r="O10459">
            <v>3.166666666666667</v>
          </cell>
        </row>
        <row r="10460">
          <cell r="M10460">
            <v>58000</v>
          </cell>
          <cell r="N10460">
            <v>10</v>
          </cell>
          <cell r="O10460">
            <v>3.125</v>
          </cell>
        </row>
        <row r="10461">
          <cell r="M10461">
            <v>58000</v>
          </cell>
          <cell r="N10461">
            <v>10</v>
          </cell>
          <cell r="O10461">
            <v>3.125</v>
          </cell>
        </row>
        <row r="10462">
          <cell r="M10462">
            <v>58000</v>
          </cell>
          <cell r="N10462">
            <v>10</v>
          </cell>
          <cell r="O10462">
            <v>3.125</v>
          </cell>
        </row>
        <row r="10463">
          <cell r="M10463">
            <v>58000</v>
          </cell>
          <cell r="N10463">
            <v>10</v>
          </cell>
          <cell r="O10463">
            <v>3.125</v>
          </cell>
        </row>
        <row r="10464">
          <cell r="M10464">
            <v>58000</v>
          </cell>
          <cell r="N10464">
            <v>10</v>
          </cell>
          <cell r="O10464">
            <v>3.125</v>
          </cell>
        </row>
        <row r="10465">
          <cell r="M10465">
            <v>58000</v>
          </cell>
          <cell r="N10465">
            <v>15</v>
          </cell>
          <cell r="O10465">
            <v>8.2555555555555564</v>
          </cell>
        </row>
        <row r="10466">
          <cell r="M10466">
            <v>57812.5</v>
          </cell>
          <cell r="N10466">
            <v>25</v>
          </cell>
          <cell r="O10466">
            <v>19.916666666666668</v>
          </cell>
        </row>
        <row r="10467">
          <cell r="M10467">
            <v>0</v>
          </cell>
          <cell r="N10467">
            <v>15</v>
          </cell>
          <cell r="O10467">
            <v>11.75</v>
          </cell>
        </row>
        <row r="10468">
          <cell r="M10468">
            <v>-1.0846056535673831E-2</v>
          </cell>
          <cell r="N10468">
            <v>15</v>
          </cell>
          <cell r="O10468">
            <v>11.75</v>
          </cell>
        </row>
        <row r="10469">
          <cell r="M10469">
            <v>1.0846056548441396E-2</v>
          </cell>
          <cell r="N10469">
            <v>15</v>
          </cell>
          <cell r="O10469">
            <v>11.75</v>
          </cell>
        </row>
        <row r="10470">
          <cell r="M10470">
            <v>0</v>
          </cell>
          <cell r="N10470">
            <v>15</v>
          </cell>
          <cell r="O10470">
            <v>11.75</v>
          </cell>
        </row>
        <row r="10471">
          <cell r="M10471">
            <v>0</v>
          </cell>
          <cell r="N10471">
            <v>15</v>
          </cell>
          <cell r="O10471">
            <v>11.919444444444444</v>
          </cell>
        </row>
        <row r="10472">
          <cell r="M10472">
            <v>0</v>
          </cell>
          <cell r="N10472">
            <v>15</v>
          </cell>
          <cell r="O10472">
            <v>11.919444444444444</v>
          </cell>
        </row>
        <row r="10473">
          <cell r="M10473">
            <v>0</v>
          </cell>
          <cell r="N10473">
            <v>15</v>
          </cell>
          <cell r="O10473">
            <v>11.919444444444444</v>
          </cell>
        </row>
        <row r="10474">
          <cell r="M10474">
            <v>0</v>
          </cell>
          <cell r="N10474">
            <v>15</v>
          </cell>
          <cell r="O10474">
            <v>11.919444444444444</v>
          </cell>
        </row>
        <row r="10475">
          <cell r="M10475">
            <v>0</v>
          </cell>
          <cell r="N10475">
            <v>15</v>
          </cell>
          <cell r="O10475">
            <v>11.919444444444444</v>
          </cell>
        </row>
        <row r="10476">
          <cell r="M10476">
            <v>57500</v>
          </cell>
          <cell r="N10476">
            <v>30</v>
          </cell>
          <cell r="O10476">
            <v>24.041666666666668</v>
          </cell>
        </row>
        <row r="10477">
          <cell r="M10477">
            <v>57500</v>
          </cell>
          <cell r="N10477">
            <v>10</v>
          </cell>
          <cell r="O10477">
            <v>8.9166666666666661</v>
          </cell>
        </row>
        <row r="10478">
          <cell r="M10478">
            <v>57500</v>
          </cell>
          <cell r="N10478">
            <v>10</v>
          </cell>
          <cell r="O10478">
            <v>8.9166666666666661</v>
          </cell>
        </row>
        <row r="10479">
          <cell r="M10479">
            <v>0</v>
          </cell>
          <cell r="N10479">
            <v>15</v>
          </cell>
          <cell r="O10479">
            <v>12.761111111111111</v>
          </cell>
        </row>
        <row r="10480">
          <cell r="M10480">
            <v>57500</v>
          </cell>
          <cell r="N10480">
            <v>15</v>
          </cell>
          <cell r="O10480">
            <v>8.125</v>
          </cell>
        </row>
        <row r="10481">
          <cell r="M10481">
            <v>57500</v>
          </cell>
          <cell r="N10481">
            <v>15</v>
          </cell>
          <cell r="O10481">
            <v>8.125</v>
          </cell>
        </row>
        <row r="10482">
          <cell r="M10482">
            <v>57500</v>
          </cell>
          <cell r="N10482">
            <v>15</v>
          </cell>
          <cell r="O10482">
            <v>8.125</v>
          </cell>
        </row>
        <row r="10483">
          <cell r="M10483">
            <v>57500</v>
          </cell>
          <cell r="N10483">
            <v>15</v>
          </cell>
          <cell r="O10483">
            <v>8.125</v>
          </cell>
        </row>
        <row r="10484">
          <cell r="M10484">
            <v>57500</v>
          </cell>
          <cell r="N10484">
            <v>15</v>
          </cell>
          <cell r="O10484">
            <v>8.125</v>
          </cell>
        </row>
        <row r="10485">
          <cell r="M10485">
            <v>57500</v>
          </cell>
          <cell r="N10485">
            <v>15</v>
          </cell>
          <cell r="O10485">
            <v>8.125</v>
          </cell>
        </row>
        <row r="10486">
          <cell r="M10486">
            <v>57000</v>
          </cell>
          <cell r="N10486">
            <v>10</v>
          </cell>
          <cell r="O10486">
            <v>6.1666666666666661</v>
          </cell>
        </row>
        <row r="10487">
          <cell r="M10487">
            <v>57000</v>
          </cell>
          <cell r="N10487">
            <v>20</v>
          </cell>
          <cell r="O10487">
            <v>10.755555555555556</v>
          </cell>
        </row>
        <row r="10488">
          <cell r="M10488">
            <v>57000</v>
          </cell>
          <cell r="N10488">
            <v>15</v>
          </cell>
          <cell r="O10488">
            <v>6.2138888888888886</v>
          </cell>
        </row>
        <row r="10489">
          <cell r="M10489">
            <v>57000</v>
          </cell>
          <cell r="N10489">
            <v>15</v>
          </cell>
          <cell r="O10489">
            <v>6.2138888888888886</v>
          </cell>
        </row>
        <row r="10490">
          <cell r="M10490">
            <v>57000</v>
          </cell>
          <cell r="N10490">
            <v>12</v>
          </cell>
          <cell r="O10490">
            <v>6.916666666666667</v>
          </cell>
        </row>
        <row r="10491">
          <cell r="M10491">
            <v>57000</v>
          </cell>
          <cell r="N10491">
            <v>12</v>
          </cell>
          <cell r="O10491">
            <v>6.916666666666667</v>
          </cell>
        </row>
        <row r="10492">
          <cell r="M10492">
            <v>57000</v>
          </cell>
          <cell r="N10492">
            <v>12</v>
          </cell>
          <cell r="O10492">
            <v>6.916666666666667</v>
          </cell>
        </row>
        <row r="10493">
          <cell r="M10493">
            <v>0</v>
          </cell>
          <cell r="N10493">
            <v>25</v>
          </cell>
          <cell r="O10493">
            <v>23.947222222222223</v>
          </cell>
        </row>
        <row r="10494">
          <cell r="M10494">
            <v>57000</v>
          </cell>
          <cell r="N10494">
            <v>10</v>
          </cell>
          <cell r="O10494">
            <v>4.0027777777777782</v>
          </cell>
        </row>
        <row r="10495">
          <cell r="M10495">
            <v>57000</v>
          </cell>
          <cell r="N10495">
            <v>10</v>
          </cell>
          <cell r="O10495">
            <v>4.0027777777777782</v>
          </cell>
        </row>
        <row r="10496">
          <cell r="M10496">
            <v>56500</v>
          </cell>
          <cell r="N10496">
            <v>15</v>
          </cell>
          <cell r="O10496">
            <v>10.158333333333333</v>
          </cell>
        </row>
        <row r="10497">
          <cell r="M10497">
            <v>0</v>
          </cell>
          <cell r="N10497">
            <v>12</v>
          </cell>
          <cell r="O10497">
            <v>8.6666666666666661</v>
          </cell>
        </row>
        <row r="10498">
          <cell r="M10498">
            <v>0</v>
          </cell>
          <cell r="N10498">
            <v>15</v>
          </cell>
          <cell r="O10498">
            <v>12.172222222222222</v>
          </cell>
        </row>
        <row r="10499">
          <cell r="M10499">
            <v>0</v>
          </cell>
          <cell r="N10499">
            <v>12</v>
          </cell>
          <cell r="O10499">
            <v>9.4166666666666661</v>
          </cell>
        </row>
        <row r="10500">
          <cell r="M10500">
            <v>0</v>
          </cell>
          <cell r="N10500">
            <v>10</v>
          </cell>
          <cell r="O10500">
            <v>7.8388888888888886</v>
          </cell>
        </row>
        <row r="10501">
          <cell r="M10501">
            <v>56500</v>
          </cell>
          <cell r="N10501">
            <v>15</v>
          </cell>
          <cell r="O10501">
            <v>8.125</v>
          </cell>
        </row>
        <row r="10502">
          <cell r="M10502">
            <v>56500</v>
          </cell>
          <cell r="N10502">
            <v>15</v>
          </cell>
          <cell r="O10502">
            <v>8.125</v>
          </cell>
        </row>
        <row r="10503">
          <cell r="M10503">
            <v>56500</v>
          </cell>
          <cell r="N10503">
            <v>15</v>
          </cell>
          <cell r="O10503">
            <v>8.125</v>
          </cell>
        </row>
        <row r="10504">
          <cell r="M10504">
            <v>56500</v>
          </cell>
          <cell r="N10504">
            <v>15</v>
          </cell>
          <cell r="O10504">
            <v>8.125</v>
          </cell>
        </row>
        <row r="10505">
          <cell r="M10505">
            <v>56500</v>
          </cell>
          <cell r="N10505">
            <v>15</v>
          </cell>
          <cell r="O10505">
            <v>8.125</v>
          </cell>
        </row>
        <row r="10506">
          <cell r="M10506">
            <v>56500</v>
          </cell>
          <cell r="N10506">
            <v>20</v>
          </cell>
          <cell r="O10506">
            <v>16.166666666666668</v>
          </cell>
        </row>
        <row r="10507">
          <cell r="M10507">
            <v>56500</v>
          </cell>
          <cell r="N10507">
            <v>20</v>
          </cell>
          <cell r="O10507">
            <v>16.166666666666668</v>
          </cell>
        </row>
        <row r="10508">
          <cell r="M10508">
            <v>56500</v>
          </cell>
          <cell r="N10508">
            <v>20</v>
          </cell>
          <cell r="O10508">
            <v>16.166666666666668</v>
          </cell>
        </row>
        <row r="10509">
          <cell r="M10509">
            <v>56500</v>
          </cell>
          <cell r="N10509">
            <v>20</v>
          </cell>
          <cell r="O10509">
            <v>16.166666666666668</v>
          </cell>
        </row>
        <row r="10510">
          <cell r="M10510">
            <v>56500</v>
          </cell>
          <cell r="N10510">
            <v>20</v>
          </cell>
          <cell r="O10510">
            <v>16.166666666666668</v>
          </cell>
        </row>
        <row r="10511">
          <cell r="M10511">
            <v>0</v>
          </cell>
          <cell r="N10511">
            <v>15</v>
          </cell>
          <cell r="O10511">
            <v>13.833333333333334</v>
          </cell>
        </row>
        <row r="10512">
          <cell r="M10512">
            <v>0</v>
          </cell>
          <cell r="N10512">
            <v>15</v>
          </cell>
          <cell r="O10512">
            <v>13.833333333333334</v>
          </cell>
        </row>
        <row r="10513">
          <cell r="M10513">
            <v>0</v>
          </cell>
          <cell r="N10513">
            <v>10</v>
          </cell>
          <cell r="O10513">
            <v>8.7027777777777775</v>
          </cell>
        </row>
        <row r="10514">
          <cell r="M10514">
            <v>56000</v>
          </cell>
          <cell r="N10514">
            <v>12</v>
          </cell>
          <cell r="O10514">
            <v>6.916666666666667</v>
          </cell>
        </row>
        <row r="10515">
          <cell r="M10515">
            <v>56000</v>
          </cell>
          <cell r="N10515">
            <v>12</v>
          </cell>
          <cell r="O10515">
            <v>6.916666666666667</v>
          </cell>
        </row>
        <row r="10516">
          <cell r="M10516">
            <v>56000</v>
          </cell>
          <cell r="N10516">
            <v>15</v>
          </cell>
          <cell r="O10516">
            <v>8.4166666666666679</v>
          </cell>
        </row>
        <row r="10517">
          <cell r="M10517">
            <v>56000</v>
          </cell>
          <cell r="N10517">
            <v>15</v>
          </cell>
          <cell r="O10517">
            <v>8.4166666666666679</v>
          </cell>
        </row>
        <row r="10518">
          <cell r="M10518">
            <v>0</v>
          </cell>
          <cell r="N10518">
            <v>25</v>
          </cell>
          <cell r="O10518">
            <v>22.2</v>
          </cell>
        </row>
        <row r="10519">
          <cell r="M10519">
            <v>55500</v>
          </cell>
          <cell r="N10519">
            <v>5</v>
          </cell>
          <cell r="O10519">
            <v>0.49999999999999989</v>
          </cell>
        </row>
        <row r="10520">
          <cell r="M10520">
            <v>55500</v>
          </cell>
          <cell r="N10520">
            <v>5</v>
          </cell>
          <cell r="O10520">
            <v>0.49999999999999989</v>
          </cell>
        </row>
        <row r="10521">
          <cell r="M10521">
            <v>55500</v>
          </cell>
          <cell r="N10521">
            <v>5</v>
          </cell>
          <cell r="O10521">
            <v>0.49999999999999989</v>
          </cell>
        </row>
        <row r="10522">
          <cell r="M10522">
            <v>0</v>
          </cell>
          <cell r="N10522">
            <v>10</v>
          </cell>
          <cell r="O10522">
            <v>5.083333333333333</v>
          </cell>
        </row>
        <row r="10523">
          <cell r="M10523">
            <v>0</v>
          </cell>
          <cell r="N10523">
            <v>15</v>
          </cell>
          <cell r="O10523">
            <v>12.833333333333334</v>
          </cell>
        </row>
        <row r="10524">
          <cell r="M10524">
            <v>0</v>
          </cell>
          <cell r="N10524">
            <v>15</v>
          </cell>
          <cell r="O10524">
            <v>12.238888888888889</v>
          </cell>
        </row>
        <row r="10525">
          <cell r="M10525">
            <v>0</v>
          </cell>
          <cell r="N10525">
            <v>20</v>
          </cell>
          <cell r="O10525">
            <v>18.25</v>
          </cell>
        </row>
        <row r="10526">
          <cell r="M10526">
            <v>55000</v>
          </cell>
          <cell r="N10526">
            <v>10</v>
          </cell>
          <cell r="O10526">
            <v>6.1666666666666661</v>
          </cell>
        </row>
        <row r="10527">
          <cell r="M10527">
            <v>0</v>
          </cell>
          <cell r="N10527">
            <v>10</v>
          </cell>
          <cell r="O10527">
            <v>7.8277777777777775</v>
          </cell>
        </row>
        <row r="10528">
          <cell r="M10528">
            <v>0</v>
          </cell>
          <cell r="N10528">
            <v>30</v>
          </cell>
          <cell r="O10528">
            <v>28.872222222222224</v>
          </cell>
        </row>
        <row r="10529">
          <cell r="M10529">
            <v>55000</v>
          </cell>
          <cell r="N10529">
            <v>10</v>
          </cell>
          <cell r="O10529">
            <v>5.2138888888888886</v>
          </cell>
        </row>
        <row r="10530">
          <cell r="M10530">
            <v>0</v>
          </cell>
          <cell r="N10530">
            <v>20</v>
          </cell>
          <cell r="O10530">
            <v>16.855555555555554</v>
          </cell>
        </row>
        <row r="10531">
          <cell r="M10531">
            <v>0</v>
          </cell>
          <cell r="N10531">
            <v>10</v>
          </cell>
          <cell r="O10531">
            <v>8.8361111111111104</v>
          </cell>
        </row>
        <row r="10532">
          <cell r="M10532">
            <v>0</v>
          </cell>
          <cell r="N10532">
            <v>15</v>
          </cell>
          <cell r="O10532">
            <v>13.555555555555555</v>
          </cell>
        </row>
        <row r="10533">
          <cell r="M10533">
            <v>55000</v>
          </cell>
          <cell r="N10533">
            <v>12</v>
          </cell>
          <cell r="O10533">
            <v>8.25</v>
          </cell>
        </row>
        <row r="10534">
          <cell r="M10534">
            <v>0</v>
          </cell>
          <cell r="N10534">
            <v>10</v>
          </cell>
          <cell r="O10534">
            <v>7.1111111111111107</v>
          </cell>
        </row>
        <row r="10535">
          <cell r="M10535">
            <v>0</v>
          </cell>
          <cell r="N10535">
            <v>15</v>
          </cell>
          <cell r="O10535">
            <v>13.572222222222223</v>
          </cell>
        </row>
        <row r="10536">
          <cell r="M10536">
            <v>0</v>
          </cell>
          <cell r="N10536">
            <v>15</v>
          </cell>
          <cell r="O10536">
            <v>13.572222222222223</v>
          </cell>
        </row>
        <row r="10537">
          <cell r="M10537">
            <v>55000</v>
          </cell>
          <cell r="N10537">
            <v>15</v>
          </cell>
          <cell r="O10537">
            <v>10.336111111111112</v>
          </cell>
        </row>
        <row r="10538">
          <cell r="M10538">
            <v>55000</v>
          </cell>
          <cell r="N10538">
            <v>15</v>
          </cell>
          <cell r="O10538">
            <v>10.336111111111112</v>
          </cell>
        </row>
        <row r="10539">
          <cell r="M10539">
            <v>55000</v>
          </cell>
          <cell r="N10539">
            <v>15</v>
          </cell>
          <cell r="O10539">
            <v>10.336111111111112</v>
          </cell>
        </row>
        <row r="10540">
          <cell r="M10540">
            <v>55000</v>
          </cell>
          <cell r="N10540">
            <v>15</v>
          </cell>
          <cell r="O10540">
            <v>10.336111111111112</v>
          </cell>
        </row>
        <row r="10541">
          <cell r="M10541">
            <v>0</v>
          </cell>
          <cell r="N10541">
            <v>10</v>
          </cell>
          <cell r="O10541">
            <v>8.5555555555555554</v>
          </cell>
        </row>
        <row r="10542">
          <cell r="M10542">
            <v>0</v>
          </cell>
          <cell r="N10542">
            <v>10</v>
          </cell>
          <cell r="O10542">
            <v>8.5555555555555554</v>
          </cell>
        </row>
        <row r="10543">
          <cell r="M10543">
            <v>0</v>
          </cell>
          <cell r="N10543">
            <v>10</v>
          </cell>
          <cell r="O10543">
            <v>6.4194444444444443</v>
          </cell>
        </row>
        <row r="10544">
          <cell r="M10544">
            <v>55000</v>
          </cell>
          <cell r="N10544">
            <v>12</v>
          </cell>
          <cell r="O10544">
            <v>8.25</v>
          </cell>
        </row>
        <row r="10545">
          <cell r="M10545">
            <v>54500</v>
          </cell>
          <cell r="N10545">
            <v>50</v>
          </cell>
          <cell r="O10545">
            <v>44.25</v>
          </cell>
        </row>
        <row r="10546">
          <cell r="M10546">
            <v>0</v>
          </cell>
          <cell r="N10546">
            <v>10</v>
          </cell>
          <cell r="O10546">
            <v>7.0833333333333339</v>
          </cell>
        </row>
        <row r="10547">
          <cell r="M10547">
            <v>0</v>
          </cell>
          <cell r="N10547">
            <v>10</v>
          </cell>
          <cell r="O10547">
            <v>8.9166666666666661</v>
          </cell>
        </row>
        <row r="10548">
          <cell r="M10548">
            <v>0</v>
          </cell>
          <cell r="N10548">
            <v>10</v>
          </cell>
          <cell r="O10548">
            <v>8.9138888888888896</v>
          </cell>
        </row>
        <row r="10549">
          <cell r="M10549">
            <v>54500</v>
          </cell>
          <cell r="N10549">
            <v>10</v>
          </cell>
          <cell r="O10549">
            <v>6.7305555555555561</v>
          </cell>
        </row>
        <row r="10550">
          <cell r="M10550">
            <v>0</v>
          </cell>
          <cell r="N10550">
            <v>20</v>
          </cell>
          <cell r="O10550">
            <v>17.419444444444444</v>
          </cell>
        </row>
        <row r="10551">
          <cell r="M10551">
            <v>54000</v>
          </cell>
          <cell r="N10551">
            <v>10</v>
          </cell>
          <cell r="O10551">
            <v>6.25</v>
          </cell>
        </row>
        <row r="10552">
          <cell r="M10552">
            <v>54000</v>
          </cell>
          <cell r="N10552">
            <v>10</v>
          </cell>
          <cell r="O10552">
            <v>6.25</v>
          </cell>
        </row>
        <row r="10553">
          <cell r="M10553">
            <v>54000</v>
          </cell>
          <cell r="N10553">
            <v>10</v>
          </cell>
          <cell r="O10553">
            <v>6.25</v>
          </cell>
        </row>
        <row r="10554">
          <cell r="M10554">
            <v>0</v>
          </cell>
          <cell r="N10554">
            <v>20</v>
          </cell>
          <cell r="O10554">
            <v>17.899999999999999</v>
          </cell>
        </row>
        <row r="10555">
          <cell r="M10555">
            <v>54000</v>
          </cell>
          <cell r="N10555">
            <v>20</v>
          </cell>
          <cell r="O10555">
            <v>11.225</v>
          </cell>
        </row>
        <row r="10556">
          <cell r="M10556">
            <v>0</v>
          </cell>
          <cell r="N10556">
            <v>10</v>
          </cell>
          <cell r="O10556">
            <v>8.2222222222222214</v>
          </cell>
        </row>
        <row r="10557">
          <cell r="M10557">
            <v>0</v>
          </cell>
          <cell r="N10557">
            <v>20</v>
          </cell>
          <cell r="O10557">
            <v>18.074999999999999</v>
          </cell>
        </row>
        <row r="10558">
          <cell r="M10558">
            <v>0</v>
          </cell>
          <cell r="N10558">
            <v>10</v>
          </cell>
          <cell r="O10558">
            <v>9.4194444444444443</v>
          </cell>
        </row>
        <row r="10559">
          <cell r="M10559">
            <v>0</v>
          </cell>
          <cell r="N10559">
            <v>10</v>
          </cell>
          <cell r="O10559">
            <v>9.4194444444444443</v>
          </cell>
        </row>
        <row r="10560">
          <cell r="M10560">
            <v>0</v>
          </cell>
          <cell r="N10560">
            <v>10</v>
          </cell>
          <cell r="O10560">
            <v>9.4194444444444443</v>
          </cell>
        </row>
        <row r="10561">
          <cell r="M10561">
            <v>0</v>
          </cell>
          <cell r="N10561">
            <v>10</v>
          </cell>
          <cell r="O10561">
            <v>8.6277777777777782</v>
          </cell>
        </row>
        <row r="10562">
          <cell r="M10562">
            <v>54000</v>
          </cell>
          <cell r="N10562">
            <v>20</v>
          </cell>
          <cell r="O10562">
            <v>18.244444444444444</v>
          </cell>
        </row>
        <row r="10563">
          <cell r="M10563">
            <v>54000</v>
          </cell>
          <cell r="N10563">
            <v>20</v>
          </cell>
          <cell r="O10563">
            <v>18.244444444444444</v>
          </cell>
        </row>
        <row r="10564">
          <cell r="M10564">
            <v>54000</v>
          </cell>
          <cell r="N10564">
            <v>20</v>
          </cell>
          <cell r="O10564">
            <v>18.244444444444444</v>
          </cell>
        </row>
        <row r="10565">
          <cell r="M10565">
            <v>54000</v>
          </cell>
          <cell r="N10565">
            <v>20</v>
          </cell>
          <cell r="O10565">
            <v>18.244444444444444</v>
          </cell>
        </row>
        <row r="10566">
          <cell r="M10566">
            <v>0</v>
          </cell>
          <cell r="N10566">
            <v>10</v>
          </cell>
          <cell r="O10566">
            <v>7.7527777777777782</v>
          </cell>
        </row>
        <row r="10567">
          <cell r="M10567">
            <v>54000</v>
          </cell>
          <cell r="N10567">
            <v>15</v>
          </cell>
          <cell r="O10567">
            <v>11.166666666666666</v>
          </cell>
        </row>
        <row r="10568">
          <cell r="M10568">
            <v>0</v>
          </cell>
          <cell r="N10568">
            <v>15</v>
          </cell>
          <cell r="O10568">
            <v>11.977777777777778</v>
          </cell>
        </row>
        <row r="10569">
          <cell r="M10569">
            <v>53500</v>
          </cell>
          <cell r="N10569">
            <v>10</v>
          </cell>
          <cell r="O10569">
            <v>7.25</v>
          </cell>
        </row>
        <row r="10570">
          <cell r="M10570">
            <v>53500</v>
          </cell>
          <cell r="N10570">
            <v>10</v>
          </cell>
          <cell r="O10570">
            <v>7.25</v>
          </cell>
        </row>
        <row r="10571">
          <cell r="M10571">
            <v>53500</v>
          </cell>
          <cell r="N10571">
            <v>10</v>
          </cell>
          <cell r="O10571">
            <v>7.9361111111111109</v>
          </cell>
        </row>
        <row r="10572">
          <cell r="M10572">
            <v>53187.5</v>
          </cell>
          <cell r="N10572">
            <v>25</v>
          </cell>
          <cell r="O10572">
            <v>20.213888888888889</v>
          </cell>
        </row>
        <row r="10573">
          <cell r="M10573">
            <v>0</v>
          </cell>
          <cell r="N10573">
            <v>10</v>
          </cell>
          <cell r="O10573">
            <v>7.25</v>
          </cell>
        </row>
        <row r="10574">
          <cell r="M10574">
            <v>0</v>
          </cell>
          <cell r="N10574">
            <v>10</v>
          </cell>
          <cell r="O10574">
            <v>8.5861111111111104</v>
          </cell>
        </row>
        <row r="10575">
          <cell r="M10575">
            <v>53000</v>
          </cell>
          <cell r="N10575">
            <v>20</v>
          </cell>
          <cell r="O10575">
            <v>16.166666666666668</v>
          </cell>
        </row>
        <row r="10576">
          <cell r="M10576">
            <v>0</v>
          </cell>
          <cell r="N10576">
            <v>10</v>
          </cell>
          <cell r="O10576">
            <v>9.3361111111111104</v>
          </cell>
        </row>
        <row r="10577">
          <cell r="M10577">
            <v>0</v>
          </cell>
          <cell r="N10577">
            <v>10</v>
          </cell>
          <cell r="O10577">
            <v>7.8388888888888886</v>
          </cell>
        </row>
        <row r="10578">
          <cell r="M10578">
            <v>0</v>
          </cell>
          <cell r="N10578">
            <v>20</v>
          </cell>
          <cell r="O10578">
            <v>17.783333333333331</v>
          </cell>
        </row>
        <row r="10579">
          <cell r="M10579">
            <v>0</v>
          </cell>
          <cell r="N10579">
            <v>20</v>
          </cell>
          <cell r="O10579">
            <v>17.975000000000001</v>
          </cell>
        </row>
        <row r="10580">
          <cell r="M10580">
            <v>53000</v>
          </cell>
          <cell r="N10580">
            <v>15</v>
          </cell>
          <cell r="O10580">
            <v>10.130555555555556</v>
          </cell>
        </row>
        <row r="10581">
          <cell r="M10581">
            <v>0</v>
          </cell>
          <cell r="N10581">
            <v>10</v>
          </cell>
          <cell r="O10581">
            <v>7.25</v>
          </cell>
        </row>
        <row r="10582">
          <cell r="M10582">
            <v>0</v>
          </cell>
          <cell r="N10582">
            <v>10</v>
          </cell>
          <cell r="O10582">
            <v>8.1666666666666661</v>
          </cell>
        </row>
        <row r="10583">
          <cell r="M10583">
            <v>52500</v>
          </cell>
          <cell r="N10583">
            <v>10</v>
          </cell>
          <cell r="O10583">
            <v>6.1666666666666661</v>
          </cell>
        </row>
        <row r="10584">
          <cell r="M10584">
            <v>52500</v>
          </cell>
          <cell r="N10584">
            <v>10</v>
          </cell>
          <cell r="O10584">
            <v>6.1666666666666661</v>
          </cell>
        </row>
        <row r="10585">
          <cell r="M10585">
            <v>52500</v>
          </cell>
          <cell r="N10585">
            <v>10</v>
          </cell>
          <cell r="O10585">
            <v>6.1666666666666661</v>
          </cell>
        </row>
        <row r="10586">
          <cell r="M10586">
            <v>52500</v>
          </cell>
          <cell r="N10586">
            <v>10</v>
          </cell>
          <cell r="O10586">
            <v>6.1666666666666661</v>
          </cell>
        </row>
        <row r="10587">
          <cell r="M10587">
            <v>52500</v>
          </cell>
          <cell r="N10587">
            <v>10</v>
          </cell>
          <cell r="O10587">
            <v>6.1666666666666661</v>
          </cell>
        </row>
        <row r="10588">
          <cell r="M10588">
            <v>52500</v>
          </cell>
          <cell r="N10588">
            <v>10</v>
          </cell>
          <cell r="O10588">
            <v>6.1666666666666661</v>
          </cell>
        </row>
        <row r="10589">
          <cell r="M10589">
            <v>52500</v>
          </cell>
          <cell r="N10589">
            <v>20</v>
          </cell>
          <cell r="O10589">
            <v>9.7722222222222221</v>
          </cell>
        </row>
        <row r="10590">
          <cell r="M10590">
            <v>52500</v>
          </cell>
          <cell r="N10590">
            <v>10</v>
          </cell>
          <cell r="O10590">
            <v>6.25</v>
          </cell>
        </row>
        <row r="10591">
          <cell r="M10591">
            <v>52500</v>
          </cell>
          <cell r="N10591">
            <v>10</v>
          </cell>
          <cell r="O10591">
            <v>6.25</v>
          </cell>
        </row>
        <row r="10592">
          <cell r="M10592">
            <v>52500</v>
          </cell>
          <cell r="N10592">
            <v>10</v>
          </cell>
          <cell r="O10592">
            <v>6.25</v>
          </cell>
        </row>
        <row r="10593">
          <cell r="M10593">
            <v>52500</v>
          </cell>
          <cell r="N10593">
            <v>10</v>
          </cell>
          <cell r="O10593">
            <v>6.25</v>
          </cell>
        </row>
        <row r="10594">
          <cell r="M10594">
            <v>52500</v>
          </cell>
          <cell r="N10594">
            <v>10</v>
          </cell>
          <cell r="O10594">
            <v>6.25</v>
          </cell>
        </row>
        <row r="10595">
          <cell r="M10595">
            <v>52500</v>
          </cell>
          <cell r="N10595">
            <v>15</v>
          </cell>
          <cell r="O10595">
            <v>11.25</v>
          </cell>
        </row>
        <row r="10596">
          <cell r="M10596">
            <v>52500</v>
          </cell>
          <cell r="N10596">
            <v>15</v>
          </cell>
          <cell r="O10596">
            <v>11.25</v>
          </cell>
        </row>
        <row r="10597">
          <cell r="M10597">
            <v>52500</v>
          </cell>
          <cell r="N10597">
            <v>15</v>
          </cell>
          <cell r="O10597">
            <v>11.25</v>
          </cell>
        </row>
        <row r="10598">
          <cell r="M10598">
            <v>52500</v>
          </cell>
          <cell r="N10598">
            <v>15</v>
          </cell>
          <cell r="O10598">
            <v>11.25</v>
          </cell>
        </row>
        <row r="10599">
          <cell r="M10599">
            <v>0</v>
          </cell>
          <cell r="N10599">
            <v>5</v>
          </cell>
          <cell r="O10599">
            <v>2.3888888888888888</v>
          </cell>
        </row>
        <row r="10600">
          <cell r="M10600">
            <v>0</v>
          </cell>
          <cell r="N10600">
            <v>15</v>
          </cell>
          <cell r="O10600">
            <v>13.130555555555556</v>
          </cell>
        </row>
        <row r="10601">
          <cell r="M10601">
            <v>52000</v>
          </cell>
          <cell r="N10601">
            <v>12</v>
          </cell>
          <cell r="O10601">
            <v>8.1666666666666661</v>
          </cell>
        </row>
        <row r="10602">
          <cell r="M10602">
            <v>0</v>
          </cell>
          <cell r="N10602">
            <v>10</v>
          </cell>
          <cell r="O10602">
            <v>7.9166666666666661</v>
          </cell>
        </row>
        <row r="10603">
          <cell r="M10603">
            <v>0</v>
          </cell>
          <cell r="N10603">
            <v>15</v>
          </cell>
          <cell r="O10603">
            <v>14.216666666666667</v>
          </cell>
        </row>
        <row r="10604">
          <cell r="M10604">
            <v>52000</v>
          </cell>
          <cell r="N10604">
            <v>10</v>
          </cell>
          <cell r="O10604">
            <v>1.2249999999999996</v>
          </cell>
        </row>
        <row r="10605">
          <cell r="M10605">
            <v>0</v>
          </cell>
          <cell r="N10605">
            <v>10</v>
          </cell>
          <cell r="O10605">
            <v>8.5055555555555564</v>
          </cell>
        </row>
        <row r="10606">
          <cell r="M10606">
            <v>0</v>
          </cell>
          <cell r="N10606">
            <v>10</v>
          </cell>
          <cell r="O10606">
            <v>8.5055555555555564</v>
          </cell>
        </row>
        <row r="10607">
          <cell r="M10607">
            <v>0</v>
          </cell>
          <cell r="N10607">
            <v>10</v>
          </cell>
          <cell r="O10607">
            <v>8.3333333333333339</v>
          </cell>
        </row>
        <row r="10608">
          <cell r="M10608">
            <v>0</v>
          </cell>
          <cell r="N10608">
            <v>10</v>
          </cell>
          <cell r="O10608">
            <v>8.3333333333333339</v>
          </cell>
        </row>
        <row r="10609">
          <cell r="M10609">
            <v>52000</v>
          </cell>
          <cell r="N10609">
            <v>15</v>
          </cell>
          <cell r="O10609">
            <v>11.25</v>
          </cell>
        </row>
        <row r="10610">
          <cell r="M10610">
            <v>51800</v>
          </cell>
          <cell r="N10610">
            <v>30</v>
          </cell>
          <cell r="O10610">
            <v>26.25</v>
          </cell>
        </row>
        <row r="10611">
          <cell r="M10611">
            <v>51800</v>
          </cell>
          <cell r="N10611">
            <v>30</v>
          </cell>
          <cell r="O10611">
            <v>26.25</v>
          </cell>
        </row>
        <row r="10612">
          <cell r="M10612">
            <v>0</v>
          </cell>
          <cell r="N10612">
            <v>10</v>
          </cell>
          <cell r="O10612">
            <v>8.8361111111111104</v>
          </cell>
        </row>
        <row r="10613">
          <cell r="M10613">
            <v>0</v>
          </cell>
          <cell r="N10613">
            <v>10</v>
          </cell>
          <cell r="O10613">
            <v>8.8361111111111104</v>
          </cell>
        </row>
        <row r="10614">
          <cell r="M10614">
            <v>51500</v>
          </cell>
          <cell r="N10614">
            <v>10</v>
          </cell>
          <cell r="O10614">
            <v>9.0833333333333339</v>
          </cell>
        </row>
        <row r="10615">
          <cell r="M10615">
            <v>51500</v>
          </cell>
          <cell r="N10615">
            <v>10</v>
          </cell>
          <cell r="O10615">
            <v>9.0833333333333339</v>
          </cell>
        </row>
        <row r="10616">
          <cell r="M10616">
            <v>0</v>
          </cell>
          <cell r="N10616">
            <v>20</v>
          </cell>
          <cell r="O10616">
            <v>17.25</v>
          </cell>
        </row>
        <row r="10617">
          <cell r="M10617">
            <v>0</v>
          </cell>
          <cell r="N10617">
            <v>20</v>
          </cell>
          <cell r="O10617">
            <v>17.25</v>
          </cell>
        </row>
        <row r="10618">
          <cell r="M10618">
            <v>51500</v>
          </cell>
          <cell r="N10618">
            <v>30</v>
          </cell>
          <cell r="O10618">
            <v>25.347222222222221</v>
          </cell>
        </row>
        <row r="10619">
          <cell r="M10619">
            <v>51500</v>
          </cell>
          <cell r="N10619">
            <v>10</v>
          </cell>
          <cell r="O10619">
            <v>6.0138888888888893</v>
          </cell>
        </row>
        <row r="10620">
          <cell r="M10620">
            <v>51500</v>
          </cell>
          <cell r="N10620">
            <v>10</v>
          </cell>
          <cell r="O10620">
            <v>6.25</v>
          </cell>
        </row>
        <row r="10621">
          <cell r="M10621">
            <v>51500</v>
          </cell>
          <cell r="N10621">
            <v>10</v>
          </cell>
          <cell r="O10621">
            <v>6.7694444444444439</v>
          </cell>
        </row>
        <row r="10622">
          <cell r="M10622">
            <v>0</v>
          </cell>
          <cell r="N10622">
            <v>20</v>
          </cell>
          <cell r="O10622">
            <v>18.086111111111112</v>
          </cell>
        </row>
        <row r="10623">
          <cell r="M10623">
            <v>0</v>
          </cell>
          <cell r="N10623">
            <v>15</v>
          </cell>
          <cell r="O10623">
            <v>13.702777777777778</v>
          </cell>
        </row>
        <row r="10624">
          <cell r="M10624">
            <v>0</v>
          </cell>
          <cell r="N10624">
            <v>15</v>
          </cell>
          <cell r="O10624">
            <v>13.702777777777778</v>
          </cell>
        </row>
        <row r="10625">
          <cell r="M10625">
            <v>0</v>
          </cell>
          <cell r="N10625">
            <v>15</v>
          </cell>
          <cell r="O10625">
            <v>13.702777777777778</v>
          </cell>
        </row>
        <row r="10626">
          <cell r="M10626">
            <v>0</v>
          </cell>
          <cell r="N10626">
            <v>15</v>
          </cell>
          <cell r="O10626">
            <v>13.702777777777778</v>
          </cell>
        </row>
        <row r="10627">
          <cell r="M10627">
            <v>0</v>
          </cell>
          <cell r="N10627">
            <v>20</v>
          </cell>
          <cell r="O10627">
            <v>17.252777777777776</v>
          </cell>
        </row>
        <row r="10628">
          <cell r="M10628">
            <v>0</v>
          </cell>
          <cell r="N10628">
            <v>10</v>
          </cell>
          <cell r="O10628">
            <v>7.6666666666666661</v>
          </cell>
        </row>
        <row r="10629">
          <cell r="M10629">
            <v>51000</v>
          </cell>
          <cell r="N10629">
            <v>20</v>
          </cell>
          <cell r="O10629">
            <v>16.25</v>
          </cell>
        </row>
        <row r="10630">
          <cell r="M10630">
            <v>51000</v>
          </cell>
          <cell r="N10630">
            <v>20</v>
          </cell>
          <cell r="O10630">
            <v>16.25</v>
          </cell>
        </row>
        <row r="10631">
          <cell r="M10631">
            <v>0</v>
          </cell>
          <cell r="N10631">
            <v>10</v>
          </cell>
          <cell r="O10631">
            <v>8.6694444444444443</v>
          </cell>
        </row>
        <row r="10632">
          <cell r="M10632">
            <v>0</v>
          </cell>
          <cell r="N10632">
            <v>10</v>
          </cell>
          <cell r="O10632">
            <v>6.8638888888888889</v>
          </cell>
        </row>
        <row r="10633">
          <cell r="M10633">
            <v>51000</v>
          </cell>
          <cell r="N10633">
            <v>5</v>
          </cell>
          <cell r="O10633">
            <v>2.1472222222222221</v>
          </cell>
        </row>
        <row r="10634">
          <cell r="M10634">
            <v>51000</v>
          </cell>
          <cell r="N10634">
            <v>5</v>
          </cell>
          <cell r="O10634">
            <v>2.1472222222222221</v>
          </cell>
        </row>
        <row r="10635">
          <cell r="M10635">
            <v>51000</v>
          </cell>
          <cell r="N10635">
            <v>30</v>
          </cell>
          <cell r="O10635">
            <v>24.175000000000001</v>
          </cell>
        </row>
        <row r="10636">
          <cell r="M10636">
            <v>50500</v>
          </cell>
          <cell r="N10636">
            <v>5</v>
          </cell>
          <cell r="O10636">
            <v>0.49999999999999989</v>
          </cell>
        </row>
        <row r="10637">
          <cell r="M10637">
            <v>50500</v>
          </cell>
          <cell r="N10637">
            <v>5</v>
          </cell>
          <cell r="O10637">
            <v>0.49999999999999989</v>
          </cell>
        </row>
        <row r="10638">
          <cell r="M10638">
            <v>50500</v>
          </cell>
          <cell r="N10638">
            <v>5</v>
          </cell>
          <cell r="O10638">
            <v>0.49999999999999989</v>
          </cell>
        </row>
        <row r="10639">
          <cell r="M10639">
            <v>0</v>
          </cell>
          <cell r="N10639">
            <v>20</v>
          </cell>
          <cell r="O10639">
            <v>19.022222222222222</v>
          </cell>
        </row>
        <row r="10640">
          <cell r="M10640">
            <v>0</v>
          </cell>
          <cell r="N10640">
            <v>20</v>
          </cell>
          <cell r="O10640">
            <v>19.022222222222222</v>
          </cell>
        </row>
        <row r="10641">
          <cell r="M10641">
            <v>0</v>
          </cell>
          <cell r="N10641">
            <v>10</v>
          </cell>
          <cell r="O10641">
            <v>7.5750000000000002</v>
          </cell>
        </row>
        <row r="10642">
          <cell r="M10642">
            <v>0</v>
          </cell>
          <cell r="N10642">
            <v>10</v>
          </cell>
          <cell r="O10642">
            <v>9.2444444444444436</v>
          </cell>
        </row>
        <row r="10643">
          <cell r="M10643">
            <v>0</v>
          </cell>
          <cell r="N10643">
            <v>15</v>
          </cell>
          <cell r="O10643">
            <v>12.752777777777778</v>
          </cell>
        </row>
        <row r="10644">
          <cell r="M10644">
            <v>50000</v>
          </cell>
          <cell r="N10644">
            <v>10</v>
          </cell>
          <cell r="O10644">
            <v>6.1666666666666661</v>
          </cell>
        </row>
        <row r="10645">
          <cell r="M10645">
            <v>50000</v>
          </cell>
          <cell r="N10645">
            <v>10</v>
          </cell>
          <cell r="O10645">
            <v>6.1666666666666661</v>
          </cell>
        </row>
        <row r="10646">
          <cell r="M10646">
            <v>50000</v>
          </cell>
          <cell r="N10646">
            <v>10</v>
          </cell>
          <cell r="O10646">
            <v>5.8361111111111112</v>
          </cell>
        </row>
        <row r="10647">
          <cell r="M10647">
            <v>50000</v>
          </cell>
          <cell r="N10647">
            <v>10</v>
          </cell>
          <cell r="O10647">
            <v>5.8361111111111112</v>
          </cell>
        </row>
        <row r="10648">
          <cell r="M10648">
            <v>50000</v>
          </cell>
          <cell r="N10648">
            <v>10</v>
          </cell>
          <cell r="O10648">
            <v>5.8361111111111112</v>
          </cell>
        </row>
        <row r="10649">
          <cell r="M10649">
            <v>50000</v>
          </cell>
          <cell r="N10649">
            <v>10</v>
          </cell>
          <cell r="O10649">
            <v>5.8361111111111112</v>
          </cell>
        </row>
        <row r="10650">
          <cell r="M10650">
            <v>50000</v>
          </cell>
          <cell r="N10650">
            <v>10</v>
          </cell>
          <cell r="O10650">
            <v>9.2472222222222218</v>
          </cell>
        </row>
        <row r="10651">
          <cell r="M10651">
            <v>0</v>
          </cell>
          <cell r="N10651">
            <v>10</v>
          </cell>
          <cell r="O10651">
            <v>9.2444444444444436</v>
          </cell>
        </row>
        <row r="10652">
          <cell r="M10652">
            <v>0</v>
          </cell>
          <cell r="N10652">
            <v>10</v>
          </cell>
          <cell r="O10652">
            <v>7.0583333333333336</v>
          </cell>
        </row>
        <row r="10653">
          <cell r="M10653">
            <v>0</v>
          </cell>
          <cell r="N10653">
            <v>10</v>
          </cell>
          <cell r="O10653">
            <v>9.1833333333333336</v>
          </cell>
        </row>
        <row r="10654">
          <cell r="M10654">
            <v>0</v>
          </cell>
          <cell r="N10654">
            <v>10</v>
          </cell>
          <cell r="O10654">
            <v>8.8416666666666668</v>
          </cell>
        </row>
        <row r="10655">
          <cell r="M10655">
            <v>49500</v>
          </cell>
          <cell r="N10655">
            <v>10</v>
          </cell>
          <cell r="O10655">
            <v>5.9388888888888891</v>
          </cell>
        </row>
        <row r="10656">
          <cell r="M10656">
            <v>49500</v>
          </cell>
          <cell r="N10656">
            <v>10</v>
          </cell>
          <cell r="O10656">
            <v>5.9388888888888891</v>
          </cell>
        </row>
        <row r="10657">
          <cell r="M10657">
            <v>49500</v>
          </cell>
          <cell r="N10657">
            <v>10</v>
          </cell>
          <cell r="O10657">
            <v>7.8388888888888886</v>
          </cell>
        </row>
        <row r="10658">
          <cell r="M10658">
            <v>49500</v>
          </cell>
          <cell r="N10658">
            <v>10</v>
          </cell>
          <cell r="O10658">
            <v>7.8388888888888886</v>
          </cell>
        </row>
        <row r="10659">
          <cell r="M10659">
            <v>49500</v>
          </cell>
          <cell r="N10659">
            <v>10</v>
          </cell>
          <cell r="O10659">
            <v>7.8388888888888886</v>
          </cell>
        </row>
        <row r="10660">
          <cell r="M10660">
            <v>49500</v>
          </cell>
          <cell r="N10660">
            <v>10</v>
          </cell>
          <cell r="O10660">
            <v>7.8388888888888886</v>
          </cell>
        </row>
        <row r="10661">
          <cell r="M10661">
            <v>49500</v>
          </cell>
          <cell r="N10661">
            <v>10</v>
          </cell>
          <cell r="O10661">
            <v>7.8388888888888886</v>
          </cell>
        </row>
        <row r="10662">
          <cell r="M10662">
            <v>0</v>
          </cell>
          <cell r="N10662">
            <v>10</v>
          </cell>
          <cell r="O10662">
            <v>5.083333333333333</v>
          </cell>
        </row>
        <row r="10663">
          <cell r="M10663">
            <v>0</v>
          </cell>
          <cell r="N10663">
            <v>10</v>
          </cell>
          <cell r="O10663">
            <v>8.6694444444444443</v>
          </cell>
        </row>
        <row r="10664">
          <cell r="M10664">
            <v>49500</v>
          </cell>
          <cell r="N10664">
            <v>20</v>
          </cell>
          <cell r="O10664">
            <v>17.225000000000001</v>
          </cell>
        </row>
        <row r="10665">
          <cell r="M10665">
            <v>49500</v>
          </cell>
          <cell r="N10665">
            <v>20</v>
          </cell>
          <cell r="O10665">
            <v>17.225000000000001</v>
          </cell>
        </row>
        <row r="10666">
          <cell r="M10666">
            <v>49500</v>
          </cell>
          <cell r="N10666">
            <v>20</v>
          </cell>
          <cell r="O10666">
            <v>17.225000000000001</v>
          </cell>
        </row>
        <row r="10667">
          <cell r="M10667">
            <v>49500</v>
          </cell>
          <cell r="N10667">
            <v>20</v>
          </cell>
          <cell r="O10667">
            <v>17.225000000000001</v>
          </cell>
        </row>
        <row r="10668">
          <cell r="M10668">
            <v>49500</v>
          </cell>
          <cell r="N10668">
            <v>20</v>
          </cell>
          <cell r="O10668">
            <v>17.225000000000001</v>
          </cell>
        </row>
        <row r="10669">
          <cell r="M10669">
            <v>49500</v>
          </cell>
          <cell r="N10669">
            <v>20</v>
          </cell>
          <cell r="O10669">
            <v>17.225000000000001</v>
          </cell>
        </row>
        <row r="10670">
          <cell r="M10670">
            <v>49500</v>
          </cell>
          <cell r="N10670">
            <v>20</v>
          </cell>
          <cell r="O10670">
            <v>17.225000000000001</v>
          </cell>
        </row>
        <row r="10671">
          <cell r="M10671">
            <v>49500</v>
          </cell>
          <cell r="N10671">
            <v>20</v>
          </cell>
          <cell r="O10671">
            <v>17.225000000000001</v>
          </cell>
        </row>
        <row r="10672">
          <cell r="M10672">
            <v>49500</v>
          </cell>
          <cell r="N10672">
            <v>20</v>
          </cell>
          <cell r="O10672">
            <v>17.225000000000001</v>
          </cell>
        </row>
        <row r="10673">
          <cell r="M10673">
            <v>0</v>
          </cell>
          <cell r="N10673">
            <v>15</v>
          </cell>
          <cell r="O10673">
            <v>13.797222222222222</v>
          </cell>
        </row>
        <row r="10674">
          <cell r="M10674">
            <v>0</v>
          </cell>
          <cell r="N10674">
            <v>12</v>
          </cell>
          <cell r="O10674">
            <v>9.375</v>
          </cell>
        </row>
        <row r="10675">
          <cell r="M10675">
            <v>0</v>
          </cell>
          <cell r="N10675">
            <v>10</v>
          </cell>
          <cell r="O10675">
            <v>9.25</v>
          </cell>
        </row>
        <row r="10676">
          <cell r="M10676">
            <v>49200</v>
          </cell>
          <cell r="N10676">
            <v>25</v>
          </cell>
          <cell r="O10676">
            <v>20.416666666666668</v>
          </cell>
        </row>
        <row r="10677">
          <cell r="M10677">
            <v>49025</v>
          </cell>
          <cell r="N10677">
            <v>25</v>
          </cell>
          <cell r="O10677">
            <v>19.916666666666668</v>
          </cell>
        </row>
        <row r="10678">
          <cell r="M10678">
            <v>0</v>
          </cell>
          <cell r="N10678">
            <v>15</v>
          </cell>
          <cell r="O10678">
            <v>14.102777777777778</v>
          </cell>
        </row>
        <row r="10679">
          <cell r="M10679">
            <v>49000</v>
          </cell>
          <cell r="N10679">
            <v>10</v>
          </cell>
          <cell r="O10679">
            <v>6.0833333333333339</v>
          </cell>
        </row>
        <row r="10680">
          <cell r="M10680">
            <v>1.8379474250429517E-2</v>
          </cell>
          <cell r="N10680">
            <v>10</v>
          </cell>
          <cell r="O10680">
            <v>7.1666666666666661</v>
          </cell>
        </row>
        <row r="10681">
          <cell r="M10681">
            <v>-1.8379481143027121E-2</v>
          </cell>
          <cell r="N10681">
            <v>10</v>
          </cell>
          <cell r="O10681">
            <v>7.1666666666666661</v>
          </cell>
        </row>
        <row r="10682">
          <cell r="M10682">
            <v>-1.8379481143027121E-2</v>
          </cell>
          <cell r="N10682">
            <v>10</v>
          </cell>
          <cell r="O10682">
            <v>7.15</v>
          </cell>
        </row>
        <row r="10683">
          <cell r="M10683">
            <v>0</v>
          </cell>
          <cell r="N10683">
            <v>10</v>
          </cell>
          <cell r="O10683">
            <v>6.5722222222222229</v>
          </cell>
        </row>
        <row r="10684">
          <cell r="M10684">
            <v>49000</v>
          </cell>
          <cell r="N10684">
            <v>20</v>
          </cell>
          <cell r="O10684">
            <v>16.166666666666668</v>
          </cell>
        </row>
        <row r="10685">
          <cell r="M10685">
            <v>49000</v>
          </cell>
          <cell r="N10685">
            <v>20</v>
          </cell>
          <cell r="O10685">
            <v>16.166666666666668</v>
          </cell>
        </row>
        <row r="10686">
          <cell r="M10686">
            <v>49000</v>
          </cell>
          <cell r="N10686">
            <v>20</v>
          </cell>
          <cell r="O10686">
            <v>16.166666666666668</v>
          </cell>
        </row>
        <row r="10687">
          <cell r="M10687">
            <v>0</v>
          </cell>
          <cell r="N10687">
            <v>10</v>
          </cell>
          <cell r="O10687">
            <v>8.25</v>
          </cell>
        </row>
        <row r="10688">
          <cell r="M10688">
            <v>49000</v>
          </cell>
          <cell r="N10688">
            <v>10</v>
          </cell>
          <cell r="O10688">
            <v>7.4166666666666661</v>
          </cell>
        </row>
        <row r="10689">
          <cell r="M10689">
            <v>49000</v>
          </cell>
          <cell r="N10689">
            <v>10</v>
          </cell>
          <cell r="O10689">
            <v>7.3361111111111112</v>
          </cell>
        </row>
        <row r="10690">
          <cell r="M10690">
            <v>49000</v>
          </cell>
          <cell r="N10690">
            <v>10</v>
          </cell>
          <cell r="O10690">
            <v>7.4166666666666661</v>
          </cell>
        </row>
        <row r="10691">
          <cell r="M10691">
            <v>0</v>
          </cell>
          <cell r="N10691">
            <v>20</v>
          </cell>
          <cell r="O10691">
            <v>18.244444444444444</v>
          </cell>
        </row>
        <row r="10692">
          <cell r="M10692">
            <v>0</v>
          </cell>
          <cell r="N10692">
            <v>20</v>
          </cell>
          <cell r="O10692">
            <v>18.244444444444444</v>
          </cell>
        </row>
        <row r="10693">
          <cell r="M10693">
            <v>0</v>
          </cell>
          <cell r="N10693">
            <v>20</v>
          </cell>
          <cell r="O10693">
            <v>18.244444444444444</v>
          </cell>
        </row>
        <row r="10694">
          <cell r="M10694">
            <v>0</v>
          </cell>
          <cell r="N10694">
            <v>20</v>
          </cell>
          <cell r="O10694">
            <v>18.244444444444444</v>
          </cell>
        </row>
        <row r="10695">
          <cell r="M10695">
            <v>0</v>
          </cell>
          <cell r="N10695">
            <v>20</v>
          </cell>
          <cell r="O10695">
            <v>18.244444444444444</v>
          </cell>
        </row>
        <row r="10696">
          <cell r="M10696">
            <v>0</v>
          </cell>
          <cell r="N10696">
            <v>20</v>
          </cell>
          <cell r="O10696">
            <v>18.219444444444445</v>
          </cell>
        </row>
        <row r="10697">
          <cell r="M10697">
            <v>49000</v>
          </cell>
          <cell r="N10697">
            <v>10</v>
          </cell>
          <cell r="O10697">
            <v>6.1666666666666661</v>
          </cell>
        </row>
        <row r="10698">
          <cell r="M10698">
            <v>49000</v>
          </cell>
          <cell r="N10698">
            <v>10</v>
          </cell>
          <cell r="O10698">
            <v>6.0833333333333339</v>
          </cell>
        </row>
        <row r="10699">
          <cell r="M10699">
            <v>0</v>
          </cell>
          <cell r="N10699">
            <v>20</v>
          </cell>
          <cell r="O10699">
            <v>18.166666666666668</v>
          </cell>
        </row>
        <row r="10700">
          <cell r="M10700">
            <v>48500</v>
          </cell>
          <cell r="N10700">
            <v>20</v>
          </cell>
          <cell r="O10700">
            <v>16.25</v>
          </cell>
        </row>
        <row r="10701">
          <cell r="M10701">
            <v>0</v>
          </cell>
          <cell r="N10701">
            <v>12</v>
          </cell>
          <cell r="O10701">
            <v>8.6666666666666661</v>
          </cell>
        </row>
        <row r="10702">
          <cell r="M10702">
            <v>0</v>
          </cell>
          <cell r="N10702">
            <v>15</v>
          </cell>
          <cell r="O10702">
            <v>12.336111111111112</v>
          </cell>
        </row>
        <row r="10703">
          <cell r="M10703">
            <v>48500</v>
          </cell>
          <cell r="N10703">
            <v>10</v>
          </cell>
          <cell r="O10703">
            <v>5.833333333333333</v>
          </cell>
        </row>
        <row r="10704">
          <cell r="M10704">
            <v>0</v>
          </cell>
          <cell r="N10704">
            <v>10</v>
          </cell>
          <cell r="O10704">
            <v>8.3388888888888886</v>
          </cell>
        </row>
        <row r="10705">
          <cell r="M10705">
            <v>0</v>
          </cell>
          <cell r="N10705">
            <v>10</v>
          </cell>
          <cell r="O10705">
            <v>8.3388888888888886</v>
          </cell>
        </row>
        <row r="10706">
          <cell r="M10706">
            <v>0</v>
          </cell>
          <cell r="N10706">
            <v>10</v>
          </cell>
          <cell r="O10706">
            <v>8.3388888888888886</v>
          </cell>
        </row>
        <row r="10707">
          <cell r="M10707">
            <v>0</v>
          </cell>
          <cell r="N10707">
            <v>10</v>
          </cell>
          <cell r="O10707">
            <v>8.3388888888888886</v>
          </cell>
        </row>
        <row r="10708">
          <cell r="M10708">
            <v>0</v>
          </cell>
          <cell r="N10708">
            <v>10</v>
          </cell>
          <cell r="O10708">
            <v>8.3388888888888886</v>
          </cell>
        </row>
        <row r="10709">
          <cell r="M10709">
            <v>0</v>
          </cell>
          <cell r="N10709">
            <v>10</v>
          </cell>
          <cell r="O10709">
            <v>8.3388888888888886</v>
          </cell>
        </row>
        <row r="10710">
          <cell r="M10710">
            <v>0</v>
          </cell>
          <cell r="N10710">
            <v>10</v>
          </cell>
          <cell r="O10710">
            <v>8.3388888888888886</v>
          </cell>
        </row>
        <row r="10711">
          <cell r="M10711">
            <v>0</v>
          </cell>
          <cell r="N10711">
            <v>10</v>
          </cell>
          <cell r="O10711">
            <v>8.3388888888888886</v>
          </cell>
        </row>
        <row r="10712">
          <cell r="M10712">
            <v>0</v>
          </cell>
          <cell r="N10712">
            <v>10</v>
          </cell>
          <cell r="O10712">
            <v>8.3388888888888886</v>
          </cell>
        </row>
        <row r="10713">
          <cell r="M10713">
            <v>0</v>
          </cell>
          <cell r="N10713">
            <v>10</v>
          </cell>
          <cell r="O10713">
            <v>8.3388888888888886</v>
          </cell>
        </row>
        <row r="10714">
          <cell r="M10714">
            <v>0</v>
          </cell>
          <cell r="N10714">
            <v>10</v>
          </cell>
          <cell r="O10714">
            <v>8.3388888888888886</v>
          </cell>
        </row>
        <row r="10715">
          <cell r="M10715">
            <v>0</v>
          </cell>
          <cell r="N10715">
            <v>10</v>
          </cell>
          <cell r="O10715">
            <v>8.3388888888888886</v>
          </cell>
        </row>
        <row r="10716">
          <cell r="M10716">
            <v>0</v>
          </cell>
          <cell r="N10716">
            <v>10</v>
          </cell>
          <cell r="O10716">
            <v>8.3388888888888886</v>
          </cell>
        </row>
        <row r="10717">
          <cell r="M10717">
            <v>0</v>
          </cell>
          <cell r="N10717">
            <v>10</v>
          </cell>
          <cell r="O10717">
            <v>8.3388888888888886</v>
          </cell>
        </row>
        <row r="10718">
          <cell r="M10718">
            <v>0</v>
          </cell>
          <cell r="N10718">
            <v>10</v>
          </cell>
          <cell r="O10718">
            <v>8.3388888888888886</v>
          </cell>
        </row>
        <row r="10719">
          <cell r="M10719">
            <v>0</v>
          </cell>
          <cell r="N10719">
            <v>10</v>
          </cell>
          <cell r="O10719">
            <v>8.3388888888888886</v>
          </cell>
        </row>
        <row r="10720">
          <cell r="M10720">
            <v>0</v>
          </cell>
          <cell r="N10720">
            <v>10</v>
          </cell>
          <cell r="O10720">
            <v>8.3388888888888886</v>
          </cell>
        </row>
        <row r="10721">
          <cell r="M10721">
            <v>48500</v>
          </cell>
          <cell r="N10721">
            <v>10</v>
          </cell>
          <cell r="O10721">
            <v>7.4249999999999998</v>
          </cell>
        </row>
        <row r="10722">
          <cell r="M10722">
            <v>48500</v>
          </cell>
          <cell r="N10722">
            <v>10</v>
          </cell>
          <cell r="O10722">
            <v>7.5</v>
          </cell>
        </row>
        <row r="10723">
          <cell r="M10723">
            <v>48500</v>
          </cell>
          <cell r="N10723">
            <v>10</v>
          </cell>
          <cell r="O10723">
            <v>7.4249999999999998</v>
          </cell>
        </row>
        <row r="10724">
          <cell r="M10724">
            <v>0</v>
          </cell>
          <cell r="N10724">
            <v>30</v>
          </cell>
          <cell r="O10724">
            <v>29.072222222222223</v>
          </cell>
        </row>
        <row r="10725">
          <cell r="M10725">
            <v>48500</v>
          </cell>
          <cell r="N10725">
            <v>10</v>
          </cell>
          <cell r="O10725">
            <v>6.25</v>
          </cell>
        </row>
        <row r="10726">
          <cell r="M10726">
            <v>0</v>
          </cell>
          <cell r="N10726">
            <v>10</v>
          </cell>
          <cell r="O10726">
            <v>6.5694444444444446</v>
          </cell>
        </row>
        <row r="10727">
          <cell r="M10727">
            <v>48000</v>
          </cell>
          <cell r="N10727">
            <v>10</v>
          </cell>
          <cell r="O10727">
            <v>6.0833333333333339</v>
          </cell>
        </row>
        <row r="10728">
          <cell r="M10728">
            <v>48000</v>
          </cell>
          <cell r="N10728">
            <v>10</v>
          </cell>
          <cell r="O10728">
            <v>6.405555555555555</v>
          </cell>
        </row>
        <row r="10729">
          <cell r="M10729">
            <v>48000</v>
          </cell>
          <cell r="N10729">
            <v>10</v>
          </cell>
          <cell r="O10729">
            <v>1.2249999999999996</v>
          </cell>
        </row>
        <row r="10730">
          <cell r="M10730">
            <v>48000</v>
          </cell>
          <cell r="N10730">
            <v>10</v>
          </cell>
          <cell r="O10730">
            <v>6.75</v>
          </cell>
        </row>
        <row r="10731">
          <cell r="M10731">
            <v>47800</v>
          </cell>
          <cell r="N10731">
            <v>10</v>
          </cell>
          <cell r="O10731">
            <v>6.0555555555555554</v>
          </cell>
        </row>
        <row r="10732">
          <cell r="M10732">
            <v>47700</v>
          </cell>
          <cell r="N10732">
            <v>20</v>
          </cell>
          <cell r="O10732">
            <v>10.383333333333333</v>
          </cell>
        </row>
        <row r="10733">
          <cell r="M10733">
            <v>47700</v>
          </cell>
          <cell r="N10733">
            <v>12</v>
          </cell>
          <cell r="O10733">
            <v>8.1666666666666661</v>
          </cell>
        </row>
        <row r="10734">
          <cell r="M10734">
            <v>47700</v>
          </cell>
          <cell r="N10734">
            <v>12</v>
          </cell>
          <cell r="O10734">
            <v>8.1666666666666661</v>
          </cell>
        </row>
        <row r="10735">
          <cell r="M10735">
            <v>47700</v>
          </cell>
          <cell r="N10735">
            <v>12</v>
          </cell>
          <cell r="O10735">
            <v>8.1666666666666661</v>
          </cell>
        </row>
        <row r="10736">
          <cell r="M10736">
            <v>0</v>
          </cell>
          <cell r="N10736">
            <v>30</v>
          </cell>
          <cell r="O10736">
            <v>29.419444444444444</v>
          </cell>
        </row>
        <row r="10737">
          <cell r="M10737">
            <v>0</v>
          </cell>
          <cell r="N10737">
            <v>30</v>
          </cell>
          <cell r="O10737">
            <v>29.419444444444444</v>
          </cell>
        </row>
        <row r="10738">
          <cell r="M10738">
            <v>0</v>
          </cell>
          <cell r="N10738">
            <v>30</v>
          </cell>
          <cell r="O10738">
            <v>29.419444444444444</v>
          </cell>
        </row>
        <row r="10739">
          <cell r="M10739">
            <v>0</v>
          </cell>
          <cell r="N10739">
            <v>30</v>
          </cell>
          <cell r="O10739">
            <v>29.419444444444444</v>
          </cell>
        </row>
        <row r="10740">
          <cell r="M10740">
            <v>0</v>
          </cell>
          <cell r="N10740">
            <v>20</v>
          </cell>
          <cell r="O10740">
            <v>16.713888888888889</v>
          </cell>
        </row>
        <row r="10741">
          <cell r="M10741">
            <v>47500</v>
          </cell>
          <cell r="N10741">
            <v>20</v>
          </cell>
          <cell r="O10741">
            <v>16.166666666666668</v>
          </cell>
        </row>
        <row r="10742">
          <cell r="M10742">
            <v>47500</v>
          </cell>
          <cell r="N10742">
            <v>20</v>
          </cell>
          <cell r="O10742">
            <v>16.166666666666668</v>
          </cell>
        </row>
        <row r="10743">
          <cell r="M10743">
            <v>47500</v>
          </cell>
          <cell r="N10743">
            <v>20</v>
          </cell>
          <cell r="O10743">
            <v>16.166666666666668</v>
          </cell>
        </row>
        <row r="10744">
          <cell r="M10744">
            <v>0</v>
          </cell>
          <cell r="N10744">
            <v>20</v>
          </cell>
          <cell r="O10744">
            <v>16.366666666666667</v>
          </cell>
        </row>
        <row r="10745">
          <cell r="M10745">
            <v>0</v>
          </cell>
          <cell r="N10745">
            <v>10</v>
          </cell>
          <cell r="O10745">
            <v>9.344444444444445</v>
          </cell>
        </row>
        <row r="10746">
          <cell r="M10746">
            <v>0</v>
          </cell>
          <cell r="N10746">
            <v>10</v>
          </cell>
          <cell r="O10746">
            <v>9.3888888888888893</v>
          </cell>
        </row>
        <row r="10747">
          <cell r="M10747">
            <v>47500</v>
          </cell>
          <cell r="N10747">
            <v>20</v>
          </cell>
          <cell r="O10747">
            <v>11.225</v>
          </cell>
        </row>
        <row r="10748">
          <cell r="M10748">
            <v>0</v>
          </cell>
          <cell r="N10748">
            <v>10</v>
          </cell>
          <cell r="O10748">
            <v>8.405555555555555</v>
          </cell>
        </row>
        <row r="10749">
          <cell r="M10749">
            <v>47175</v>
          </cell>
          <cell r="N10749">
            <v>25</v>
          </cell>
          <cell r="O10749">
            <v>20.213888888888889</v>
          </cell>
        </row>
        <row r="10750">
          <cell r="M10750">
            <v>47175</v>
          </cell>
          <cell r="N10750">
            <v>25</v>
          </cell>
          <cell r="O10750">
            <v>20.213888888888889</v>
          </cell>
        </row>
        <row r="10751">
          <cell r="M10751">
            <v>47175</v>
          </cell>
          <cell r="N10751">
            <v>30</v>
          </cell>
          <cell r="O10751">
            <v>24.00277777777778</v>
          </cell>
        </row>
        <row r="10752">
          <cell r="M10752">
            <v>47175</v>
          </cell>
          <cell r="N10752">
            <v>30</v>
          </cell>
          <cell r="O10752">
            <v>24.00277777777778</v>
          </cell>
        </row>
        <row r="10753">
          <cell r="M10753">
            <v>47175</v>
          </cell>
          <cell r="N10753">
            <v>30</v>
          </cell>
          <cell r="O10753">
            <v>24.00277777777778</v>
          </cell>
        </row>
        <row r="10754">
          <cell r="M10754">
            <v>47175</v>
          </cell>
          <cell r="N10754">
            <v>30</v>
          </cell>
          <cell r="O10754">
            <v>24.00277777777778</v>
          </cell>
        </row>
        <row r="10755">
          <cell r="M10755">
            <v>47175</v>
          </cell>
          <cell r="N10755">
            <v>30</v>
          </cell>
          <cell r="O10755">
            <v>24.00277777777778</v>
          </cell>
        </row>
        <row r="10756">
          <cell r="M10756">
            <v>47175</v>
          </cell>
          <cell r="N10756">
            <v>30</v>
          </cell>
          <cell r="O10756">
            <v>24.00277777777778</v>
          </cell>
        </row>
        <row r="10757">
          <cell r="M10757">
            <v>47175</v>
          </cell>
          <cell r="N10757">
            <v>30</v>
          </cell>
          <cell r="O10757">
            <v>24.00277777777778</v>
          </cell>
        </row>
        <row r="10758">
          <cell r="M10758">
            <v>47175</v>
          </cell>
          <cell r="N10758">
            <v>30</v>
          </cell>
          <cell r="O10758">
            <v>24.00277777777778</v>
          </cell>
        </row>
        <row r="10759">
          <cell r="M10759">
            <v>47175</v>
          </cell>
          <cell r="N10759">
            <v>30</v>
          </cell>
          <cell r="O10759">
            <v>24.00277777777778</v>
          </cell>
        </row>
        <row r="10760">
          <cell r="M10760">
            <v>47175</v>
          </cell>
          <cell r="N10760">
            <v>30</v>
          </cell>
          <cell r="O10760">
            <v>24.00277777777778</v>
          </cell>
        </row>
        <row r="10761">
          <cell r="M10761">
            <v>47175</v>
          </cell>
          <cell r="N10761">
            <v>30</v>
          </cell>
          <cell r="O10761">
            <v>24.00277777777778</v>
          </cell>
        </row>
        <row r="10762">
          <cell r="M10762">
            <v>47175</v>
          </cell>
          <cell r="N10762">
            <v>30</v>
          </cell>
          <cell r="O10762">
            <v>24.00277777777778</v>
          </cell>
        </row>
        <row r="10763">
          <cell r="M10763">
            <v>47175</v>
          </cell>
          <cell r="N10763">
            <v>30</v>
          </cell>
          <cell r="O10763">
            <v>24.00277777777778</v>
          </cell>
        </row>
        <row r="10764">
          <cell r="M10764">
            <v>47175</v>
          </cell>
          <cell r="N10764">
            <v>30</v>
          </cell>
          <cell r="O10764">
            <v>24.00277777777778</v>
          </cell>
        </row>
        <row r="10765">
          <cell r="M10765">
            <v>47175</v>
          </cell>
          <cell r="N10765">
            <v>30</v>
          </cell>
          <cell r="O10765">
            <v>24.00277777777778</v>
          </cell>
        </row>
        <row r="10766">
          <cell r="M10766">
            <v>0</v>
          </cell>
          <cell r="N10766">
            <v>10</v>
          </cell>
          <cell r="O10766">
            <v>6.9194444444444443</v>
          </cell>
        </row>
        <row r="10767">
          <cell r="M10767">
            <v>0</v>
          </cell>
          <cell r="N10767">
            <v>10</v>
          </cell>
          <cell r="O10767">
            <v>6.9194444444444443</v>
          </cell>
        </row>
        <row r="10768">
          <cell r="M10768">
            <v>47000</v>
          </cell>
          <cell r="N10768">
            <v>10</v>
          </cell>
          <cell r="O10768">
            <v>6.15</v>
          </cell>
        </row>
        <row r="10769">
          <cell r="M10769">
            <v>47000</v>
          </cell>
          <cell r="N10769">
            <v>10</v>
          </cell>
          <cell r="O10769">
            <v>1.2249999999999996</v>
          </cell>
        </row>
        <row r="10770">
          <cell r="M10770">
            <v>47000</v>
          </cell>
          <cell r="N10770">
            <v>10</v>
          </cell>
          <cell r="O10770">
            <v>1.2249999999999996</v>
          </cell>
        </row>
        <row r="10771">
          <cell r="M10771">
            <v>47000</v>
          </cell>
          <cell r="N10771">
            <v>20</v>
          </cell>
          <cell r="O10771">
            <v>17.225000000000001</v>
          </cell>
        </row>
        <row r="10772">
          <cell r="M10772">
            <v>47000</v>
          </cell>
          <cell r="N10772">
            <v>20</v>
          </cell>
          <cell r="O10772">
            <v>17.241666666666667</v>
          </cell>
        </row>
        <row r="10773">
          <cell r="M10773">
            <v>0</v>
          </cell>
          <cell r="N10773">
            <v>15</v>
          </cell>
          <cell r="O10773">
            <v>14.027777777777779</v>
          </cell>
        </row>
        <row r="10774">
          <cell r="M10774">
            <v>0</v>
          </cell>
          <cell r="N10774">
            <v>20</v>
          </cell>
          <cell r="O10774">
            <v>17.322222222222223</v>
          </cell>
        </row>
        <row r="10775">
          <cell r="M10775">
            <v>0</v>
          </cell>
          <cell r="N10775">
            <v>10</v>
          </cell>
          <cell r="O10775">
            <v>8.1861111111111118</v>
          </cell>
        </row>
        <row r="10776">
          <cell r="M10776">
            <v>0</v>
          </cell>
          <cell r="N10776">
            <v>12</v>
          </cell>
          <cell r="O10776">
            <v>9.4166666666666661</v>
          </cell>
        </row>
        <row r="10777">
          <cell r="M10777">
            <v>0</v>
          </cell>
          <cell r="N10777">
            <v>15</v>
          </cell>
          <cell r="O10777">
            <v>12.18611111111111</v>
          </cell>
        </row>
        <row r="10778">
          <cell r="M10778">
            <v>0</v>
          </cell>
          <cell r="N10778">
            <v>15</v>
          </cell>
          <cell r="O10778">
            <v>12.18611111111111</v>
          </cell>
        </row>
        <row r="10779">
          <cell r="M10779">
            <v>46500</v>
          </cell>
          <cell r="N10779">
            <v>10</v>
          </cell>
          <cell r="O10779">
            <v>6.25</v>
          </cell>
        </row>
        <row r="10780">
          <cell r="M10780">
            <v>46500</v>
          </cell>
          <cell r="N10780">
            <v>10</v>
          </cell>
          <cell r="O10780">
            <v>6.25</v>
          </cell>
        </row>
        <row r="10781">
          <cell r="M10781">
            <v>0</v>
          </cell>
          <cell r="N10781">
            <v>10</v>
          </cell>
          <cell r="O10781">
            <v>8.6694444444444443</v>
          </cell>
        </row>
        <row r="10782">
          <cell r="M10782">
            <v>0</v>
          </cell>
          <cell r="N10782">
            <v>10</v>
          </cell>
          <cell r="O10782">
            <v>7.3333333333333339</v>
          </cell>
        </row>
        <row r="10783">
          <cell r="M10783">
            <v>0</v>
          </cell>
          <cell r="N10783">
            <v>30</v>
          </cell>
          <cell r="O10783">
            <v>26.322222222222223</v>
          </cell>
        </row>
        <row r="10784">
          <cell r="M10784">
            <v>0</v>
          </cell>
          <cell r="N10784">
            <v>10</v>
          </cell>
          <cell r="O10784">
            <v>8.5861111111111104</v>
          </cell>
        </row>
        <row r="10785">
          <cell r="M10785">
            <v>46000</v>
          </cell>
          <cell r="N10785">
            <v>10</v>
          </cell>
          <cell r="O10785">
            <v>6.0833333333333339</v>
          </cell>
        </row>
        <row r="10786">
          <cell r="M10786">
            <v>46000</v>
          </cell>
          <cell r="N10786">
            <v>10</v>
          </cell>
          <cell r="O10786">
            <v>7.1694444444444443</v>
          </cell>
        </row>
        <row r="10787">
          <cell r="M10787">
            <v>46000</v>
          </cell>
          <cell r="N10787">
            <v>10</v>
          </cell>
          <cell r="O10787">
            <v>6.1666666666666661</v>
          </cell>
        </row>
        <row r="10788">
          <cell r="M10788">
            <v>0</v>
          </cell>
          <cell r="N10788">
            <v>5</v>
          </cell>
          <cell r="O10788">
            <v>3.6694444444444443</v>
          </cell>
        </row>
        <row r="10789">
          <cell r="M10789">
            <v>0</v>
          </cell>
          <cell r="N10789">
            <v>5</v>
          </cell>
          <cell r="O10789">
            <v>3.6694444444444443</v>
          </cell>
        </row>
        <row r="10790">
          <cell r="M10790">
            <v>0</v>
          </cell>
          <cell r="N10790">
            <v>10</v>
          </cell>
          <cell r="O10790">
            <v>8.5555555555555554</v>
          </cell>
        </row>
        <row r="10791">
          <cell r="M10791">
            <v>0</v>
          </cell>
          <cell r="N10791">
            <v>10</v>
          </cell>
          <cell r="O10791">
            <v>8.5555555555555554</v>
          </cell>
        </row>
        <row r="10792">
          <cell r="M10792">
            <v>45500</v>
          </cell>
          <cell r="N10792">
            <v>20</v>
          </cell>
          <cell r="O10792">
            <v>19.524999999999999</v>
          </cell>
        </row>
        <row r="10793">
          <cell r="M10793">
            <v>0</v>
          </cell>
          <cell r="N10793">
            <v>12</v>
          </cell>
          <cell r="O10793">
            <v>9.6666666666666661</v>
          </cell>
        </row>
        <row r="10794">
          <cell r="M10794">
            <v>0</v>
          </cell>
          <cell r="N10794">
            <v>15</v>
          </cell>
          <cell r="O10794">
            <v>12.322222222222223</v>
          </cell>
        </row>
        <row r="10795">
          <cell r="M10795">
            <v>0</v>
          </cell>
          <cell r="N10795">
            <v>10</v>
          </cell>
          <cell r="O10795">
            <v>7.7527777777777782</v>
          </cell>
        </row>
        <row r="10796">
          <cell r="M10796">
            <v>45500</v>
          </cell>
          <cell r="N10796">
            <v>20</v>
          </cell>
          <cell r="O10796">
            <v>16.25</v>
          </cell>
        </row>
        <row r="10797">
          <cell r="M10797">
            <v>45500</v>
          </cell>
          <cell r="N10797">
            <v>10</v>
          </cell>
          <cell r="O10797">
            <v>6.1666666666666661</v>
          </cell>
        </row>
        <row r="10798">
          <cell r="M10798">
            <v>45500</v>
          </cell>
          <cell r="N10798">
            <v>10</v>
          </cell>
          <cell r="O10798">
            <v>6.0833333333333339</v>
          </cell>
        </row>
        <row r="10799">
          <cell r="M10799">
            <v>0</v>
          </cell>
          <cell r="N10799">
            <v>10</v>
          </cell>
          <cell r="O10799">
            <v>7.7277777777777779</v>
          </cell>
        </row>
        <row r="10800">
          <cell r="M10800">
            <v>0</v>
          </cell>
          <cell r="N10800">
            <v>10</v>
          </cell>
          <cell r="O10800">
            <v>7</v>
          </cell>
        </row>
        <row r="10801">
          <cell r="M10801">
            <v>0</v>
          </cell>
          <cell r="N10801">
            <v>10</v>
          </cell>
          <cell r="O10801">
            <v>8.6694444444444443</v>
          </cell>
        </row>
        <row r="10802">
          <cell r="M10802">
            <v>0</v>
          </cell>
          <cell r="N10802">
            <v>15</v>
          </cell>
          <cell r="O10802">
            <v>12.180555555555555</v>
          </cell>
        </row>
        <row r="10803">
          <cell r="M10803">
            <v>45000</v>
          </cell>
          <cell r="N10803">
            <v>15</v>
          </cell>
          <cell r="O10803">
            <v>6.2083333333333339</v>
          </cell>
        </row>
        <row r="10804">
          <cell r="M10804">
            <v>0</v>
          </cell>
          <cell r="N10804">
            <v>20</v>
          </cell>
          <cell r="O10804">
            <v>17.008333333333333</v>
          </cell>
        </row>
        <row r="10805">
          <cell r="M10805">
            <v>0</v>
          </cell>
          <cell r="N10805">
            <v>20</v>
          </cell>
          <cell r="O10805">
            <v>17.008333333333333</v>
          </cell>
        </row>
        <row r="10806">
          <cell r="M10806">
            <v>0</v>
          </cell>
          <cell r="N10806">
            <v>10</v>
          </cell>
          <cell r="O10806">
            <v>9.3361111111111104</v>
          </cell>
        </row>
        <row r="10807">
          <cell r="M10807">
            <v>45000</v>
          </cell>
          <cell r="N10807">
            <v>10</v>
          </cell>
          <cell r="O10807">
            <v>6.25</v>
          </cell>
        </row>
        <row r="10808">
          <cell r="M10808">
            <v>45000</v>
          </cell>
          <cell r="N10808">
            <v>15</v>
          </cell>
          <cell r="O10808">
            <v>10.233333333333334</v>
          </cell>
        </row>
        <row r="10809">
          <cell r="M10809">
            <v>45000</v>
          </cell>
          <cell r="N10809">
            <v>10</v>
          </cell>
          <cell r="O10809">
            <v>1.25</v>
          </cell>
        </row>
        <row r="10810">
          <cell r="M10810">
            <v>45000</v>
          </cell>
          <cell r="N10810">
            <v>10</v>
          </cell>
          <cell r="O10810">
            <v>1.25</v>
          </cell>
        </row>
        <row r="10811">
          <cell r="M10811">
            <v>45000</v>
          </cell>
          <cell r="N10811">
            <v>10</v>
          </cell>
          <cell r="O10811">
            <v>1.25</v>
          </cell>
        </row>
        <row r="10812">
          <cell r="M10812">
            <v>45000</v>
          </cell>
          <cell r="N10812">
            <v>10</v>
          </cell>
          <cell r="O10812">
            <v>1.25</v>
          </cell>
        </row>
        <row r="10813">
          <cell r="M10813">
            <v>45000</v>
          </cell>
          <cell r="N10813">
            <v>10</v>
          </cell>
          <cell r="O10813">
            <v>1.25</v>
          </cell>
        </row>
        <row r="10814">
          <cell r="M10814">
            <v>45000</v>
          </cell>
          <cell r="N10814">
            <v>10</v>
          </cell>
          <cell r="O10814">
            <v>1.25</v>
          </cell>
        </row>
        <row r="10815">
          <cell r="M10815">
            <v>45000</v>
          </cell>
          <cell r="N10815">
            <v>20</v>
          </cell>
          <cell r="O10815">
            <v>17.225000000000001</v>
          </cell>
        </row>
        <row r="10816">
          <cell r="M10816">
            <v>45000</v>
          </cell>
          <cell r="N10816">
            <v>20</v>
          </cell>
          <cell r="O10816">
            <v>17.225000000000001</v>
          </cell>
        </row>
        <row r="10817">
          <cell r="M10817">
            <v>0</v>
          </cell>
          <cell r="N10817">
            <v>25</v>
          </cell>
          <cell r="O10817">
            <v>23.841666666666665</v>
          </cell>
        </row>
        <row r="10818">
          <cell r="M10818">
            <v>44862.5</v>
          </cell>
          <cell r="N10818">
            <v>25</v>
          </cell>
          <cell r="O10818">
            <v>19.836111111111112</v>
          </cell>
        </row>
        <row r="10819">
          <cell r="M10819">
            <v>44862.5</v>
          </cell>
          <cell r="N10819">
            <v>25</v>
          </cell>
          <cell r="O10819">
            <v>19.836111111111112</v>
          </cell>
        </row>
        <row r="10820">
          <cell r="M10820">
            <v>44862.5</v>
          </cell>
          <cell r="N10820">
            <v>25</v>
          </cell>
          <cell r="O10820">
            <v>19.836111111111112</v>
          </cell>
        </row>
        <row r="10821">
          <cell r="M10821">
            <v>44862.5</v>
          </cell>
          <cell r="N10821">
            <v>25</v>
          </cell>
          <cell r="O10821">
            <v>19.836111111111112</v>
          </cell>
        </row>
        <row r="10822">
          <cell r="M10822">
            <v>0</v>
          </cell>
          <cell r="N10822">
            <v>15</v>
          </cell>
          <cell r="O10822">
            <v>13.422222222222222</v>
          </cell>
        </row>
        <row r="10823">
          <cell r="M10823">
            <v>44500</v>
          </cell>
          <cell r="N10823">
            <v>10</v>
          </cell>
          <cell r="O10823">
            <v>1.2249999999999996</v>
          </cell>
        </row>
        <row r="10824">
          <cell r="M10824">
            <v>44500</v>
          </cell>
          <cell r="N10824">
            <v>10</v>
          </cell>
          <cell r="O10824">
            <v>5.2361111111111107</v>
          </cell>
        </row>
        <row r="10825">
          <cell r="M10825">
            <v>0</v>
          </cell>
          <cell r="N10825">
            <v>20</v>
          </cell>
          <cell r="O10825">
            <v>17.083333333333332</v>
          </cell>
        </row>
        <row r="10826">
          <cell r="M10826">
            <v>44500</v>
          </cell>
          <cell r="N10826">
            <v>10</v>
          </cell>
          <cell r="O10826">
            <v>0.99999999999999978</v>
          </cell>
        </row>
        <row r="10827">
          <cell r="M10827">
            <v>44400</v>
          </cell>
          <cell r="N10827">
            <v>25</v>
          </cell>
          <cell r="O10827">
            <v>19.916666666666668</v>
          </cell>
        </row>
        <row r="10828">
          <cell r="M10828">
            <v>44300</v>
          </cell>
          <cell r="N10828">
            <v>20</v>
          </cell>
          <cell r="O10828">
            <v>11.225</v>
          </cell>
        </row>
        <row r="10829">
          <cell r="M10829">
            <v>0</v>
          </cell>
          <cell r="N10829">
            <v>10</v>
          </cell>
          <cell r="O10829">
            <v>6.5972222222222223</v>
          </cell>
        </row>
        <row r="10830">
          <cell r="M10830">
            <v>44000</v>
          </cell>
          <cell r="N10830">
            <v>10</v>
          </cell>
          <cell r="O10830">
            <v>1.2249999999999996</v>
          </cell>
        </row>
        <row r="10831">
          <cell r="M10831">
            <v>44000</v>
          </cell>
          <cell r="N10831">
            <v>20</v>
          </cell>
          <cell r="O10831">
            <v>11.225</v>
          </cell>
        </row>
        <row r="10832">
          <cell r="M10832">
            <v>44000</v>
          </cell>
          <cell r="N10832">
            <v>10</v>
          </cell>
          <cell r="O10832">
            <v>9.0833333333333339</v>
          </cell>
        </row>
        <row r="10833">
          <cell r="M10833">
            <v>44000</v>
          </cell>
          <cell r="N10833">
            <v>10</v>
          </cell>
          <cell r="O10833">
            <v>9.0833333333333339</v>
          </cell>
        </row>
        <row r="10834">
          <cell r="M10834">
            <v>0</v>
          </cell>
          <cell r="N10834">
            <v>20</v>
          </cell>
          <cell r="O10834">
            <v>17.008333333333333</v>
          </cell>
        </row>
        <row r="10835">
          <cell r="M10835">
            <v>43500</v>
          </cell>
          <cell r="N10835">
            <v>10</v>
          </cell>
          <cell r="O10835">
            <v>5.8361111111111112</v>
          </cell>
        </row>
        <row r="10836">
          <cell r="M10836">
            <v>43500</v>
          </cell>
          <cell r="N10836">
            <v>10</v>
          </cell>
          <cell r="O10836">
            <v>5.8361111111111112</v>
          </cell>
        </row>
        <row r="10837">
          <cell r="M10837">
            <v>0</v>
          </cell>
          <cell r="N10837">
            <v>10</v>
          </cell>
          <cell r="O10837">
            <v>6.6527777777777777</v>
          </cell>
        </row>
        <row r="10838">
          <cell r="M10838">
            <v>0</v>
          </cell>
          <cell r="N10838">
            <v>10</v>
          </cell>
          <cell r="O10838">
            <v>8.9138888888888896</v>
          </cell>
        </row>
        <row r="10839">
          <cell r="M10839">
            <v>0</v>
          </cell>
          <cell r="N10839">
            <v>10</v>
          </cell>
          <cell r="O10839">
            <v>8.9138888888888896</v>
          </cell>
        </row>
        <row r="10840">
          <cell r="M10840">
            <v>43000</v>
          </cell>
          <cell r="N10840">
            <v>10</v>
          </cell>
          <cell r="O10840">
            <v>8.0055555555555564</v>
          </cell>
        </row>
        <row r="10841">
          <cell r="M10841">
            <v>43000</v>
          </cell>
          <cell r="N10841">
            <v>10</v>
          </cell>
          <cell r="O10841">
            <v>8.0055555555555564</v>
          </cell>
        </row>
        <row r="10842">
          <cell r="M10842">
            <v>0</v>
          </cell>
          <cell r="N10842">
            <v>10</v>
          </cell>
          <cell r="O10842">
            <v>8.25</v>
          </cell>
        </row>
        <row r="10843">
          <cell r="M10843">
            <v>42500</v>
          </cell>
          <cell r="N10843">
            <v>10</v>
          </cell>
          <cell r="O10843">
            <v>5.5583333333333336</v>
          </cell>
        </row>
        <row r="10844">
          <cell r="M10844">
            <v>42500</v>
          </cell>
          <cell r="N10844">
            <v>10</v>
          </cell>
          <cell r="O10844">
            <v>5.5583333333333336</v>
          </cell>
        </row>
        <row r="10845">
          <cell r="M10845">
            <v>0</v>
          </cell>
          <cell r="N10845">
            <v>10</v>
          </cell>
          <cell r="O10845">
            <v>9.25</v>
          </cell>
        </row>
        <row r="10846">
          <cell r="M10846">
            <v>0</v>
          </cell>
          <cell r="N10846">
            <v>10</v>
          </cell>
          <cell r="O10846">
            <v>8.75</v>
          </cell>
        </row>
        <row r="10847">
          <cell r="M10847">
            <v>0</v>
          </cell>
          <cell r="N10847">
            <v>10</v>
          </cell>
          <cell r="O10847">
            <v>8.5861111111111104</v>
          </cell>
        </row>
        <row r="10848">
          <cell r="M10848">
            <v>0</v>
          </cell>
          <cell r="N10848">
            <v>10</v>
          </cell>
          <cell r="O10848">
            <v>7.9361111111111109</v>
          </cell>
        </row>
        <row r="10849">
          <cell r="M10849">
            <v>0</v>
          </cell>
          <cell r="N10849">
            <v>15</v>
          </cell>
          <cell r="O10849">
            <v>14.388888888888889</v>
          </cell>
        </row>
        <row r="10850">
          <cell r="M10850">
            <v>0</v>
          </cell>
          <cell r="N10850">
            <v>20</v>
          </cell>
          <cell r="O10850">
            <v>18.875</v>
          </cell>
        </row>
        <row r="10851">
          <cell r="M10851">
            <v>0</v>
          </cell>
          <cell r="N10851">
            <v>20</v>
          </cell>
          <cell r="O10851">
            <v>18.875</v>
          </cell>
        </row>
        <row r="10852">
          <cell r="M10852">
            <v>0</v>
          </cell>
          <cell r="N10852">
            <v>10</v>
          </cell>
          <cell r="O10852">
            <v>9.1861111111111118</v>
          </cell>
        </row>
        <row r="10853">
          <cell r="M10853">
            <v>41000</v>
          </cell>
          <cell r="N10853">
            <v>15</v>
          </cell>
          <cell r="O10853">
            <v>6.2055555555555557</v>
          </cell>
        </row>
        <row r="10854">
          <cell r="M10854">
            <v>41000</v>
          </cell>
          <cell r="N10854">
            <v>15</v>
          </cell>
          <cell r="O10854">
            <v>6.2055555555555557</v>
          </cell>
        </row>
        <row r="10855">
          <cell r="M10855">
            <v>41000</v>
          </cell>
          <cell r="N10855">
            <v>15</v>
          </cell>
          <cell r="O10855">
            <v>6.2055555555555557</v>
          </cell>
        </row>
        <row r="10856">
          <cell r="M10856">
            <v>41000</v>
          </cell>
          <cell r="N10856">
            <v>15</v>
          </cell>
          <cell r="O10856">
            <v>6.2055555555555557</v>
          </cell>
        </row>
        <row r="10857">
          <cell r="M10857">
            <v>41000</v>
          </cell>
          <cell r="N10857">
            <v>15</v>
          </cell>
          <cell r="O10857">
            <v>6.2055555555555557</v>
          </cell>
        </row>
        <row r="10858">
          <cell r="M10858">
            <v>41000</v>
          </cell>
          <cell r="N10858">
            <v>15</v>
          </cell>
          <cell r="O10858">
            <v>6.2055555555555557</v>
          </cell>
        </row>
        <row r="10859">
          <cell r="M10859">
            <v>41000</v>
          </cell>
          <cell r="N10859">
            <v>15</v>
          </cell>
          <cell r="O10859">
            <v>6.2055555555555557</v>
          </cell>
        </row>
        <row r="10860">
          <cell r="M10860">
            <v>41000</v>
          </cell>
          <cell r="N10860">
            <v>15</v>
          </cell>
          <cell r="O10860">
            <v>6.2055555555555557</v>
          </cell>
        </row>
        <row r="10861">
          <cell r="M10861">
            <v>41000</v>
          </cell>
          <cell r="N10861">
            <v>15</v>
          </cell>
          <cell r="O10861">
            <v>6.2055555555555557</v>
          </cell>
        </row>
        <row r="10862">
          <cell r="M10862">
            <v>41000</v>
          </cell>
          <cell r="N10862">
            <v>15</v>
          </cell>
          <cell r="O10862">
            <v>6.2055555555555557</v>
          </cell>
        </row>
        <row r="10863">
          <cell r="M10863">
            <v>41000</v>
          </cell>
          <cell r="N10863">
            <v>15</v>
          </cell>
          <cell r="O10863">
            <v>6.2055555555555557</v>
          </cell>
        </row>
        <row r="10864">
          <cell r="M10864">
            <v>41000</v>
          </cell>
          <cell r="N10864">
            <v>15</v>
          </cell>
          <cell r="O10864">
            <v>6.2055555555555557</v>
          </cell>
        </row>
        <row r="10865">
          <cell r="M10865">
            <v>41000</v>
          </cell>
          <cell r="N10865">
            <v>15</v>
          </cell>
          <cell r="O10865">
            <v>6.2055555555555557</v>
          </cell>
        </row>
        <row r="10866">
          <cell r="M10866">
            <v>41000</v>
          </cell>
          <cell r="N10866">
            <v>15</v>
          </cell>
          <cell r="O10866">
            <v>6.2055555555555557</v>
          </cell>
        </row>
        <row r="10867">
          <cell r="M10867">
            <v>41000</v>
          </cell>
          <cell r="N10867">
            <v>15</v>
          </cell>
          <cell r="O10867">
            <v>6.2055555555555557</v>
          </cell>
        </row>
        <row r="10868">
          <cell r="M10868">
            <v>41000</v>
          </cell>
          <cell r="N10868">
            <v>15</v>
          </cell>
          <cell r="O10868">
            <v>6.2055555555555557</v>
          </cell>
        </row>
        <row r="10869">
          <cell r="M10869">
            <v>41000</v>
          </cell>
          <cell r="N10869">
            <v>15</v>
          </cell>
          <cell r="O10869">
            <v>6.2055555555555557</v>
          </cell>
        </row>
        <row r="10870">
          <cell r="M10870">
            <v>41000</v>
          </cell>
          <cell r="N10870">
            <v>15</v>
          </cell>
          <cell r="O10870">
            <v>6.2055555555555557</v>
          </cell>
        </row>
        <row r="10871">
          <cell r="M10871">
            <v>41000</v>
          </cell>
          <cell r="N10871">
            <v>15</v>
          </cell>
          <cell r="O10871">
            <v>6.2055555555555557</v>
          </cell>
        </row>
        <row r="10872">
          <cell r="M10872">
            <v>41000</v>
          </cell>
          <cell r="N10872">
            <v>15</v>
          </cell>
          <cell r="O10872">
            <v>6.2055555555555557</v>
          </cell>
        </row>
        <row r="10873">
          <cell r="M10873">
            <v>41000</v>
          </cell>
          <cell r="N10873">
            <v>15</v>
          </cell>
          <cell r="O10873">
            <v>6.2055555555555557</v>
          </cell>
        </row>
        <row r="10874">
          <cell r="M10874">
            <v>41000</v>
          </cell>
          <cell r="N10874">
            <v>15</v>
          </cell>
          <cell r="O10874">
            <v>6.2055555555555557</v>
          </cell>
        </row>
        <row r="10875">
          <cell r="M10875">
            <v>41000</v>
          </cell>
          <cell r="N10875">
            <v>15</v>
          </cell>
          <cell r="O10875">
            <v>6.2055555555555557</v>
          </cell>
        </row>
        <row r="10876">
          <cell r="M10876">
            <v>41000</v>
          </cell>
          <cell r="N10876">
            <v>15</v>
          </cell>
          <cell r="O10876">
            <v>6.2055555555555557</v>
          </cell>
        </row>
        <row r="10877">
          <cell r="M10877">
            <v>41000</v>
          </cell>
          <cell r="N10877">
            <v>15</v>
          </cell>
          <cell r="O10877">
            <v>6.2055555555555557</v>
          </cell>
        </row>
        <row r="10878">
          <cell r="M10878">
            <v>41000</v>
          </cell>
          <cell r="N10878">
            <v>15</v>
          </cell>
          <cell r="O10878">
            <v>6.2055555555555557</v>
          </cell>
        </row>
        <row r="10879">
          <cell r="M10879">
            <v>41000</v>
          </cell>
          <cell r="N10879">
            <v>15</v>
          </cell>
          <cell r="O10879">
            <v>6.2055555555555557</v>
          </cell>
        </row>
        <row r="10880">
          <cell r="M10880">
            <v>41000</v>
          </cell>
          <cell r="N10880">
            <v>15</v>
          </cell>
          <cell r="O10880">
            <v>6.2055555555555557</v>
          </cell>
        </row>
        <row r="10881">
          <cell r="M10881">
            <v>41000</v>
          </cell>
          <cell r="N10881">
            <v>15</v>
          </cell>
          <cell r="O10881">
            <v>6.2055555555555557</v>
          </cell>
        </row>
        <row r="10882">
          <cell r="M10882">
            <v>41000</v>
          </cell>
          <cell r="N10882">
            <v>15</v>
          </cell>
          <cell r="O10882">
            <v>6.2055555555555557</v>
          </cell>
        </row>
        <row r="10883">
          <cell r="M10883">
            <v>41000</v>
          </cell>
          <cell r="N10883">
            <v>15</v>
          </cell>
          <cell r="O10883">
            <v>6.2055555555555557</v>
          </cell>
        </row>
        <row r="10884">
          <cell r="M10884">
            <v>41000</v>
          </cell>
          <cell r="N10884">
            <v>15</v>
          </cell>
          <cell r="O10884">
            <v>6.2055555555555557</v>
          </cell>
        </row>
        <row r="10885">
          <cell r="M10885">
            <v>41000</v>
          </cell>
          <cell r="N10885">
            <v>15</v>
          </cell>
          <cell r="O10885">
            <v>6.2055555555555557</v>
          </cell>
        </row>
        <row r="10886">
          <cell r="M10886">
            <v>41000</v>
          </cell>
          <cell r="N10886">
            <v>15</v>
          </cell>
          <cell r="O10886">
            <v>6.2055555555555557</v>
          </cell>
        </row>
        <row r="10887">
          <cell r="M10887">
            <v>41000</v>
          </cell>
          <cell r="N10887">
            <v>15</v>
          </cell>
          <cell r="O10887">
            <v>6.2055555555555557</v>
          </cell>
        </row>
        <row r="10888">
          <cell r="M10888">
            <v>41000</v>
          </cell>
          <cell r="N10888">
            <v>15</v>
          </cell>
          <cell r="O10888">
            <v>6.2055555555555557</v>
          </cell>
        </row>
        <row r="10889">
          <cell r="M10889">
            <v>41000</v>
          </cell>
          <cell r="N10889">
            <v>15</v>
          </cell>
          <cell r="O10889">
            <v>6.2055555555555557</v>
          </cell>
        </row>
        <row r="10890">
          <cell r="M10890">
            <v>41000</v>
          </cell>
          <cell r="N10890">
            <v>15</v>
          </cell>
          <cell r="O10890">
            <v>6.2055555555555557</v>
          </cell>
        </row>
        <row r="10891">
          <cell r="M10891">
            <v>41000</v>
          </cell>
          <cell r="N10891">
            <v>15</v>
          </cell>
          <cell r="O10891">
            <v>6.2055555555555557</v>
          </cell>
        </row>
        <row r="10892">
          <cell r="M10892">
            <v>41000</v>
          </cell>
          <cell r="N10892">
            <v>15</v>
          </cell>
          <cell r="O10892">
            <v>6.2055555555555557</v>
          </cell>
        </row>
        <row r="10893">
          <cell r="M10893">
            <v>41000</v>
          </cell>
          <cell r="N10893">
            <v>15</v>
          </cell>
          <cell r="O10893">
            <v>6.2055555555555557</v>
          </cell>
        </row>
        <row r="10894">
          <cell r="M10894">
            <v>41000</v>
          </cell>
          <cell r="N10894">
            <v>15</v>
          </cell>
          <cell r="O10894">
            <v>6.2055555555555557</v>
          </cell>
        </row>
        <row r="10895">
          <cell r="M10895">
            <v>41000</v>
          </cell>
          <cell r="N10895">
            <v>15</v>
          </cell>
          <cell r="O10895">
            <v>6.2055555555555557</v>
          </cell>
        </row>
        <row r="10896">
          <cell r="M10896">
            <v>41000</v>
          </cell>
          <cell r="N10896">
            <v>15</v>
          </cell>
          <cell r="O10896">
            <v>6.2055555555555557</v>
          </cell>
        </row>
        <row r="10897">
          <cell r="M10897">
            <v>41000</v>
          </cell>
          <cell r="N10897">
            <v>15</v>
          </cell>
          <cell r="O10897">
            <v>6.2055555555555557</v>
          </cell>
        </row>
        <row r="10898">
          <cell r="M10898">
            <v>41000</v>
          </cell>
          <cell r="N10898">
            <v>15</v>
          </cell>
          <cell r="O10898">
            <v>6.2055555555555557</v>
          </cell>
        </row>
        <row r="10899">
          <cell r="M10899">
            <v>41000</v>
          </cell>
          <cell r="N10899">
            <v>15</v>
          </cell>
          <cell r="O10899">
            <v>6.2055555555555557</v>
          </cell>
        </row>
        <row r="10900">
          <cell r="M10900">
            <v>0</v>
          </cell>
          <cell r="N10900">
            <v>15</v>
          </cell>
          <cell r="O10900">
            <v>13.752777777777778</v>
          </cell>
        </row>
        <row r="10901">
          <cell r="M10901">
            <v>0</v>
          </cell>
          <cell r="N10901">
            <v>15</v>
          </cell>
          <cell r="O10901">
            <v>11.380555555555556</v>
          </cell>
        </row>
        <row r="10902">
          <cell r="M10902">
            <v>0</v>
          </cell>
          <cell r="N10902">
            <v>10</v>
          </cell>
          <cell r="O10902">
            <v>8.9166666666666661</v>
          </cell>
        </row>
        <row r="10903">
          <cell r="M10903">
            <v>0</v>
          </cell>
          <cell r="N10903">
            <v>10</v>
          </cell>
          <cell r="O10903">
            <v>8.875</v>
          </cell>
        </row>
        <row r="10904">
          <cell r="M10904">
            <v>0</v>
          </cell>
          <cell r="N10904">
            <v>15</v>
          </cell>
          <cell r="O10904">
            <v>11.194444444444445</v>
          </cell>
        </row>
        <row r="10905">
          <cell r="M10905">
            <v>0</v>
          </cell>
          <cell r="N10905">
            <v>15</v>
          </cell>
          <cell r="O10905">
            <v>11.194444444444445</v>
          </cell>
        </row>
        <row r="10906">
          <cell r="M10906">
            <v>0</v>
          </cell>
          <cell r="N10906">
            <v>15</v>
          </cell>
          <cell r="O10906">
            <v>11.194444444444445</v>
          </cell>
        </row>
        <row r="10907">
          <cell r="M10907">
            <v>0</v>
          </cell>
          <cell r="N10907">
            <v>15</v>
          </cell>
          <cell r="O10907">
            <v>11.194444444444445</v>
          </cell>
        </row>
        <row r="10908">
          <cell r="M10908">
            <v>0</v>
          </cell>
          <cell r="N10908">
            <v>15</v>
          </cell>
          <cell r="O10908">
            <v>11.194444444444445</v>
          </cell>
        </row>
        <row r="10909">
          <cell r="M10909">
            <v>0</v>
          </cell>
          <cell r="N10909">
            <v>15</v>
          </cell>
          <cell r="O10909">
            <v>11.194444444444445</v>
          </cell>
        </row>
        <row r="10910">
          <cell r="M10910">
            <v>0</v>
          </cell>
          <cell r="N10910">
            <v>15</v>
          </cell>
          <cell r="O10910">
            <v>11.194444444444445</v>
          </cell>
        </row>
        <row r="10911">
          <cell r="M10911">
            <v>0</v>
          </cell>
          <cell r="N10911">
            <v>15</v>
          </cell>
          <cell r="O10911">
            <v>11.194444444444445</v>
          </cell>
        </row>
        <row r="10912">
          <cell r="M10912">
            <v>40500</v>
          </cell>
          <cell r="N10912">
            <v>10</v>
          </cell>
          <cell r="O10912">
            <v>0.99999999999999978</v>
          </cell>
        </row>
        <row r="10913">
          <cell r="M10913">
            <v>0</v>
          </cell>
          <cell r="N10913">
            <v>10</v>
          </cell>
          <cell r="O10913">
            <v>8.8027777777777771</v>
          </cell>
        </row>
        <row r="10914">
          <cell r="M10914">
            <v>40000</v>
          </cell>
          <cell r="N10914">
            <v>10</v>
          </cell>
          <cell r="O10914">
            <v>0.99999999999999978</v>
          </cell>
        </row>
        <row r="10915">
          <cell r="M10915">
            <v>40000</v>
          </cell>
          <cell r="N10915">
            <v>10</v>
          </cell>
          <cell r="O10915">
            <v>0.99999999999999978</v>
          </cell>
        </row>
        <row r="10916">
          <cell r="M10916">
            <v>40000</v>
          </cell>
          <cell r="N10916">
            <v>10</v>
          </cell>
          <cell r="O10916">
            <v>0.99999999999999978</v>
          </cell>
        </row>
        <row r="10917">
          <cell r="M10917">
            <v>40000</v>
          </cell>
          <cell r="N10917">
            <v>10</v>
          </cell>
          <cell r="O10917">
            <v>1.2249999999999996</v>
          </cell>
        </row>
        <row r="10918">
          <cell r="M10918">
            <v>39500</v>
          </cell>
          <cell r="N10918">
            <v>15</v>
          </cell>
          <cell r="O10918">
            <v>6.2249999999999996</v>
          </cell>
        </row>
        <row r="10919">
          <cell r="M10919">
            <v>39500</v>
          </cell>
          <cell r="N10919">
            <v>15</v>
          </cell>
          <cell r="O10919">
            <v>6.2249999999999996</v>
          </cell>
        </row>
        <row r="10920">
          <cell r="M10920">
            <v>39000</v>
          </cell>
          <cell r="N10920">
            <v>10</v>
          </cell>
          <cell r="O10920">
            <v>7.25</v>
          </cell>
        </row>
        <row r="10921">
          <cell r="M10921">
            <v>39000</v>
          </cell>
          <cell r="N10921">
            <v>10</v>
          </cell>
          <cell r="O10921">
            <v>7.25</v>
          </cell>
        </row>
        <row r="10922">
          <cell r="M10922">
            <v>38500</v>
          </cell>
          <cell r="N10922">
            <v>15</v>
          </cell>
          <cell r="O10922">
            <v>6.2249999999999996</v>
          </cell>
        </row>
        <row r="10923">
          <cell r="M10923">
            <v>38500</v>
          </cell>
          <cell r="N10923">
            <v>10</v>
          </cell>
          <cell r="O10923">
            <v>6.5750000000000002</v>
          </cell>
        </row>
        <row r="10924">
          <cell r="M10924">
            <v>38500</v>
          </cell>
          <cell r="N10924">
            <v>10</v>
          </cell>
          <cell r="O10924">
            <v>6.5750000000000002</v>
          </cell>
        </row>
        <row r="10925">
          <cell r="M10925">
            <v>38500</v>
          </cell>
          <cell r="N10925">
            <v>10</v>
          </cell>
          <cell r="O10925">
            <v>5.2361111111111107</v>
          </cell>
        </row>
        <row r="10926">
          <cell r="M10926">
            <v>38500</v>
          </cell>
          <cell r="N10926">
            <v>10</v>
          </cell>
          <cell r="O10926">
            <v>1.1083333333333325</v>
          </cell>
        </row>
        <row r="10927">
          <cell r="M10927">
            <v>38500</v>
          </cell>
          <cell r="N10927">
            <v>10</v>
          </cell>
          <cell r="O10927">
            <v>1.1083333333333325</v>
          </cell>
        </row>
        <row r="10928">
          <cell r="M10928">
            <v>38200</v>
          </cell>
          <cell r="N10928">
            <v>15</v>
          </cell>
          <cell r="O10928">
            <v>5.4083333333333332</v>
          </cell>
        </row>
        <row r="10929">
          <cell r="M10929">
            <v>38200</v>
          </cell>
          <cell r="N10929">
            <v>15</v>
          </cell>
          <cell r="O10929">
            <v>5.4083333333333332</v>
          </cell>
        </row>
        <row r="10930">
          <cell r="M10930">
            <v>37500</v>
          </cell>
          <cell r="N10930">
            <v>10</v>
          </cell>
          <cell r="O10930">
            <v>1.25</v>
          </cell>
        </row>
        <row r="10931">
          <cell r="M10931">
            <v>37500</v>
          </cell>
          <cell r="N10931">
            <v>10</v>
          </cell>
          <cell r="O10931">
            <v>1.25</v>
          </cell>
        </row>
        <row r="10932">
          <cell r="M10932">
            <v>37500</v>
          </cell>
          <cell r="N10932">
            <v>10</v>
          </cell>
          <cell r="O10932">
            <v>1.25</v>
          </cell>
        </row>
        <row r="10933">
          <cell r="M10933">
            <v>37500</v>
          </cell>
          <cell r="N10933">
            <v>10</v>
          </cell>
          <cell r="O10933">
            <v>1.25</v>
          </cell>
        </row>
        <row r="10934">
          <cell r="M10934">
            <v>37500</v>
          </cell>
          <cell r="N10934">
            <v>10</v>
          </cell>
          <cell r="O10934">
            <v>1.25</v>
          </cell>
        </row>
        <row r="10935">
          <cell r="M10935">
            <v>37500</v>
          </cell>
          <cell r="N10935">
            <v>10</v>
          </cell>
          <cell r="O10935">
            <v>1.25</v>
          </cell>
        </row>
        <row r="10936">
          <cell r="M10936">
            <v>37500</v>
          </cell>
          <cell r="N10936">
            <v>10</v>
          </cell>
          <cell r="O10936">
            <v>1.25</v>
          </cell>
        </row>
        <row r="10937">
          <cell r="M10937">
            <v>37500</v>
          </cell>
          <cell r="N10937">
            <v>10</v>
          </cell>
          <cell r="O10937">
            <v>1.25</v>
          </cell>
        </row>
        <row r="10938">
          <cell r="M10938">
            <v>37200</v>
          </cell>
          <cell r="N10938">
            <v>10</v>
          </cell>
          <cell r="O10938">
            <v>0.99999999999999978</v>
          </cell>
        </row>
        <row r="10939">
          <cell r="M10939">
            <v>0</v>
          </cell>
          <cell r="N10939">
            <v>10</v>
          </cell>
          <cell r="O10939">
            <v>8.875</v>
          </cell>
        </row>
        <row r="10940">
          <cell r="M10940">
            <v>36000</v>
          </cell>
          <cell r="N10940">
            <v>10</v>
          </cell>
          <cell r="O10940">
            <v>6.3638888888888889</v>
          </cell>
        </row>
        <row r="10941">
          <cell r="M10941">
            <v>36000</v>
          </cell>
          <cell r="N10941">
            <v>10</v>
          </cell>
          <cell r="O10941">
            <v>6.3638888888888889</v>
          </cell>
        </row>
        <row r="10942">
          <cell r="M10942">
            <v>36000</v>
          </cell>
          <cell r="N10942">
            <v>10</v>
          </cell>
          <cell r="O10942">
            <v>6.3638888888888889</v>
          </cell>
        </row>
        <row r="10943">
          <cell r="M10943">
            <v>36000</v>
          </cell>
          <cell r="N10943">
            <v>10</v>
          </cell>
          <cell r="O10943">
            <v>6.3638888888888889</v>
          </cell>
        </row>
        <row r="10944">
          <cell r="M10944">
            <v>36000</v>
          </cell>
          <cell r="N10944">
            <v>10</v>
          </cell>
          <cell r="O10944">
            <v>6.3638888888888889</v>
          </cell>
        </row>
        <row r="10945">
          <cell r="M10945">
            <v>0</v>
          </cell>
          <cell r="N10945">
            <v>15</v>
          </cell>
          <cell r="O10945">
            <v>11.261111111111111</v>
          </cell>
        </row>
        <row r="10946">
          <cell r="M10946">
            <v>0</v>
          </cell>
          <cell r="N10946">
            <v>15</v>
          </cell>
          <cell r="O10946">
            <v>11.261111111111111</v>
          </cell>
        </row>
        <row r="10947">
          <cell r="M10947">
            <v>34700</v>
          </cell>
          <cell r="N10947">
            <v>10</v>
          </cell>
          <cell r="O10947">
            <v>1.2361111111111107</v>
          </cell>
        </row>
        <row r="10948">
          <cell r="M10948">
            <v>34500</v>
          </cell>
          <cell r="N10948">
            <v>10</v>
          </cell>
          <cell r="O10948">
            <v>1.1083333333333325</v>
          </cell>
        </row>
        <row r="10949">
          <cell r="M10949">
            <v>34500</v>
          </cell>
          <cell r="N10949">
            <v>10</v>
          </cell>
          <cell r="O10949">
            <v>1.1083333333333325</v>
          </cell>
        </row>
        <row r="10950">
          <cell r="M10950">
            <v>34040</v>
          </cell>
          <cell r="N10950">
            <v>30</v>
          </cell>
          <cell r="O10950">
            <v>21.225000000000001</v>
          </cell>
        </row>
        <row r="10951">
          <cell r="M10951">
            <v>33500</v>
          </cell>
          <cell r="N10951">
            <v>20</v>
          </cell>
          <cell r="O10951">
            <v>11.055555555555555</v>
          </cell>
        </row>
        <row r="10952">
          <cell r="M10952">
            <v>23800</v>
          </cell>
          <cell r="N10952">
            <v>10</v>
          </cell>
          <cell r="O10952">
            <v>0.99999999999999978</v>
          </cell>
        </row>
        <row r="10953">
          <cell r="M10953">
            <v>23700</v>
          </cell>
          <cell r="N10953">
            <v>10</v>
          </cell>
          <cell r="O10953">
            <v>0.99999999999999978</v>
          </cell>
        </row>
        <row r="10954">
          <cell r="M10954">
            <v>22400</v>
          </cell>
          <cell r="N10954">
            <v>10</v>
          </cell>
          <cell r="O10954">
            <v>0.99999999999999978</v>
          </cell>
        </row>
        <row r="10955">
          <cell r="M10955">
            <v>18600</v>
          </cell>
          <cell r="N10955">
            <v>10</v>
          </cell>
          <cell r="O10955">
            <v>0.99999999999999978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1 _Lead"/>
      <sheetName val="O5 _Acc #19 &amp; #68"/>
      <sheetName val="O6 _Krasnodar Continuity"/>
      <sheetName val="O7_Perm continuity"/>
      <sheetName val="O8_VAT reconciliation"/>
      <sheetName val="O9_Output VAT accrual"/>
      <sheetName val="O10_Input VAT test"/>
      <sheetName val="O14_Dividends"/>
      <sheetName val="O15 _VAT tax returns 2005"/>
      <sheetName val="O16_PIT&amp;UST"/>
      <sheetName val="O17_C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Budget"/>
      <sheetName val="Forecast"/>
      <sheetName val="H&amp;Fprev"/>
      <sheetName val="H&amp;Fcur"/>
      <sheetName val="365 rolling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2016 Segment PU Freestyle 20"/>
    </sheetNames>
    <sheetDataSet>
      <sheetData sheetId="0">
        <row r="1">
          <cell r="AD1" t="str">
            <v>total (incl OOO)</v>
          </cell>
        </row>
        <row r="2">
          <cell r="AD2" t="str">
            <v>adjusted (minus OOO)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T5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.1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13">
          <cell r="G13">
            <v>0</v>
          </cell>
          <cell r="H13">
            <v>0</v>
          </cell>
          <cell r="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</row>
        <row r="18">
          <cell r="G18">
            <v>0</v>
          </cell>
          <cell r="H18">
            <v>0</v>
          </cell>
          <cell r="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</row>
        <row r="25">
          <cell r="G25">
            <v>0</v>
          </cell>
          <cell r="H25">
            <v>0</v>
          </cell>
          <cell r="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</row>
        <row r="28">
          <cell r="G28">
            <v>0</v>
          </cell>
          <cell r="H28">
            <v>0</v>
          </cell>
          <cell r="I28">
            <v>0</v>
          </cell>
        </row>
        <row r="30">
          <cell r="G30">
            <v>0</v>
          </cell>
          <cell r="H30">
            <v>0</v>
          </cell>
          <cell r="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</row>
        <row r="42">
          <cell r="G42">
            <v>0</v>
          </cell>
          <cell r="H42">
            <v>0</v>
          </cell>
          <cell r="I42">
            <v>0</v>
          </cell>
        </row>
        <row r="50">
          <cell r="G50">
            <v>0</v>
          </cell>
          <cell r="H50">
            <v>0</v>
          </cell>
          <cell r="I50">
            <v>0</v>
          </cell>
        </row>
        <row r="51">
          <cell r="G51">
            <v>0</v>
          </cell>
          <cell r="H51">
            <v>0</v>
          </cell>
          <cell r="I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</row>
        <row r="53">
          <cell r="G53">
            <v>0</v>
          </cell>
          <cell r="H53">
            <v>0</v>
          </cell>
          <cell r="I53">
            <v>0</v>
          </cell>
        </row>
        <row r="55">
          <cell r="G55">
            <v>0</v>
          </cell>
          <cell r="H55">
            <v>0</v>
          </cell>
          <cell r="I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</row>
        <row r="62">
          <cell r="G62">
            <v>0</v>
          </cell>
          <cell r="H62">
            <v>0</v>
          </cell>
          <cell r="I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</row>
        <row r="65">
          <cell r="G65">
            <v>0</v>
          </cell>
          <cell r="H65">
            <v>0</v>
          </cell>
          <cell r="I65">
            <v>0</v>
          </cell>
        </row>
        <row r="67">
          <cell r="G67">
            <v>0</v>
          </cell>
          <cell r="H67">
            <v>0</v>
          </cell>
          <cell r="I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</row>
        <row r="69">
          <cell r="G69">
            <v>0</v>
          </cell>
          <cell r="H69">
            <v>0</v>
          </cell>
          <cell r="I69">
            <v>0</v>
          </cell>
        </row>
        <row r="72">
          <cell r="G72">
            <v>0</v>
          </cell>
          <cell r="H72">
            <v>0</v>
          </cell>
          <cell r="I72">
            <v>0</v>
          </cell>
        </row>
        <row r="73">
          <cell r="G73">
            <v>0</v>
          </cell>
          <cell r="H73">
            <v>0</v>
          </cell>
          <cell r="I73">
            <v>0</v>
          </cell>
        </row>
        <row r="74">
          <cell r="G74">
            <v>0</v>
          </cell>
          <cell r="H74">
            <v>0</v>
          </cell>
          <cell r="I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</row>
        <row r="76">
          <cell r="G76">
            <v>0</v>
          </cell>
          <cell r="H76">
            <v>0</v>
          </cell>
          <cell r="I76">
            <v>0</v>
          </cell>
        </row>
        <row r="79">
          <cell r="G79">
            <v>0</v>
          </cell>
          <cell r="H79">
            <v>0</v>
          </cell>
          <cell r="I79">
            <v>0</v>
          </cell>
        </row>
        <row r="83">
          <cell r="G83">
            <v>0</v>
          </cell>
          <cell r="H83">
            <v>0</v>
          </cell>
          <cell r="I83">
            <v>0</v>
          </cell>
        </row>
      </sheetData>
      <sheetData sheetId="6">
        <row r="18">
          <cell r="G18">
            <v>0</v>
          </cell>
          <cell r="H18">
            <v>0</v>
          </cell>
          <cell r="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</row>
        <row r="25">
          <cell r="G25">
            <v>0</v>
          </cell>
          <cell r="H25">
            <v>0</v>
          </cell>
          <cell r="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</row>
        <row r="28">
          <cell r="G28">
            <v>0</v>
          </cell>
          <cell r="H28">
            <v>0</v>
          </cell>
          <cell r="I28">
            <v>0</v>
          </cell>
        </row>
        <row r="30">
          <cell r="G30">
            <v>0</v>
          </cell>
          <cell r="H30">
            <v>0</v>
          </cell>
          <cell r="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</row>
        <row r="35">
          <cell r="G35">
            <v>0</v>
          </cell>
          <cell r="H35">
            <v>0</v>
          </cell>
          <cell r="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</row>
        <row r="42">
          <cell r="G42">
            <v>0</v>
          </cell>
          <cell r="H42">
            <v>0</v>
          </cell>
          <cell r="I42">
            <v>0</v>
          </cell>
        </row>
        <row r="46">
          <cell r="G46">
            <v>0</v>
          </cell>
          <cell r="H46">
            <v>0</v>
          </cell>
          <cell r="I46">
            <v>0</v>
          </cell>
        </row>
        <row r="50">
          <cell r="G50">
            <v>0</v>
          </cell>
          <cell r="H50">
            <v>0</v>
          </cell>
          <cell r="I50">
            <v>0</v>
          </cell>
        </row>
        <row r="51">
          <cell r="G51">
            <v>0</v>
          </cell>
          <cell r="H51">
            <v>0</v>
          </cell>
          <cell r="I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</row>
        <row r="53">
          <cell r="G53">
            <v>0</v>
          </cell>
          <cell r="H53">
            <v>0</v>
          </cell>
          <cell r="I53">
            <v>0</v>
          </cell>
        </row>
        <row r="55">
          <cell r="G55">
            <v>0</v>
          </cell>
          <cell r="H55">
            <v>0</v>
          </cell>
          <cell r="I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</row>
        <row r="62">
          <cell r="G62">
            <v>0</v>
          </cell>
          <cell r="H62">
            <v>0</v>
          </cell>
          <cell r="I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</row>
        <row r="65">
          <cell r="G65">
            <v>0</v>
          </cell>
          <cell r="H65">
            <v>0</v>
          </cell>
          <cell r="I65">
            <v>0</v>
          </cell>
        </row>
        <row r="67">
          <cell r="G67">
            <v>0</v>
          </cell>
          <cell r="H67">
            <v>0</v>
          </cell>
          <cell r="I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</row>
        <row r="69">
          <cell r="G69">
            <v>0</v>
          </cell>
          <cell r="H69">
            <v>0</v>
          </cell>
          <cell r="I69">
            <v>0</v>
          </cell>
        </row>
        <row r="72">
          <cell r="G72">
            <v>0</v>
          </cell>
          <cell r="H72">
            <v>0</v>
          </cell>
          <cell r="I72">
            <v>0</v>
          </cell>
        </row>
        <row r="73">
          <cell r="G73">
            <v>0</v>
          </cell>
          <cell r="H73">
            <v>0</v>
          </cell>
          <cell r="I73">
            <v>0</v>
          </cell>
        </row>
        <row r="74">
          <cell r="G74">
            <v>0</v>
          </cell>
          <cell r="H74">
            <v>0</v>
          </cell>
          <cell r="I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</row>
        <row r="76">
          <cell r="G76">
            <v>0</v>
          </cell>
          <cell r="H76">
            <v>0</v>
          </cell>
          <cell r="I76">
            <v>0</v>
          </cell>
        </row>
        <row r="79">
          <cell r="G79">
            <v>0</v>
          </cell>
          <cell r="H79">
            <v>0</v>
          </cell>
          <cell r="I79">
            <v>0</v>
          </cell>
        </row>
      </sheetData>
      <sheetData sheetId="7"/>
      <sheetData sheetId="8">
        <row r="49">
          <cell r="C49">
            <v>0</v>
          </cell>
          <cell r="D49">
            <v>0</v>
          </cell>
          <cell r="E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</row>
        <row r="54">
          <cell r="C54">
            <v>0</v>
          </cell>
          <cell r="D54">
            <v>0</v>
          </cell>
          <cell r="E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</row>
        <row r="61">
          <cell r="C61">
            <v>0</v>
          </cell>
          <cell r="D61">
            <v>0</v>
          </cell>
          <cell r="E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</row>
        <row r="64">
          <cell r="C64">
            <v>0</v>
          </cell>
          <cell r="D64">
            <v>0</v>
          </cell>
          <cell r="E64">
            <v>0</v>
          </cell>
        </row>
        <row r="66">
          <cell r="C66">
            <v>0</v>
          </cell>
          <cell r="D66">
            <v>0</v>
          </cell>
          <cell r="E66">
            <v>0</v>
          </cell>
        </row>
        <row r="67">
          <cell r="C67">
            <v>0</v>
          </cell>
          <cell r="D67">
            <v>0</v>
          </cell>
          <cell r="E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</row>
      </sheetData>
      <sheetData sheetId="9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Инструкция"/>
      <sheetName val="Справочники"/>
      <sheetName val="Расчет перекрестного субс"/>
      <sheetName val="Форма 1.27"/>
      <sheetName val="мое"/>
      <sheetName val="п1_6 (1,39) (ЕТО)"/>
      <sheetName val="п1_6 (1,39) (ЕТО) (к)"/>
      <sheetName val="мое (к)"/>
      <sheetName val="TEHSHEET"/>
      <sheetName val="regs"/>
      <sheetName val="23"/>
    </sheetNames>
    <sheetDataSet>
      <sheetData sheetId="0"/>
      <sheetData sheetId="1"/>
      <sheetData sheetId="2"/>
      <sheetData sheetId="3">
        <row r="10">
          <cell r="H10">
            <v>0</v>
          </cell>
        </row>
      </sheetData>
      <sheetData sheetId="4">
        <row r="11">
          <cell r="F11">
            <v>0</v>
          </cell>
          <cell r="M11">
            <v>0</v>
          </cell>
          <cell r="N11">
            <v>0.48299999999999998</v>
          </cell>
          <cell r="O11">
            <v>0</v>
          </cell>
          <cell r="P11">
            <v>278.76</v>
          </cell>
          <cell r="Q11">
            <v>2449.7420000000002</v>
          </cell>
          <cell r="S11">
            <v>0</v>
          </cell>
          <cell r="T11">
            <v>57.783999999999999</v>
          </cell>
          <cell r="U11">
            <v>0.245</v>
          </cell>
          <cell r="V11">
            <v>145.92699999999999</v>
          </cell>
          <cell r="W11">
            <v>614.26900000000001</v>
          </cell>
          <cell r="Y11">
            <v>154.346</v>
          </cell>
          <cell r="Z11">
            <v>5381.7246100000011</v>
          </cell>
          <cell r="AA11">
            <v>342.25678999999997</v>
          </cell>
          <cell r="AB11">
            <v>2157.9995999999996</v>
          </cell>
          <cell r="AC11">
            <v>881.9609999999999</v>
          </cell>
        </row>
        <row r="12">
          <cell r="M12">
            <v>0</v>
          </cell>
          <cell r="N12">
            <v>0</v>
          </cell>
          <cell r="O12">
            <v>0</v>
          </cell>
          <cell r="P12">
            <v>43.416666666666664</v>
          </cell>
          <cell r="Q12">
            <v>383.75</v>
          </cell>
          <cell r="S12">
            <v>0</v>
          </cell>
          <cell r="T12">
            <v>8.25</v>
          </cell>
          <cell r="U12">
            <v>0</v>
          </cell>
          <cell r="V12">
            <v>21.416666666666668</v>
          </cell>
          <cell r="W12">
            <v>92.166666666666671</v>
          </cell>
          <cell r="Y12">
            <v>20.433333333333334</v>
          </cell>
          <cell r="Z12">
            <v>656.35933333333332</v>
          </cell>
          <cell r="AA12">
            <v>44.821850000000005</v>
          </cell>
          <cell r="AB12">
            <v>293.73315000000002</v>
          </cell>
          <cell r="AC12">
            <v>125.05065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2">
          <cell r="AB22">
            <v>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"/>
      <sheetName val="13"/>
      <sheetName val="16"/>
      <sheetName val="17.1"/>
      <sheetName val="2.1"/>
      <sheetName val="2.2"/>
      <sheetName val="2"/>
      <sheetName val="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Лист2"/>
      <sheetName val="Лист3"/>
      <sheetName val="Лист Microsoft Office Excel"/>
    </sheetNames>
    <sheetDataSet>
      <sheetData sheetId="0">
        <row r="4">
          <cell r="C4">
            <v>1</v>
          </cell>
        </row>
        <row r="6">
          <cell r="B6" t="str">
            <v>ВАХТА №1</v>
          </cell>
          <cell r="C6">
            <v>12</v>
          </cell>
          <cell r="D6">
            <v>12</v>
          </cell>
          <cell r="E6">
            <v>4</v>
          </cell>
          <cell r="F6" t="str">
            <v>8           4</v>
          </cell>
          <cell r="G6">
            <v>8</v>
          </cell>
          <cell r="H6" t="str">
            <v>В</v>
          </cell>
          <cell r="I6" t="str">
            <v>В</v>
          </cell>
          <cell r="J6" t="str">
            <v>В</v>
          </cell>
          <cell r="K6">
            <v>12</v>
          </cell>
          <cell r="L6">
            <v>12</v>
          </cell>
          <cell r="M6">
            <v>4</v>
          </cell>
        </row>
        <row r="7">
          <cell r="B7" t="str">
            <v>ВАХТА №2</v>
          </cell>
          <cell r="C7" t="str">
            <v>В</v>
          </cell>
          <cell r="D7" t="str">
            <v>В</v>
          </cell>
          <cell r="E7">
            <v>12</v>
          </cell>
          <cell r="F7">
            <v>12</v>
          </cell>
          <cell r="G7">
            <v>4</v>
          </cell>
          <cell r="H7" t="str">
            <v>8           4</v>
          </cell>
          <cell r="I7">
            <v>8</v>
          </cell>
          <cell r="J7" t="str">
            <v>В</v>
          </cell>
          <cell r="K7" t="str">
            <v>В</v>
          </cell>
          <cell r="L7" t="str">
            <v>В</v>
          </cell>
          <cell r="M7">
            <v>12</v>
          </cell>
        </row>
        <row r="8">
          <cell r="B8" t="str">
            <v>ВАХТА №3</v>
          </cell>
          <cell r="C8">
            <v>8</v>
          </cell>
          <cell r="D8" t="str">
            <v>В</v>
          </cell>
          <cell r="E8" t="str">
            <v>В</v>
          </cell>
          <cell r="F8" t="str">
            <v>В</v>
          </cell>
          <cell r="G8">
            <v>12</v>
          </cell>
          <cell r="H8">
            <v>12</v>
          </cell>
          <cell r="I8">
            <v>4</v>
          </cell>
          <cell r="J8" t="str">
            <v>8           4</v>
          </cell>
          <cell r="K8">
            <v>8</v>
          </cell>
          <cell r="L8" t="str">
            <v>В</v>
          </cell>
          <cell r="M8" t="str">
            <v>В</v>
          </cell>
        </row>
        <row r="9">
          <cell r="B9" t="str">
            <v>ВАХТА №4</v>
          </cell>
          <cell r="C9">
            <v>4</v>
          </cell>
          <cell r="D9" t="str">
            <v>8           4</v>
          </cell>
          <cell r="E9">
            <v>8</v>
          </cell>
          <cell r="F9" t="str">
            <v>В</v>
          </cell>
          <cell r="G9" t="str">
            <v>В</v>
          </cell>
          <cell r="H9" t="str">
            <v>В</v>
          </cell>
          <cell r="I9">
            <v>12</v>
          </cell>
          <cell r="J9">
            <v>12</v>
          </cell>
          <cell r="K9">
            <v>4</v>
          </cell>
          <cell r="L9" t="str">
            <v>8           4</v>
          </cell>
          <cell r="M9">
            <v>8</v>
          </cell>
          <cell r="N9" t="str">
            <v>В</v>
          </cell>
          <cell r="O9" t="str">
            <v>В</v>
          </cell>
        </row>
        <row r="12">
          <cell r="B12">
            <v>0</v>
          </cell>
          <cell r="C12" t="str">
            <v>Дневная смена с 08.00ч. до 20.00ч.</v>
          </cell>
          <cell r="D12">
            <v>0</v>
          </cell>
          <cell r="E12">
            <v>0</v>
          </cell>
          <cell r="F12">
            <v>0</v>
          </cell>
        </row>
        <row r="14">
          <cell r="B14">
            <v>0</v>
          </cell>
          <cell r="C14" t="str">
            <v>Выходные дни.</v>
          </cell>
        </row>
      </sheetData>
      <sheetData sheetId="1"/>
      <sheetData sheetId="2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3"/>
      <sheetName val="5"/>
      <sheetName val="4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>
        <row r="7">
          <cell r="G7">
            <v>466686.16570000001</v>
          </cell>
        </row>
        <row r="10">
          <cell r="G10">
            <v>175095.6519</v>
          </cell>
          <cell r="H10">
            <v>193948.679</v>
          </cell>
          <cell r="I10">
            <v>202548.39550000001</v>
          </cell>
          <cell r="J10">
            <v>204609.9173</v>
          </cell>
          <cell r="K10">
            <v>255318.49619999999</v>
          </cell>
          <cell r="L10">
            <v>255318.49619999999</v>
          </cell>
          <cell r="M10">
            <v>272513.46779999998</v>
          </cell>
          <cell r="N10">
            <v>249315.02342994593</v>
          </cell>
        </row>
        <row r="11">
          <cell r="G11">
            <v>782475.53879999998</v>
          </cell>
          <cell r="H11">
            <v>864267.50789999997</v>
          </cell>
          <cell r="I11">
            <v>912388.46860000002</v>
          </cell>
          <cell r="J11">
            <v>907968.24899999995</v>
          </cell>
          <cell r="K11">
            <v>1108079.0665</v>
          </cell>
          <cell r="L11">
            <v>1108079.0665</v>
          </cell>
          <cell r="M11">
            <v>918794.54480000003</v>
          </cell>
          <cell r="N11">
            <v>1066416.0074343316</v>
          </cell>
        </row>
        <row r="12">
          <cell r="G12">
            <v>292849.27360000001</v>
          </cell>
          <cell r="H12">
            <v>329729.62170000002</v>
          </cell>
          <cell r="I12">
            <v>342864.28259999998</v>
          </cell>
          <cell r="J12">
            <v>335496.81140000001</v>
          </cell>
          <cell r="K12">
            <v>431357.9351</v>
          </cell>
          <cell r="L12">
            <v>431357.9351</v>
          </cell>
          <cell r="M12">
            <v>413358.06420000002</v>
          </cell>
          <cell r="N12">
            <v>415656.67794381257</v>
          </cell>
        </row>
        <row r="14">
          <cell r="G14">
            <v>181703</v>
          </cell>
          <cell r="H14">
            <v>142316</v>
          </cell>
          <cell r="I14">
            <v>107516</v>
          </cell>
          <cell r="J14">
            <v>98137</v>
          </cell>
          <cell r="K14">
            <v>88169</v>
          </cell>
          <cell r="L14">
            <v>88169</v>
          </cell>
          <cell r="M14">
            <v>357417.19949999999</v>
          </cell>
          <cell r="N14" t="e">
            <v>#NAME?</v>
          </cell>
        </row>
        <row r="15">
          <cell r="G15">
            <v>505489</v>
          </cell>
          <cell r="H15">
            <v>382138</v>
          </cell>
          <cell r="I15">
            <v>273660</v>
          </cell>
          <cell r="J15">
            <v>261994</v>
          </cell>
          <cell r="K15">
            <v>230899</v>
          </cell>
          <cell r="L15">
            <v>230899</v>
          </cell>
          <cell r="M15">
            <v>269280.69260000001</v>
          </cell>
          <cell r="N15" t="e">
            <v>#NAME?</v>
          </cell>
        </row>
        <row r="17">
          <cell r="G17">
            <v>88689</v>
          </cell>
          <cell r="H17">
            <v>66211</v>
          </cell>
          <cell r="I17">
            <v>48743</v>
          </cell>
          <cell r="J17">
            <v>45738</v>
          </cell>
          <cell r="K17">
            <v>41514</v>
          </cell>
          <cell r="L17">
            <v>41514</v>
          </cell>
          <cell r="M17">
            <v>60185.280700000003</v>
          </cell>
          <cell r="N17" t="e">
            <v>#NAME?</v>
          </cell>
        </row>
        <row r="18">
          <cell r="G18">
            <v>416800</v>
          </cell>
          <cell r="H18">
            <v>315927</v>
          </cell>
          <cell r="I18">
            <v>224917</v>
          </cell>
          <cell r="J18">
            <v>216256</v>
          </cell>
          <cell r="K18">
            <v>189385</v>
          </cell>
          <cell r="L18">
            <v>189385</v>
          </cell>
          <cell r="M18">
            <v>209095.41190000001</v>
          </cell>
          <cell r="N18" t="e">
            <v>#NAME?</v>
          </cell>
        </row>
        <row r="19">
          <cell r="G19">
            <v>159665</v>
          </cell>
          <cell r="H19">
            <v>122142</v>
          </cell>
          <cell r="I19">
            <v>86902</v>
          </cell>
          <cell r="J19">
            <v>83927</v>
          </cell>
          <cell r="K19">
            <v>76307</v>
          </cell>
          <cell r="L19">
            <v>76307</v>
          </cell>
          <cell r="M19">
            <v>99166.1</v>
          </cell>
          <cell r="N19" t="e">
            <v>#NAME?</v>
          </cell>
        </row>
        <row r="20">
          <cell r="G20">
            <v>49.318800000000003</v>
          </cell>
          <cell r="H20">
            <v>34.145000000000003</v>
          </cell>
          <cell r="I20">
            <v>23.577300000000001</v>
          </cell>
          <cell r="J20">
            <v>22.3674</v>
          </cell>
          <cell r="K20">
            <v>16.077400000000001</v>
          </cell>
          <cell r="L20">
            <v>16.077400000000001</v>
          </cell>
          <cell r="M20">
            <v>16.9298</v>
          </cell>
          <cell r="N20" t="e">
            <v>#NAME?</v>
          </cell>
        </row>
        <row r="22">
          <cell r="G22">
            <v>648389.16570000001</v>
          </cell>
          <cell r="H22">
            <v>648048.66940000001</v>
          </cell>
          <cell r="I22">
            <v>635009.16159999999</v>
          </cell>
          <cell r="J22">
            <v>635356.33479999995</v>
          </cell>
          <cell r="K22">
            <v>752611.6311</v>
          </cell>
          <cell r="L22">
            <v>752611.6311</v>
          </cell>
          <cell r="M22">
            <v>3040249.3713000002</v>
          </cell>
          <cell r="N22" t="e">
            <v>#NAME?</v>
          </cell>
        </row>
        <row r="23">
          <cell r="G23">
            <v>1463060.1906999999</v>
          </cell>
          <cell r="H23">
            <v>1440354.1869000001</v>
          </cell>
          <cell r="I23">
            <v>1388596.8640999999</v>
          </cell>
          <cell r="J23">
            <v>1374572.1662999999</v>
          </cell>
          <cell r="K23">
            <v>1594296.5626999999</v>
          </cell>
          <cell r="L23">
            <v>1594296.5626999999</v>
          </cell>
          <cell r="M23">
            <v>1460588.7052</v>
          </cell>
          <cell r="N23" t="e">
            <v>#NAME?</v>
          </cell>
        </row>
        <row r="33">
          <cell r="G33">
            <v>16070.5581</v>
          </cell>
          <cell r="H33">
            <v>16510.7605</v>
          </cell>
          <cell r="I33">
            <v>16435.005300000001</v>
          </cell>
          <cell r="J33">
            <v>15867.358700000001</v>
          </cell>
          <cell r="K33">
            <v>18044.346099999999</v>
          </cell>
          <cell r="L33">
            <v>18044.346099999999</v>
          </cell>
          <cell r="M33">
            <v>63963.709900000002</v>
          </cell>
          <cell r="N33" t="e">
            <v>#NAME?</v>
          </cell>
        </row>
        <row r="36">
          <cell r="G36">
            <v>135060.45269999999</v>
          </cell>
          <cell r="H36">
            <v>199935.5184</v>
          </cell>
          <cell r="I36">
            <v>170031.6091</v>
          </cell>
          <cell r="J36">
            <v>152640.11489999999</v>
          </cell>
          <cell r="K36">
            <v>141321.46410000001</v>
          </cell>
          <cell r="L36">
            <v>141321.46410000001</v>
          </cell>
          <cell r="M36">
            <v>177044.94</v>
          </cell>
          <cell r="N36" t="e">
            <v>#NAME?</v>
          </cell>
        </row>
        <row r="37">
          <cell r="G37">
            <v>114318.2546</v>
          </cell>
          <cell r="H37">
            <v>108229.3694</v>
          </cell>
          <cell r="I37">
            <v>141752.356</v>
          </cell>
          <cell r="J37">
            <v>148690.8444</v>
          </cell>
          <cell r="K37">
            <v>200280.48759999999</v>
          </cell>
          <cell r="L37">
            <v>200280.48759999999</v>
          </cell>
          <cell r="M37">
            <v>195072.76569999999</v>
          </cell>
          <cell r="N37" t="e">
            <v>#NAME?</v>
          </cell>
        </row>
        <row r="38">
          <cell r="G38">
            <v>159851.54620000001</v>
          </cell>
          <cell r="H38">
            <v>186902.0436</v>
          </cell>
          <cell r="I38">
            <v>191670.52849999999</v>
          </cell>
          <cell r="J38">
            <v>303061.06770000001</v>
          </cell>
          <cell r="K38">
            <v>320703.73800000001</v>
          </cell>
          <cell r="L38">
            <v>320703.73800000001</v>
          </cell>
          <cell r="M38">
            <v>281371.76179999998</v>
          </cell>
          <cell r="N38" t="e">
            <v>#NAME?</v>
          </cell>
        </row>
        <row r="40">
          <cell r="G40">
            <v>28.132200000000001</v>
          </cell>
          <cell r="H40">
            <v>29.4177</v>
          </cell>
          <cell r="I40">
            <v>28.206299999999999</v>
          </cell>
          <cell r="J40">
            <v>28.271000000000001</v>
          </cell>
          <cell r="K40">
            <v>32.150599999999997</v>
          </cell>
          <cell r="L40">
            <v>32.150599999999997</v>
          </cell>
          <cell r="M40">
            <v>124.4871</v>
          </cell>
          <cell r="N40" t="e">
            <v>#NAME?</v>
          </cell>
        </row>
        <row r="43">
          <cell r="G43">
            <v>231.94640000000001</v>
          </cell>
          <cell r="H43">
            <v>356.23</v>
          </cell>
          <cell r="I43">
            <v>278.72190000000001</v>
          </cell>
          <cell r="J43">
            <v>271.90199999999999</v>
          </cell>
          <cell r="K43">
            <v>251.72290000000001</v>
          </cell>
          <cell r="L43">
            <v>251.72290000000001</v>
          </cell>
          <cell r="M43">
            <v>371.09469999999999</v>
          </cell>
          <cell r="N43" t="e">
            <v>#NAME?</v>
          </cell>
        </row>
        <row r="44">
          <cell r="G44">
            <v>222.9649</v>
          </cell>
          <cell r="H44">
            <v>192.8338</v>
          </cell>
          <cell r="I44">
            <v>252.45240000000001</v>
          </cell>
          <cell r="J44">
            <v>265.03320000000002</v>
          </cell>
          <cell r="K44">
            <v>356.7878</v>
          </cell>
          <cell r="L44">
            <v>356.7878</v>
          </cell>
          <cell r="M44">
            <v>468.92200000000003</v>
          </cell>
          <cell r="N44" t="e">
            <v>#NAME?</v>
          </cell>
        </row>
        <row r="45">
          <cell r="G45">
            <v>310.01839999999999</v>
          </cell>
          <cell r="H45">
            <v>333.00700000000001</v>
          </cell>
          <cell r="I45">
            <v>366.96010000000001</v>
          </cell>
          <cell r="J45">
            <v>539.95680000000004</v>
          </cell>
          <cell r="K45">
            <v>571.36389999999994</v>
          </cell>
          <cell r="L45">
            <v>571.36389999999994</v>
          </cell>
          <cell r="M45">
            <v>655.71950000000004</v>
          </cell>
          <cell r="N45" t="e">
            <v>#NAME?</v>
          </cell>
        </row>
      </sheetData>
      <sheetData sheetId="16" refreshError="1"/>
      <sheetData sheetId="17"/>
      <sheetData sheetId="18" refreshError="1"/>
      <sheetData sheetId="19" refreshError="1"/>
      <sheetData sheetId="20"/>
      <sheetData sheetId="21"/>
      <sheetData sheetId="2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YNEK"/>
      <sheetName val="OBMIAR"/>
      <sheetName val="PARKING"/>
      <sheetName val="PAR.OBM."/>
      <sheetName val="POW"/>
      <sheetName val="PART"/>
      <sheetName val="DYSC"/>
      <sheetName val="GTC"/>
      <sheetName val="ELEKT."/>
      <sheetName val="POW."/>
      <sheetName val="HUD YOLU DUVAR 8 MT"/>
      <sheetName val="Breakdown CAPEX (PBC)"/>
      <sheetName val="Параметры"/>
      <sheetName val="Cash in"/>
      <sheetName val="Mortgage value"/>
      <sheetName val="inputs"/>
      <sheetName val="comps"/>
      <sheetName val="оплата по графикам"/>
      <sheetName val="7990"/>
      <sheetName val="Summary"/>
      <sheetName val="Tag Equip Value"/>
      <sheetName val="стена в грунте 3"/>
      <sheetName val="ГПР ОРЛЕНОК 2016"/>
      <sheetName val="Состав Группы"/>
      <sheetName val="KFI "/>
      <sheetName val="_Т1"/>
      <sheetName val="_Т10"/>
      <sheetName val="_Т2"/>
      <sheetName val="_Т4"/>
      <sheetName val="_Т5"/>
      <sheetName val="_Т6"/>
      <sheetName val="_Т7"/>
      <sheetName val="_Т8"/>
      <sheetName val="_Т9"/>
      <sheetName val="импортеры99"/>
      <sheetName val="импортеры96"/>
      <sheetName val="импортеры97"/>
      <sheetName val="Calendar"/>
      <sheetName val="Затраты"/>
      <sheetName val="Аренда Торговля"/>
      <sheetName val="Аренда СТО"/>
      <sheetName val="cus_HK1033"/>
      <sheetName val="Б_Г"/>
      <sheetName val="oil "/>
      <sheetName val="beer"/>
      <sheetName val="mobile "/>
      <sheetName val="energy "/>
      <sheetName val="metal "/>
      <sheetName val="telecom "/>
      <sheetName val="airlines"/>
      <sheetName val="oil-shipping"/>
      <sheetName val="banking"/>
      <sheetName val="consumer&amp;retail"/>
      <sheetName val="№1_Отчет о реализации площадей"/>
      <sheetName val="Scenar"/>
      <sheetName val="C.1.D.1.РСП"/>
      <sheetName val="_Ф2"/>
      <sheetName val="Narratives-Subsidiarie"/>
      <sheetName val="PAR_OBM_"/>
      <sheetName val="ELEKT_"/>
      <sheetName val="POW_"/>
      <sheetName val="HUD_YOLU_DUVAR_8_MT"/>
      <sheetName val="Breakdown_CAPEX_(PBC)"/>
      <sheetName val="Таблица"/>
      <sheetName val="каскад,5"/>
      <sheetName val="бог"/>
      <sheetName val="мфтц,к.4"/>
      <sheetName val="cur_projects pl"/>
    </sheetNames>
    <sheetDataSet>
      <sheetData sheetId="0">
        <row r="2">
          <cell r="A2" t="str">
            <v>Office</v>
          </cell>
        </row>
      </sheetData>
      <sheetData sheetId="1">
        <row r="2">
          <cell r="A2" t="str">
            <v>Office</v>
          </cell>
        </row>
      </sheetData>
      <sheetData sheetId="2">
        <row r="2">
          <cell r="A2" t="str">
            <v>Office</v>
          </cell>
        </row>
      </sheetData>
      <sheetData sheetId="3">
        <row r="2">
          <cell r="A2" t="str">
            <v>Office</v>
          </cell>
        </row>
      </sheetData>
      <sheetData sheetId="4" refreshError="1">
        <row r="2">
          <cell r="A2" t="str">
            <v>Office</v>
          </cell>
          <cell r="B2">
            <v>123</v>
          </cell>
          <cell r="C2" t="str">
            <v>Office</v>
          </cell>
          <cell r="D2">
            <v>100</v>
          </cell>
        </row>
        <row r="3">
          <cell r="A3" t="str">
            <v>Parking</v>
          </cell>
          <cell r="B3">
            <v>234</v>
          </cell>
          <cell r="C3" t="str">
            <v>Parking</v>
          </cell>
          <cell r="D3">
            <v>100</v>
          </cell>
        </row>
        <row r="4">
          <cell r="A4" t="str">
            <v>Hotel</v>
          </cell>
          <cell r="B4">
            <v>456</v>
          </cell>
          <cell r="C4" t="str">
            <v>Hotel</v>
          </cell>
          <cell r="D4">
            <v>100</v>
          </cell>
        </row>
        <row r="5">
          <cell r="A5" t="str">
            <v>Retail</v>
          </cell>
          <cell r="B5">
            <v>456</v>
          </cell>
          <cell r="C5" t="str">
            <v>Retail</v>
          </cell>
          <cell r="D5">
            <v>100</v>
          </cell>
        </row>
        <row r="6">
          <cell r="A6" t="str">
            <v>Cinema</v>
          </cell>
          <cell r="B6">
            <v>432</v>
          </cell>
          <cell r="C6" t="str">
            <v>Cinema</v>
          </cell>
          <cell r="D6">
            <v>100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-Flow"/>
      <sheetName val="Возврат"/>
      <sheetName val="Черновик"/>
      <sheetName val="Параметры"/>
      <sheetName val="Таблица"/>
      <sheetName val="POW"/>
      <sheetName val="лист4"/>
      <sheetName val="Summary"/>
      <sheetName val="Breakdown CAPEX (PBC)"/>
      <sheetName val="_Ф2"/>
      <sheetName val="Незав.пр-во "/>
      <sheetName val="4"/>
      <sheetName val="cus_HK1033"/>
      <sheetName val="AOP Summary-2"/>
      <sheetName val="кодировка"/>
    </sheetNames>
    <sheetDataSet>
      <sheetData sheetId="0"/>
      <sheetData sheetId="1"/>
      <sheetData sheetId="2" refreshError="1">
        <row r="1">
          <cell r="A1" t="str">
            <v>Приложение к ТЭО.         Денежные потоки в</v>
          </cell>
          <cell r="D1" t="str">
            <v xml:space="preserve">инвестиционной программе "Север"  ССМО ЛенСпецСМУ на 10лет </v>
          </cell>
        </row>
        <row r="2">
          <cell r="G2">
            <v>217.4</v>
          </cell>
          <cell r="M2" t="str">
            <v>Ед. изм.:  тысячи US $</v>
          </cell>
        </row>
        <row r="3">
          <cell r="A3" t="str">
            <v>Наименование объекта</v>
          </cell>
          <cell r="B3" t="str">
            <v>Период  Всего</v>
          </cell>
          <cell r="C3">
            <v>36526</v>
          </cell>
          <cell r="D3">
            <v>36892</v>
          </cell>
          <cell r="E3">
            <v>37258</v>
          </cell>
          <cell r="F3">
            <v>37624</v>
          </cell>
          <cell r="G3">
            <v>37990</v>
          </cell>
          <cell r="H3">
            <v>38356</v>
          </cell>
          <cell r="I3">
            <v>38722</v>
          </cell>
          <cell r="J3">
            <v>39088</v>
          </cell>
          <cell r="K3">
            <v>39454</v>
          </cell>
          <cell r="L3">
            <v>39820</v>
          </cell>
          <cell r="M3">
            <v>40186</v>
          </cell>
        </row>
        <row r="4">
          <cell r="A4" t="str">
            <v>Дом в Озерках</v>
          </cell>
          <cell r="B4">
            <v>25496</v>
          </cell>
          <cell r="C4">
            <v>0.35239397381387288</v>
          </cell>
        </row>
        <row r="5">
          <cell r="A5" t="str">
            <v>Ввод площадей, кв.м</v>
          </cell>
          <cell r="B5">
            <v>25496</v>
          </cell>
          <cell r="D5">
            <v>14532.72</v>
          </cell>
          <cell r="E5">
            <v>10963.28</v>
          </cell>
          <cell r="F5">
            <v>0</v>
          </cell>
          <cell r="G5">
            <v>0</v>
          </cell>
        </row>
        <row r="6">
          <cell r="A6" t="str">
            <v>Затраты по проекту</v>
          </cell>
          <cell r="B6">
            <v>6756.4400000000005</v>
          </cell>
          <cell r="D6">
            <v>3851.1707999999999</v>
          </cell>
          <cell r="E6">
            <v>2905.2692000000002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A7" t="str">
            <v>Выручка от продаж</v>
          </cell>
          <cell r="B7">
            <v>10198.400000000001</v>
          </cell>
          <cell r="D7">
            <v>3263.4880000000003</v>
          </cell>
          <cell r="E7">
            <v>4079.3600000000006</v>
          </cell>
          <cell r="F7">
            <v>1937.6959999999999</v>
          </cell>
          <cell r="G7">
            <v>917.85599999999999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Налогообл.база</v>
          </cell>
          <cell r="B8">
            <v>1127.5606000000002</v>
          </cell>
          <cell r="C8">
            <v>9.7837265345592409E-2</v>
          </cell>
          <cell r="D8">
            <v>-685.520065345592</v>
          </cell>
          <cell r="E8">
            <v>400.51719584337525</v>
          </cell>
          <cell r="F8">
            <v>1859.426187723526</v>
          </cell>
          <cell r="G8">
            <v>849.36991425808526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Сумма налогов</v>
          </cell>
          <cell r="B9">
            <v>1061.0312595649973</v>
          </cell>
          <cell r="D9">
            <v>250.32610199999999</v>
          </cell>
          <cell r="E9">
            <v>268.94593716867507</v>
          </cell>
          <cell r="F9">
            <v>371.88523754470521</v>
          </cell>
          <cell r="G9">
            <v>169.87398285161706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Прибыль</v>
          </cell>
          <cell r="B10">
            <v>2380.9287404350034</v>
          </cell>
          <cell r="D10">
            <v>-838.00890199999958</v>
          </cell>
          <cell r="E10">
            <v>905.14486283132533</v>
          </cell>
          <cell r="F10">
            <v>1565.8107624552947</v>
          </cell>
          <cell r="G10">
            <v>747.98201714838297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Ланской квартал</v>
          </cell>
          <cell r="B11">
            <v>81100</v>
          </cell>
          <cell r="C11">
            <v>0.35413164510844086</v>
          </cell>
        </row>
        <row r="12">
          <cell r="A12" t="str">
            <v>Ввод площадей, кв.м</v>
          </cell>
          <cell r="B12">
            <v>81100</v>
          </cell>
          <cell r="D12">
            <v>16220</v>
          </cell>
          <cell r="E12">
            <v>40550</v>
          </cell>
          <cell r="F12">
            <v>24330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Затраты по проекту</v>
          </cell>
          <cell r="B13">
            <v>21491.5</v>
          </cell>
          <cell r="D13">
            <v>4298.3</v>
          </cell>
          <cell r="E13">
            <v>10745.75</v>
          </cell>
          <cell r="F13">
            <v>6447.4500000000007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Выручка от продаж</v>
          </cell>
          <cell r="B14">
            <v>32440.000000000004</v>
          </cell>
          <cell r="D14">
            <v>0</v>
          </cell>
          <cell r="E14">
            <v>10380.800000000001</v>
          </cell>
          <cell r="F14">
            <v>12651.6</v>
          </cell>
          <cell r="G14">
            <v>4541.6000000000013</v>
          </cell>
          <cell r="H14">
            <v>4866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Налогообл.база</v>
          </cell>
          <cell r="C15">
            <v>0.31120968856006997</v>
          </cell>
          <cell r="D15">
            <v>-4609.5096885600706</v>
          </cell>
          <cell r="E15">
            <v>-5254.5484082641324</v>
          </cell>
          <cell r="F15">
            <v>700.63384088781095</v>
          </cell>
          <cell r="G15">
            <v>4323.7532180079525</v>
          </cell>
          <cell r="H15">
            <v>4679.2741868639578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Сумма налогов</v>
          </cell>
          <cell r="B16">
            <v>3337.6797491519446</v>
          </cell>
          <cell r="D16">
            <v>279.3895</v>
          </cell>
          <cell r="E16">
            <v>698.47375</v>
          </cell>
          <cell r="F16">
            <v>559.21101817756221</v>
          </cell>
          <cell r="G16">
            <v>864.75064360159058</v>
          </cell>
          <cell r="H16">
            <v>935.85483737279162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Прибыль</v>
          </cell>
          <cell r="B17">
            <v>7610.8202508480572</v>
          </cell>
          <cell r="D17">
            <v>-4577.6895000000004</v>
          </cell>
          <cell r="E17">
            <v>-1063.423749999999</v>
          </cell>
          <cell r="F17">
            <v>5644.9389818224372</v>
          </cell>
          <cell r="G17">
            <v>3676.8493563984107</v>
          </cell>
          <cell r="H17">
            <v>3930.1451626272083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Поклонная гора</v>
          </cell>
          <cell r="B18">
            <v>70000</v>
          </cell>
          <cell r="C18">
            <v>0.35210436193144484</v>
          </cell>
        </row>
        <row r="19">
          <cell r="A19" t="str">
            <v>Ввод площадей, кв.м</v>
          </cell>
          <cell r="B19">
            <v>70000</v>
          </cell>
          <cell r="D19">
            <v>0</v>
          </cell>
          <cell r="E19">
            <v>0</v>
          </cell>
          <cell r="F19">
            <v>17500</v>
          </cell>
          <cell r="G19">
            <v>24500</v>
          </cell>
          <cell r="H19">
            <v>21000</v>
          </cell>
          <cell r="I19">
            <v>7000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Затраты по проекту</v>
          </cell>
          <cell r="B20">
            <v>18550</v>
          </cell>
          <cell r="D20">
            <v>0</v>
          </cell>
          <cell r="E20">
            <v>0</v>
          </cell>
          <cell r="F20">
            <v>4637.5</v>
          </cell>
          <cell r="G20">
            <v>6492.5</v>
          </cell>
          <cell r="H20">
            <v>5565</v>
          </cell>
          <cell r="I20">
            <v>1855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A21" t="str">
            <v>Выручка от продаж</v>
          </cell>
          <cell r="B21">
            <v>28000</v>
          </cell>
          <cell r="D21">
            <v>0</v>
          </cell>
          <cell r="E21">
            <v>0</v>
          </cell>
          <cell r="G21">
            <v>4200</v>
          </cell>
          <cell r="H21">
            <v>9800</v>
          </cell>
          <cell r="I21">
            <v>7000</v>
          </cell>
          <cell r="J21">
            <v>5040</v>
          </cell>
          <cell r="K21">
            <v>1960.0000000000002</v>
          </cell>
          <cell r="L21">
            <v>0</v>
          </cell>
          <cell r="M21">
            <v>0</v>
          </cell>
        </row>
        <row r="22">
          <cell r="A22" t="str">
            <v>Налогообл.база</v>
          </cell>
          <cell r="C22">
            <v>0.26861502095197165</v>
          </cell>
          <cell r="D22">
            <v>0</v>
          </cell>
          <cell r="E22">
            <v>0</v>
          </cell>
          <cell r="F22">
            <v>-4852.392016761577</v>
          </cell>
          <cell r="G22">
            <v>-7332.9225314279574</v>
          </cell>
          <cell r="H22">
            <v>-3259.0915439991404</v>
          </cell>
          <cell r="I22">
            <v>1751.6009455248741</v>
          </cell>
          <cell r="J22">
            <v>4932.553991619211</v>
          </cell>
          <cell r="K22">
            <v>1879.4154937144087</v>
          </cell>
          <cell r="L22">
            <v>0</v>
          </cell>
          <cell r="M22">
            <v>0</v>
          </cell>
        </row>
        <row r="23">
          <cell r="A23" t="str">
            <v>Сумма налогов</v>
          </cell>
          <cell r="B23">
            <v>2918.4640861716989</v>
          </cell>
          <cell r="D23">
            <v>0</v>
          </cell>
          <cell r="E23">
            <v>0</v>
          </cell>
          <cell r="F23">
            <v>301.4375</v>
          </cell>
          <cell r="G23">
            <v>422.01249999999999</v>
          </cell>
          <cell r="H23">
            <v>361.72500000000002</v>
          </cell>
          <cell r="I23">
            <v>470.8951891049748</v>
          </cell>
          <cell r="J23">
            <v>986.51079832384221</v>
          </cell>
          <cell r="K23">
            <v>375.88309874288177</v>
          </cell>
          <cell r="L23">
            <v>0</v>
          </cell>
          <cell r="M23">
            <v>0</v>
          </cell>
        </row>
        <row r="24">
          <cell r="A24" t="str">
            <v>Прибыль</v>
          </cell>
          <cell r="B24">
            <v>6531.535913828302</v>
          </cell>
          <cell r="D24">
            <v>0</v>
          </cell>
          <cell r="E24">
            <v>0</v>
          </cell>
          <cell r="F24">
            <v>-4938.9375</v>
          </cell>
          <cell r="G24">
            <v>-2714.5124999999998</v>
          </cell>
          <cell r="H24">
            <v>3873.2750000000001</v>
          </cell>
          <cell r="I24">
            <v>4674.1048108950254</v>
          </cell>
          <cell r="J24">
            <v>4053.4892016761578</v>
          </cell>
          <cell r="K24">
            <v>1584.1169012571186</v>
          </cell>
          <cell r="L24">
            <v>0</v>
          </cell>
          <cell r="M24">
            <v>0</v>
          </cell>
        </row>
        <row r="25">
          <cell r="A25" t="str">
            <v>Лахта</v>
          </cell>
          <cell r="B25">
            <v>84000</v>
          </cell>
          <cell r="C25">
            <v>0.34862901934230878</v>
          </cell>
        </row>
        <row r="26">
          <cell r="A26" t="str">
            <v>Ввод площадей, кв.м</v>
          </cell>
          <cell r="B26">
            <v>84000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21000</v>
          </cell>
          <cell r="I26">
            <v>29399.999999999996</v>
          </cell>
          <cell r="J26">
            <v>25200</v>
          </cell>
          <cell r="K26">
            <v>8400</v>
          </cell>
          <cell r="L26">
            <v>0</v>
          </cell>
          <cell r="M26">
            <v>0</v>
          </cell>
        </row>
        <row r="27">
          <cell r="A27" t="str">
            <v>Затраты по проекту</v>
          </cell>
          <cell r="B27">
            <v>22260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5565</v>
          </cell>
          <cell r="I27">
            <v>7790.9999999999991</v>
          </cell>
          <cell r="J27">
            <v>6678</v>
          </cell>
          <cell r="K27">
            <v>2226</v>
          </cell>
          <cell r="L27">
            <v>0</v>
          </cell>
          <cell r="M27">
            <v>0</v>
          </cell>
        </row>
        <row r="28">
          <cell r="A28" t="str">
            <v>Выручка от продаж</v>
          </cell>
          <cell r="B28">
            <v>33600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5712</v>
          </cell>
          <cell r="J28">
            <v>8400</v>
          </cell>
          <cell r="K28">
            <v>11088</v>
          </cell>
          <cell r="L28">
            <v>5376</v>
          </cell>
          <cell r="M28">
            <v>3024</v>
          </cell>
        </row>
        <row r="29">
          <cell r="A29" t="str">
            <v>Налогообл.база</v>
          </cell>
          <cell r="B29">
            <v>-7791</v>
          </cell>
          <cell r="C29">
            <v>0.32233802514236598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-5758.4028150854192</v>
          </cell>
          <cell r="I29">
            <v>-7998.5718276566013</v>
          </cell>
          <cell r="J29">
            <v>-6405.5070377135471</v>
          </cell>
          <cell r="K29">
            <v>2359.7915547437424</v>
          </cell>
          <cell r="L29">
            <v>5311.5323949715266</v>
          </cell>
          <cell r="M29">
            <v>2991.7661974857633</v>
          </cell>
        </row>
        <row r="30">
          <cell r="A30" t="str">
            <v>Сумма налогов</v>
          </cell>
          <cell r="B30">
            <v>3579.5180294402062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361.72500000000002</v>
          </cell>
          <cell r="I30">
            <v>506.41499999999996</v>
          </cell>
          <cell r="J30">
            <v>434.07</v>
          </cell>
          <cell r="K30">
            <v>616.64831094874853</v>
          </cell>
          <cell r="L30">
            <v>1062.3064789943053</v>
          </cell>
          <cell r="M30">
            <v>598.35323949715269</v>
          </cell>
        </row>
        <row r="31">
          <cell r="A31" t="str">
            <v>Прибыль</v>
          </cell>
          <cell r="B31">
            <v>7760.4819705597938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-5926.7250000000004</v>
          </cell>
          <cell r="I31">
            <v>-2585.4149999999991</v>
          </cell>
          <cell r="J31">
            <v>1287.93</v>
          </cell>
          <cell r="K31">
            <v>8245.351689051251</v>
          </cell>
          <cell r="L31">
            <v>4313.6935210056945</v>
          </cell>
          <cell r="M31">
            <v>2425.6467605028474</v>
          </cell>
        </row>
        <row r="32">
          <cell r="A32" t="str">
            <v>Всего по программе</v>
          </cell>
          <cell r="B32">
            <v>-1558.2</v>
          </cell>
          <cell r="C32">
            <v>0.35164337186529393</v>
          </cell>
        </row>
        <row r="33">
          <cell r="A33" t="str">
            <v>Ввод площадей, кв.м</v>
          </cell>
          <cell r="B33">
            <v>260596</v>
          </cell>
          <cell r="D33">
            <v>30752.720000000001</v>
          </cell>
          <cell r="E33">
            <v>51513.279999999999</v>
          </cell>
          <cell r="F33">
            <v>41830</v>
          </cell>
          <cell r="G33">
            <v>24500</v>
          </cell>
          <cell r="H33">
            <v>42000</v>
          </cell>
          <cell r="I33">
            <v>36400</v>
          </cell>
          <cell r="J33">
            <v>25200</v>
          </cell>
          <cell r="K33">
            <v>8400</v>
          </cell>
          <cell r="L33">
            <v>0</v>
          </cell>
          <cell r="M33">
            <v>0</v>
          </cell>
        </row>
        <row r="34">
          <cell r="A34" t="str">
            <v>Затраты по программе</v>
          </cell>
          <cell r="B34">
            <v>69057.94</v>
          </cell>
          <cell r="D34">
            <v>8149.4708000000001</v>
          </cell>
          <cell r="E34">
            <v>13651.019200000001</v>
          </cell>
          <cell r="F34">
            <v>11084.95</v>
          </cell>
          <cell r="G34">
            <v>6492.5</v>
          </cell>
          <cell r="H34">
            <v>11130</v>
          </cell>
          <cell r="I34">
            <v>9646</v>
          </cell>
          <cell r="J34">
            <v>6678</v>
          </cell>
          <cell r="K34">
            <v>2226</v>
          </cell>
          <cell r="L34">
            <v>0</v>
          </cell>
          <cell r="M34">
            <v>0</v>
          </cell>
        </row>
        <row r="35">
          <cell r="A35" t="str">
            <v>Выручка от продаж</v>
          </cell>
          <cell r="B35">
            <v>104238.40000000001</v>
          </cell>
          <cell r="D35">
            <v>3263.4880000000003</v>
          </cell>
          <cell r="E35">
            <v>14460.160000000002</v>
          </cell>
          <cell r="F35">
            <v>14589.296</v>
          </cell>
          <cell r="G35">
            <v>9659.4560000000019</v>
          </cell>
          <cell r="H35">
            <v>14666</v>
          </cell>
          <cell r="I35">
            <v>12712</v>
          </cell>
          <cell r="J35">
            <v>13440</v>
          </cell>
          <cell r="K35">
            <v>13048</v>
          </cell>
          <cell r="L35">
            <v>5376</v>
          </cell>
          <cell r="M35">
            <v>3024</v>
          </cell>
        </row>
        <row r="36">
          <cell r="D36">
            <v>-5295.0297539056628</v>
          </cell>
          <cell r="E36">
            <v>-4854.0312124207576</v>
          </cell>
          <cell r="F36">
            <v>-2292.3319881502402</v>
          </cell>
          <cell r="G36">
            <v>-2159.7993991619196</v>
          </cell>
          <cell r="H36">
            <v>-4338.2201722206019</v>
          </cell>
          <cell r="I36">
            <v>-6246.9708821317272</v>
          </cell>
          <cell r="J36">
            <v>-1472.9530460943361</v>
          </cell>
          <cell r="K36">
            <v>4239.2070484581509</v>
          </cell>
          <cell r="L36">
            <v>5311.5323949715266</v>
          </cell>
          <cell r="M36">
            <v>2991.7661974857633</v>
          </cell>
        </row>
        <row r="37">
          <cell r="A37" t="str">
            <v>Налоги</v>
          </cell>
          <cell r="B37">
            <v>10896.693124328847</v>
          </cell>
          <cell r="D37">
            <v>529.71560199999999</v>
          </cell>
          <cell r="E37">
            <v>967.41968716867507</v>
          </cell>
          <cell r="F37">
            <v>1232.5337557222674</v>
          </cell>
          <cell r="G37">
            <v>1456.6371264532077</v>
          </cell>
          <cell r="H37">
            <v>1659.3048373727916</v>
          </cell>
          <cell r="I37">
            <v>977.31018910497482</v>
          </cell>
          <cell r="J37">
            <v>1420.5807983238421</v>
          </cell>
          <cell r="K37">
            <v>992.5314096916303</v>
          </cell>
          <cell r="L37">
            <v>1062.3064789943053</v>
          </cell>
          <cell r="M37">
            <v>598.35323949715269</v>
          </cell>
        </row>
        <row r="38">
          <cell r="A38" t="str">
            <v>Прибыль</v>
          </cell>
          <cell r="B38">
            <v>24283.766875671157</v>
          </cell>
          <cell r="D38">
            <v>-5415.698402</v>
          </cell>
          <cell r="E38">
            <v>-158.27888716867403</v>
          </cell>
          <cell r="F38">
            <v>2271.8122442777321</v>
          </cell>
          <cell r="G38">
            <v>1710.3188735467943</v>
          </cell>
          <cell r="H38">
            <v>1876.6951626272084</v>
          </cell>
          <cell r="I38">
            <v>2088.6898108950254</v>
          </cell>
          <cell r="J38">
            <v>5341.4192016761581</v>
          </cell>
          <cell r="K38">
            <v>9829.46859030837</v>
          </cell>
          <cell r="L38">
            <v>4313.6935210056945</v>
          </cell>
          <cell r="M38">
            <v>2425.6467605028474</v>
          </cell>
        </row>
        <row r="39">
          <cell r="A39" t="str">
            <v>Налоги</v>
          </cell>
        </row>
        <row r="40">
          <cell r="A40" t="str">
            <v>Ставка налога</v>
          </cell>
          <cell r="B40">
            <v>0.2</v>
          </cell>
          <cell r="C40">
            <v>0.16666666666666663</v>
          </cell>
        </row>
        <row r="41">
          <cell r="A41" t="str">
            <v xml:space="preserve">НДС </v>
          </cell>
          <cell r="B41" t="e">
            <v>#REF!</v>
          </cell>
          <cell r="C41" t="e">
            <v>#REF!</v>
          </cell>
          <cell r="D41" t="e">
            <v>#REF!</v>
          </cell>
          <cell r="E41" t="e">
            <v>#REF!</v>
          </cell>
          <cell r="F41" t="e">
            <v>#REF!</v>
          </cell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 t="e">
            <v>#REF!</v>
          </cell>
          <cell r="M41" t="e">
            <v>#REF!</v>
          </cell>
        </row>
        <row r="42">
          <cell r="A42" t="str">
            <v>на пользователей автодорог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A43" t="str">
            <v>Налогообл. Прибыль</v>
          </cell>
          <cell r="B43" t="e">
            <v>#REF!</v>
          </cell>
          <cell r="C43" t="e">
            <v>#REF!</v>
          </cell>
          <cell r="D43" t="e">
            <v>#REF!</v>
          </cell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</row>
        <row r="44">
          <cell r="A44" t="str">
            <v>на прибыль</v>
          </cell>
          <cell r="B44" t="e">
            <v>#REF!</v>
          </cell>
          <cell r="C44" t="e">
            <v>#REF!</v>
          </cell>
          <cell r="D44" t="e">
            <v>#REF!</v>
          </cell>
          <cell r="E44" t="e">
            <v>#REF!</v>
          </cell>
          <cell r="F44" t="e">
            <v>#REF!</v>
          </cell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M44" t="e">
            <v>#REF!</v>
          </cell>
        </row>
        <row r="45">
          <cell r="A45" t="str">
            <v>Всего налогов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7">
          <cell r="A47" t="str">
            <v>Получение кредита</v>
          </cell>
          <cell r="B47">
            <v>10000</v>
          </cell>
          <cell r="D47">
            <v>10000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A48" t="str">
            <v>Погашение кредита</v>
          </cell>
          <cell r="B48">
            <v>10000</v>
          </cell>
          <cell r="D48">
            <v>1000</v>
          </cell>
          <cell r="E48">
            <v>1000</v>
          </cell>
          <cell r="F48">
            <v>1000</v>
          </cell>
          <cell r="G48">
            <v>1000</v>
          </cell>
          <cell r="H48">
            <v>1000</v>
          </cell>
          <cell r="I48">
            <v>1000</v>
          </cell>
          <cell r="J48">
            <v>1000</v>
          </cell>
          <cell r="K48">
            <v>1000</v>
          </cell>
          <cell r="L48">
            <v>1000</v>
          </cell>
          <cell r="M48">
            <v>1000</v>
          </cell>
        </row>
        <row r="49">
          <cell r="A49" t="str">
            <v>Баланс по кредиту</v>
          </cell>
          <cell r="B49">
            <v>0</v>
          </cell>
          <cell r="D49">
            <v>10000</v>
          </cell>
          <cell r="E49">
            <v>9000</v>
          </cell>
          <cell r="F49">
            <v>8000</v>
          </cell>
          <cell r="G49">
            <v>7000</v>
          </cell>
          <cell r="H49">
            <v>6000</v>
          </cell>
          <cell r="I49">
            <v>5000</v>
          </cell>
          <cell r="J49">
            <v>4000</v>
          </cell>
          <cell r="K49">
            <v>3000</v>
          </cell>
          <cell r="L49">
            <v>2000</v>
          </cell>
          <cell r="M49">
            <v>1000</v>
          </cell>
        </row>
        <row r="50">
          <cell r="A50" t="str">
            <v>Проценты по кредиту (10% годов.)</v>
          </cell>
          <cell r="B50">
            <v>5500</v>
          </cell>
          <cell r="D50">
            <v>1000</v>
          </cell>
          <cell r="E50">
            <v>900</v>
          </cell>
          <cell r="F50">
            <v>800</v>
          </cell>
          <cell r="G50">
            <v>700</v>
          </cell>
          <cell r="H50">
            <v>600</v>
          </cell>
          <cell r="I50">
            <v>500</v>
          </cell>
          <cell r="J50">
            <v>400</v>
          </cell>
          <cell r="K50">
            <v>300</v>
          </cell>
          <cell r="L50">
            <v>200</v>
          </cell>
          <cell r="M50">
            <v>100</v>
          </cell>
        </row>
        <row r="51">
          <cell r="A51" t="str">
            <v>Ставка кредитования</v>
          </cell>
          <cell r="B51">
            <v>0.1</v>
          </cell>
        </row>
        <row r="53">
          <cell r="A53" t="str">
            <v>Денежный поток</v>
          </cell>
          <cell r="B53">
            <v>18783.766875671157</v>
          </cell>
          <cell r="D53">
            <v>-6415.698402</v>
          </cell>
          <cell r="E53">
            <v>-1058.2788871686739</v>
          </cell>
          <cell r="F53">
            <v>1471.8122442777321</v>
          </cell>
          <cell r="G53">
            <v>1010.3188735467943</v>
          </cell>
          <cell r="H53">
            <v>1276.6951626272084</v>
          </cell>
          <cell r="I53">
            <v>1588.6898108950254</v>
          </cell>
          <cell r="J53">
            <v>4941.4192016761581</v>
          </cell>
          <cell r="K53">
            <v>9529.46859030837</v>
          </cell>
          <cell r="L53">
            <v>4113.6935210056945</v>
          </cell>
          <cell r="M53">
            <v>2325.6467605028474</v>
          </cell>
        </row>
        <row r="54">
          <cell r="A54" t="str">
            <v>То же, нарастающим итогом</v>
          </cell>
          <cell r="D54">
            <v>-6415.698402</v>
          </cell>
          <cell r="E54">
            <v>-7473.9772891686735</v>
          </cell>
          <cell r="F54">
            <v>-6002.1650448909413</v>
          </cell>
          <cell r="G54">
            <v>-4991.8461713441466</v>
          </cell>
          <cell r="H54">
            <v>-3715.1510087169381</v>
          </cell>
          <cell r="I54">
            <v>-2126.4611978219127</v>
          </cell>
          <cell r="J54">
            <v>2814.9580038542454</v>
          </cell>
          <cell r="K54">
            <v>12344.426594162614</v>
          </cell>
          <cell r="L54">
            <v>16458.120115168309</v>
          </cell>
          <cell r="M54">
            <v>18783.766875671157</v>
          </cell>
        </row>
        <row r="56">
          <cell r="A56" t="str">
            <v>Вложение собственных средств</v>
          </cell>
          <cell r="B56">
            <v>0</v>
          </cell>
          <cell r="M56">
            <v>0</v>
          </cell>
        </row>
        <row r="57">
          <cell r="A57" t="str">
            <v>Изъятие собственных средств</v>
          </cell>
          <cell r="B57">
            <v>0</v>
          </cell>
          <cell r="M57">
            <v>0</v>
          </cell>
        </row>
        <row r="59">
          <cell r="A59" t="str">
            <v>Денежный баланс проекта</v>
          </cell>
          <cell r="B59">
            <v>18783.766875671157</v>
          </cell>
          <cell r="D59">
            <v>2584.301598</v>
          </cell>
          <cell r="E59">
            <v>-2058.2788871686739</v>
          </cell>
          <cell r="F59">
            <v>471.81224427773213</v>
          </cell>
          <cell r="G59">
            <v>10.318873546794293</v>
          </cell>
          <cell r="H59">
            <v>276.69516262720845</v>
          </cell>
          <cell r="I59">
            <v>588.6898108950254</v>
          </cell>
          <cell r="J59">
            <v>3941.4192016761581</v>
          </cell>
          <cell r="K59">
            <v>8529.46859030837</v>
          </cell>
          <cell r="L59">
            <v>3113.6935210056945</v>
          </cell>
          <cell r="M59">
            <v>1325.6467605028474</v>
          </cell>
        </row>
        <row r="60">
          <cell r="A60" t="str">
            <v>То же, нарастающим итогом</v>
          </cell>
          <cell r="D60">
            <v>2584.301598</v>
          </cell>
          <cell r="E60">
            <v>526.02271083132609</v>
          </cell>
          <cell r="F60">
            <v>997.83495510905823</v>
          </cell>
          <cell r="G60">
            <v>1008.1538286558525</v>
          </cell>
          <cell r="H60">
            <v>1284.848991283061</v>
          </cell>
          <cell r="I60">
            <v>1873.5388021780864</v>
          </cell>
          <cell r="J60">
            <v>5814.9580038542445</v>
          </cell>
          <cell r="K60">
            <v>14344.426594162614</v>
          </cell>
          <cell r="L60">
            <v>17458.120115168309</v>
          </cell>
          <cell r="M60">
            <v>18783.766875671157</v>
          </cell>
        </row>
        <row r="61">
          <cell r="A61" t="str">
            <v>Показатели эффективности инвестиций</v>
          </cell>
          <cell r="D61">
            <v>1</v>
          </cell>
          <cell r="E61">
            <v>2</v>
          </cell>
          <cell r="F61">
            <v>3</v>
          </cell>
          <cell r="G61">
            <v>4</v>
          </cell>
          <cell r="H61">
            <v>5</v>
          </cell>
          <cell r="I61">
            <v>6</v>
          </cell>
          <cell r="J61">
            <v>7</v>
          </cell>
          <cell r="K61">
            <v>8</v>
          </cell>
          <cell r="L61">
            <v>9</v>
          </cell>
          <cell r="M61">
            <v>10</v>
          </cell>
        </row>
        <row r="62">
          <cell r="A62" t="str">
            <v>Норма дисконта</v>
          </cell>
          <cell r="B62">
            <v>0.15</v>
          </cell>
        </row>
        <row r="63">
          <cell r="A63" t="str">
            <v>Чистый  дисконтированный доход    (NPV)</v>
          </cell>
          <cell r="B63">
            <v>3660.9659816627086</v>
          </cell>
        </row>
        <row r="64">
          <cell r="A64" t="str">
            <v>Внутренняя норма доходности   (IRR)</v>
          </cell>
          <cell r="B64">
            <v>0.23447106219828129</v>
          </cell>
        </row>
        <row r="65">
          <cell r="A65" t="str">
            <v>Срок окупаемости, лет</v>
          </cell>
          <cell r="B65">
            <v>7.5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Inputs"/>
      <sheetName val="TEP"/>
      <sheetName val="Main_Calc"/>
      <sheetName val="CF"/>
      <sheetName val="Tech-&gt;"/>
      <sheetName val="For_Report"/>
      <sheetName val="Расчет ТЭПов"/>
      <sheetName val="Example"/>
      <sheetName val="Template"/>
      <sheetName val="Dictionary"/>
      <sheetName val="Assist"/>
    </sheetNames>
    <sheetDataSet>
      <sheetData sheetId="0"/>
      <sheetData sheetId="1">
        <row r="47">
          <cell r="H47">
            <v>0.2</v>
          </cell>
          <cell r="L47">
            <v>0.2</v>
          </cell>
          <cell r="M47">
            <v>0.2</v>
          </cell>
          <cell r="N47">
            <v>0.2</v>
          </cell>
          <cell r="O47">
            <v>0.2</v>
          </cell>
          <cell r="P47">
            <v>0.2</v>
          </cell>
          <cell r="Q47">
            <v>0.2</v>
          </cell>
          <cell r="R47">
            <v>0.2</v>
          </cell>
          <cell r="S47">
            <v>0.2</v>
          </cell>
          <cell r="T47">
            <v>0.2</v>
          </cell>
          <cell r="U47">
            <v>0.2</v>
          </cell>
          <cell r="V47">
            <v>0.2</v>
          </cell>
          <cell r="W47">
            <v>0.2</v>
          </cell>
        </row>
        <row r="50">
          <cell r="L50">
            <v>0.5</v>
          </cell>
          <cell r="M50">
            <v>0.5</v>
          </cell>
          <cell r="N50">
            <v>0.5</v>
          </cell>
          <cell r="O50">
            <v>0.5</v>
          </cell>
          <cell r="P50">
            <v>0.5</v>
          </cell>
          <cell r="Q50">
            <v>0.5</v>
          </cell>
          <cell r="R50">
            <v>0.5</v>
          </cell>
          <cell r="S50">
            <v>0.5</v>
          </cell>
          <cell r="T50">
            <v>0.5</v>
          </cell>
          <cell r="U50">
            <v>0.5</v>
          </cell>
          <cell r="V50">
            <v>0.5</v>
          </cell>
          <cell r="W50">
            <v>0.5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G2">
            <v>1</v>
          </cell>
        </row>
      </sheetData>
      <sheetData sheetId="11">
        <row r="5">
          <cell r="G5">
            <v>1000000</v>
          </cell>
        </row>
      </sheetData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s"/>
      <sheetName val="BS"/>
      <sheetName val="P&amp;L"/>
      <sheetName val="Opex"/>
      <sheetName val="Assumptions"/>
      <sheetName val="Working"/>
      <sheetName val="Working (RUB)"/>
      <sheetName val="Output"/>
      <sheetName val="Output (RUB)"/>
      <sheetName val="Graph"/>
    </sheetNames>
    <sheetDataSet>
      <sheetData sheetId="0"/>
      <sheetData sheetId="1"/>
      <sheetData sheetId="2"/>
      <sheetData sheetId="3"/>
      <sheetData sheetId="4">
        <row r="5">
          <cell r="B5">
            <v>2</v>
          </cell>
        </row>
        <row r="18">
          <cell r="F18">
            <v>4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орма Б1"/>
      <sheetName val="XLR_NoRangeSheet"/>
      <sheetName val="Costs"/>
      <sheetName val="P&amp;L"/>
      <sheetName val="Assumptions"/>
      <sheetName val="Cash cost"/>
      <sheetName val="Anlagevermögen"/>
      <sheetName val="Планы"/>
      <sheetName val="A-20"/>
      <sheetName val="PYTB"/>
      <sheetName val="Cost 99v98"/>
      <sheetName val="UnadjBS"/>
      <sheetName val="B11"/>
      <sheetName val="ptnr and mgr data"/>
      <sheetName val="Parameters"/>
      <sheetName val="Selling data"/>
      <sheetName val="Print Calc"/>
      <sheetName val="Инструкции"/>
      <sheetName val="Oper,SG&amp;A"/>
      <sheetName val="Лист2"/>
      <sheetName val="Read me first"/>
      <sheetName val="config"/>
      <sheetName val="Original Andrew___Data"/>
      <sheetName val="Взз"/>
      <sheetName val="Pbs_Wbs_ATC"/>
      <sheetName val="Production_Ref Q-1-3"/>
      <sheetName val="Форма2"/>
      <sheetName val="База"/>
      <sheetName val="Datenblatt_ausgeblendet"/>
      <sheetName val="Uuantity"/>
      <sheetName val="CPI"/>
      <sheetName val="Периоды"/>
      <sheetName val="Списки"/>
      <sheetName val="Бизнесы"/>
      <sheetName val="данные"/>
      <sheetName val="Inuput Qty"/>
      <sheetName val="LISTAS"/>
      <sheetName val="Powders May 07"/>
      <sheetName val="Budget 2008-2009"/>
      <sheetName val="Инфо"/>
      <sheetName val="X-Rate"/>
      <sheetName val="Main"/>
      <sheetName val="Cash-Project"/>
    </sheetNames>
    <sheetDataSet>
      <sheetData sheetId="0" refreshError="1"/>
      <sheetData sheetId="1" refreshError="1">
        <row r="6">
          <cell r="B6" t="str">
            <v>за станом на  01.07.2005р.</v>
          </cell>
        </row>
        <row r="7">
          <cell r="B7" t="str">
            <v>за сiчень-червень  2005р.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3.5_Consolid FS"/>
      <sheetName val="A3.10 transformation"/>
      <sheetName val="Adjustments &gt;&gt;"/>
      <sheetName val="A3.11_проводки 2007"/>
      <sheetName val="Detailed explanation"/>
      <sheetName val="Siemens"/>
      <sheetName val="Def revenue ADSL 12m"/>
      <sheetName val="Deferred expenses"/>
      <sheetName val="R_1 Deferred Tax"/>
      <sheetName val="U2.5_Unused vacation"/>
      <sheetName val="U1.205 ADSL free month"/>
      <sheetName val="Mapping &gt;&gt;"/>
      <sheetName val="A3.15_osv-2008_BS Mapping"/>
      <sheetName val="A3.16_Mapping PL"/>
      <sheetName val="Not for review &gt;&gt;"/>
      <sheetName val="OAR "/>
      <sheetName val="A3.11 Cash Flow"/>
      <sheetName val="A3.20_Teleport_IS 11m07"/>
      <sheetName val="A3.21_Teleport BS 11m07"/>
      <sheetName val="Balance sheet 010107"/>
      <sheetName val="кроссировки 2007"/>
      <sheetName val="Выезд мастера (аутсорс) 2007"/>
      <sheetName val="Выезд собств.мастера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B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кт"/>
      <sheetName val="Операции"/>
      <sheetName val="Расчет процентов"/>
      <sheetName val="XLR_NoRangeSheet"/>
    </sheetNames>
    <sheetDataSet>
      <sheetData sheetId="0">
        <row r="6">
          <cell r="F6">
            <v>39083</v>
          </cell>
        </row>
      </sheetData>
      <sheetData sheetId="1">
        <row r="6">
          <cell r="F6">
            <v>39083</v>
          </cell>
        </row>
      </sheetData>
      <sheetData sheetId="2">
        <row r="6">
          <cell r="F6">
            <v>39083</v>
          </cell>
        </row>
      </sheetData>
      <sheetData sheetId="3">
        <row r="6">
          <cell r="F6">
            <v>39083</v>
          </cell>
          <cell r="G6">
            <v>39113</v>
          </cell>
        </row>
        <row r="7">
          <cell r="B7">
            <v>42.5</v>
          </cell>
          <cell r="C7">
            <v>57.5</v>
          </cell>
        </row>
        <row r="8">
          <cell r="B8">
            <v>6048684.8243000004</v>
          </cell>
          <cell r="C8">
            <v>6121071.7105</v>
          </cell>
          <cell r="D8">
            <v>0</v>
          </cell>
          <cell r="E8">
            <v>4782759.4442999996</v>
          </cell>
          <cell r="F8">
            <v>1265925.3799999999</v>
          </cell>
          <cell r="G8">
            <v>4783224.6705</v>
          </cell>
          <cell r="H8">
            <v>1337847.04</v>
          </cell>
          <cell r="I8">
            <v>0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00"/>
      <sheetName val="FS-A1"/>
      <sheetName val="FS01-05"/>
      <sheetName val="FS06-08"/>
      <sheetName val="FS09-10"/>
      <sheetName val="FS11-12"/>
      <sheetName val="FS13-14"/>
      <sheetName val="FS15a-15b"/>
      <sheetName val="FS16a-16b"/>
      <sheetName val="FS16c-16d"/>
      <sheetName val="FS17-17a"/>
      <sheetName val="FS17b-17c"/>
      <sheetName val="FS18"/>
      <sheetName val="FS18a"/>
      <sheetName val="FS18b"/>
      <sheetName val="FS19"/>
      <sheetName val="F20"/>
      <sheetName val="F21-F21b"/>
      <sheetName val="FS22"/>
      <sheetName val="FS23-23a"/>
      <sheetName val="FS23b"/>
      <sheetName val="FS24"/>
      <sheetName val="FS25"/>
      <sheetName val="FS27-28"/>
      <sheetName val="FS29"/>
      <sheetName val="FS28a"/>
      <sheetName val="FS29a"/>
      <sheetName val="FS29a_ff"/>
      <sheetName val="FS28b"/>
      <sheetName val="FS28b_ff"/>
      <sheetName val="FS29b"/>
      <sheetName val="FS29b_ff"/>
      <sheetName val="FS32 "/>
      <sheetName val="FS33"/>
      <sheetName val="FS33a"/>
      <sheetName val="FS33b"/>
      <sheetName val="FS34"/>
      <sheetName val="FS35"/>
      <sheetName val="FS35a"/>
      <sheetName val="FS36"/>
      <sheetName val="37"/>
      <sheetName val="37a"/>
      <sheetName val="37d"/>
      <sheetName val="37b, c"/>
      <sheetName val="FS38"/>
      <sheetName val="F3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_projects cf"/>
      <sheetName val="cur_projects pl"/>
      <sheetName val="cur_projects revenue"/>
      <sheetName val="cur_projects construction costs"/>
      <sheetName val="cur_projects net cf"/>
      <sheetName val="_revenue inflow"/>
      <sheetName val="_construction cost outflow"/>
      <sheetName val="_vat expense"/>
      <sheetName val="_sales and marketing expenses"/>
      <sheetName val="fixed assets"/>
      <sheetName val="_PBC formated"/>
      <sheetName val="_PBC"/>
      <sheetName val="Прогноз поступлений"/>
      <sheetName val="Параметры"/>
      <sheetName val="inputs"/>
      <sheetName val="POW"/>
      <sheetName val="Черновик"/>
      <sheetName val="cur_projects_cf"/>
      <sheetName val="cur_projects_pl"/>
      <sheetName val="cur_projects_revenue"/>
      <sheetName val="cur_projects_construction_costs"/>
      <sheetName val="cur_projects_net_cf"/>
      <sheetName val="_revenue_inflow"/>
      <sheetName val="_construction_cost_outflow"/>
      <sheetName val="_vat_expense"/>
      <sheetName val="_sales_and_marketing_expenses"/>
      <sheetName val="fixed_assets"/>
      <sheetName val="_PBC_formated"/>
      <sheetName val="Прогноз_поступлений"/>
      <sheetName val="cur_projects_cf1"/>
      <sheetName val="cur_projects_pl1"/>
      <sheetName val="cur_projects_revenue1"/>
      <sheetName val="cur_projects_construction_cost1"/>
      <sheetName val="cur_projects_net_cf1"/>
      <sheetName val="_revenue_inflow1"/>
      <sheetName val="_construction_cost_outflow1"/>
      <sheetName val="_vat_expense1"/>
      <sheetName val="_sales_and_marketing_expenses1"/>
      <sheetName val="fixed_assets1"/>
      <sheetName val="_PBC_formated1"/>
      <sheetName val="Прогноз_поступлений1"/>
      <sheetName val="cur_projects_cf2"/>
      <sheetName val="cur_projects_pl2"/>
      <sheetName val="cur_projects_revenue2"/>
      <sheetName val="cur_projects_construction_cost2"/>
      <sheetName val="cur_projects_net_cf2"/>
      <sheetName val="_revenue_inflow2"/>
      <sheetName val="_construction_cost_outflow2"/>
      <sheetName val="_vat_expense2"/>
      <sheetName val="_sales_and_marketing_expenses2"/>
      <sheetName val="fixed_assets2"/>
      <sheetName val="_PBC_formated2"/>
      <sheetName val="Прогноз_поступлений2"/>
      <sheetName val="cur_projects_cf3"/>
      <sheetName val="cur_projects_pl3"/>
      <sheetName val="cur_projects_revenue3"/>
      <sheetName val="cur_projects_construction_cost3"/>
      <sheetName val="cur_projects_net_cf3"/>
      <sheetName val="_revenue_inflow3"/>
      <sheetName val="_construction_cost_outflow3"/>
      <sheetName val="_vat_expense3"/>
      <sheetName val="_sales_and_marketing_expenses3"/>
      <sheetName val="fixed_assets3"/>
      <sheetName val="_PBC_formated3"/>
      <sheetName val="Прогноз_поступлений3"/>
      <sheetName val="Summary"/>
      <sheetName val="Отчет о реализации площадей"/>
      <sheetName val="Cash2"/>
      <sheetName val="Z"/>
      <sheetName val="lob"/>
      <sheetName val="Инвест-пр1"/>
      <sheetName val="Инвест-пр4"/>
      <sheetName val="Breakdown CAPEX (PBC)"/>
      <sheetName val="Таблица"/>
      <sheetName val="_Т1"/>
      <sheetName val="_Т10"/>
      <sheetName val="_Т2"/>
      <sheetName val="_Т4"/>
      <sheetName val="_Т5"/>
      <sheetName val="_Т6"/>
      <sheetName val="_Т7"/>
      <sheetName val="_Т8"/>
      <sheetName val="_Т9"/>
      <sheetName val="№1_Отчет о реализации площадей"/>
    </sheetNames>
    <sheetDataSet>
      <sheetData sheetId="0"/>
      <sheetData sheetId="1" refreshError="1">
        <row r="1">
          <cell r="L1">
            <v>1.198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L1">
            <v>1.198</v>
          </cell>
        </row>
      </sheetData>
      <sheetData sheetId="18">
        <row r="1">
          <cell r="L1">
            <v>1.198</v>
          </cell>
        </row>
      </sheetData>
      <sheetData sheetId="19">
        <row r="1">
          <cell r="L1">
            <v>1.198</v>
          </cell>
        </row>
      </sheetData>
      <sheetData sheetId="20">
        <row r="1">
          <cell r="L1">
            <v>1.198</v>
          </cell>
        </row>
      </sheetData>
      <sheetData sheetId="21">
        <row r="1">
          <cell r="L1">
            <v>1.198</v>
          </cell>
        </row>
      </sheetData>
      <sheetData sheetId="22">
        <row r="1">
          <cell r="L1">
            <v>1.198</v>
          </cell>
        </row>
      </sheetData>
      <sheetData sheetId="23">
        <row r="1">
          <cell r="L1">
            <v>1.198</v>
          </cell>
        </row>
      </sheetData>
      <sheetData sheetId="24">
        <row r="1">
          <cell r="L1">
            <v>1.198</v>
          </cell>
        </row>
      </sheetData>
      <sheetData sheetId="25">
        <row r="1">
          <cell r="L1">
            <v>1.198</v>
          </cell>
        </row>
      </sheetData>
      <sheetData sheetId="26">
        <row r="1">
          <cell r="L1">
            <v>1.198</v>
          </cell>
        </row>
      </sheetData>
      <sheetData sheetId="27">
        <row r="1">
          <cell r="L1">
            <v>1.198</v>
          </cell>
        </row>
      </sheetData>
      <sheetData sheetId="28">
        <row r="1">
          <cell r="L1">
            <v>1.198</v>
          </cell>
        </row>
      </sheetData>
      <sheetData sheetId="29">
        <row r="1">
          <cell r="L1">
            <v>1.198</v>
          </cell>
        </row>
      </sheetData>
      <sheetData sheetId="30">
        <row r="1">
          <cell r="L1">
            <v>1.198</v>
          </cell>
        </row>
      </sheetData>
      <sheetData sheetId="31">
        <row r="1">
          <cell r="L1">
            <v>1.198</v>
          </cell>
        </row>
      </sheetData>
      <sheetData sheetId="32">
        <row r="1">
          <cell r="L1">
            <v>1.198</v>
          </cell>
        </row>
      </sheetData>
      <sheetData sheetId="33">
        <row r="1">
          <cell r="L1">
            <v>1.198</v>
          </cell>
        </row>
      </sheetData>
      <sheetData sheetId="34">
        <row r="1">
          <cell r="L1">
            <v>1.198</v>
          </cell>
        </row>
      </sheetData>
      <sheetData sheetId="35">
        <row r="1">
          <cell r="L1">
            <v>1.198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">
          <cell r="L1">
            <v>1.198</v>
          </cell>
        </row>
      </sheetData>
      <sheetData sheetId="45">
        <row r="1">
          <cell r="L1">
            <v>1.198</v>
          </cell>
        </row>
      </sheetData>
      <sheetData sheetId="46">
        <row r="1">
          <cell r="L1">
            <v>1.198</v>
          </cell>
        </row>
      </sheetData>
      <sheetData sheetId="47">
        <row r="1">
          <cell r="L1">
            <v>1.198</v>
          </cell>
        </row>
      </sheetData>
      <sheetData sheetId="48">
        <row r="1">
          <cell r="L1">
            <v>1.198</v>
          </cell>
        </row>
      </sheetData>
      <sheetData sheetId="49">
        <row r="1">
          <cell r="L1">
            <v>1.198</v>
          </cell>
        </row>
      </sheetData>
      <sheetData sheetId="50">
        <row r="1">
          <cell r="L1">
            <v>1.198</v>
          </cell>
        </row>
      </sheetData>
      <sheetData sheetId="51">
        <row r="1">
          <cell r="L1">
            <v>1.198</v>
          </cell>
        </row>
      </sheetData>
      <sheetData sheetId="52">
        <row r="1">
          <cell r="L1">
            <v>1.198</v>
          </cell>
        </row>
      </sheetData>
      <sheetData sheetId="53">
        <row r="1">
          <cell r="L1">
            <v>1.198</v>
          </cell>
        </row>
      </sheetData>
      <sheetData sheetId="54">
        <row r="1">
          <cell r="L1">
            <v>1.198</v>
          </cell>
        </row>
      </sheetData>
      <sheetData sheetId="55">
        <row r="1">
          <cell r="L1">
            <v>1.198</v>
          </cell>
        </row>
      </sheetData>
      <sheetData sheetId="56">
        <row r="1">
          <cell r="L1">
            <v>1.198</v>
          </cell>
        </row>
      </sheetData>
      <sheetData sheetId="57">
        <row r="1">
          <cell r="L1">
            <v>1.198</v>
          </cell>
        </row>
      </sheetData>
      <sheetData sheetId="58">
        <row r="1">
          <cell r="L1">
            <v>1.198</v>
          </cell>
        </row>
      </sheetData>
      <sheetData sheetId="59">
        <row r="1">
          <cell r="L1">
            <v>1.198</v>
          </cell>
        </row>
      </sheetData>
      <sheetData sheetId="60">
        <row r="1">
          <cell r="L1">
            <v>1.198</v>
          </cell>
        </row>
      </sheetData>
      <sheetData sheetId="61">
        <row r="1">
          <cell r="L1">
            <v>1.198</v>
          </cell>
        </row>
      </sheetData>
      <sheetData sheetId="62">
        <row r="1">
          <cell r="L1">
            <v>1.198</v>
          </cell>
        </row>
      </sheetData>
      <sheetData sheetId="63">
        <row r="1">
          <cell r="L1">
            <v>1.198</v>
          </cell>
        </row>
      </sheetData>
      <sheetData sheetId="64">
        <row r="1">
          <cell r="L1">
            <v>1.198</v>
          </cell>
        </row>
      </sheetData>
      <sheetData sheetId="65" refreshError="1"/>
      <sheetData sheetId="66" refreshError="1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"/>
    </sheetNames>
    <sheetDataSet>
      <sheetData sheetId="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isclaimer"/>
      <sheetName val="Model info"/>
      <sheetName val="SUMMARY"/>
      <sheetName val="Inputs"/>
      <sheetName val="Timing &amp; flags"/>
      <sheetName val="Revenues CPC-R"/>
      <sheetName val="Revenues CPC-K"/>
      <sheetName val="Costs  CPC-R"/>
      <sheetName val="Costs CPC-K"/>
      <sheetName val="Fixed assets &amp; DDA CPC-R"/>
      <sheetName val="Fixed assets &amp; DDA CPC-K"/>
      <sheetName val="CapEx R&amp;K"/>
      <sheetName val="CWF CPC-R"/>
      <sheetName val="CWF CPC-K"/>
      <sheetName val="Loans CPC-R"/>
      <sheetName val="Loans CPC-K"/>
      <sheetName val="Taxation CPC-R"/>
      <sheetName val="Taxation CPC-K"/>
      <sheetName val="Fin_ Stmts CPC-R"/>
      <sheetName val="Fin_ Stmts CPC-K"/>
      <sheetName val="Fin_ Stmts  Consolidated"/>
      <sheetName val="shareholder position"/>
      <sheetName val="KPI Shrhldrs annual"/>
      <sheetName val="KPI Operations"/>
      <sheetName val="KPI Opertns Annual"/>
      <sheetName val="Checks"/>
      <sheetName val="Graphs"/>
      <sheetName val="Template"/>
      <sheetName val="snputs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иблиотека"/>
      <sheetName val="Таблица"/>
      <sheetName val="Сводная таблица"/>
      <sheetName val="ФОТ к численности"/>
      <sheetName val="Не удалять"/>
      <sheetName val="Данные для сводной"/>
      <sheetName val="Лист1"/>
      <sheetName val="Лист2"/>
      <sheetName val="Лист3"/>
      <sheetName val="Лист4"/>
      <sheetName val="HeadCount"/>
    </sheetNames>
    <sheetDataSet>
      <sheetData sheetId="0" refreshError="1">
        <row r="1">
          <cell r="C1" t="str">
            <v>Организации</v>
          </cell>
          <cell r="L1" t="str">
            <v>Sub Cost Center</v>
          </cell>
          <cell r="O1" t="str">
            <v>Type</v>
          </cell>
        </row>
        <row r="2">
          <cell r="C2" t="str">
            <v>01. Management Company</v>
          </cell>
          <cell r="L2" t="str">
            <v>Rooms / Front Office</v>
          </cell>
          <cell r="O2" t="str">
            <v>Labor Contract</v>
          </cell>
        </row>
        <row r="3">
          <cell r="C3" t="str">
            <v>02. AZIMUT Hotel Astrakhan</v>
          </cell>
          <cell r="L3" t="str">
            <v>Rooms / Reservation</v>
          </cell>
          <cell r="O3" t="str">
            <v>Civil Contract</v>
          </cell>
        </row>
        <row r="4">
          <cell r="C4" t="str">
            <v>03. AZIMUT Hotel Kostroma</v>
          </cell>
          <cell r="L4" t="str">
            <v>Rooms / Housekeeping</v>
          </cell>
          <cell r="O4" t="str">
            <v>Outsource</v>
          </cell>
        </row>
        <row r="5">
          <cell r="C5" t="str">
            <v>04. AZIMUT Hotel Belgrade Moscow</v>
          </cell>
          <cell r="L5" t="str">
            <v>F&amp;B / Restaurants, Bars</v>
          </cell>
        </row>
        <row r="6">
          <cell r="C6" t="str">
            <v>05. AZIMUT Hotel Olympic Moscow</v>
          </cell>
          <cell r="L6" t="str">
            <v>F&amp;B / Staff canteen</v>
          </cell>
        </row>
        <row r="7">
          <cell r="C7" t="str">
            <v>06. AZIMUT Hotel Tulskaya Moscow</v>
          </cell>
          <cell r="L7" t="str">
            <v xml:space="preserve">Health Club / Health Club SPA </v>
          </cell>
        </row>
        <row r="8">
          <cell r="C8" t="str">
            <v>07. AZIMUT Hotel Murmansk</v>
          </cell>
          <cell r="L8" t="str">
            <v>Telecommunication / Telecommunication</v>
          </cell>
        </row>
        <row r="9">
          <cell r="C9" t="str">
            <v>08. AZIMUT Hotel Nnovgorod</v>
          </cell>
          <cell r="L9" t="str">
            <v>A&amp;G / Administration</v>
          </cell>
        </row>
        <row r="10">
          <cell r="C10" t="str">
            <v>09. AZIMUT Hotel Novosibirsk</v>
          </cell>
          <cell r="L10" t="str">
            <v>A&amp;G / Accounting</v>
          </cell>
        </row>
        <row r="11">
          <cell r="C11" t="str">
            <v>10. AZIMUT Hotel Saint-Petersburg</v>
          </cell>
          <cell r="L11" t="str">
            <v>A&amp;G / IT Department</v>
          </cell>
        </row>
        <row r="12">
          <cell r="C12" t="str">
            <v>11. AZIMUT Hotel Samara</v>
          </cell>
          <cell r="L12" t="str">
            <v>A&amp;G / Purchasing and Stores</v>
          </cell>
        </row>
        <row r="13">
          <cell r="C13" t="str">
            <v>12. AZIMUT Hotel Sochi</v>
          </cell>
          <cell r="L13" t="str">
            <v>A&amp;G / Human Resources</v>
          </cell>
        </row>
        <row r="14">
          <cell r="C14" t="str">
            <v>13. AZIMUT Hotel Ufa</v>
          </cell>
          <cell r="L14" t="str">
            <v>A&amp;G / Security</v>
          </cell>
        </row>
        <row r="15">
          <cell r="C15" t="str">
            <v>14. AZIMUT Hotel Vladivostok</v>
          </cell>
          <cell r="L15" t="str">
            <v xml:space="preserve">Commercial / Sales </v>
          </cell>
        </row>
        <row r="16">
          <cell r="C16" t="str">
            <v>15. AZIMUT Hotel Voronezh</v>
          </cell>
          <cell r="L16" t="str">
            <v>Commercial / Marketing</v>
          </cell>
        </row>
        <row r="17">
          <cell r="L17" t="str">
            <v>Maintenance / Maintenance</v>
          </cell>
        </row>
        <row r="18">
          <cell r="L18" t="str">
            <v>House Laundry / House Laundry</v>
          </cell>
        </row>
        <row r="19">
          <cell r="L19" t="str">
            <v>Cafeteria / Cafeteria</v>
          </cell>
        </row>
        <row r="20">
          <cell r="L20" t="str">
            <v>FC / Financial Controller</v>
          </cell>
        </row>
        <row r="21">
          <cell r="L21" t="str">
            <v>Health Club / Beach</v>
          </cell>
        </row>
        <row r="22">
          <cell r="L22" t="str">
            <v>Health Club / Health Club GIM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&amp;A"/>
      <sheetName val="G&amp;A RRP"/>
      <sheetName val="G&amp;A JVs &amp; Subsidiaries USD sum"/>
      <sheetName val="Narratives-Subsidiarie"/>
      <sheetName val="summary"/>
      <sheetName val="G&amp;A variance report -RRPA"/>
      <sheetName val="G&amp;A variance report-Subsidiarie"/>
      <sheetName val="G&amp;A RRPA"/>
      <sheetName val="G&amp;A Russia"/>
      <sheetName val="G&amp;A RRPA_"/>
      <sheetName val="G&amp;A JVs &amp; Subsidiaries USD"/>
      <sheetName val="G&amp;A JVs &amp; Subsidiaries, RR"/>
      <sheetName val="companies"/>
      <sheetName val="Kalinovka"/>
      <sheetName val="AKM"/>
      <sheetName val="Petroestate"/>
      <sheetName val="Dormant"/>
      <sheetName val="KE"/>
      <sheetName val="KD"/>
      <sheetName val="EG"/>
      <sheetName val="Istra_"/>
      <sheetName val="Istra"/>
      <sheetName val="Fenix"/>
      <sheetName val="Noginsk"/>
      <sheetName val="Kulon Spb"/>
      <sheetName val="Pulkovo Estate"/>
      <sheetName val="RE"/>
      <sheetName val="Souz"/>
      <sheetName val="Real"/>
      <sheetName val="Rezerv"/>
      <sheetName val="Armb"/>
      <sheetName val="Ob"/>
      <sheetName val="Don"/>
      <sheetName val="reforecast"/>
      <sheetName val="POW"/>
      <sheetName val="Параметры"/>
      <sheetName val="Kur"/>
      <sheetName val="Черновик"/>
      <sheetName val="cur_projects pl"/>
      <sheetName val="Оплата по графикам"/>
      <sheetName val="Master Inputs Start Here"/>
      <sheetName val="Отчет о реализации площадей"/>
      <sheetName val="Затраты"/>
      <sheetName val="Özet"/>
      <sheetName val="Inputs"/>
      <sheetName val="Таблица"/>
      <sheetName val="Итог по НПО "/>
      <sheetName val="Glossary"/>
      <sheetName val="loans Feb 2000"/>
      <sheetName val="опис"/>
      <sheetName val="cus_HK1033"/>
      <sheetName val="Резервы"/>
      <sheetName val="comps"/>
      <sheetName val="гр+"/>
      <sheetName val="ВводД"/>
      <sheetName val="oil "/>
      <sheetName val="beer"/>
      <sheetName val="mobile "/>
      <sheetName val="energy "/>
      <sheetName val="metal "/>
      <sheetName val="telecom "/>
      <sheetName val="airlines"/>
      <sheetName val="oil-shipping"/>
      <sheetName val="banking"/>
      <sheetName val="consumer&amp;retail"/>
      <sheetName val="Breakdown CAPEX (PBC)"/>
      <sheetName val="_Ф4"/>
      <sheetName val="_Ф5"/>
      <sheetName val="Ф7_цены"/>
      <sheetName val="Ф8_цены"/>
      <sheetName val="_ф3"/>
      <sheetName val="assump"/>
      <sheetName val="G&amp;A_RRP"/>
      <sheetName val="G&amp;A_JVs_&amp;_Subsidiaries_USD_sum"/>
      <sheetName val="G&amp;A_variance_report_-RRPA"/>
      <sheetName val="G&amp;A_variance_report-Subsidiarie"/>
      <sheetName val="G&amp;A_RRPA"/>
      <sheetName val="G&amp;A_Russia"/>
      <sheetName val="G&amp;A_RRPA_"/>
      <sheetName val="G&amp;A_JVs_&amp;_Subsidiaries_USD"/>
      <sheetName val="G&amp;A_JVs_&amp;_Subsidiaries,_RR"/>
      <sheetName val="Kulon_Spb"/>
      <sheetName val="Pulkovo_Estate"/>
      <sheetName val="№1_Отчет о реализации площадей"/>
    </sheetNames>
    <sheetDataSet>
      <sheetData sheetId="0"/>
      <sheetData sheetId="1">
        <row r="2">
          <cell r="F2">
            <v>30.070699999999999</v>
          </cell>
        </row>
      </sheetData>
      <sheetData sheetId="2">
        <row r="2">
          <cell r="F2">
            <v>30.070699999999999</v>
          </cell>
        </row>
      </sheetData>
      <sheetData sheetId="3" refreshError="1">
        <row r="2">
          <cell r="F2">
            <v>30.070699999999999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Лист2"/>
      <sheetName val="Лист3"/>
      <sheetName val="XLR_NoRangeSheet"/>
    </sheetNames>
    <sheetDataSet>
      <sheetData sheetId="0" refreshError="1"/>
      <sheetData sheetId="1" refreshError="1"/>
      <sheetData sheetId="2" refreshError="1"/>
      <sheetData sheetId="3" refreshError="1">
        <row r="6">
          <cell r="B6" t="str">
            <v>27.01.06</v>
          </cell>
          <cell r="C6" t="str">
            <v>ОАО "Ульяновский моторный завод"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ctions"/>
      <sheetName val="Raw"/>
      <sheetName val="Pivot"/>
      <sheetName val="XLR_NoRangeSheet"/>
      <sheetName val="masterdata"/>
    </sheetNames>
    <sheetDataSet>
      <sheetData sheetId="0"/>
      <sheetData sheetId="1"/>
      <sheetData sheetId="2"/>
      <sheetData sheetId="3">
        <row r="6">
          <cell r="B6">
            <v>40909</v>
          </cell>
          <cell r="C6">
            <v>40968</v>
          </cell>
        </row>
      </sheetData>
      <sheetData sheetId="4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арифы коррекция"/>
      <sheetName val="XLR_NoRangeSheet"/>
    </sheetNames>
    <sheetDataSet>
      <sheetData sheetId="0"/>
      <sheetData sheetId="1">
        <row r="6">
          <cell r="B6" t="str">
            <v>16.02.2006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акт Dink-Inv 2004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s"/>
      <sheetName val="BALANCE"/>
      <sheetName val="P&amp;L"/>
      <sheetName val="CASHFLOW"/>
      <sheetName val="ECONOMIC DATA"/>
      <sheetName val="TRAFFIC PARM"/>
      <sheetName val="TRAFFIC CALC"/>
      <sheetName val="COIN TRAFFIC MODEL"/>
      <sheetName val="DELTA"/>
      <sheetName val="REGIONS"/>
      <sheetName val="VOICEMAIL"/>
      <sheetName val="ADVANCES (PARM)"/>
      <sheetName val="ADVANCES $"/>
      <sheetName val="CONTRIBUTION_UNITS"/>
      <sheetName val="CONTRIBUTION"/>
      <sheetName val="CARDS"/>
      <sheetName val="PAPER_CARDS"/>
      <sheetName val="G&amp;A COSTS"/>
      <sheetName val="SPARES - PAYPHONES"/>
      <sheetName val="SPARES - BOOTHS"/>
      <sheetName val="STAFF"/>
      <sheetName val="SALARIES"/>
      <sheetName val="SALARY"/>
      <sheetName val="CAPEX"/>
      <sheetName val="FIXED ASSETS"/>
      <sheetName val="SETTL - USD"/>
      <sheetName val="SETTL - RBL"/>
      <sheetName val="FINANCING"/>
      <sheetName val="VAT"/>
      <sheetName val="Russian P&amp;L"/>
      <sheetName val="Russian VAT"/>
      <sheetName val="Requests"/>
      <sheetName val="Initial outlay data"/>
      <sheetName val="Temp"/>
      <sheetName val="FUNCTIONS"/>
      <sheetName val="1"/>
      <sheetName val="JAG"/>
      <sheetName val="осв ОАО (2)"/>
      <sheetName val="Ф2Б"/>
      <sheetName val="Оценка стоимости активов"/>
      <sheetName val="BS"/>
      <sheetName val="XLR_NoRangeSheet"/>
      <sheetName val="трансформация1"/>
      <sheetName val="MT"/>
      <sheetName val="Общ."/>
      <sheetName val="создание списков"/>
      <sheetName val="CREDIT STATS"/>
      <sheetName val="Assumptions"/>
      <sheetName val="Assumptions and Inputs"/>
      <sheetName val="Adjustment schedule"/>
      <sheetName val="Bp2001est4"/>
      <sheetName val="Фил ref list"/>
      <sheetName val="Library"/>
      <sheetName val="Notes"/>
      <sheetName val="ФРИР имущ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A3" t="str">
            <v>TABLE 4</v>
          </cell>
          <cell r="B3" t="str">
            <v>ref.</v>
          </cell>
          <cell r="C3" t="str">
            <v>units</v>
          </cell>
          <cell r="D3" t="str">
            <v>ТАБЛИЦА 4</v>
          </cell>
          <cell r="E3" t="str">
            <v>ед.
изм.</v>
          </cell>
          <cell r="F3" t="str">
            <v>ref.</v>
          </cell>
        </row>
        <row r="5">
          <cell r="A5" t="str">
            <v>$/RUR EXCHANGE RATE</v>
          </cell>
          <cell r="B5" t="str">
            <v>input</v>
          </cell>
          <cell r="C5" t="str">
            <v>rbl</v>
          </cell>
          <cell r="D5" t="str">
            <v>КУРС ДОЛЛАРА</v>
          </cell>
          <cell r="E5" t="str">
            <v>input</v>
          </cell>
          <cell r="F5" t="str">
            <v>руб.</v>
          </cell>
        </row>
        <row r="6">
          <cell r="A6" t="str">
            <v>FRF/RUR EXCHANGE RATE</v>
          </cell>
          <cell r="B6" t="str">
            <v>input</v>
          </cell>
          <cell r="C6" t="str">
            <v>rbl</v>
          </cell>
          <cell r="D6" t="str">
            <v>КУРС ФРАНЦУЗСКОГО ФРАНКА</v>
          </cell>
          <cell r="E6" t="str">
            <v>input</v>
          </cell>
          <cell r="F6" t="str">
            <v>руб.</v>
          </cell>
        </row>
        <row r="7">
          <cell r="A7" t="str">
            <v>DKK/RUR EXCHANGE RATE</v>
          </cell>
          <cell r="B7" t="str">
            <v>input</v>
          </cell>
          <cell r="C7" t="str">
            <v>rbl</v>
          </cell>
          <cell r="D7" t="str">
            <v>КУРС ДАТСКОЙ КРОНЫ</v>
          </cell>
          <cell r="E7" t="str">
            <v>input</v>
          </cell>
          <cell r="F7" t="str">
            <v>руб.</v>
          </cell>
        </row>
        <row r="8">
          <cell r="A8" t="str">
            <v>DKK/$ EXCHANGE RATE</v>
          </cell>
          <cell r="B8" t="str">
            <v>Calc.</v>
          </cell>
          <cell r="C8" t="str">
            <v>DKK</v>
          </cell>
          <cell r="D8" t="str">
            <v>КУРС ДОЛЛАРА В ДАТСКИХ КРОНАХ</v>
          </cell>
          <cell r="E8" t="str">
            <v>Calc.</v>
          </cell>
          <cell r="F8" t="str">
            <v>DKK</v>
          </cell>
        </row>
        <row r="10">
          <cell r="A10" t="str">
            <v>TAX RATES</v>
          </cell>
          <cell r="D10" t="str">
            <v>НАЛОГИ</v>
          </cell>
        </row>
        <row r="11">
          <cell r="A11" t="str">
            <v>-VAT</v>
          </cell>
          <cell r="B11" t="str">
            <v>input</v>
          </cell>
          <cell r="C11" t="str">
            <v>%</v>
          </cell>
          <cell r="D11" t="str">
            <v>-НДС</v>
          </cell>
          <cell r="E11" t="str">
            <v>input</v>
          </cell>
          <cell r="F11" t="str">
            <v>%</v>
          </cell>
        </row>
        <row r="12">
          <cell r="A12" t="str">
            <v xml:space="preserve">-Road tax </v>
          </cell>
          <cell r="B12" t="str">
            <v>input</v>
          </cell>
          <cell r="C12" t="str">
            <v>%</v>
          </cell>
          <cell r="D12" t="str">
            <v>-Налог в дорожные фонды</v>
          </cell>
          <cell r="E12" t="str">
            <v>input</v>
          </cell>
          <cell r="F12" t="str">
            <v>%</v>
          </cell>
        </row>
        <row r="13">
          <cell r="A13" t="str">
            <v xml:space="preserve">-Housing tax </v>
          </cell>
          <cell r="B13" t="str">
            <v>input</v>
          </cell>
          <cell r="C13" t="str">
            <v>%</v>
          </cell>
          <cell r="D13" t="str">
            <v xml:space="preserve">-Жилищиный налог </v>
          </cell>
          <cell r="E13" t="str">
            <v>input</v>
          </cell>
          <cell r="F13" t="str">
            <v>%</v>
          </cell>
        </row>
        <row r="14">
          <cell r="A14" t="str">
            <v>-Social payments</v>
          </cell>
          <cell r="B14" t="str">
            <v>input</v>
          </cell>
          <cell r="C14" t="str">
            <v>%</v>
          </cell>
          <cell r="D14" t="str">
            <v>-Выплаты в социальные фонды</v>
          </cell>
          <cell r="E14" t="str">
            <v>input</v>
          </cell>
          <cell r="F14" t="str">
            <v>%</v>
          </cell>
        </row>
        <row r="15">
          <cell r="A15" t="str">
            <v>-Minimum salary</v>
          </cell>
          <cell r="B15" t="str">
            <v>input</v>
          </cell>
          <cell r="C15" t="str">
            <v>rbl</v>
          </cell>
          <cell r="D15" t="str">
            <v>-Минимальный размер оплаты труда</v>
          </cell>
          <cell r="E15" t="str">
            <v>input</v>
          </cell>
          <cell r="F15" t="str">
            <v>руб.</v>
          </cell>
        </row>
        <row r="16">
          <cell r="A16" t="str">
            <v>-Sales tax</v>
          </cell>
          <cell r="B16" t="str">
            <v>input</v>
          </cell>
          <cell r="C16" t="str">
            <v>%</v>
          </cell>
          <cell r="D16" t="str">
            <v>-Налог с продаж</v>
          </cell>
          <cell r="E16" t="str">
            <v>input</v>
          </cell>
          <cell r="F16" t="str">
            <v>%</v>
          </cell>
        </row>
        <row r="17">
          <cell r="A17" t="str">
            <v>-Profit tax</v>
          </cell>
          <cell r="B17" t="str">
            <v>input</v>
          </cell>
          <cell r="C17" t="str">
            <v>%</v>
          </cell>
          <cell r="D17" t="str">
            <v>-Налог на прибыль</v>
          </cell>
          <cell r="E17" t="str">
            <v>input</v>
          </cell>
          <cell r="F17" t="str">
            <v>%</v>
          </cell>
        </row>
        <row r="18">
          <cell r="A18" t="str">
            <v xml:space="preserve">-Public safety tax </v>
          </cell>
          <cell r="B18" t="str">
            <v>input</v>
          </cell>
          <cell r="C18" t="str">
            <v>%</v>
          </cell>
          <cell r="D18" t="str">
            <v>-Налог на правоохранительные органы</v>
          </cell>
          <cell r="E18" t="str">
            <v>input</v>
          </cell>
          <cell r="F18" t="str">
            <v>%</v>
          </cell>
        </row>
        <row r="19">
          <cell r="A19" t="str">
            <v>-Car purchase tax</v>
          </cell>
          <cell r="B19" t="str">
            <v>input</v>
          </cell>
          <cell r="C19" t="str">
            <v>%</v>
          </cell>
          <cell r="D19" t="str">
            <v>-Налог на приобретение автомобилей</v>
          </cell>
          <cell r="E19" t="str">
            <v>input</v>
          </cell>
          <cell r="F19" t="str">
            <v>%</v>
          </cell>
        </row>
        <row r="20">
          <cell r="A20" t="str">
            <v>-Property tax</v>
          </cell>
          <cell r="B20" t="str">
            <v>input</v>
          </cell>
          <cell r="C20" t="str">
            <v>%</v>
          </cell>
          <cell r="D20" t="str">
            <v>-Налог на имущество</v>
          </cell>
          <cell r="E20" t="str">
            <v>input</v>
          </cell>
          <cell r="F20" t="str">
            <v>%</v>
          </cell>
        </row>
        <row r="21">
          <cell r="A21" t="str">
            <v>-Tax on advertisement</v>
          </cell>
          <cell r="B21" t="str">
            <v>input</v>
          </cell>
          <cell r="C21" t="str">
            <v>%</v>
          </cell>
          <cell r="D21" t="str">
            <v>-Налог на рекламу</v>
          </cell>
          <cell r="E21" t="str">
            <v>input</v>
          </cell>
          <cell r="F21" t="str">
            <v>%</v>
          </cell>
        </row>
        <row r="80">
          <cell r="D80" t="str">
            <v>Feb
Фев</v>
          </cell>
          <cell r="E80" t="str">
            <v>March
Март</v>
          </cell>
        </row>
      </sheetData>
      <sheetData sheetId="5" refreshError="1">
        <row r="3">
          <cell r="A3" t="str">
            <v>TABLE 5</v>
          </cell>
          <cell r="B3" t="str">
            <v>Ref.</v>
          </cell>
          <cell r="C3" t="str">
            <v>units</v>
          </cell>
          <cell r="D3" t="str">
            <v>ТАБЛИЦА 5</v>
          </cell>
          <cell r="E3" t="str">
            <v>Ref.</v>
          </cell>
          <cell r="F3" t="str">
            <v>ед.
изм.</v>
          </cell>
        </row>
        <row r="4">
          <cell r="A4" t="str">
            <v># of minutes per phone per month</v>
          </cell>
          <cell r="B4" t="str">
            <v>Calc.</v>
          </cell>
          <cell r="D4" t="str">
            <v>Кол-во мин/такс. в месяц</v>
          </cell>
          <cell r="E4" t="str">
            <v>Calc.</v>
          </cell>
        </row>
        <row r="6">
          <cell r="A6" t="str">
            <v>Distribution of minutes used</v>
          </cell>
          <cell r="D6" t="str">
            <v>Распределение использ. минут</v>
          </cell>
        </row>
        <row r="7">
          <cell r="A7" t="str">
            <v>-National</v>
          </cell>
          <cell r="B7" t="str">
            <v>Calc.</v>
          </cell>
          <cell r="C7" t="str">
            <v>%</v>
          </cell>
          <cell r="D7" t="str">
            <v>Междугородняя  связь</v>
          </cell>
          <cell r="E7" t="str">
            <v>Calc.</v>
          </cell>
          <cell r="F7" t="str">
            <v>%</v>
          </cell>
        </row>
        <row r="8">
          <cell r="A8" t="str">
            <v>-% of zone 2</v>
          </cell>
          <cell r="B8" t="str">
            <v>Input</v>
          </cell>
          <cell r="C8" t="str">
            <v>%</v>
          </cell>
          <cell r="D8" t="str">
            <v>-доля 2 зоны</v>
          </cell>
          <cell r="E8" t="str">
            <v>Input</v>
          </cell>
          <cell r="F8" t="str">
            <v>%</v>
          </cell>
        </row>
        <row r="9">
          <cell r="A9" t="str">
            <v>-% of zone 3</v>
          </cell>
          <cell r="B9" t="str">
            <v>Input</v>
          </cell>
          <cell r="C9" t="str">
            <v>%</v>
          </cell>
          <cell r="D9" t="str">
            <v>-доля 3 зоны</v>
          </cell>
          <cell r="E9" t="str">
            <v>Input</v>
          </cell>
          <cell r="F9" t="str">
            <v>%</v>
          </cell>
        </row>
        <row r="10">
          <cell r="A10" t="str">
            <v>-% of zone 4</v>
          </cell>
          <cell r="B10" t="str">
            <v>Input</v>
          </cell>
          <cell r="C10" t="str">
            <v>%</v>
          </cell>
          <cell r="D10" t="str">
            <v>-доля 4 зоны</v>
          </cell>
          <cell r="E10" t="str">
            <v>Input</v>
          </cell>
          <cell r="F10" t="str">
            <v>%</v>
          </cell>
        </row>
        <row r="11">
          <cell r="A11" t="str">
            <v>-% of zone 5</v>
          </cell>
          <cell r="B11" t="str">
            <v>Input</v>
          </cell>
          <cell r="C11" t="str">
            <v>%</v>
          </cell>
          <cell r="D11" t="str">
            <v>-доля 5 зоны</v>
          </cell>
          <cell r="E11" t="str">
            <v>Input</v>
          </cell>
          <cell r="F11" t="str">
            <v>%</v>
          </cell>
        </row>
        <row r="12">
          <cell r="A12" t="str">
            <v>-% of zone 6</v>
          </cell>
          <cell r="B12" t="str">
            <v>Input</v>
          </cell>
          <cell r="C12" t="str">
            <v>%</v>
          </cell>
          <cell r="D12" t="str">
            <v>-доля 6 зоны</v>
          </cell>
          <cell r="E12" t="str">
            <v>Input</v>
          </cell>
          <cell r="F12" t="str">
            <v>%</v>
          </cell>
        </row>
        <row r="13">
          <cell r="A13" t="str">
            <v>-% of zone 7</v>
          </cell>
          <cell r="B13" t="str">
            <v>Input</v>
          </cell>
          <cell r="C13" t="str">
            <v>%</v>
          </cell>
          <cell r="D13" t="str">
            <v>-доля 7 зоны</v>
          </cell>
          <cell r="E13" t="str">
            <v>Input</v>
          </cell>
          <cell r="F13" t="str">
            <v>%</v>
          </cell>
        </row>
        <row r="14">
          <cell r="A14" t="str">
            <v>-International</v>
          </cell>
          <cell r="B14" t="str">
            <v>Calc.</v>
          </cell>
          <cell r="C14" t="str">
            <v>%</v>
          </cell>
          <cell r="D14" t="str">
            <v>Международная связь</v>
          </cell>
          <cell r="E14" t="str">
            <v>Calc.</v>
          </cell>
          <cell r="F14" t="str">
            <v>%</v>
          </cell>
        </row>
        <row r="15">
          <cell r="A15" t="str">
            <v>-% of zone 8</v>
          </cell>
          <cell r="B15" t="str">
            <v>Input</v>
          </cell>
          <cell r="C15" t="str">
            <v>%</v>
          </cell>
          <cell r="D15" t="str">
            <v>-доля 8 зоны</v>
          </cell>
          <cell r="E15" t="str">
            <v>Input</v>
          </cell>
          <cell r="F15" t="str">
            <v>%</v>
          </cell>
        </row>
        <row r="16">
          <cell r="A16" t="str">
            <v>-% of zone 9</v>
          </cell>
          <cell r="B16" t="str">
            <v>Input</v>
          </cell>
          <cell r="C16" t="str">
            <v>%</v>
          </cell>
          <cell r="D16" t="str">
            <v>-доля 9 зоны</v>
          </cell>
          <cell r="E16" t="str">
            <v>Input</v>
          </cell>
          <cell r="F16" t="str">
            <v>%</v>
          </cell>
        </row>
        <row r="17">
          <cell r="A17" t="str">
            <v>-% of zone 10</v>
          </cell>
          <cell r="B17" t="str">
            <v>Input</v>
          </cell>
          <cell r="C17" t="str">
            <v>%</v>
          </cell>
          <cell r="D17" t="str">
            <v>-доля 10 зоны</v>
          </cell>
          <cell r="E17" t="str">
            <v>Input</v>
          </cell>
          <cell r="F17" t="str">
            <v>%</v>
          </cell>
        </row>
        <row r="18">
          <cell r="A18" t="str">
            <v>-% of zone 11</v>
          </cell>
          <cell r="B18" t="str">
            <v>Input</v>
          </cell>
          <cell r="C18" t="str">
            <v>%</v>
          </cell>
          <cell r="D18" t="str">
            <v>-доля 11 зоны</v>
          </cell>
          <cell r="E18" t="str">
            <v>Input</v>
          </cell>
          <cell r="F18" t="str">
            <v>%</v>
          </cell>
        </row>
        <row r="19">
          <cell r="A19" t="str">
            <v>-% of zone 12</v>
          </cell>
          <cell r="B19" t="str">
            <v>Input</v>
          </cell>
          <cell r="C19" t="str">
            <v>%</v>
          </cell>
          <cell r="D19" t="str">
            <v>-доля 12 зоны</v>
          </cell>
          <cell r="E19" t="str">
            <v>Input</v>
          </cell>
          <cell r="F19" t="str">
            <v>%</v>
          </cell>
        </row>
        <row r="20">
          <cell r="A20" t="str">
            <v>-% of zone 13</v>
          </cell>
          <cell r="B20" t="str">
            <v>Input</v>
          </cell>
          <cell r="C20" t="str">
            <v>%</v>
          </cell>
          <cell r="D20" t="str">
            <v>-доля 13 зоны</v>
          </cell>
          <cell r="E20" t="str">
            <v>Input</v>
          </cell>
          <cell r="F20" t="str">
            <v>%</v>
          </cell>
        </row>
        <row r="21">
          <cell r="A21" t="str">
            <v>-% of zone 14</v>
          </cell>
          <cell r="B21" t="str">
            <v>Input</v>
          </cell>
          <cell r="C21" t="str">
            <v>%</v>
          </cell>
          <cell r="D21" t="str">
            <v>-доля 14 зоны</v>
          </cell>
          <cell r="E21" t="str">
            <v>Input</v>
          </cell>
          <cell r="F21" t="str">
            <v>%</v>
          </cell>
        </row>
        <row r="22">
          <cell r="A22" t="str">
            <v>-% of zone 15</v>
          </cell>
          <cell r="B22" t="str">
            <v>Input</v>
          </cell>
          <cell r="C22" t="str">
            <v>%</v>
          </cell>
          <cell r="D22" t="str">
            <v>-доля 15 зоны</v>
          </cell>
          <cell r="E22" t="str">
            <v>Input</v>
          </cell>
          <cell r="F22" t="str">
            <v>%</v>
          </cell>
        </row>
        <row r="23">
          <cell r="A23" t="str">
            <v>-% of zone 16</v>
          </cell>
          <cell r="B23" t="str">
            <v>Input</v>
          </cell>
          <cell r="C23" t="str">
            <v>%</v>
          </cell>
          <cell r="D23" t="str">
            <v>-доля 16 зоны</v>
          </cell>
          <cell r="E23" t="str">
            <v>Input</v>
          </cell>
          <cell r="F23" t="str">
            <v>%</v>
          </cell>
        </row>
        <row r="24">
          <cell r="A24" t="str">
            <v>-% of zone 17</v>
          </cell>
          <cell r="B24" t="str">
            <v>Input</v>
          </cell>
          <cell r="C24" t="str">
            <v>%</v>
          </cell>
          <cell r="D24" t="str">
            <v>-доля 17 зоны</v>
          </cell>
          <cell r="E24" t="str">
            <v>Input</v>
          </cell>
          <cell r="F24" t="str">
            <v>%</v>
          </cell>
        </row>
        <row r="25">
          <cell r="A25" t="str">
            <v>-% of zone 18</v>
          </cell>
          <cell r="B25" t="str">
            <v>Input</v>
          </cell>
          <cell r="C25" t="str">
            <v>%</v>
          </cell>
          <cell r="D25" t="str">
            <v>-доля 18 зоны</v>
          </cell>
          <cell r="E25" t="str">
            <v>Input</v>
          </cell>
          <cell r="F25" t="str">
            <v>%</v>
          </cell>
        </row>
        <row r="26">
          <cell r="A26" t="str">
            <v>-Zone 19 (commercial telephone services)</v>
          </cell>
          <cell r="B26" t="str">
            <v>Calc.</v>
          </cell>
          <cell r="C26" t="str">
            <v>%</v>
          </cell>
          <cell r="D26" t="str">
            <v>-зона 19 (платные телефонные службы)</v>
          </cell>
          <cell r="E26" t="str">
            <v>Input</v>
          </cell>
          <cell r="F26" t="str">
            <v>%</v>
          </cell>
        </row>
        <row r="27">
          <cell r="A27" t="str">
            <v>-Zone 20 (commercial telephone services)</v>
          </cell>
          <cell r="B27" t="str">
            <v>Calc.</v>
          </cell>
          <cell r="C27" t="str">
            <v>%</v>
          </cell>
          <cell r="D27" t="str">
            <v>-зона 20 (платные телефонные службы)</v>
          </cell>
          <cell r="E27" t="str">
            <v>Input</v>
          </cell>
          <cell r="F27" t="str">
            <v>%</v>
          </cell>
        </row>
        <row r="29">
          <cell r="A29" t="str">
            <v xml:space="preserve">Effective duration of call </v>
          </cell>
          <cell r="D29" t="str">
            <v>Реальная продолжит. разговора</v>
          </cell>
        </row>
        <row r="30">
          <cell r="A30" t="str">
            <v>-Local 1</v>
          </cell>
          <cell r="B30" t="str">
            <v>Input</v>
          </cell>
          <cell r="C30" t="str">
            <v>min.</v>
          </cell>
          <cell r="D30" t="str">
            <v>Местная связь</v>
          </cell>
          <cell r="E30" t="str">
            <v>Input</v>
          </cell>
          <cell r="F30" t="str">
            <v>мин</v>
          </cell>
        </row>
        <row r="31">
          <cell r="A31" t="str">
            <v>-National zone 2</v>
          </cell>
          <cell r="B31" t="str">
            <v>Input</v>
          </cell>
          <cell r="C31" t="str">
            <v>min.</v>
          </cell>
          <cell r="D31" t="str">
            <v>2 зона междугородней связи</v>
          </cell>
          <cell r="E31" t="str">
            <v>Input</v>
          </cell>
          <cell r="F31" t="str">
            <v>мин</v>
          </cell>
        </row>
        <row r="32">
          <cell r="A32" t="str">
            <v>-National zone 3</v>
          </cell>
          <cell r="B32" t="str">
            <v>Input</v>
          </cell>
          <cell r="C32" t="str">
            <v>min.</v>
          </cell>
          <cell r="D32" t="str">
            <v>3 зона междугородней связи</v>
          </cell>
          <cell r="E32" t="str">
            <v>Input</v>
          </cell>
          <cell r="F32" t="str">
            <v>мин</v>
          </cell>
        </row>
        <row r="33">
          <cell r="A33" t="str">
            <v>-National zone 4</v>
          </cell>
          <cell r="B33" t="str">
            <v>Input</v>
          </cell>
          <cell r="C33" t="str">
            <v>min.</v>
          </cell>
          <cell r="D33" t="str">
            <v>4 зона междугородней связи</v>
          </cell>
          <cell r="E33" t="str">
            <v>Input</v>
          </cell>
          <cell r="F33" t="str">
            <v>мин</v>
          </cell>
        </row>
        <row r="34">
          <cell r="A34" t="str">
            <v>-National zone 5</v>
          </cell>
          <cell r="B34" t="str">
            <v>Input</v>
          </cell>
          <cell r="C34" t="str">
            <v>min.</v>
          </cell>
          <cell r="D34" t="str">
            <v>5 зона междугородней связи</v>
          </cell>
          <cell r="E34" t="str">
            <v>Input</v>
          </cell>
          <cell r="F34" t="str">
            <v>мин</v>
          </cell>
        </row>
        <row r="35">
          <cell r="A35" t="str">
            <v>-National zone 6</v>
          </cell>
          <cell r="B35" t="str">
            <v>Input</v>
          </cell>
          <cell r="C35" t="str">
            <v>min.</v>
          </cell>
          <cell r="D35" t="str">
            <v>6 зона междугородней связи</v>
          </cell>
          <cell r="E35" t="str">
            <v>Input</v>
          </cell>
          <cell r="F35" t="str">
            <v>мин</v>
          </cell>
        </row>
        <row r="36">
          <cell r="A36" t="str">
            <v>-National zone 7</v>
          </cell>
          <cell r="B36" t="str">
            <v>Input</v>
          </cell>
          <cell r="C36" t="str">
            <v>min.</v>
          </cell>
          <cell r="D36" t="str">
            <v>7 зона междугородней связи</v>
          </cell>
          <cell r="E36" t="str">
            <v>Input</v>
          </cell>
          <cell r="F36" t="str">
            <v>мин</v>
          </cell>
        </row>
        <row r="37">
          <cell r="A37" t="str">
            <v>-International zone 8</v>
          </cell>
          <cell r="B37" t="str">
            <v>Input</v>
          </cell>
          <cell r="C37" t="str">
            <v>min.</v>
          </cell>
          <cell r="D37" t="str">
            <v>8 зона международной связи</v>
          </cell>
          <cell r="E37" t="str">
            <v>Input</v>
          </cell>
          <cell r="F37" t="str">
            <v>мин</v>
          </cell>
        </row>
        <row r="38">
          <cell r="A38" t="str">
            <v>-International zone 9</v>
          </cell>
          <cell r="B38" t="str">
            <v>Input</v>
          </cell>
          <cell r="C38" t="str">
            <v>min.</v>
          </cell>
          <cell r="D38" t="str">
            <v>9 зона международной связи</v>
          </cell>
          <cell r="E38" t="str">
            <v>Input</v>
          </cell>
          <cell r="F38" t="str">
            <v>мин</v>
          </cell>
        </row>
        <row r="39">
          <cell r="A39" t="str">
            <v>-International zone 10</v>
          </cell>
          <cell r="B39" t="str">
            <v>Input</v>
          </cell>
          <cell r="C39" t="str">
            <v>min.</v>
          </cell>
          <cell r="D39" t="str">
            <v>10 зона международной связи</v>
          </cell>
          <cell r="E39" t="str">
            <v>Input</v>
          </cell>
          <cell r="F39" t="str">
            <v>мин</v>
          </cell>
        </row>
        <row r="40">
          <cell r="A40" t="str">
            <v>-International zone 11</v>
          </cell>
          <cell r="B40" t="str">
            <v>Input</v>
          </cell>
          <cell r="C40" t="str">
            <v>min.</v>
          </cell>
          <cell r="D40" t="str">
            <v>11 зона международной связи</v>
          </cell>
          <cell r="E40" t="str">
            <v>Input</v>
          </cell>
          <cell r="F40" t="str">
            <v>мин</v>
          </cell>
        </row>
        <row r="41">
          <cell r="A41" t="str">
            <v>-International zone 12</v>
          </cell>
          <cell r="B41" t="str">
            <v>Input</v>
          </cell>
          <cell r="C41" t="str">
            <v>min.</v>
          </cell>
          <cell r="D41" t="str">
            <v>12 зона международной связи</v>
          </cell>
          <cell r="E41" t="str">
            <v>Input</v>
          </cell>
          <cell r="F41" t="str">
            <v>мин</v>
          </cell>
        </row>
        <row r="42">
          <cell r="A42" t="str">
            <v>-International zone 13</v>
          </cell>
          <cell r="B42" t="str">
            <v>Input</v>
          </cell>
          <cell r="C42" t="str">
            <v>min.</v>
          </cell>
          <cell r="D42" t="str">
            <v>13 зона международной связи</v>
          </cell>
          <cell r="E42" t="str">
            <v>Input</v>
          </cell>
          <cell r="F42" t="str">
            <v>мин</v>
          </cell>
        </row>
        <row r="43">
          <cell r="A43" t="str">
            <v>-International zone 14</v>
          </cell>
          <cell r="B43" t="str">
            <v>Input</v>
          </cell>
          <cell r="C43" t="str">
            <v>min.</v>
          </cell>
          <cell r="D43" t="str">
            <v>14 зона международной связи</v>
          </cell>
          <cell r="E43" t="str">
            <v>Input</v>
          </cell>
          <cell r="F43" t="str">
            <v>мин</v>
          </cell>
        </row>
        <row r="44">
          <cell r="A44" t="str">
            <v>-International zone 15</v>
          </cell>
          <cell r="B44" t="str">
            <v>Input</v>
          </cell>
          <cell r="C44" t="str">
            <v>min.</v>
          </cell>
          <cell r="D44" t="str">
            <v>15 зона международной связи</v>
          </cell>
          <cell r="E44" t="str">
            <v>Input</v>
          </cell>
          <cell r="F44" t="str">
            <v>мин</v>
          </cell>
        </row>
        <row r="45">
          <cell r="A45" t="str">
            <v>-International zone 16</v>
          </cell>
          <cell r="B45" t="str">
            <v>Input</v>
          </cell>
          <cell r="C45" t="str">
            <v>min.</v>
          </cell>
          <cell r="D45" t="str">
            <v>16 зона международной связи</v>
          </cell>
          <cell r="E45" t="str">
            <v>Input</v>
          </cell>
          <cell r="F45" t="str">
            <v>мин</v>
          </cell>
        </row>
        <row r="46">
          <cell r="A46" t="str">
            <v>-International zone 17</v>
          </cell>
          <cell r="B46" t="str">
            <v>Input</v>
          </cell>
          <cell r="C46" t="str">
            <v>min.</v>
          </cell>
          <cell r="D46" t="str">
            <v>17 зона международной связи</v>
          </cell>
          <cell r="E46" t="str">
            <v>Input</v>
          </cell>
          <cell r="F46" t="str">
            <v>мин</v>
          </cell>
        </row>
        <row r="47">
          <cell r="A47" t="str">
            <v>-International zone 18</v>
          </cell>
          <cell r="B47" t="str">
            <v>Input</v>
          </cell>
          <cell r="C47" t="str">
            <v>min.</v>
          </cell>
          <cell r="D47" t="str">
            <v>18 зона международной связи</v>
          </cell>
          <cell r="E47" t="str">
            <v>Input</v>
          </cell>
          <cell r="F47" t="str">
            <v>мин</v>
          </cell>
        </row>
        <row r="48">
          <cell r="A48" t="str">
            <v>-Zone 19 (commercial telephone services)</v>
          </cell>
          <cell r="B48" t="str">
            <v>Calc.</v>
          </cell>
          <cell r="C48" t="str">
            <v>%</v>
          </cell>
          <cell r="D48" t="str">
            <v>-зона 19 (платные телефонные службы)</v>
          </cell>
          <cell r="E48" t="str">
            <v>Input</v>
          </cell>
          <cell r="F48" t="str">
            <v>мин</v>
          </cell>
        </row>
        <row r="49">
          <cell r="A49" t="str">
            <v>-Zone 20 (commercial telephone services)</v>
          </cell>
          <cell r="B49" t="str">
            <v>Calc.</v>
          </cell>
          <cell r="C49" t="str">
            <v>%</v>
          </cell>
          <cell r="D49" t="str">
            <v>-зона 20 (платные телефонные службы)</v>
          </cell>
          <cell r="E49" t="str">
            <v>Input</v>
          </cell>
          <cell r="F49" t="str">
            <v>мин</v>
          </cell>
        </row>
        <row r="51">
          <cell r="A51" t="str">
            <v>SPT tariffs</v>
          </cell>
          <cell r="D51" t="str">
            <v>Тарифы СПТ</v>
          </cell>
        </row>
        <row r="52">
          <cell r="A52" t="str">
            <v>-Local 1</v>
          </cell>
          <cell r="B52" t="str">
            <v>Input</v>
          </cell>
          <cell r="C52" t="str">
            <v>unit/min</v>
          </cell>
          <cell r="D52" t="str">
            <v>Местная связь</v>
          </cell>
          <cell r="E52" t="str">
            <v>Input</v>
          </cell>
          <cell r="F52" t="str">
            <v>ед/мин</v>
          </cell>
        </row>
        <row r="53">
          <cell r="A53" t="str">
            <v>-National zone 2</v>
          </cell>
          <cell r="B53" t="str">
            <v>Input</v>
          </cell>
          <cell r="C53" t="str">
            <v>unit/min</v>
          </cell>
          <cell r="D53" t="str">
            <v>2 зона междугородней связи</v>
          </cell>
          <cell r="E53" t="str">
            <v>Input</v>
          </cell>
          <cell r="F53" t="str">
            <v>ед/мин</v>
          </cell>
        </row>
        <row r="54">
          <cell r="A54" t="str">
            <v>-National zone 3</v>
          </cell>
          <cell r="B54" t="str">
            <v>Input</v>
          </cell>
          <cell r="C54" t="str">
            <v>unit/min</v>
          </cell>
          <cell r="D54" t="str">
            <v>3 зона междугородней связи</v>
          </cell>
          <cell r="E54" t="str">
            <v>Input</v>
          </cell>
          <cell r="F54" t="str">
            <v>ед/мин</v>
          </cell>
        </row>
        <row r="55">
          <cell r="A55" t="str">
            <v>-National zone 4</v>
          </cell>
          <cell r="B55" t="str">
            <v>Input</v>
          </cell>
          <cell r="C55" t="str">
            <v>unit/min</v>
          </cell>
          <cell r="D55" t="str">
            <v>4 зона междугородней связи</v>
          </cell>
          <cell r="E55" t="str">
            <v>Input</v>
          </cell>
          <cell r="F55" t="str">
            <v>ед/мин</v>
          </cell>
        </row>
        <row r="56">
          <cell r="A56" t="str">
            <v>-National zone 5</v>
          </cell>
          <cell r="B56" t="str">
            <v>Input</v>
          </cell>
          <cell r="C56" t="str">
            <v>unit/min</v>
          </cell>
          <cell r="D56" t="str">
            <v>5 зона междугородней связи</v>
          </cell>
          <cell r="E56" t="str">
            <v>Input</v>
          </cell>
          <cell r="F56" t="str">
            <v>ед/мин</v>
          </cell>
        </row>
        <row r="57">
          <cell r="A57" t="str">
            <v>-National zone 6</v>
          </cell>
          <cell r="B57" t="str">
            <v>Input</v>
          </cell>
          <cell r="C57" t="str">
            <v>unit/min</v>
          </cell>
          <cell r="D57" t="str">
            <v>6 зона междугородней связи</v>
          </cell>
          <cell r="E57" t="str">
            <v>Input</v>
          </cell>
          <cell r="F57" t="str">
            <v>ед/мин</v>
          </cell>
        </row>
        <row r="58">
          <cell r="A58" t="str">
            <v>-National zone 7</v>
          </cell>
          <cell r="B58" t="str">
            <v>Input</v>
          </cell>
          <cell r="C58" t="str">
            <v>unit/min</v>
          </cell>
          <cell r="D58" t="str">
            <v>7 зона междугородней связи</v>
          </cell>
          <cell r="E58" t="str">
            <v>Input</v>
          </cell>
          <cell r="F58" t="str">
            <v>ед/мин</v>
          </cell>
        </row>
        <row r="59">
          <cell r="A59" t="str">
            <v>-International zone 8</v>
          </cell>
          <cell r="B59" t="str">
            <v>Input</v>
          </cell>
          <cell r="C59" t="str">
            <v>unit/min</v>
          </cell>
          <cell r="D59" t="str">
            <v>8 зона международной связи</v>
          </cell>
          <cell r="E59" t="str">
            <v>Input</v>
          </cell>
          <cell r="F59" t="str">
            <v>ед/мин</v>
          </cell>
        </row>
        <row r="60">
          <cell r="A60" t="str">
            <v>-International zone 9</v>
          </cell>
          <cell r="B60" t="str">
            <v>Input</v>
          </cell>
          <cell r="C60" t="str">
            <v>unit/min</v>
          </cell>
          <cell r="D60" t="str">
            <v>9 зона международной связи</v>
          </cell>
          <cell r="E60" t="str">
            <v>Input</v>
          </cell>
          <cell r="F60" t="str">
            <v>ед/мин</v>
          </cell>
        </row>
        <row r="61">
          <cell r="A61" t="str">
            <v>-International zone 10</v>
          </cell>
          <cell r="B61" t="str">
            <v>Input</v>
          </cell>
          <cell r="C61" t="str">
            <v>unit/min</v>
          </cell>
          <cell r="D61" t="str">
            <v>10 зона международной связи</v>
          </cell>
          <cell r="E61" t="str">
            <v>Input</v>
          </cell>
          <cell r="F61" t="str">
            <v>ед/мин</v>
          </cell>
        </row>
        <row r="62">
          <cell r="A62" t="str">
            <v>-International zone 11</v>
          </cell>
          <cell r="B62" t="str">
            <v>Input</v>
          </cell>
          <cell r="C62" t="str">
            <v>unit/min</v>
          </cell>
          <cell r="D62" t="str">
            <v>11 зона международной связи</v>
          </cell>
          <cell r="E62" t="str">
            <v>Input</v>
          </cell>
          <cell r="F62" t="str">
            <v>ед/мин</v>
          </cell>
        </row>
        <row r="63">
          <cell r="A63" t="str">
            <v>-International zone 12</v>
          </cell>
          <cell r="B63" t="str">
            <v>Input</v>
          </cell>
          <cell r="C63" t="str">
            <v>unit/min</v>
          </cell>
          <cell r="D63" t="str">
            <v>12 зона международной связи</v>
          </cell>
          <cell r="E63" t="str">
            <v>Input</v>
          </cell>
          <cell r="F63" t="str">
            <v>ед/мин</v>
          </cell>
        </row>
        <row r="64">
          <cell r="A64" t="str">
            <v>-International zone 13</v>
          </cell>
          <cell r="B64" t="str">
            <v>Input</v>
          </cell>
          <cell r="C64" t="str">
            <v>unit/min</v>
          </cell>
          <cell r="D64" t="str">
            <v>13 зона международной связи</v>
          </cell>
          <cell r="E64" t="str">
            <v>Input</v>
          </cell>
          <cell r="F64" t="str">
            <v>ед/мин</v>
          </cell>
        </row>
        <row r="65">
          <cell r="A65" t="str">
            <v>-International zone 14</v>
          </cell>
          <cell r="B65" t="str">
            <v>Input</v>
          </cell>
          <cell r="C65" t="str">
            <v>unit/min</v>
          </cell>
          <cell r="D65" t="str">
            <v>14 зона международной связи</v>
          </cell>
          <cell r="E65" t="str">
            <v>Input</v>
          </cell>
          <cell r="F65" t="str">
            <v>ед/мин</v>
          </cell>
        </row>
        <row r="66">
          <cell r="A66" t="str">
            <v>-International zone 15</v>
          </cell>
          <cell r="B66" t="str">
            <v>Input</v>
          </cell>
          <cell r="C66" t="str">
            <v>unit/min</v>
          </cell>
          <cell r="D66" t="str">
            <v>15 зона международной связи</v>
          </cell>
          <cell r="E66" t="str">
            <v>Input</v>
          </cell>
          <cell r="F66" t="str">
            <v>ед/мин</v>
          </cell>
        </row>
        <row r="67">
          <cell r="A67" t="str">
            <v>-International zone 16</v>
          </cell>
          <cell r="B67" t="str">
            <v>Input</v>
          </cell>
          <cell r="C67" t="str">
            <v>unit/min</v>
          </cell>
          <cell r="D67" t="str">
            <v>16 зона международной связи</v>
          </cell>
          <cell r="E67" t="str">
            <v>Input</v>
          </cell>
          <cell r="F67" t="str">
            <v>ед/мин</v>
          </cell>
        </row>
        <row r="68">
          <cell r="A68" t="str">
            <v>-International zone 17</v>
          </cell>
          <cell r="B68" t="str">
            <v>Input</v>
          </cell>
          <cell r="C68" t="str">
            <v>unit/min</v>
          </cell>
          <cell r="D68" t="str">
            <v>17 зона международной связи</v>
          </cell>
          <cell r="E68" t="str">
            <v>Input</v>
          </cell>
          <cell r="F68" t="str">
            <v>ед/мин</v>
          </cell>
        </row>
        <row r="69">
          <cell r="A69" t="str">
            <v>-International zone 18</v>
          </cell>
          <cell r="B69" t="str">
            <v>Input</v>
          </cell>
          <cell r="C69" t="str">
            <v>unit/min</v>
          </cell>
          <cell r="D69" t="str">
            <v>18 зона международной связи</v>
          </cell>
          <cell r="E69" t="str">
            <v>Input</v>
          </cell>
          <cell r="F69" t="str">
            <v>ед/мин</v>
          </cell>
        </row>
        <row r="71">
          <cell r="A71" t="str">
            <v>PTN %</v>
          </cell>
          <cell r="B71" t="str">
            <v>Input</v>
          </cell>
          <cell r="C71" t="str">
            <v>%</v>
          </cell>
          <cell r="D71" t="str">
            <v>Стоимость ПТС %</v>
          </cell>
          <cell r="E71" t="str">
            <v>Input</v>
          </cell>
          <cell r="F71" t="str">
            <v>%</v>
          </cell>
        </row>
        <row r="73">
          <cell r="A73" t="str">
            <v>MMT tariffs, incl. VAT</v>
          </cell>
          <cell r="D73" t="str">
            <v>Средние тарифы ММТ, вкл.НДС</v>
          </cell>
        </row>
        <row r="74">
          <cell r="A74" t="str">
            <v>-National zone 2</v>
          </cell>
          <cell r="B74" t="str">
            <v>Input</v>
          </cell>
          <cell r="C74" t="str">
            <v>rbl/min</v>
          </cell>
          <cell r="D74" t="str">
            <v>2 зона междугородней связи</v>
          </cell>
          <cell r="E74" t="str">
            <v>Input</v>
          </cell>
          <cell r="F74" t="str">
            <v>руб/мин</v>
          </cell>
        </row>
        <row r="75">
          <cell r="A75" t="str">
            <v>-National zone 3</v>
          </cell>
          <cell r="B75" t="str">
            <v>Input</v>
          </cell>
          <cell r="C75" t="str">
            <v>rbl/min</v>
          </cell>
          <cell r="D75" t="str">
            <v>3 зона междугородней связи</v>
          </cell>
          <cell r="E75" t="str">
            <v>Input</v>
          </cell>
          <cell r="F75" t="str">
            <v>руб/мин</v>
          </cell>
        </row>
        <row r="76">
          <cell r="A76" t="str">
            <v>-National zone 4</v>
          </cell>
          <cell r="B76" t="str">
            <v>Input</v>
          </cell>
          <cell r="C76" t="str">
            <v>rbl/min</v>
          </cell>
          <cell r="D76" t="str">
            <v>4 зона междугородней связи</v>
          </cell>
          <cell r="E76" t="str">
            <v>Input</v>
          </cell>
          <cell r="F76" t="str">
            <v>руб/мин</v>
          </cell>
        </row>
        <row r="77">
          <cell r="A77" t="str">
            <v>-National zone 5</v>
          </cell>
          <cell r="B77" t="str">
            <v>Input</v>
          </cell>
          <cell r="C77" t="str">
            <v>rbl/min</v>
          </cell>
          <cell r="D77" t="str">
            <v>5 зона междугородней связи</v>
          </cell>
          <cell r="E77" t="str">
            <v>Input</v>
          </cell>
          <cell r="F77" t="str">
            <v>руб/мин</v>
          </cell>
        </row>
        <row r="78">
          <cell r="A78" t="str">
            <v>-National zone 6</v>
          </cell>
          <cell r="B78" t="str">
            <v>Input</v>
          </cell>
          <cell r="C78" t="str">
            <v>rbl/min</v>
          </cell>
          <cell r="D78" t="str">
            <v>6 зона междугородней связи</v>
          </cell>
          <cell r="E78" t="str">
            <v>Input</v>
          </cell>
          <cell r="F78" t="str">
            <v>руб/мин</v>
          </cell>
        </row>
        <row r="79">
          <cell r="A79" t="str">
            <v>-National zone 7</v>
          </cell>
          <cell r="B79" t="str">
            <v>Input</v>
          </cell>
          <cell r="C79" t="str">
            <v>rbl/min</v>
          </cell>
          <cell r="D79" t="str">
            <v>7 зона междугородней связи</v>
          </cell>
          <cell r="E79" t="str">
            <v>Input</v>
          </cell>
          <cell r="F79" t="str">
            <v>руб/мин</v>
          </cell>
        </row>
        <row r="80">
          <cell r="A80" t="str">
            <v>-International zone 8</v>
          </cell>
          <cell r="B80" t="str">
            <v>Input</v>
          </cell>
          <cell r="C80" t="str">
            <v>rbl/min</v>
          </cell>
          <cell r="D80" t="str">
            <v>8 зона международной связи</v>
          </cell>
          <cell r="E80" t="str">
            <v>Input</v>
          </cell>
          <cell r="F80" t="str">
            <v>руб/мин</v>
          </cell>
        </row>
        <row r="81">
          <cell r="A81" t="str">
            <v>-International zone 9</v>
          </cell>
          <cell r="B81" t="str">
            <v>Input</v>
          </cell>
          <cell r="C81" t="str">
            <v>rbl/min</v>
          </cell>
          <cell r="D81" t="str">
            <v>9 зона международной связи</v>
          </cell>
          <cell r="E81" t="str">
            <v>Input</v>
          </cell>
          <cell r="F81" t="str">
            <v>руб/мин</v>
          </cell>
        </row>
        <row r="82">
          <cell r="A82" t="str">
            <v>-International zone 10</v>
          </cell>
          <cell r="B82" t="str">
            <v>Input</v>
          </cell>
          <cell r="C82" t="str">
            <v>rbl/min</v>
          </cell>
          <cell r="D82" t="str">
            <v>10 зона международной связи</v>
          </cell>
          <cell r="E82" t="str">
            <v>Input</v>
          </cell>
          <cell r="F82" t="str">
            <v>руб/мин</v>
          </cell>
        </row>
        <row r="83">
          <cell r="A83" t="str">
            <v>-International zone 11</v>
          </cell>
          <cell r="B83" t="str">
            <v>Input</v>
          </cell>
          <cell r="C83" t="str">
            <v>rbl/min</v>
          </cell>
          <cell r="D83" t="str">
            <v>11 зона международной связи</v>
          </cell>
          <cell r="E83" t="str">
            <v>Input</v>
          </cell>
          <cell r="F83" t="str">
            <v>руб/мин</v>
          </cell>
        </row>
        <row r="84">
          <cell r="A84" t="str">
            <v>-International zone 12</v>
          </cell>
          <cell r="B84" t="str">
            <v>Input</v>
          </cell>
          <cell r="C84" t="str">
            <v>rbl/min</v>
          </cell>
          <cell r="D84" t="str">
            <v>12 зона международной связи</v>
          </cell>
          <cell r="E84" t="str">
            <v>Input</v>
          </cell>
          <cell r="F84" t="str">
            <v>руб/мин</v>
          </cell>
        </row>
        <row r="85">
          <cell r="A85" t="str">
            <v>-International zone 13</v>
          </cell>
          <cell r="B85" t="str">
            <v>Input</v>
          </cell>
          <cell r="C85" t="str">
            <v>rbl/min</v>
          </cell>
          <cell r="D85" t="str">
            <v>13 зона международной связи</v>
          </cell>
          <cell r="E85" t="str">
            <v>Input</v>
          </cell>
          <cell r="F85" t="str">
            <v>руб/мин</v>
          </cell>
        </row>
        <row r="86">
          <cell r="A86" t="str">
            <v>-International zone 14</v>
          </cell>
          <cell r="B86" t="str">
            <v>Input</v>
          </cell>
          <cell r="C86" t="str">
            <v>rbl/min</v>
          </cell>
          <cell r="D86" t="str">
            <v>14 зона международной связи</v>
          </cell>
          <cell r="E86" t="str">
            <v>Input</v>
          </cell>
          <cell r="F86" t="str">
            <v>руб/мин</v>
          </cell>
        </row>
        <row r="87">
          <cell r="A87" t="str">
            <v>-International zone 15</v>
          </cell>
          <cell r="B87" t="str">
            <v>Input</v>
          </cell>
          <cell r="C87" t="str">
            <v>rbl/min</v>
          </cell>
          <cell r="D87" t="str">
            <v>15 зона международной связи</v>
          </cell>
          <cell r="E87" t="str">
            <v>Input</v>
          </cell>
          <cell r="F87" t="str">
            <v>руб/мин</v>
          </cell>
        </row>
        <row r="88">
          <cell r="A88" t="str">
            <v>-International zone 16</v>
          </cell>
          <cell r="B88" t="str">
            <v>Input</v>
          </cell>
          <cell r="C88" t="str">
            <v>rbl/min</v>
          </cell>
          <cell r="D88" t="str">
            <v>16 зона международной связи</v>
          </cell>
          <cell r="E88" t="str">
            <v>Input</v>
          </cell>
          <cell r="F88" t="str">
            <v>руб/мин</v>
          </cell>
        </row>
        <row r="89">
          <cell r="A89" t="str">
            <v>-International zone 17</v>
          </cell>
          <cell r="B89" t="str">
            <v>Input</v>
          </cell>
          <cell r="C89" t="str">
            <v>rbl/min</v>
          </cell>
          <cell r="D89" t="str">
            <v>17 зона международной связи</v>
          </cell>
          <cell r="E89" t="str">
            <v>Input</v>
          </cell>
          <cell r="F89" t="str">
            <v>руб/мин</v>
          </cell>
        </row>
        <row r="90">
          <cell r="A90" t="str">
            <v>-International zone 18</v>
          </cell>
          <cell r="B90" t="str">
            <v>Input</v>
          </cell>
          <cell r="C90" t="str">
            <v>rbl/min</v>
          </cell>
          <cell r="D90" t="str">
            <v>18 зона международной связи</v>
          </cell>
          <cell r="E90" t="str">
            <v>Input</v>
          </cell>
          <cell r="F90" t="str">
            <v>руб/мин</v>
          </cell>
        </row>
        <row r="91">
          <cell r="A91" t="str">
            <v>Tariffs growth rate (national)</v>
          </cell>
          <cell r="D91" t="str">
            <v>Процент роста тарифов (межгород)</v>
          </cell>
          <cell r="E91" t="str">
            <v>Input</v>
          </cell>
          <cell r="F91" t="str">
            <v>%</v>
          </cell>
        </row>
        <row r="92">
          <cell r="A92" t="str">
            <v>Tariffs growth rate (international)</v>
          </cell>
          <cell r="D92" t="str">
            <v>Процент роста тарифов (международ)</v>
          </cell>
          <cell r="E92" t="str">
            <v>Input</v>
          </cell>
          <cell r="F92" t="str">
            <v>%</v>
          </cell>
        </row>
        <row r="94">
          <cell r="A94" t="str">
            <v>LD Overpaid/Actual seconds ratio</v>
          </cell>
          <cell r="D94" t="str">
            <v>Коэфф. переплач./реальные секунды</v>
          </cell>
        </row>
        <row r="95">
          <cell r="A95" t="str">
            <v>-National zone 2</v>
          </cell>
          <cell r="B95" t="str">
            <v>Input</v>
          </cell>
          <cell r="C95" t="str">
            <v>%</v>
          </cell>
          <cell r="D95" t="str">
            <v>2 зона междугородней связи</v>
          </cell>
          <cell r="E95" t="str">
            <v>Input</v>
          </cell>
          <cell r="F95" t="str">
            <v>%</v>
          </cell>
        </row>
        <row r="96">
          <cell r="A96" t="str">
            <v>-National zone 3</v>
          </cell>
          <cell r="B96" t="str">
            <v>Input</v>
          </cell>
          <cell r="C96" t="str">
            <v>%</v>
          </cell>
          <cell r="D96" t="str">
            <v>3 зона междугородней связи</v>
          </cell>
          <cell r="E96" t="str">
            <v>Input</v>
          </cell>
          <cell r="F96" t="str">
            <v>%</v>
          </cell>
        </row>
        <row r="97">
          <cell r="A97" t="str">
            <v>-National zone 4</v>
          </cell>
          <cell r="B97" t="str">
            <v>Input</v>
          </cell>
          <cell r="C97" t="str">
            <v>%</v>
          </cell>
          <cell r="D97" t="str">
            <v>4 зона междугородней связи</v>
          </cell>
          <cell r="E97" t="str">
            <v>Input</v>
          </cell>
          <cell r="F97" t="str">
            <v>%</v>
          </cell>
        </row>
        <row r="98">
          <cell r="A98" t="str">
            <v>-National zone 5</v>
          </cell>
          <cell r="B98" t="str">
            <v>Input</v>
          </cell>
          <cell r="C98" t="str">
            <v>%</v>
          </cell>
          <cell r="D98" t="str">
            <v>5 зона междугородней связи</v>
          </cell>
          <cell r="E98" t="str">
            <v>Input</v>
          </cell>
          <cell r="F98" t="str">
            <v>%</v>
          </cell>
        </row>
        <row r="99">
          <cell r="A99" t="str">
            <v>-National zone 6</v>
          </cell>
          <cell r="B99" t="str">
            <v>Input</v>
          </cell>
          <cell r="C99" t="str">
            <v>%</v>
          </cell>
          <cell r="D99" t="str">
            <v>6 зона междугородней связи</v>
          </cell>
          <cell r="E99" t="str">
            <v>Input</v>
          </cell>
          <cell r="F99" t="str">
            <v>%</v>
          </cell>
        </row>
        <row r="100">
          <cell r="A100" t="str">
            <v>-National zone 7</v>
          </cell>
          <cell r="B100" t="str">
            <v>Input</v>
          </cell>
          <cell r="C100" t="str">
            <v>%</v>
          </cell>
          <cell r="D100" t="str">
            <v>7 зона междугородней связи</v>
          </cell>
          <cell r="E100" t="str">
            <v>Input</v>
          </cell>
          <cell r="F100" t="str">
            <v>%</v>
          </cell>
        </row>
        <row r="101">
          <cell r="A101" t="str">
            <v>-International zone 8</v>
          </cell>
          <cell r="B101" t="str">
            <v>Input</v>
          </cell>
          <cell r="C101" t="str">
            <v>%</v>
          </cell>
          <cell r="D101" t="str">
            <v>8 зона международной связи</v>
          </cell>
          <cell r="E101" t="str">
            <v>Input</v>
          </cell>
          <cell r="F101" t="str">
            <v>%</v>
          </cell>
        </row>
        <row r="102">
          <cell r="A102" t="str">
            <v>-International zone 9</v>
          </cell>
          <cell r="B102" t="str">
            <v>Input</v>
          </cell>
          <cell r="C102" t="str">
            <v>%</v>
          </cell>
          <cell r="D102" t="str">
            <v>9 зона международной связи</v>
          </cell>
          <cell r="E102" t="str">
            <v>Input</v>
          </cell>
          <cell r="F102" t="str">
            <v>%</v>
          </cell>
        </row>
        <row r="103">
          <cell r="A103" t="str">
            <v>-International zone 10</v>
          </cell>
          <cell r="B103" t="str">
            <v>Input</v>
          </cell>
          <cell r="C103" t="str">
            <v>%</v>
          </cell>
          <cell r="D103" t="str">
            <v>10 зона международной связи</v>
          </cell>
          <cell r="E103" t="str">
            <v>Input</v>
          </cell>
          <cell r="F103" t="str">
            <v>%</v>
          </cell>
        </row>
        <row r="104">
          <cell r="A104" t="str">
            <v>-International zone 11</v>
          </cell>
          <cell r="B104" t="str">
            <v>Input</v>
          </cell>
          <cell r="C104" t="str">
            <v>%</v>
          </cell>
          <cell r="D104" t="str">
            <v>11 зона международной связи</v>
          </cell>
          <cell r="E104" t="str">
            <v>Input</v>
          </cell>
          <cell r="F104" t="str">
            <v>%</v>
          </cell>
        </row>
        <row r="105">
          <cell r="A105" t="str">
            <v>-International zone 12</v>
          </cell>
          <cell r="B105" t="str">
            <v>Input</v>
          </cell>
          <cell r="C105" t="str">
            <v>%</v>
          </cell>
          <cell r="D105" t="str">
            <v>12 зона международной связи</v>
          </cell>
          <cell r="E105" t="str">
            <v>Input</v>
          </cell>
          <cell r="F105" t="str">
            <v>%</v>
          </cell>
        </row>
        <row r="106">
          <cell r="A106" t="str">
            <v>-International zone 13</v>
          </cell>
          <cell r="B106" t="str">
            <v>Input</v>
          </cell>
          <cell r="C106" t="str">
            <v>%</v>
          </cell>
          <cell r="D106" t="str">
            <v>13 зона международной связи</v>
          </cell>
          <cell r="E106" t="str">
            <v>Input</v>
          </cell>
          <cell r="F106" t="str">
            <v>%</v>
          </cell>
        </row>
        <row r="107">
          <cell r="A107" t="str">
            <v>-International zone 14</v>
          </cell>
          <cell r="B107" t="str">
            <v>Input</v>
          </cell>
          <cell r="C107" t="str">
            <v>%</v>
          </cell>
          <cell r="D107" t="str">
            <v>14 зона международной связи</v>
          </cell>
          <cell r="E107" t="str">
            <v>Input</v>
          </cell>
          <cell r="F107" t="str">
            <v>%</v>
          </cell>
        </row>
        <row r="108">
          <cell r="A108" t="str">
            <v>-International zone 15</v>
          </cell>
          <cell r="B108" t="str">
            <v>Input</v>
          </cell>
          <cell r="C108" t="str">
            <v>%</v>
          </cell>
          <cell r="D108" t="str">
            <v>15 зона международной связи</v>
          </cell>
          <cell r="E108" t="str">
            <v>Input</v>
          </cell>
          <cell r="F108" t="str">
            <v>%</v>
          </cell>
        </row>
        <row r="109">
          <cell r="A109" t="str">
            <v>-International zone 16</v>
          </cell>
          <cell r="B109" t="str">
            <v>Input</v>
          </cell>
          <cell r="C109" t="str">
            <v>%</v>
          </cell>
          <cell r="D109" t="str">
            <v>16 зона международной связи</v>
          </cell>
          <cell r="E109" t="str">
            <v>Input</v>
          </cell>
          <cell r="F109" t="str">
            <v>%</v>
          </cell>
        </row>
        <row r="110">
          <cell r="A110" t="str">
            <v>-International zone 17</v>
          </cell>
          <cell r="B110" t="str">
            <v>Input</v>
          </cell>
          <cell r="C110" t="str">
            <v>%</v>
          </cell>
          <cell r="D110" t="str">
            <v>17 зона международной связи</v>
          </cell>
          <cell r="E110" t="str">
            <v>Input</v>
          </cell>
          <cell r="F110" t="str">
            <v>%</v>
          </cell>
        </row>
        <row r="111">
          <cell r="A111" t="str">
            <v>-International zone 18</v>
          </cell>
          <cell r="B111" t="str">
            <v>Input</v>
          </cell>
          <cell r="C111" t="str">
            <v>%</v>
          </cell>
          <cell r="D111" t="str">
            <v>18 зона международной связи</v>
          </cell>
          <cell r="E111" t="str">
            <v>Input</v>
          </cell>
          <cell r="F111" t="str">
            <v>%</v>
          </cell>
        </row>
        <row r="115">
          <cell r="A115" t="str">
            <v>Average unit price, incl. VAT (settlement with PTN)</v>
          </cell>
          <cell r="B115" t="str">
            <v>Calc.</v>
          </cell>
          <cell r="C115" t="str">
            <v>$</v>
          </cell>
          <cell r="D115" t="str">
            <v>Ср.цена тарифной ед. для расчетов с "ПТС" вкл.НДС</v>
          </cell>
          <cell r="E115" t="str">
            <v>Calc.</v>
          </cell>
          <cell r="F115" t="str">
            <v>$</v>
          </cell>
        </row>
        <row r="116">
          <cell r="A116" t="str">
            <v>Average unit price, incl. VAT (settlement with PTN)</v>
          </cell>
          <cell r="B116" t="str">
            <v>Calc.</v>
          </cell>
          <cell r="C116" t="str">
            <v>RUR</v>
          </cell>
          <cell r="D116" t="str">
            <v>Ср.цена тарифной ед. для расчетов с "ПТС" вкл.НДС</v>
          </cell>
          <cell r="E116" t="str">
            <v>Calc.</v>
          </cell>
          <cell r="F116" t="str">
            <v>руб.</v>
          </cell>
        </row>
        <row r="117">
          <cell r="A117" t="str">
            <v>Units sold/used ratio</v>
          </cell>
          <cell r="B117" t="str">
            <v>Input</v>
          </cell>
          <cell r="C117" t="str">
            <v>-</v>
          </cell>
          <cell r="D117" t="str">
            <v>Коэфф. прод./использ. карт</v>
          </cell>
          <cell r="E117" t="str">
            <v>Input</v>
          </cell>
          <cell r="F117" t="str">
            <v>-</v>
          </cell>
        </row>
        <row r="119">
          <cell r="A119" t="str">
            <v>MMT Rate of charge on traffic</v>
          </cell>
          <cell r="D119" t="str">
            <v>Процент оплаты трафика ММТ</v>
          </cell>
        </row>
        <row r="120">
          <cell r="A120">
            <v>0</v>
          </cell>
          <cell r="B120" t="str">
            <v>Input</v>
          </cell>
          <cell r="C120" t="str">
            <v>%</v>
          </cell>
          <cell r="D120">
            <v>0</v>
          </cell>
          <cell r="E120" t="str">
            <v>Input</v>
          </cell>
          <cell r="F120" t="str">
            <v>%</v>
          </cell>
        </row>
        <row r="121">
          <cell r="A121">
            <v>100000</v>
          </cell>
          <cell r="B121" t="str">
            <v>Input</v>
          </cell>
          <cell r="C121" t="str">
            <v>%</v>
          </cell>
          <cell r="D121">
            <v>100000</v>
          </cell>
          <cell r="E121" t="str">
            <v>Input</v>
          </cell>
          <cell r="F121" t="str">
            <v>%</v>
          </cell>
        </row>
        <row r="122">
          <cell r="A122">
            <v>120000</v>
          </cell>
          <cell r="B122" t="str">
            <v>Input</v>
          </cell>
          <cell r="C122" t="str">
            <v>%</v>
          </cell>
          <cell r="D122">
            <v>120000</v>
          </cell>
          <cell r="E122" t="str">
            <v>Input</v>
          </cell>
          <cell r="F122" t="str">
            <v>%</v>
          </cell>
        </row>
        <row r="123">
          <cell r="A123">
            <v>140000</v>
          </cell>
          <cell r="B123" t="str">
            <v>Input</v>
          </cell>
          <cell r="C123" t="str">
            <v>%</v>
          </cell>
          <cell r="D123">
            <v>140000</v>
          </cell>
          <cell r="E123" t="str">
            <v>Input</v>
          </cell>
          <cell r="F123" t="str">
            <v>%</v>
          </cell>
        </row>
        <row r="124">
          <cell r="A124">
            <v>180000</v>
          </cell>
          <cell r="B124" t="str">
            <v>Input</v>
          </cell>
          <cell r="C124" t="str">
            <v>%</v>
          </cell>
          <cell r="D124">
            <v>180000</v>
          </cell>
          <cell r="E124" t="str">
            <v>Input</v>
          </cell>
          <cell r="F124" t="str">
            <v>%</v>
          </cell>
        </row>
      </sheetData>
      <sheetData sheetId="6" refreshError="1">
        <row r="3">
          <cell r="A3" t="str">
            <v>TABLE 6</v>
          </cell>
          <cell r="B3" t="str">
            <v>Ref.</v>
          </cell>
          <cell r="C3" t="str">
            <v>units</v>
          </cell>
          <cell r="D3" t="str">
            <v>ТАБЛИЦА 6</v>
          </cell>
          <cell r="E3" t="str">
            <v>Ref.</v>
          </cell>
          <cell r="F3" t="str">
            <v>ед.
изм.</v>
          </cell>
        </row>
        <row r="4">
          <cell r="A4" t="str">
            <v>1.# of minutes used - total</v>
          </cell>
          <cell r="B4" t="str">
            <v>Calc.</v>
          </cell>
          <cell r="C4" t="str">
            <v>min</v>
          </cell>
          <cell r="D4" t="str">
            <v>1.Кол-во использ. минут - итого</v>
          </cell>
          <cell r="E4" t="str">
            <v>Calc.</v>
          </cell>
          <cell r="F4" t="str">
            <v>мин.</v>
          </cell>
        </row>
        <row r="6">
          <cell r="A6" t="str">
            <v xml:space="preserve">2. Distribution of traffic </v>
          </cell>
          <cell r="D6" t="str">
            <v>2. Распределение трафика</v>
          </cell>
        </row>
        <row r="7">
          <cell r="A7" t="str">
            <v>-Local 1</v>
          </cell>
          <cell r="B7" t="str">
            <v>Calc.</v>
          </cell>
          <cell r="C7" t="str">
            <v>%</v>
          </cell>
          <cell r="D7" t="str">
            <v>Местная связь</v>
          </cell>
          <cell r="E7" t="str">
            <v>Calc.</v>
          </cell>
          <cell r="F7" t="str">
            <v>%</v>
          </cell>
        </row>
        <row r="8">
          <cell r="A8" t="str">
            <v>-National zone 2</v>
          </cell>
          <cell r="B8" t="str">
            <v>Calc.</v>
          </cell>
          <cell r="C8" t="str">
            <v>%</v>
          </cell>
          <cell r="D8" t="str">
            <v>2 зона междугородней связи</v>
          </cell>
          <cell r="E8" t="str">
            <v>Calc.</v>
          </cell>
          <cell r="F8" t="str">
            <v>%</v>
          </cell>
        </row>
        <row r="9">
          <cell r="A9" t="str">
            <v>-National zone 3</v>
          </cell>
          <cell r="B9" t="str">
            <v>Calc.</v>
          </cell>
          <cell r="C9" t="str">
            <v>%</v>
          </cell>
          <cell r="D9" t="str">
            <v>3 зона междугородней связи</v>
          </cell>
          <cell r="E9" t="str">
            <v>Calc.</v>
          </cell>
          <cell r="F9" t="str">
            <v>%</v>
          </cell>
        </row>
        <row r="10">
          <cell r="A10" t="str">
            <v>-National zone 4</v>
          </cell>
          <cell r="B10" t="str">
            <v>Calc.</v>
          </cell>
          <cell r="C10" t="str">
            <v>%</v>
          </cell>
          <cell r="D10" t="str">
            <v>4 зона междугородней связи</v>
          </cell>
          <cell r="E10" t="str">
            <v>Calc.</v>
          </cell>
          <cell r="F10" t="str">
            <v>%</v>
          </cell>
        </row>
        <row r="11">
          <cell r="A11" t="str">
            <v>-National zone 5</v>
          </cell>
          <cell r="B11" t="str">
            <v>Calc.</v>
          </cell>
          <cell r="C11" t="str">
            <v>%</v>
          </cell>
          <cell r="D11" t="str">
            <v>5 зона междугородней связи</v>
          </cell>
          <cell r="E11" t="str">
            <v>Calc.</v>
          </cell>
          <cell r="F11" t="str">
            <v>%</v>
          </cell>
        </row>
        <row r="12">
          <cell r="A12" t="str">
            <v>-National zone 6</v>
          </cell>
          <cell r="B12" t="str">
            <v>Calc.</v>
          </cell>
          <cell r="C12" t="str">
            <v>%</v>
          </cell>
          <cell r="D12" t="str">
            <v>6 зона междугородней связи</v>
          </cell>
          <cell r="E12" t="str">
            <v>Calc.</v>
          </cell>
          <cell r="F12" t="str">
            <v>%</v>
          </cell>
        </row>
        <row r="13">
          <cell r="A13" t="str">
            <v>-National zone 7</v>
          </cell>
          <cell r="B13" t="str">
            <v>Calc.</v>
          </cell>
          <cell r="C13" t="str">
            <v>%</v>
          </cell>
          <cell r="D13" t="str">
            <v>7 зона междугородней связи</v>
          </cell>
          <cell r="E13" t="str">
            <v>Calc.</v>
          </cell>
          <cell r="F13" t="str">
            <v>%</v>
          </cell>
        </row>
        <row r="14">
          <cell r="A14" t="str">
            <v>-International zone 8</v>
          </cell>
          <cell r="B14" t="str">
            <v>Calc.</v>
          </cell>
          <cell r="C14" t="str">
            <v>%</v>
          </cell>
          <cell r="D14" t="str">
            <v>8 зона международной связи</v>
          </cell>
          <cell r="E14" t="str">
            <v>Calc.</v>
          </cell>
          <cell r="F14" t="str">
            <v>%</v>
          </cell>
        </row>
        <row r="15">
          <cell r="A15" t="str">
            <v>-International zone 9</v>
          </cell>
          <cell r="B15" t="str">
            <v>Calc.</v>
          </cell>
          <cell r="C15" t="str">
            <v>%</v>
          </cell>
          <cell r="D15" t="str">
            <v>9 зона международной связи</v>
          </cell>
          <cell r="E15" t="str">
            <v>Calc.</v>
          </cell>
          <cell r="F15" t="str">
            <v>%</v>
          </cell>
        </row>
        <row r="16">
          <cell r="A16" t="str">
            <v>-International zone 10</v>
          </cell>
          <cell r="B16" t="str">
            <v>Calc.</v>
          </cell>
          <cell r="C16" t="str">
            <v>%</v>
          </cell>
          <cell r="D16" t="str">
            <v>10 зона международной связи</v>
          </cell>
          <cell r="E16" t="str">
            <v>Calc.</v>
          </cell>
          <cell r="F16" t="str">
            <v>%</v>
          </cell>
        </row>
        <row r="17">
          <cell r="A17" t="str">
            <v>-International zone 11</v>
          </cell>
          <cell r="B17" t="str">
            <v>Calc.</v>
          </cell>
          <cell r="C17" t="str">
            <v>%</v>
          </cell>
          <cell r="D17" t="str">
            <v>11 зона международной связи</v>
          </cell>
          <cell r="E17" t="str">
            <v>Calc.</v>
          </cell>
          <cell r="F17" t="str">
            <v>%</v>
          </cell>
        </row>
        <row r="18">
          <cell r="A18" t="str">
            <v>-International zone 12</v>
          </cell>
          <cell r="B18" t="str">
            <v>Calc.</v>
          </cell>
          <cell r="C18" t="str">
            <v>%</v>
          </cell>
          <cell r="D18" t="str">
            <v>12 зона международной связи</v>
          </cell>
          <cell r="E18" t="str">
            <v>Calc.</v>
          </cell>
          <cell r="F18" t="str">
            <v>%</v>
          </cell>
        </row>
        <row r="19">
          <cell r="A19" t="str">
            <v>-International zone 13</v>
          </cell>
          <cell r="B19" t="str">
            <v>Calc.</v>
          </cell>
          <cell r="C19" t="str">
            <v>%</v>
          </cell>
          <cell r="D19" t="str">
            <v>13 зона международной связи</v>
          </cell>
          <cell r="E19" t="str">
            <v>Calc.</v>
          </cell>
          <cell r="F19" t="str">
            <v>%</v>
          </cell>
        </row>
        <row r="20">
          <cell r="A20" t="str">
            <v>-International zone 14</v>
          </cell>
          <cell r="B20" t="str">
            <v>Calc.</v>
          </cell>
          <cell r="C20" t="str">
            <v>%</v>
          </cell>
          <cell r="D20" t="str">
            <v>14 зона международной связи</v>
          </cell>
          <cell r="E20" t="str">
            <v>Calc.</v>
          </cell>
          <cell r="F20" t="str">
            <v>%</v>
          </cell>
        </row>
        <row r="21">
          <cell r="A21" t="str">
            <v>-International zone 15</v>
          </cell>
          <cell r="B21" t="str">
            <v>Calc.</v>
          </cell>
          <cell r="C21" t="str">
            <v>%</v>
          </cell>
          <cell r="D21" t="str">
            <v>15 зона международной связи</v>
          </cell>
          <cell r="E21" t="str">
            <v>Calc.</v>
          </cell>
          <cell r="F21" t="str">
            <v>%</v>
          </cell>
        </row>
        <row r="22">
          <cell r="A22" t="str">
            <v>-International zone 16</v>
          </cell>
          <cell r="B22" t="str">
            <v>Calc.</v>
          </cell>
          <cell r="C22" t="str">
            <v>%</v>
          </cell>
          <cell r="D22" t="str">
            <v>16 зона международной связи</v>
          </cell>
          <cell r="E22" t="str">
            <v>Calc.</v>
          </cell>
          <cell r="F22" t="str">
            <v>%</v>
          </cell>
        </row>
        <row r="23">
          <cell r="A23" t="str">
            <v>-International zone 17</v>
          </cell>
          <cell r="B23" t="str">
            <v>Calc.</v>
          </cell>
          <cell r="C23" t="str">
            <v>%</v>
          </cell>
          <cell r="D23" t="str">
            <v>17 зона международной связи</v>
          </cell>
          <cell r="E23" t="str">
            <v>Calc.</v>
          </cell>
          <cell r="F23" t="str">
            <v>%</v>
          </cell>
        </row>
        <row r="24">
          <cell r="A24" t="str">
            <v>-International zone 18</v>
          </cell>
          <cell r="B24" t="str">
            <v>Calc.</v>
          </cell>
          <cell r="C24" t="str">
            <v>%</v>
          </cell>
          <cell r="D24" t="str">
            <v>18 зона международной связи</v>
          </cell>
          <cell r="E24" t="str">
            <v>Calc.</v>
          </cell>
          <cell r="F24" t="str">
            <v>%</v>
          </cell>
        </row>
        <row r="25">
          <cell r="A25" t="str">
            <v>-Zone 19 (commercial telephone services)</v>
          </cell>
          <cell r="B25" t="str">
            <v>Calc.</v>
          </cell>
          <cell r="C25" t="str">
            <v>%</v>
          </cell>
          <cell r="D25" t="str">
            <v>-зона 19 (платные телефонные службы)</v>
          </cell>
          <cell r="F25" t="str">
            <v>%</v>
          </cell>
        </row>
        <row r="26">
          <cell r="A26" t="str">
            <v>-Zone 20 (commercial telephone services)</v>
          </cell>
          <cell r="B26" t="str">
            <v>Calc.</v>
          </cell>
          <cell r="C26" t="str">
            <v>%</v>
          </cell>
          <cell r="D26" t="str">
            <v>-зона 20 (платные телефонные службы)</v>
          </cell>
          <cell r="F26" t="str">
            <v>%</v>
          </cell>
        </row>
        <row r="28">
          <cell r="A28" t="str">
            <v>3.# of transactions - total</v>
          </cell>
          <cell r="D28" t="str">
            <v>3.Кол-во разговоров - итого</v>
          </cell>
        </row>
        <row r="29">
          <cell r="A29" t="str">
            <v>-Local 1</v>
          </cell>
          <cell r="B29" t="str">
            <v>Calc.</v>
          </cell>
          <cell r="C29" t="str">
            <v>-</v>
          </cell>
          <cell r="D29" t="str">
            <v>Местная связь</v>
          </cell>
          <cell r="E29" t="str">
            <v>Calc.</v>
          </cell>
          <cell r="F29" t="str">
            <v>-</v>
          </cell>
        </row>
        <row r="30">
          <cell r="A30" t="str">
            <v>-National zone 2</v>
          </cell>
          <cell r="B30" t="str">
            <v>Calc.</v>
          </cell>
          <cell r="C30" t="str">
            <v>-</v>
          </cell>
          <cell r="D30" t="str">
            <v>2 зона междугородней связи</v>
          </cell>
          <cell r="E30" t="str">
            <v>Calc.</v>
          </cell>
          <cell r="F30" t="str">
            <v>-</v>
          </cell>
        </row>
        <row r="31">
          <cell r="A31" t="str">
            <v>-National zone 3</v>
          </cell>
          <cell r="B31" t="str">
            <v>Calc.</v>
          </cell>
          <cell r="C31" t="str">
            <v>-</v>
          </cell>
          <cell r="D31" t="str">
            <v>3 зона междугородней связи</v>
          </cell>
          <cell r="E31" t="str">
            <v>Calc.</v>
          </cell>
          <cell r="F31" t="str">
            <v>-</v>
          </cell>
        </row>
        <row r="32">
          <cell r="A32" t="str">
            <v>-National zone 4</v>
          </cell>
          <cell r="B32" t="str">
            <v>Calc.</v>
          </cell>
          <cell r="C32" t="str">
            <v>-</v>
          </cell>
          <cell r="D32" t="str">
            <v>4 зона междугородней связи</v>
          </cell>
          <cell r="E32" t="str">
            <v>Calc.</v>
          </cell>
          <cell r="F32" t="str">
            <v>-</v>
          </cell>
        </row>
        <row r="33">
          <cell r="A33" t="str">
            <v>-National zone 5</v>
          </cell>
          <cell r="B33" t="str">
            <v>Calc.</v>
          </cell>
          <cell r="C33" t="str">
            <v>-</v>
          </cell>
          <cell r="D33" t="str">
            <v>5 зона междугородней связи</v>
          </cell>
          <cell r="E33" t="str">
            <v>Calc.</v>
          </cell>
          <cell r="F33" t="str">
            <v>-</v>
          </cell>
        </row>
        <row r="34">
          <cell r="A34" t="str">
            <v>-National zone 6</v>
          </cell>
          <cell r="B34" t="str">
            <v>Calc.</v>
          </cell>
          <cell r="C34" t="str">
            <v>-</v>
          </cell>
          <cell r="D34" t="str">
            <v>6 зона междугородней связи</v>
          </cell>
          <cell r="E34" t="str">
            <v>Calc.</v>
          </cell>
          <cell r="F34" t="str">
            <v>-</v>
          </cell>
        </row>
        <row r="35">
          <cell r="A35" t="str">
            <v>-National zone 7</v>
          </cell>
          <cell r="B35" t="str">
            <v>Calc.</v>
          </cell>
          <cell r="C35" t="str">
            <v>-</v>
          </cell>
          <cell r="D35" t="str">
            <v>7 зона междугородней связи</v>
          </cell>
          <cell r="E35" t="str">
            <v>Calc.</v>
          </cell>
          <cell r="F35" t="str">
            <v>-</v>
          </cell>
        </row>
        <row r="36">
          <cell r="A36" t="str">
            <v>-International zone 8</v>
          </cell>
          <cell r="B36" t="str">
            <v>Calc.</v>
          </cell>
          <cell r="C36" t="str">
            <v>-</v>
          </cell>
          <cell r="D36" t="str">
            <v>8 зона международной связи</v>
          </cell>
          <cell r="E36" t="str">
            <v>Calc.</v>
          </cell>
          <cell r="F36" t="str">
            <v>-</v>
          </cell>
        </row>
        <row r="37">
          <cell r="A37" t="str">
            <v>-International zone 9</v>
          </cell>
          <cell r="B37" t="str">
            <v>Calc.</v>
          </cell>
          <cell r="C37" t="str">
            <v>-</v>
          </cell>
          <cell r="D37" t="str">
            <v>9 зона международной связи</v>
          </cell>
          <cell r="E37" t="str">
            <v>Calc.</v>
          </cell>
          <cell r="F37" t="str">
            <v>-</v>
          </cell>
        </row>
        <row r="38">
          <cell r="A38" t="str">
            <v>-International zone 10</v>
          </cell>
          <cell r="B38" t="str">
            <v>Calc.</v>
          </cell>
          <cell r="C38" t="str">
            <v>-</v>
          </cell>
          <cell r="D38" t="str">
            <v>10 зона международной связи</v>
          </cell>
          <cell r="E38" t="str">
            <v>Calc.</v>
          </cell>
          <cell r="F38" t="str">
            <v>-</v>
          </cell>
        </row>
        <row r="39">
          <cell r="A39" t="str">
            <v>-International zone 11</v>
          </cell>
          <cell r="B39" t="str">
            <v>Calc.</v>
          </cell>
          <cell r="C39" t="str">
            <v>-</v>
          </cell>
          <cell r="D39" t="str">
            <v>11 зона международной связи</v>
          </cell>
          <cell r="E39" t="str">
            <v>Calc.</v>
          </cell>
          <cell r="F39" t="str">
            <v>-</v>
          </cell>
        </row>
        <row r="40">
          <cell r="A40" t="str">
            <v>-International zone 12</v>
          </cell>
          <cell r="B40" t="str">
            <v>Calc.</v>
          </cell>
          <cell r="C40" t="str">
            <v>-</v>
          </cell>
          <cell r="D40" t="str">
            <v>12 зона международной связи</v>
          </cell>
          <cell r="E40" t="str">
            <v>Calc.</v>
          </cell>
          <cell r="F40" t="str">
            <v>-</v>
          </cell>
        </row>
        <row r="41">
          <cell r="A41" t="str">
            <v>-International zone 13</v>
          </cell>
          <cell r="B41" t="str">
            <v>Calc.</v>
          </cell>
          <cell r="C41" t="str">
            <v>-</v>
          </cell>
          <cell r="D41" t="str">
            <v>13 зона международной связи</v>
          </cell>
          <cell r="E41" t="str">
            <v>Calc.</v>
          </cell>
          <cell r="F41" t="str">
            <v>-</v>
          </cell>
        </row>
        <row r="42">
          <cell r="A42" t="str">
            <v>-International zone 14</v>
          </cell>
          <cell r="B42" t="str">
            <v>Calc.</v>
          </cell>
          <cell r="C42" t="str">
            <v>-</v>
          </cell>
          <cell r="D42" t="str">
            <v>14 зона международной связи</v>
          </cell>
          <cell r="E42" t="str">
            <v>Calc.</v>
          </cell>
          <cell r="F42" t="str">
            <v>-</v>
          </cell>
        </row>
        <row r="43">
          <cell r="A43" t="str">
            <v>-International zone 15</v>
          </cell>
          <cell r="B43" t="str">
            <v>Calc.</v>
          </cell>
          <cell r="C43" t="str">
            <v>-</v>
          </cell>
          <cell r="D43" t="str">
            <v>15 зона международной связи</v>
          </cell>
          <cell r="E43" t="str">
            <v>Calc.</v>
          </cell>
          <cell r="F43" t="str">
            <v>-</v>
          </cell>
        </row>
        <row r="44">
          <cell r="A44" t="str">
            <v>-International zone 16</v>
          </cell>
          <cell r="B44" t="str">
            <v>Calc.</v>
          </cell>
          <cell r="C44" t="str">
            <v>-</v>
          </cell>
          <cell r="D44" t="str">
            <v>16 зона международной связи</v>
          </cell>
          <cell r="E44" t="str">
            <v>Calc.</v>
          </cell>
          <cell r="F44" t="str">
            <v>-</v>
          </cell>
        </row>
        <row r="45">
          <cell r="A45" t="str">
            <v>-International zone 17</v>
          </cell>
          <cell r="B45" t="str">
            <v>Calc.</v>
          </cell>
          <cell r="C45" t="str">
            <v>-</v>
          </cell>
          <cell r="D45" t="str">
            <v>17 зона международной связи</v>
          </cell>
          <cell r="E45" t="str">
            <v>Calc.</v>
          </cell>
          <cell r="F45" t="str">
            <v>-</v>
          </cell>
        </row>
        <row r="46">
          <cell r="A46" t="str">
            <v>-International zone 18</v>
          </cell>
          <cell r="B46" t="str">
            <v>Calc.</v>
          </cell>
          <cell r="C46" t="str">
            <v>-</v>
          </cell>
          <cell r="D46" t="str">
            <v>18 зона международной связи</v>
          </cell>
          <cell r="E46" t="str">
            <v>Calc.</v>
          </cell>
          <cell r="F46" t="str">
            <v>-</v>
          </cell>
        </row>
        <row r="47">
          <cell r="A47" t="str">
            <v>-Zone 19 (commercial telephone services)</v>
          </cell>
          <cell r="B47" t="str">
            <v>Calc.</v>
          </cell>
          <cell r="C47" t="str">
            <v>%</v>
          </cell>
          <cell r="D47" t="str">
            <v>-зона 19 (платные телефонные службы)</v>
          </cell>
          <cell r="F47" t="str">
            <v>-</v>
          </cell>
        </row>
        <row r="48">
          <cell r="A48" t="str">
            <v>-Zone 20 (commercial telephone services)</v>
          </cell>
          <cell r="B48" t="str">
            <v>Calc.</v>
          </cell>
          <cell r="C48" t="str">
            <v>%</v>
          </cell>
          <cell r="D48" t="str">
            <v>-зона 20 (платные телефонные службы)</v>
          </cell>
          <cell r="F48" t="str">
            <v>-</v>
          </cell>
        </row>
        <row r="50">
          <cell r="A50" t="str">
            <v>4. # of units used - total</v>
          </cell>
          <cell r="D50" t="str">
            <v>4. Кол-во использ. единиц - итого</v>
          </cell>
        </row>
        <row r="51">
          <cell r="A51" t="str">
            <v>-Local 1</v>
          </cell>
          <cell r="B51" t="str">
            <v>Calc.</v>
          </cell>
          <cell r="C51" t="str">
            <v>units</v>
          </cell>
          <cell r="D51" t="str">
            <v>Местная связь</v>
          </cell>
          <cell r="E51" t="str">
            <v>Calc.</v>
          </cell>
          <cell r="F51" t="str">
            <v>т.е.</v>
          </cell>
        </row>
        <row r="52">
          <cell r="A52" t="str">
            <v>-National zone 2</v>
          </cell>
          <cell r="B52" t="str">
            <v>Calc.</v>
          </cell>
          <cell r="C52" t="str">
            <v>units</v>
          </cell>
          <cell r="D52" t="str">
            <v>2 зона междугородней связи</v>
          </cell>
          <cell r="E52" t="str">
            <v>Calc.</v>
          </cell>
          <cell r="F52" t="str">
            <v>т.е.</v>
          </cell>
        </row>
        <row r="53">
          <cell r="A53" t="str">
            <v>-National zone 3</v>
          </cell>
          <cell r="B53" t="str">
            <v>Calc.</v>
          </cell>
          <cell r="C53" t="str">
            <v>units</v>
          </cell>
          <cell r="D53" t="str">
            <v>3 зона междугородней связи</v>
          </cell>
          <cell r="E53" t="str">
            <v>Calc.</v>
          </cell>
          <cell r="F53" t="str">
            <v>т.е.</v>
          </cell>
        </row>
        <row r="54">
          <cell r="A54" t="str">
            <v>-National zone 4</v>
          </cell>
          <cell r="B54" t="str">
            <v>Calc.</v>
          </cell>
          <cell r="C54" t="str">
            <v>units</v>
          </cell>
          <cell r="D54" t="str">
            <v>4 зона междугородней связи</v>
          </cell>
          <cell r="E54" t="str">
            <v>Calc.</v>
          </cell>
          <cell r="F54" t="str">
            <v>т.е.</v>
          </cell>
        </row>
        <row r="55">
          <cell r="A55" t="str">
            <v>-National zone 5</v>
          </cell>
          <cell r="B55" t="str">
            <v>Calc.</v>
          </cell>
          <cell r="C55" t="str">
            <v>units</v>
          </cell>
          <cell r="D55" t="str">
            <v>5 зона междугородней связи</v>
          </cell>
          <cell r="E55" t="str">
            <v>Calc.</v>
          </cell>
          <cell r="F55" t="str">
            <v>т.е.</v>
          </cell>
        </row>
        <row r="56">
          <cell r="A56" t="str">
            <v>-National zone 6</v>
          </cell>
          <cell r="B56" t="str">
            <v>Calc.</v>
          </cell>
          <cell r="C56" t="str">
            <v>units</v>
          </cell>
          <cell r="D56" t="str">
            <v>6 зона междугородней связи</v>
          </cell>
          <cell r="E56" t="str">
            <v>Calc.</v>
          </cell>
          <cell r="F56" t="str">
            <v>т.е.</v>
          </cell>
        </row>
        <row r="57">
          <cell r="A57" t="str">
            <v>-National zone 7</v>
          </cell>
          <cell r="B57" t="str">
            <v>Calc.</v>
          </cell>
          <cell r="C57" t="str">
            <v>units</v>
          </cell>
          <cell r="D57" t="str">
            <v>7 зона междугородней связи</v>
          </cell>
          <cell r="E57" t="str">
            <v>Calc.</v>
          </cell>
          <cell r="F57" t="str">
            <v>т.е.</v>
          </cell>
        </row>
        <row r="58">
          <cell r="A58" t="str">
            <v>-International zone 8</v>
          </cell>
          <cell r="B58" t="str">
            <v>Calc.</v>
          </cell>
          <cell r="C58" t="str">
            <v>units</v>
          </cell>
          <cell r="D58" t="str">
            <v>8 зона международной связи</v>
          </cell>
          <cell r="E58" t="str">
            <v>Calc.</v>
          </cell>
          <cell r="F58" t="str">
            <v>т.е.</v>
          </cell>
        </row>
        <row r="59">
          <cell r="A59" t="str">
            <v>-International zone 9</v>
          </cell>
          <cell r="B59" t="str">
            <v>Calc.</v>
          </cell>
          <cell r="C59" t="str">
            <v>units</v>
          </cell>
          <cell r="D59" t="str">
            <v>9 зона международной связи</v>
          </cell>
          <cell r="E59" t="str">
            <v>Calc.</v>
          </cell>
          <cell r="F59" t="str">
            <v>т.е.</v>
          </cell>
        </row>
        <row r="60">
          <cell r="A60" t="str">
            <v>-International zone 10</v>
          </cell>
          <cell r="B60" t="str">
            <v>Calc.</v>
          </cell>
          <cell r="C60" t="str">
            <v>units</v>
          </cell>
          <cell r="D60" t="str">
            <v>10 зона международной связи</v>
          </cell>
          <cell r="E60" t="str">
            <v>Calc.</v>
          </cell>
          <cell r="F60" t="str">
            <v>т.е.</v>
          </cell>
        </row>
        <row r="61">
          <cell r="A61" t="str">
            <v>-International zone 11</v>
          </cell>
          <cell r="B61" t="str">
            <v>Calc.</v>
          </cell>
          <cell r="C61" t="str">
            <v>units</v>
          </cell>
          <cell r="D61" t="str">
            <v>11 зона международной связи</v>
          </cell>
          <cell r="E61" t="str">
            <v>Calc.</v>
          </cell>
          <cell r="F61" t="str">
            <v>т.е.</v>
          </cell>
        </row>
        <row r="62">
          <cell r="A62" t="str">
            <v>-International zone 12</v>
          </cell>
          <cell r="B62" t="str">
            <v>Calc.</v>
          </cell>
          <cell r="C62" t="str">
            <v>units</v>
          </cell>
          <cell r="D62" t="str">
            <v>12 зона международной связи</v>
          </cell>
          <cell r="E62" t="str">
            <v>Calc.</v>
          </cell>
          <cell r="F62" t="str">
            <v>т.е.</v>
          </cell>
        </row>
        <row r="63">
          <cell r="A63" t="str">
            <v>-International zone 13</v>
          </cell>
          <cell r="B63" t="str">
            <v>Calc.</v>
          </cell>
          <cell r="C63" t="str">
            <v>units</v>
          </cell>
          <cell r="D63" t="str">
            <v>13 зона международной связи</v>
          </cell>
          <cell r="E63" t="str">
            <v>Calc.</v>
          </cell>
          <cell r="F63" t="str">
            <v>т.е.</v>
          </cell>
        </row>
        <row r="64">
          <cell r="A64" t="str">
            <v>-International zone 14</v>
          </cell>
          <cell r="B64" t="str">
            <v>Calc.</v>
          </cell>
          <cell r="C64" t="str">
            <v>units</v>
          </cell>
          <cell r="D64" t="str">
            <v>14 зона международной связи</v>
          </cell>
          <cell r="E64" t="str">
            <v>Calc.</v>
          </cell>
          <cell r="F64" t="str">
            <v>т.е.</v>
          </cell>
        </row>
        <row r="65">
          <cell r="A65" t="str">
            <v>-International zone 15</v>
          </cell>
          <cell r="B65" t="str">
            <v>Calc.</v>
          </cell>
          <cell r="C65" t="str">
            <v>units</v>
          </cell>
          <cell r="D65" t="str">
            <v>15 зона международной связи</v>
          </cell>
          <cell r="E65" t="str">
            <v>Calc.</v>
          </cell>
          <cell r="F65" t="str">
            <v>т.е.</v>
          </cell>
        </row>
        <row r="66">
          <cell r="A66" t="str">
            <v>-International zone 16</v>
          </cell>
          <cell r="B66" t="str">
            <v>Calc.</v>
          </cell>
          <cell r="C66" t="str">
            <v>units</v>
          </cell>
          <cell r="D66" t="str">
            <v>16 зона международной связи</v>
          </cell>
          <cell r="E66" t="str">
            <v>Calc.</v>
          </cell>
          <cell r="F66" t="str">
            <v>т.е.</v>
          </cell>
        </row>
        <row r="67">
          <cell r="A67" t="str">
            <v>-International zone 17</v>
          </cell>
          <cell r="B67" t="str">
            <v>Calc.</v>
          </cell>
          <cell r="C67" t="str">
            <v>units</v>
          </cell>
          <cell r="D67" t="str">
            <v>17 зона международной связи</v>
          </cell>
          <cell r="E67" t="str">
            <v>Calc.</v>
          </cell>
          <cell r="F67" t="str">
            <v>т.е.</v>
          </cell>
        </row>
        <row r="68">
          <cell r="A68" t="str">
            <v>-International zone 18</v>
          </cell>
          <cell r="B68" t="str">
            <v>Calc.</v>
          </cell>
          <cell r="C68" t="str">
            <v>units</v>
          </cell>
          <cell r="D68" t="str">
            <v>18 зона международной связи</v>
          </cell>
          <cell r="E68" t="str">
            <v>Calc.</v>
          </cell>
          <cell r="F68" t="str">
            <v>т.е.</v>
          </cell>
        </row>
        <row r="69">
          <cell r="A69" t="str">
            <v>-Zone 19 (commercial telephone services)</v>
          </cell>
          <cell r="B69" t="str">
            <v>Calc.</v>
          </cell>
          <cell r="C69" t="str">
            <v>%</v>
          </cell>
          <cell r="D69" t="str">
            <v>-зона 19 (платные телефонные службы)</v>
          </cell>
          <cell r="F69" t="str">
            <v>т.е.</v>
          </cell>
        </row>
        <row r="70">
          <cell r="A70" t="str">
            <v>-Zone 20 (commercial telephone services)</v>
          </cell>
          <cell r="B70" t="str">
            <v>Calc.</v>
          </cell>
          <cell r="C70" t="str">
            <v>%</v>
          </cell>
          <cell r="D70" t="str">
            <v>-зона 20 (платные телефонные службы)</v>
          </cell>
          <cell r="F70" t="str">
            <v>т.е.</v>
          </cell>
        </row>
        <row r="71">
          <cell r="A71" t="str">
            <v>Subtotal National</v>
          </cell>
          <cell r="B71" t="str">
            <v>Calc.</v>
          </cell>
          <cell r="C71" t="str">
            <v>units</v>
          </cell>
          <cell r="D71" t="str">
            <v>Итого по междугородней связи</v>
          </cell>
          <cell r="E71" t="str">
            <v>Calc.</v>
          </cell>
          <cell r="F71" t="str">
            <v>т.е.</v>
          </cell>
        </row>
        <row r="72">
          <cell r="A72" t="str">
            <v>Subtotal International</v>
          </cell>
          <cell r="B72" t="str">
            <v>Calc.</v>
          </cell>
          <cell r="C72" t="str">
            <v>units</v>
          </cell>
          <cell r="D72" t="str">
            <v>Итого по международной связи</v>
          </cell>
          <cell r="E72" t="str">
            <v>Calc.</v>
          </cell>
          <cell r="F72" t="str">
            <v>т.е.</v>
          </cell>
        </row>
        <row r="73">
          <cell r="A73" t="str">
            <v>Total</v>
          </cell>
          <cell r="B73" t="str">
            <v>Calc.</v>
          </cell>
          <cell r="C73" t="str">
            <v>units</v>
          </cell>
          <cell r="D73" t="str">
            <v>ИТОГО</v>
          </cell>
          <cell r="E73" t="str">
            <v>Calc.</v>
          </cell>
          <cell r="F73" t="str">
            <v>т.е.</v>
          </cell>
        </row>
        <row r="75">
          <cell r="A75" t="str">
            <v>Units used per payphone</v>
          </cell>
          <cell r="B75" t="str">
            <v>Calc.</v>
          </cell>
          <cell r="C75" t="str">
            <v>units</v>
          </cell>
          <cell r="D75" t="str">
            <v>Тарифных единиц на таксофон</v>
          </cell>
          <cell r="E75" t="str">
            <v>Calc.</v>
          </cell>
          <cell r="F75" t="str">
            <v>т.е.</v>
          </cell>
        </row>
        <row r="77">
          <cell r="A77" t="str">
            <v>5a. PTN Costs, incl VAT</v>
          </cell>
          <cell r="B77" t="str">
            <v>Calc.</v>
          </cell>
          <cell r="C77" t="str">
            <v>$</v>
          </cell>
          <cell r="D77" t="str">
            <v>5a. Оплата услуг ПТС, вкл.НДС</v>
          </cell>
          <cell r="E77" t="str">
            <v>Calc.</v>
          </cell>
          <cell r="F77" t="str">
            <v>$</v>
          </cell>
        </row>
        <row r="78">
          <cell r="A78" t="str">
            <v>5b. PTN Costs, incl VAT</v>
          </cell>
          <cell r="B78" t="str">
            <v>Calc.</v>
          </cell>
          <cell r="C78" t="str">
            <v>$</v>
          </cell>
          <cell r="D78" t="str">
            <v>5b. Оплата услуг ПТС, вкл.НДС</v>
          </cell>
          <cell r="F78" t="str">
            <v>rbl</v>
          </cell>
        </row>
        <row r="80">
          <cell r="A80" t="str">
            <v>6. Long-distance costs, incl. VAT</v>
          </cell>
          <cell r="D80" t="str">
            <v>6. Оплата дальнего трафика, вкл.НДС</v>
          </cell>
        </row>
        <row r="81">
          <cell r="A81" t="str">
            <v>-National zone 2</v>
          </cell>
          <cell r="B81" t="str">
            <v>Calc.</v>
          </cell>
          <cell r="C81" t="str">
            <v>rbl</v>
          </cell>
          <cell r="D81" t="str">
            <v>2 зона междугородней связи</v>
          </cell>
          <cell r="E81" t="str">
            <v>Calc.</v>
          </cell>
          <cell r="F81" t="str">
            <v>rbl</v>
          </cell>
        </row>
        <row r="82">
          <cell r="A82" t="str">
            <v>-National zone 3</v>
          </cell>
          <cell r="B82" t="str">
            <v>Calc.</v>
          </cell>
          <cell r="C82" t="str">
            <v>rbl</v>
          </cell>
          <cell r="D82" t="str">
            <v>3 зона междугородней связи</v>
          </cell>
          <cell r="E82" t="str">
            <v>Calc.</v>
          </cell>
          <cell r="F82" t="str">
            <v>rbl</v>
          </cell>
        </row>
        <row r="83">
          <cell r="A83" t="str">
            <v>-National zone 4</v>
          </cell>
          <cell r="B83" t="str">
            <v>Calc.</v>
          </cell>
          <cell r="C83" t="str">
            <v>rbl</v>
          </cell>
          <cell r="D83" t="str">
            <v>4 зона междугородней связи</v>
          </cell>
          <cell r="E83" t="str">
            <v>Calc.</v>
          </cell>
          <cell r="F83" t="str">
            <v>rbl</v>
          </cell>
        </row>
        <row r="84">
          <cell r="A84" t="str">
            <v>-National zone 5</v>
          </cell>
          <cell r="B84" t="str">
            <v>Calc.</v>
          </cell>
          <cell r="C84" t="str">
            <v>rbl</v>
          </cell>
          <cell r="D84" t="str">
            <v>5 зона междугородней связи</v>
          </cell>
          <cell r="E84" t="str">
            <v>Calc.</v>
          </cell>
          <cell r="F84" t="str">
            <v>rbl</v>
          </cell>
        </row>
        <row r="85">
          <cell r="A85" t="str">
            <v>-National zone 6</v>
          </cell>
          <cell r="B85" t="str">
            <v>Calc.</v>
          </cell>
          <cell r="C85" t="str">
            <v>rbl</v>
          </cell>
          <cell r="D85" t="str">
            <v>6 зона междугородней связи</v>
          </cell>
          <cell r="E85" t="str">
            <v>Calc.</v>
          </cell>
          <cell r="F85" t="str">
            <v>rbl</v>
          </cell>
        </row>
        <row r="86">
          <cell r="A86" t="str">
            <v>-National zone 7</v>
          </cell>
          <cell r="B86" t="str">
            <v>Calc.</v>
          </cell>
          <cell r="C86" t="str">
            <v>rbl</v>
          </cell>
          <cell r="D86" t="str">
            <v>7 зона междугородней связи</v>
          </cell>
          <cell r="E86" t="str">
            <v>Calc.</v>
          </cell>
          <cell r="F86" t="str">
            <v>rbl</v>
          </cell>
        </row>
        <row r="87">
          <cell r="A87" t="str">
            <v>-International zone 8</v>
          </cell>
          <cell r="B87" t="str">
            <v>Calc.</v>
          </cell>
          <cell r="C87" t="str">
            <v>rbl</v>
          </cell>
          <cell r="D87" t="str">
            <v>8 зона международной связи</v>
          </cell>
          <cell r="E87" t="str">
            <v>Calc.</v>
          </cell>
          <cell r="F87" t="str">
            <v>rbl</v>
          </cell>
        </row>
        <row r="88">
          <cell r="A88" t="str">
            <v>-International zone 9</v>
          </cell>
          <cell r="B88" t="str">
            <v>Calc.</v>
          </cell>
          <cell r="C88" t="str">
            <v>rbl</v>
          </cell>
          <cell r="D88" t="str">
            <v>9 зона международной связи</v>
          </cell>
          <cell r="E88" t="str">
            <v>Calc.</v>
          </cell>
          <cell r="F88" t="str">
            <v>rbl</v>
          </cell>
        </row>
        <row r="89">
          <cell r="A89" t="str">
            <v>-International zone 10</v>
          </cell>
          <cell r="B89" t="str">
            <v>Calc.</v>
          </cell>
          <cell r="C89" t="str">
            <v>rbl</v>
          </cell>
          <cell r="D89" t="str">
            <v>10 зона международной связи</v>
          </cell>
          <cell r="E89" t="str">
            <v>Calc.</v>
          </cell>
          <cell r="F89" t="str">
            <v>rbl</v>
          </cell>
        </row>
        <row r="90">
          <cell r="A90" t="str">
            <v>-International zone 11</v>
          </cell>
          <cell r="B90" t="str">
            <v>Calc.</v>
          </cell>
          <cell r="C90" t="str">
            <v>rbl</v>
          </cell>
          <cell r="D90" t="str">
            <v>11 зона международной связи</v>
          </cell>
          <cell r="E90" t="str">
            <v>Calc.</v>
          </cell>
          <cell r="F90" t="str">
            <v>rbl</v>
          </cell>
        </row>
        <row r="91">
          <cell r="A91" t="str">
            <v>-International zone 12</v>
          </cell>
          <cell r="B91" t="str">
            <v>Calc.</v>
          </cell>
          <cell r="C91" t="str">
            <v>rbl</v>
          </cell>
          <cell r="D91" t="str">
            <v>12 зона международной связи</v>
          </cell>
          <cell r="E91" t="str">
            <v>Calc.</v>
          </cell>
          <cell r="F91" t="str">
            <v>rbl</v>
          </cell>
        </row>
        <row r="92">
          <cell r="A92" t="str">
            <v>-International zone 13</v>
          </cell>
          <cell r="B92" t="str">
            <v>Calc.</v>
          </cell>
          <cell r="C92" t="str">
            <v>rbl</v>
          </cell>
          <cell r="D92" t="str">
            <v>13 зона международной связи</v>
          </cell>
          <cell r="E92" t="str">
            <v>Calc.</v>
          </cell>
          <cell r="F92" t="str">
            <v>rbl</v>
          </cell>
        </row>
        <row r="93">
          <cell r="A93" t="str">
            <v>-International zone 14</v>
          </cell>
          <cell r="B93" t="str">
            <v>Calc.</v>
          </cell>
          <cell r="C93" t="str">
            <v>rbl</v>
          </cell>
          <cell r="D93" t="str">
            <v>14 зона международной связи</v>
          </cell>
          <cell r="E93" t="str">
            <v>Calc.</v>
          </cell>
          <cell r="F93" t="str">
            <v>rbl</v>
          </cell>
        </row>
        <row r="94">
          <cell r="A94" t="str">
            <v>-International zone 15</v>
          </cell>
          <cell r="B94" t="str">
            <v>Calc.</v>
          </cell>
          <cell r="C94" t="str">
            <v>rbl</v>
          </cell>
          <cell r="D94" t="str">
            <v>15 зона международной связи</v>
          </cell>
          <cell r="E94" t="str">
            <v>Calc.</v>
          </cell>
          <cell r="F94" t="str">
            <v>rbl</v>
          </cell>
        </row>
        <row r="95">
          <cell r="A95" t="str">
            <v>-International zone 16</v>
          </cell>
          <cell r="B95" t="str">
            <v>Calc.</v>
          </cell>
          <cell r="C95" t="str">
            <v>rbl</v>
          </cell>
          <cell r="D95" t="str">
            <v>16 зона международной связи</v>
          </cell>
          <cell r="E95" t="str">
            <v>Calc.</v>
          </cell>
          <cell r="F95" t="str">
            <v>rbl</v>
          </cell>
        </row>
        <row r="96">
          <cell r="A96" t="str">
            <v>-International zone 17</v>
          </cell>
          <cell r="B96" t="str">
            <v>Calc.</v>
          </cell>
          <cell r="C96" t="str">
            <v>rbl</v>
          </cell>
          <cell r="D96" t="str">
            <v>17 зона международной связи</v>
          </cell>
          <cell r="E96" t="str">
            <v>Calc.</v>
          </cell>
          <cell r="F96" t="str">
            <v>rbl</v>
          </cell>
        </row>
        <row r="97">
          <cell r="A97" t="str">
            <v>-International zone 18</v>
          </cell>
          <cell r="B97" t="str">
            <v>Calc.</v>
          </cell>
          <cell r="C97" t="str">
            <v>rbl</v>
          </cell>
          <cell r="D97" t="str">
            <v>18 зона международной связи</v>
          </cell>
          <cell r="E97" t="str">
            <v>Calc.</v>
          </cell>
          <cell r="F97" t="str">
            <v>rbl</v>
          </cell>
        </row>
        <row r="98">
          <cell r="A98" t="str">
            <v>Subtotal national</v>
          </cell>
          <cell r="B98" t="str">
            <v>Calc.</v>
          </cell>
          <cell r="C98" t="str">
            <v>$</v>
          </cell>
          <cell r="D98" t="str">
            <v>Итого по междугородней связи</v>
          </cell>
          <cell r="E98" t="str">
            <v>Calc.</v>
          </cell>
          <cell r="F98" t="str">
            <v>$</v>
          </cell>
        </row>
        <row r="99">
          <cell r="A99" t="str">
            <v>Subtotal international</v>
          </cell>
          <cell r="B99" t="str">
            <v>Calc.</v>
          </cell>
          <cell r="C99" t="str">
            <v>$</v>
          </cell>
          <cell r="D99" t="str">
            <v>Итого по международной связи</v>
          </cell>
          <cell r="E99" t="str">
            <v>Calc.</v>
          </cell>
          <cell r="F99" t="str">
            <v>$</v>
          </cell>
        </row>
        <row r="100">
          <cell r="A100" t="str">
            <v>Total payable for long-distance traffic</v>
          </cell>
          <cell r="B100" t="str">
            <v>Calc.</v>
          </cell>
          <cell r="C100" t="str">
            <v>$</v>
          </cell>
          <cell r="D100" t="str">
            <v>Итого к оплате за дальний трафик</v>
          </cell>
          <cell r="E100" t="str">
            <v>Calc.</v>
          </cell>
          <cell r="F100" t="str">
            <v>$</v>
          </cell>
        </row>
        <row r="101">
          <cell r="A101" t="str">
            <v>Total payable to WEB-Plus</v>
          </cell>
          <cell r="B101" t="str">
            <v>Calc.</v>
          </cell>
          <cell r="C101" t="str">
            <v>$</v>
          </cell>
          <cell r="D101" t="str">
            <v>Итого к оплате "ВЕБ-Плас"</v>
          </cell>
          <cell r="E101" t="str">
            <v>Calc.</v>
          </cell>
          <cell r="F101" t="str">
            <v>$</v>
          </cell>
        </row>
        <row r="103">
          <cell r="A103" t="str">
            <v>7. PeterStar local traffic</v>
          </cell>
          <cell r="B103" t="str">
            <v>Input</v>
          </cell>
          <cell r="C103" t="str">
            <v>min.</v>
          </cell>
          <cell r="D103" t="str">
            <v>7. Местный трафик через сеть "ПетерСтар"</v>
          </cell>
          <cell r="E103" t="str">
            <v>Input</v>
          </cell>
          <cell r="F103" t="str">
            <v>мин.</v>
          </cell>
        </row>
        <row r="104">
          <cell r="A104" t="str">
            <v>Tariff per minute incl.VAT</v>
          </cell>
          <cell r="B104" t="str">
            <v>Input</v>
          </cell>
          <cell r="C104" t="str">
            <v>$</v>
          </cell>
          <cell r="D104" t="str">
            <v>Тариф за 1 мин. (с НДС)</v>
          </cell>
          <cell r="E104" t="str">
            <v>Input</v>
          </cell>
          <cell r="F104" t="str">
            <v>$</v>
          </cell>
        </row>
        <row r="105">
          <cell r="A105" t="str">
            <v>PeterStar costs incl.VAT (+monthly fee for 21 phone)</v>
          </cell>
          <cell r="B105" t="str">
            <v>Calc.</v>
          </cell>
          <cell r="C105" t="str">
            <v>$</v>
          </cell>
          <cell r="D105" t="str">
            <v>Оплата услуг "ПетерСтар" (с НДС)</v>
          </cell>
          <cell r="E105" t="str">
            <v>Calc.</v>
          </cell>
          <cell r="F105" t="str">
            <v>$</v>
          </cell>
        </row>
        <row r="106">
          <cell r="A106" t="str">
            <v>Paper card traffic</v>
          </cell>
          <cell r="B106" t="str">
            <v>Calc.</v>
          </cell>
          <cell r="C106" t="str">
            <v>$</v>
          </cell>
          <cell r="D106" t="str">
            <v>Трафик бумажных карт</v>
          </cell>
          <cell r="E106" t="str">
            <v>Calc.</v>
          </cell>
          <cell r="F106" t="str">
            <v>$</v>
          </cell>
        </row>
        <row r="107">
          <cell r="A107" t="str">
            <v>Vasilievsky Island traffic (incl. VAT)</v>
          </cell>
          <cell r="B107" t="str">
            <v>Calc.</v>
          </cell>
          <cell r="C107" t="str">
            <v>$</v>
          </cell>
          <cell r="D107" t="str">
            <v>Трафик Васильевского острова (вкл. НДС)</v>
          </cell>
          <cell r="E107" t="str">
            <v>Calc.</v>
          </cell>
          <cell r="F107" t="str">
            <v>$</v>
          </cell>
        </row>
        <row r="109">
          <cell r="A109" t="str">
            <v>8. Metrocom local traffic</v>
          </cell>
          <cell r="C109" t="str">
            <v>units</v>
          </cell>
          <cell r="D109" t="str">
            <v>8.  Местный трафик "Метроком"</v>
          </cell>
          <cell r="F109" t="str">
            <v>т.е.</v>
          </cell>
        </row>
        <row r="110">
          <cell r="A110" t="str">
            <v>Average unit price, incl. VAT</v>
          </cell>
          <cell r="C110" t="str">
            <v>$</v>
          </cell>
          <cell r="D110" t="str">
            <v>Ср.цена тарифной ед. вкл.НДС</v>
          </cell>
          <cell r="F110" t="str">
            <v>$</v>
          </cell>
        </row>
        <row r="111">
          <cell r="A111" t="str">
            <v>Metrocom costs incl.VAT</v>
          </cell>
          <cell r="C111" t="str">
            <v>$</v>
          </cell>
          <cell r="D111" t="str">
            <v>Оплата трафика "Метроком" (с НДС)</v>
          </cell>
          <cell r="F111" t="str">
            <v>$</v>
          </cell>
        </row>
        <row r="113">
          <cell r="A113" t="str">
            <v>9. Other traffic payments</v>
          </cell>
          <cell r="D113" t="str">
            <v>9. Оплата прочего трафика</v>
          </cell>
        </row>
        <row r="114">
          <cell r="A114" t="str">
            <v>Traffic payments</v>
          </cell>
          <cell r="D114" t="str">
            <v>Оплата трафика</v>
          </cell>
          <cell r="F114" t="str">
            <v>$</v>
          </cell>
        </row>
        <row r="115">
          <cell r="A115" t="str">
            <v>Barter payments (cards)</v>
          </cell>
          <cell r="D115" t="str">
            <v>Взаимозачеты по картам</v>
          </cell>
          <cell r="F115" t="str">
            <v>$</v>
          </cell>
        </row>
        <row r="116">
          <cell r="A116" t="str">
            <v>Total</v>
          </cell>
          <cell r="D116" t="str">
            <v>Всего</v>
          </cell>
        </row>
        <row r="118">
          <cell r="A118" t="str">
            <v>10. Traffic trends</v>
          </cell>
          <cell r="D118" t="str">
            <v>9. ТЕНДЕНЦИИ ТРАФИКА</v>
          </cell>
        </row>
        <row r="119">
          <cell r="A119" t="str">
            <v>-Local</v>
          </cell>
          <cell r="B119" t="str">
            <v>Input</v>
          </cell>
          <cell r="C119" t="str">
            <v>%</v>
          </cell>
          <cell r="D119" t="str">
            <v>-Местный</v>
          </cell>
          <cell r="E119" t="str">
            <v>Input</v>
          </cell>
          <cell r="F119" t="str">
            <v>%</v>
          </cell>
        </row>
        <row r="120">
          <cell r="A120" t="str">
            <v>-National</v>
          </cell>
          <cell r="B120" t="str">
            <v>Input</v>
          </cell>
          <cell r="C120" t="str">
            <v>%</v>
          </cell>
          <cell r="D120" t="str">
            <v>-Междугородный</v>
          </cell>
          <cell r="E120" t="str">
            <v>Input</v>
          </cell>
          <cell r="F120" t="str">
            <v>%</v>
          </cell>
        </row>
        <row r="121">
          <cell r="A121" t="str">
            <v>-International</v>
          </cell>
          <cell r="B121" t="str">
            <v>Input</v>
          </cell>
          <cell r="C121" t="str">
            <v>%</v>
          </cell>
          <cell r="D121" t="str">
            <v>-Международный</v>
          </cell>
          <cell r="E121" t="str">
            <v>Input</v>
          </cell>
          <cell r="F121" t="str">
            <v>%</v>
          </cell>
        </row>
        <row r="123">
          <cell r="A123" t="str">
            <v>11. Traffic in min</v>
          </cell>
          <cell r="D123" t="str">
            <v>10. ТРАФИК</v>
          </cell>
        </row>
        <row r="124">
          <cell r="A124" t="str">
            <v>-Local</v>
          </cell>
          <cell r="B124" t="str">
            <v>Calc.</v>
          </cell>
          <cell r="C124" t="str">
            <v>min.</v>
          </cell>
          <cell r="D124" t="str">
            <v>-Местный</v>
          </cell>
          <cell r="E124" t="str">
            <v>Calc.</v>
          </cell>
          <cell r="F124" t="str">
            <v>мин.</v>
          </cell>
        </row>
        <row r="125">
          <cell r="A125" t="str">
            <v>-National</v>
          </cell>
          <cell r="B125" t="str">
            <v>Calc.</v>
          </cell>
          <cell r="C125" t="str">
            <v>min.</v>
          </cell>
          <cell r="D125" t="str">
            <v>-Междугородный</v>
          </cell>
          <cell r="E125" t="str">
            <v>Calc.</v>
          </cell>
          <cell r="F125" t="str">
            <v>мин.</v>
          </cell>
        </row>
        <row r="126">
          <cell r="A126" t="str">
            <v>-International</v>
          </cell>
          <cell r="B126" t="str">
            <v>Calc.</v>
          </cell>
          <cell r="C126" t="str">
            <v>min.</v>
          </cell>
          <cell r="D126" t="str">
            <v>-Международный</v>
          </cell>
          <cell r="E126" t="str">
            <v>Calc.</v>
          </cell>
          <cell r="F126" t="str">
            <v>мин.</v>
          </cell>
        </row>
        <row r="152">
          <cell r="D152" t="str">
            <v>Трафик от обычных таксофонов</v>
          </cell>
        </row>
        <row r="153">
          <cell r="D153" t="str">
            <v>-Междугородный</v>
          </cell>
        </row>
        <row r="154">
          <cell r="D154" t="str">
            <v>-Международный</v>
          </cell>
        </row>
        <row r="156">
          <cell r="D156" t="str">
            <v>Процент увеличения трафика от дайлеров</v>
          </cell>
        </row>
        <row r="157">
          <cell r="D157" t="str">
            <v>-Междугородный</v>
          </cell>
        </row>
        <row r="158">
          <cell r="D158" t="str">
            <v>-Международный</v>
          </cell>
        </row>
        <row r="160">
          <cell r="D160" t="str">
            <v>Кол-во новых таксофонов</v>
          </cell>
        </row>
        <row r="161">
          <cell r="A161" t="str">
            <v>Traffic growth after installation</v>
          </cell>
          <cell r="B161" t="str">
            <v>Рост трафика после установки</v>
          </cell>
          <cell r="D161" t="str">
            <v>Рост трафика после установки</v>
          </cell>
        </row>
        <row r="162">
          <cell r="D162" t="str">
            <v xml:space="preserve">трафик комби-таксофонов </v>
          </cell>
          <cell r="F162" t="str">
            <v>мин</v>
          </cell>
        </row>
        <row r="163">
          <cell r="A163" t="str">
            <v>-Local</v>
          </cell>
          <cell r="D163" t="str">
            <v>-Местный</v>
          </cell>
          <cell r="E163" t="str">
            <v>Calc.</v>
          </cell>
          <cell r="F163" t="str">
            <v>мин.</v>
          </cell>
        </row>
        <row r="164">
          <cell r="A164" t="str">
            <v>-National</v>
          </cell>
          <cell r="D164" t="str">
            <v>-Междугородный</v>
          </cell>
          <cell r="E164" t="str">
            <v>Calc.</v>
          </cell>
          <cell r="F164" t="str">
            <v>мин.</v>
          </cell>
        </row>
        <row r="165">
          <cell r="A165" t="str">
            <v>-International</v>
          </cell>
          <cell r="D165" t="str">
            <v>-Международный</v>
          </cell>
          <cell r="E165" t="str">
            <v>Calc.</v>
          </cell>
          <cell r="F165" t="str">
            <v>мин.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рафики прихода (расчет)"/>
      <sheetName val="Графики прихода (итог)"/>
      <sheetName val="Факт EUR in USD"/>
      <sheetName val="ИТОГО  прогноз расчет вариантов"/>
      <sheetName val="Расчет прямых номеров"/>
      <sheetName val="Запчасти (Баров)"/>
      <sheetName val="Частоты"/>
      <sheetName val="Эксплуатация NMT"/>
      <sheetName val="Трафик"/>
      <sheetName val="Трафик IMT"/>
      <sheetName val="Аб. обор-ие"/>
      <sheetName val="Terms"/>
      <sheetName val="Аренда каналов"/>
      <sheetName val="Расх. на персонал"/>
      <sheetName val="Аренда и охрана офиса"/>
      <sheetName val="ремонт и содержание офиса"/>
      <sheetName val="Налоги "/>
      <sheetName val="Обслуживание долга"/>
      <sheetName val="Закупка компьютеров"/>
      <sheetName val="Обслуж. компьютеров и сети"/>
      <sheetName val="Трафик Интернет"/>
      <sheetName val="Прочее"/>
      <sheetName val="Затраты на новые технологии"/>
      <sheetName val="Forecast"/>
      <sheetName val="Actual payments"/>
      <sheetName val="Сумма"/>
      <sheetName val="KEY"/>
      <sheetName val="Данные"/>
      <sheetName val="REPORT"/>
      <sheetName val="SENSITIVITY"/>
      <sheetName val="TRAFFIC CALC"/>
      <sheetName val="TRAFFIC PARM"/>
      <sheetName val="ECONOMIC DATA"/>
      <sheetName val="Data Sheet"/>
      <sheetName val="CSCCincSKR"/>
      <sheetName val="Proforma"/>
      <sheetName val="Payroll"/>
      <sheetName val="осв ОАО (2)"/>
      <sheetName val="BS"/>
      <sheetName val="Сценарии"/>
      <sheetName val="ФД"/>
      <sheetName val="Lib"/>
      <sheetName val="Прогноз декабрь апрель 2004"/>
      <sheetName val="InpC"/>
      <sheetName val="XLR_NoRangeSheet"/>
      <sheetName val="трансформация1"/>
      <sheetName val="Control"/>
      <sheetName val="Settl.Finanacing"/>
      <sheetName val="P&amp;L"/>
      <sheetName val="Баланс hti"/>
      <sheetName val="кфп-с-м2м "/>
      <sheetName val="Breakdown AR"/>
      <sheetName val="Графики_прихода_(расчет)"/>
      <sheetName val="Графики_прихода_(итог)"/>
      <sheetName val="Факт_EUR_in_USD"/>
      <sheetName val="ИТОГО__прогноз_расчет_вариантов"/>
      <sheetName val="Расчет_прямых_номеров"/>
      <sheetName val="Запчасти_(Баров)"/>
      <sheetName val="Эксплуатация_NMT"/>
      <sheetName val="Трафик_IMT"/>
      <sheetName val="Аб__обор-ие"/>
      <sheetName val="Аренда_каналов"/>
      <sheetName val="Расх__на_персонал"/>
      <sheetName val="Аренда_и_охрана_офиса"/>
      <sheetName val="ремонт_и_содержание_офиса"/>
      <sheetName val="Налоги_"/>
      <sheetName val="Обслуживание_долга"/>
      <sheetName val="Закупка_компьютеров"/>
      <sheetName val="Обслуж__компьютеров_и_сети"/>
      <sheetName val="Трафик_Интернет"/>
      <sheetName val="Затраты_на_новые_технологии"/>
      <sheetName val="Actual_payments"/>
      <sheetName val="Прогноз_декабрь_апрель_2004"/>
      <sheetName val="Tickmarks"/>
      <sheetName val="Assumptions"/>
      <sheetName val="Соответствие статей БДР-ДДС"/>
      <sheetName val="статьи"/>
      <sheetName val="MEX95IB"/>
      <sheetName val="WIVRA"/>
      <sheetName val="Data_CF"/>
      <sheetName val="SAS TB 6m2006"/>
      <sheetName val="Справочник статей"/>
      <sheetName val="ДИН2014"/>
      <sheetName val="Информация"/>
      <sheetName val=" "/>
      <sheetName val="Гренобль Ту-204"/>
      <sheetName val="Dropdown list"/>
      <sheetName val="Прайс Лист"/>
      <sheetName val="оглавление"/>
      <sheetName val="Список регионов"/>
      <sheetName val="Выпадающие списки"/>
      <sheetName val="Index"/>
      <sheetName val="BS Act_by month"/>
      <sheetName val="CapEx"/>
      <sheetName val="CF act"/>
      <sheetName val="CF BB"/>
      <sheetName val="HC"/>
      <sheetName val="P&amp;L Act_month"/>
      <sheetName val="P&amp;L BB_month"/>
      <sheetName val="EBITDA Bridges v Budget"/>
      <sheetName val="indicative ref margin"/>
      <sheetName val="SAD"/>
      <sheetName val="ИСХОДНИК"/>
      <sheetName val="Sub group code &amp; Name"/>
      <sheetName val="Bendra"/>
      <sheetName val="S 60"/>
      <sheetName val="Заказы"/>
      <sheetName val=""/>
      <sheetName val="Прогноз%20декабрь%20апрель%2020"/>
      <sheetName val="Total Revenue"/>
      <sheetName val="СПРАВОЧНИК"/>
      <sheetName val="Adjustment schedule"/>
      <sheetName val="Service"/>
      <sheetName val="Input_Assumptions"/>
      <sheetName val="Date 2"/>
      <sheetName val="schsts"/>
      <sheetName val="Year 3"/>
      <sheetName val="ITALIANS"/>
      <sheetName val="indicative_ref_margin"/>
      <sheetName val="TRAFFIC_CALC"/>
      <sheetName val="TRAFFIC_PARM"/>
      <sheetName val="ECONOMIC_DATA"/>
      <sheetName val="осв_ОАО_(2)"/>
      <sheetName val="Data_Sheet"/>
      <sheetName val="Графики_прихода_(расчет)1"/>
      <sheetName val="Графики_прихода_(итог)1"/>
      <sheetName val="Факт_EUR_in_USD1"/>
      <sheetName val="ИТОГО__прогноз_расчет_варианто1"/>
      <sheetName val="Расчет_прямых_номеров1"/>
      <sheetName val="Запчасти_(Баров)1"/>
      <sheetName val="Эксплуатация_NMT1"/>
      <sheetName val="Трафик_IMT1"/>
      <sheetName val="Аб__обор-ие1"/>
      <sheetName val="Аренда_каналов1"/>
      <sheetName val="Расх__на_персонал1"/>
      <sheetName val="Аренда_и_охрана_офиса1"/>
      <sheetName val="ремонт_и_содержание_офиса1"/>
      <sheetName val="Налоги_1"/>
      <sheetName val="Обслуживание_долга1"/>
      <sheetName val="Закупка_компьютеров1"/>
      <sheetName val="Обслуж__компьютеров_и_сети1"/>
      <sheetName val="Трафик_Интернет1"/>
      <sheetName val="Затраты_на_новые_технологии1"/>
      <sheetName val="Actual_payments1"/>
      <sheetName val="indicative_ref_margin1"/>
      <sheetName val="Графики_прихода_(расчет)2"/>
      <sheetName val="Графики_прихода_(итог)2"/>
      <sheetName val="Факт_EUR_in_USD2"/>
      <sheetName val="ИТОГО__прогноз_расчет_варианто2"/>
      <sheetName val="Расчет_прямых_номеров2"/>
      <sheetName val="Запчасти_(Баров)2"/>
      <sheetName val="Эксплуатация_NMT2"/>
      <sheetName val="Трафик_IMT2"/>
      <sheetName val="Аб__обор-ие2"/>
      <sheetName val="Аренда_каналов2"/>
      <sheetName val="Расх__на_персонал2"/>
      <sheetName val="Аренда_и_охрана_офиса2"/>
      <sheetName val="ремонт_и_содержание_офиса2"/>
      <sheetName val="Налоги_2"/>
      <sheetName val="Обслуживание_долга2"/>
      <sheetName val="Закупка_компьютеров2"/>
      <sheetName val="Обслуж__компьютеров_и_сети2"/>
      <sheetName val="Трафик_Интернет2"/>
      <sheetName val="Затраты_на_новые_технологии2"/>
      <sheetName val="Actual_payments2"/>
      <sheetName val="indicative_ref_margin2"/>
      <sheetName val="Графики_прихода_(расчет)3"/>
      <sheetName val="Графики_прихода_(итог)3"/>
      <sheetName val="Факт_EUR_in_USD3"/>
      <sheetName val="ИТОГО__прогноз_расчет_варианто3"/>
      <sheetName val="Расчет_прямых_номеров3"/>
      <sheetName val="Запчасти_(Баров)3"/>
      <sheetName val="Эксплуатация_NMT3"/>
      <sheetName val="Трафик_IMT3"/>
      <sheetName val="Аб__обор-ие3"/>
      <sheetName val="Аренда_каналов3"/>
      <sheetName val="Расх__на_персонал3"/>
      <sheetName val="Аренда_и_охрана_офиса3"/>
      <sheetName val="ремонт_и_содержание_офиса3"/>
      <sheetName val="Налоги_3"/>
      <sheetName val="Обслуживание_долга3"/>
      <sheetName val="Закупка_компьютеров3"/>
      <sheetName val="Обслуж__компьютеров_и_сети3"/>
      <sheetName val="Трафик_Интернет3"/>
      <sheetName val="Затраты_на_новые_технологии3"/>
      <sheetName val="Actual_payments3"/>
      <sheetName val="indicative_ref_margin3"/>
      <sheetName val="Графики_прихода_(расчет)4"/>
      <sheetName val="Графики_прихода_(итог)4"/>
      <sheetName val="Факт_EUR_in_USD4"/>
      <sheetName val="ИТОГО__прогноз_расчет_варианто4"/>
      <sheetName val="Расчет_прямых_номеров4"/>
      <sheetName val="Запчасти_(Баров)4"/>
      <sheetName val="Эксплуатация_NMT4"/>
      <sheetName val="Трафик_IMT4"/>
      <sheetName val="Аб__обор-ие4"/>
      <sheetName val="Аренда_каналов4"/>
      <sheetName val="Расх__на_персонал4"/>
      <sheetName val="Аренда_и_охрана_офиса4"/>
      <sheetName val="ремонт_и_содержание_офиса4"/>
      <sheetName val="Налоги_4"/>
      <sheetName val="Обслуживание_долга4"/>
      <sheetName val="Закупка_компьютеров4"/>
      <sheetName val="Обслуж__компьютеров_и_сети4"/>
      <sheetName val="Трафик_Интернет4"/>
      <sheetName val="Затраты_на_новые_технологии4"/>
      <sheetName val="Actual_payments4"/>
      <sheetName val="indicative_ref_margin4"/>
      <sheetName val="TRAFFIC_CALC1"/>
      <sheetName val="TRAFFIC_PARM1"/>
      <sheetName val="ECONOMIC_DATA1"/>
      <sheetName val="осв_ОАО_(2)1"/>
      <sheetName val="Data_Sheet1"/>
      <sheetName val="Прогноз_декабрь_апрель_20041"/>
      <sheetName val="Settl_Finanacing"/>
      <sheetName val="Баланс_hti"/>
      <sheetName val="кфп-с-м2м_"/>
      <sheetName val="_"/>
      <sheetName val="СВОДНАЯ "/>
      <sheetName val="Презентация"/>
      <sheetName val="Прочие ДиР"/>
      <sheetName val="К-ДДС"/>
      <sheetName val="PL_Base"/>
      <sheetName val="1C_Base"/>
      <sheetName val="BS ГК МТ"/>
      <sheetName val="PL ГК МТ"/>
      <sheetName val="CF_Base"/>
      <sheetName val="Loans"/>
      <sheetName val="IFRS corr"/>
      <sheetName val="Свод &quot;К&quot;"/>
      <sheetName val="Справочники"/>
      <sheetName val="3. 2013 - перенос на ПМТВ"/>
      <sheetName val="РИСКИ 2010"/>
      <sheetName val="РИСКИ2011"/>
      <sheetName val="Imputed %"/>
      <sheetName val="Lib BS"/>
      <sheetName val="Segmental Analysis"/>
      <sheetName val="CPS &amp; CbC"/>
      <sheetName val="Справочник статей БУ "/>
      <sheetName val="Ставка"/>
      <sheetName val="списки"/>
      <sheetName val="АТСи"/>
      <sheetName val="Breakdown_AR"/>
      <sheetName val="Соответствие_статей_БДР-ДДС"/>
      <sheetName val="SAS_TB_6m2006"/>
      <sheetName val="Справочник_статей"/>
      <sheetName val="Прайс_Лист"/>
      <sheetName val="Гренобль_Ту-204"/>
      <sheetName val="Dropdown_list"/>
      <sheetName val="Список_регионов"/>
      <sheetName val="Выпадающие_списки"/>
      <sheetName val="ВГО"/>
      <sheetName val="Направления деятельности"/>
      <sheetName val="Список компаний группы"/>
      <sheetName val="тех.лист"/>
      <sheetName val="саратов (2)"/>
      <sheetName val="Справочник МВЗ"/>
      <sheetName val="Справочник ДДС"/>
      <sheetName val="Macro&amp;general assump"/>
      <sheetName val="Damodaran Industry Beta 2015"/>
      <sheetName val="DCF"/>
      <sheetName val="ОСВ"/>
      <sheetName val="лист1"/>
      <sheetName val="Макропараметры"/>
      <sheetName val="Rates"/>
      <sheetName val="фасады общий"/>
      <sheetName val="Факт Dink-Inv 2004"/>
      <sheetName val="Global"/>
      <sheetName val="КУУ"/>
      <sheetName val="Budget presentation back up"/>
      <sheetName val="БДР"/>
      <sheetName val="устр-во опорное"/>
      <sheetName val="Круг 6 листов "/>
      <sheetName val="CurRates"/>
      <sheetName val="Segment_OIBDA"/>
      <sheetName val="Лист"/>
      <sheetName val="COST-TZ"/>
      <sheetName val="IVA Estimado"/>
      <sheetName val="XREF"/>
      <sheetName val="i-network capex costs"/>
      <sheetName val="П"/>
      <sheetName val="Control_ЦБО"/>
      <sheetName val="3.INP-GEN"/>
      <sheetName val="2.INP-Timeline"/>
      <sheetName val="1.INP-Scenario"/>
      <sheetName val="Чернигов"/>
      <sheetName val="Reconciliation"/>
      <sheetName val="usage_assumption"/>
      <sheetName val="Dir"/>
      <sheetName val="macro"/>
      <sheetName val="$Out_For_Database"/>
      <sheetName val="ЧМЗ Budget"/>
      <sheetName val="Debt"/>
      <sheetName val="U-26_Power"/>
      <sheetName val="BS_Act_by_month"/>
      <sheetName val="CF_act"/>
      <sheetName val="CF_BB"/>
      <sheetName val="P&amp;L_Act_month"/>
      <sheetName val="P&amp;L_BB_month"/>
      <sheetName val="S_60"/>
      <sheetName val="ТИТУЛЬНЫЙ"/>
      <sheetName val=" 8230.07+"/>
      <sheetName val="8230.06+"/>
      <sheetName val="хранение 8230.08+"/>
      <sheetName val="+5610.04"/>
      <sheetName val="comps"/>
      <sheetName val="INP"/>
      <sheetName val="Доп инфо"/>
      <sheetName val="EBITDA Bridge"/>
      <sheetName val="natl consult reg."/>
      <sheetName val="cus_HK1033"/>
      <sheetName val="Client Information"/>
      <sheetName val="Тех. реализация"/>
      <sheetName val="Directory"/>
      <sheetName val="VKPM"/>
      <sheetName val="FA rollforward Bank"/>
      <sheetName val="dic"/>
      <sheetName val="PL.2013.01"/>
      <sheetName val="Lots1127"/>
      <sheetName val="Adjustment_schedule"/>
      <sheetName val="Total_Revenue"/>
      <sheetName val="Sub_group_code_&amp;_Name"/>
      <sheetName val="тех_лист"/>
      <sheetName val="СтрЗапасов (2)"/>
      <sheetName val="sapactivexlhiddensheet"/>
      <sheetName val="Нормативы"/>
      <sheetName val="PL"/>
      <sheetName val="Capexsales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Analysis_Graph"/>
      <sheetName val="LSE_Trading Data"/>
      <sheetName val="Все статьи"/>
      <sheetName val="Data"/>
      <sheetName val="1997 fin. res."/>
      <sheetName val="exch. rates"/>
      <sheetName val="산근"/>
      <sheetName val="Общ"/>
      <sheetName val="갑지"/>
      <sheetName val="Katsayılar"/>
      <sheetName val="a) Core Financials"/>
      <sheetName val="Графики_прихода_(расчет)5"/>
      <sheetName val="Графики_прихода_(итог)5"/>
      <sheetName val="Факт_EUR_in_USD5"/>
      <sheetName val="ИТОГО__прогноз_расчет_варианто5"/>
      <sheetName val="Расчет_прямых_номеров5"/>
      <sheetName val="Запчасти_(Баров)5"/>
      <sheetName val="Эксплуатация_NMT5"/>
      <sheetName val="Трафик_IMT5"/>
      <sheetName val="Аб__обор-ие5"/>
      <sheetName val="Аренда_каналов5"/>
      <sheetName val="Расх__на_персонал5"/>
      <sheetName val="Аренда_и_охрана_офиса5"/>
      <sheetName val="ремонт_и_содержание_офиса5"/>
      <sheetName val="Налоги_5"/>
      <sheetName val="Обслуживание_долга5"/>
      <sheetName val="Закупка_компьютеров5"/>
      <sheetName val="Обслуж__компьютеров_и_сети5"/>
      <sheetName val="Трафик_Интернет5"/>
      <sheetName val="Затраты_на_новые_технологии5"/>
      <sheetName val="Actual_payments5"/>
      <sheetName val="Прогноз_декабрь_апрель_20042"/>
      <sheetName val="осв_ОАО_(2)2"/>
      <sheetName val="TRAFFIC_CALC2"/>
      <sheetName val="TRAFFIC_PARM2"/>
      <sheetName val="ECONOMIC_DATA2"/>
      <sheetName val="Data_Sheet2"/>
      <sheetName val="indicative_ref_margin5"/>
      <sheetName val="Date_2"/>
      <sheetName val="EBITDA_Bridges_v_Budget"/>
      <sheetName val="саратов_(2)"/>
      <sheetName val="Справочник_МВЗ"/>
      <sheetName val="Справочник_ДДС"/>
      <sheetName val="Факт_Dink-Inv_2004"/>
      <sheetName val="фасады_общий"/>
      <sheetName val="СВОДНАЯ_"/>
      <sheetName val="Client_Information"/>
      <sheetName val="%D0%9F%D1%80%D0%BE%D0%B3%D0%BD%"/>
      <sheetName val="Счетчик вопросов"/>
      <sheetName val="MD"/>
      <sheetName val="Menu"/>
      <sheetName val="Income"/>
      <sheetName val="울산시산표"/>
      <sheetName val="info"/>
      <sheetName val="с.660"/>
      <sheetName val="ДФВ"/>
      <sheetName val="Parms"/>
      <sheetName val="ADJUST"/>
      <sheetName val="ExchRate"/>
      <sheetName val="Controls"/>
      <sheetName val="Авансы по СНГ"/>
      <sheetName val="IncStat 03-04"/>
      <sheetName val="IncStat 03  "/>
      <sheetName val="11"/>
      <sheetName val="regs"/>
      <sheetName val="FS Consol"/>
      <sheetName val="Division - Dairy"/>
      <sheetName val="Division - Juice"/>
      <sheetName val="D"/>
      <sheetName val="Input"/>
      <sheetName val="merger"/>
      <sheetName val="Продажа. Рынок РФ"/>
      <sheetName val="key drivers"/>
      <sheetName val="Лист2"/>
      <sheetName val="CA1"/>
      <sheetName val="Ind. Budget"/>
      <sheetName val="S&amp;U"/>
      <sheetName val="fired heaters"/>
      <sheetName val="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6">
          <cell r="B26">
            <v>605</v>
          </cell>
          <cell r="C26" t="str">
            <v>КОМЕТ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e">
            <v>#REF!</v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608</v>
          </cell>
          <cell r="C27" t="str">
            <v>МТУ (Совинтел)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e">
            <v>#REF!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611</v>
          </cell>
          <cell r="C28" t="str">
            <v>ТЕЛМОС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e">
            <v>#REF!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614</v>
          </cell>
          <cell r="C29" t="str">
            <v>РусСДО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e">
            <v>#REF!</v>
          </cell>
          <cell r="S29">
            <v>0</v>
          </cell>
          <cell r="T29">
            <v>0</v>
          </cell>
          <cell r="U29">
            <v>0</v>
          </cell>
        </row>
        <row r="35">
          <cell r="A35">
            <v>10</v>
          </cell>
          <cell r="B35">
            <v>621</v>
          </cell>
          <cell r="C35" t="str">
            <v>МТУ (Совинтел, аб. плата за городские номера)</v>
          </cell>
          <cell r="D35">
            <v>86</v>
          </cell>
          <cell r="E35">
            <v>86</v>
          </cell>
          <cell r="F35">
            <v>0</v>
          </cell>
          <cell r="G35">
            <v>48</v>
          </cell>
          <cell r="H35">
            <v>48</v>
          </cell>
          <cell r="I35">
            <v>48</v>
          </cell>
          <cell r="J35">
            <v>48</v>
          </cell>
          <cell r="K35">
            <v>48</v>
          </cell>
          <cell r="L35">
            <v>48</v>
          </cell>
          <cell r="M35">
            <v>48</v>
          </cell>
          <cell r="N35">
            <v>48</v>
          </cell>
          <cell r="O35">
            <v>48</v>
          </cell>
          <cell r="P35">
            <v>48</v>
          </cell>
          <cell r="Q35">
            <v>48</v>
          </cell>
          <cell r="R35" t="e">
            <v>#REF!</v>
          </cell>
          <cell r="S35">
            <v>144</v>
          </cell>
          <cell r="T35">
            <v>57.599999999999994</v>
          </cell>
          <cell r="U35">
            <v>-28.400000000000006</v>
          </cell>
        </row>
        <row r="36">
          <cell r="B36">
            <v>624</v>
          </cell>
        </row>
        <row r="52">
          <cell r="B52">
            <v>641</v>
          </cell>
        </row>
        <row r="56">
          <cell r="B56">
            <v>655</v>
          </cell>
          <cell r="C56" t="str">
            <v>Экcплуатационный взнос  по БС</v>
          </cell>
          <cell r="D56">
            <v>0</v>
          </cell>
          <cell r="E56">
            <v>0</v>
          </cell>
          <cell r="F56">
            <v>0</v>
          </cell>
          <cell r="G56">
            <v>25</v>
          </cell>
          <cell r="H56">
            <v>25</v>
          </cell>
          <cell r="I56">
            <v>25</v>
          </cell>
          <cell r="J56">
            <v>25</v>
          </cell>
          <cell r="K56">
            <v>25</v>
          </cell>
          <cell r="L56">
            <v>25</v>
          </cell>
          <cell r="M56">
            <v>25</v>
          </cell>
          <cell r="N56">
            <v>25</v>
          </cell>
          <cell r="O56">
            <v>25</v>
          </cell>
          <cell r="P56">
            <v>25</v>
          </cell>
          <cell r="Q56">
            <v>25</v>
          </cell>
          <cell r="R56" t="e">
            <v>#REF!</v>
          </cell>
          <cell r="S56">
            <v>75</v>
          </cell>
          <cell r="T56">
            <v>30</v>
          </cell>
          <cell r="U56">
            <v>30</v>
          </cell>
        </row>
        <row r="57">
          <cell r="B57">
            <v>656</v>
          </cell>
          <cell r="C57" t="str">
            <v>Согласование частот БС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 t="e">
            <v>#REF!</v>
          </cell>
          <cell r="S57">
            <v>0</v>
          </cell>
          <cell r="T57">
            <v>0</v>
          </cell>
          <cell r="U57">
            <v>0</v>
          </cell>
        </row>
        <row r="58">
          <cell r="B58">
            <v>657</v>
          </cell>
          <cell r="C58" t="str">
            <v>Экcплуатационный взнос  по РРЛ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e">
            <v>#REF!</v>
          </cell>
          <cell r="S58">
            <v>0</v>
          </cell>
          <cell r="T58">
            <v>0</v>
          </cell>
          <cell r="U58">
            <v>0</v>
          </cell>
        </row>
        <row r="59">
          <cell r="B59">
            <v>658</v>
          </cell>
          <cell r="C59" t="str">
            <v>Согласование частот РРЛ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e">
            <v>#REF!</v>
          </cell>
          <cell r="S59">
            <v>0</v>
          </cell>
          <cell r="T59">
            <v>0</v>
          </cell>
          <cell r="U59">
            <v>0</v>
          </cell>
        </row>
        <row r="60">
          <cell r="B60">
            <v>659</v>
          </cell>
          <cell r="C60" t="str">
            <v>Экспертиза сети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e">
            <v>#REF!</v>
          </cell>
          <cell r="S60">
            <v>0</v>
          </cell>
          <cell r="T60">
            <v>0</v>
          </cell>
          <cell r="U60">
            <v>0</v>
          </cell>
        </row>
        <row r="93">
          <cell r="B93">
            <v>725</v>
          </cell>
          <cell r="C93" t="str">
            <v>Затраты на подключение новых телефонов</v>
          </cell>
          <cell r="D93">
            <v>0</v>
          </cell>
          <cell r="E93">
            <v>0</v>
          </cell>
          <cell r="F93">
            <v>0</v>
          </cell>
          <cell r="G93">
            <v>48.602942726727086</v>
          </cell>
          <cell r="H93">
            <v>93.064068026315795</v>
          </cell>
          <cell r="I93">
            <v>158.00013201809213</v>
          </cell>
          <cell r="J93">
            <v>147.96314222405803</v>
          </cell>
          <cell r="K93">
            <v>172.08796734449763</v>
          </cell>
          <cell r="L93">
            <v>38.185071850146208</v>
          </cell>
          <cell r="M93">
            <v>71.900737733604331</v>
          </cell>
          <cell r="N93">
            <v>87.036324519804239</v>
          </cell>
          <cell r="O93">
            <v>100.90920448517112</v>
          </cell>
          <cell r="P93">
            <v>71.673178851704719</v>
          </cell>
          <cell r="Q93">
            <v>72.064628625637269</v>
          </cell>
          <cell r="R93" t="e">
            <v>#REF!</v>
          </cell>
          <cell r="S93">
            <v>299.66714277113499</v>
          </cell>
          <cell r="T93">
            <v>58.323531272072501</v>
          </cell>
          <cell r="U93">
            <v>58.323531272072501</v>
          </cell>
        </row>
        <row r="94">
          <cell r="B94">
            <v>758</v>
          </cell>
          <cell r="C94" t="str">
            <v>Затраты на замену телефонов</v>
          </cell>
          <cell r="D94">
            <v>0</v>
          </cell>
          <cell r="E94">
            <v>0</v>
          </cell>
          <cell r="F94">
            <v>0</v>
          </cell>
          <cell r="G94">
            <v>197.17336200264683</v>
          </cell>
          <cell r="H94">
            <v>196.57862580238211</v>
          </cell>
          <cell r="I94">
            <v>195.67491465993842</v>
          </cell>
          <cell r="J94">
            <v>138.89888593471073</v>
          </cell>
          <cell r="K94">
            <v>137.95848311390219</v>
          </cell>
          <cell r="L94">
            <v>136.95532856043602</v>
          </cell>
          <cell r="M94">
            <v>135.20334025374535</v>
          </cell>
          <cell r="N94">
            <v>134.11044726050494</v>
          </cell>
          <cell r="O94">
            <v>132.9754130631072</v>
          </cell>
          <cell r="P94">
            <v>131.80355801883999</v>
          </cell>
          <cell r="Q94">
            <v>130.59956404211681</v>
          </cell>
          <cell r="R94" t="e">
            <v>#REF!</v>
          </cell>
          <cell r="S94">
            <v>589.42690246496738</v>
          </cell>
          <cell r="T94">
            <v>236.60803440317619</v>
          </cell>
          <cell r="U94">
            <v>236.60803440317619</v>
          </cell>
        </row>
        <row r="95">
          <cell r="B95" t="str">
            <v>790-1</v>
          </cell>
          <cell r="C95" t="str">
            <v>Релизация аппаратов МСС дилерами</v>
          </cell>
          <cell r="D95">
            <v>0</v>
          </cell>
          <cell r="E95">
            <v>0</v>
          </cell>
          <cell r="F95">
            <v>0</v>
          </cell>
          <cell r="G95">
            <v>22.277898572368422</v>
          </cell>
          <cell r="H95">
            <v>30.763187067434213</v>
          </cell>
          <cell r="I95">
            <v>47.774437145050832</v>
          </cell>
          <cell r="J95">
            <v>45.584639878812368</v>
          </cell>
          <cell r="K95">
            <v>36.187204750011468</v>
          </cell>
          <cell r="L95">
            <v>19.439414390879939</v>
          </cell>
          <cell r="M95">
            <v>23.23542043204154</v>
          </cell>
          <cell r="N95">
            <v>27.138487089640559</v>
          </cell>
          <cell r="O95">
            <v>30.121023356707397</v>
          </cell>
          <cell r="P95">
            <v>23.268409356865934</v>
          </cell>
          <cell r="Q95">
            <v>23.612749472757724</v>
          </cell>
          <cell r="R95" t="e">
            <v>#REF!</v>
          </cell>
          <cell r="S95">
            <v>100.81552278485347</v>
          </cell>
          <cell r="T95">
            <v>26.733478286842104</v>
          </cell>
          <cell r="U95">
            <v>26.733478286842104</v>
          </cell>
        </row>
        <row r="106">
          <cell r="B106">
            <v>904</v>
          </cell>
          <cell r="C106" t="str">
            <v xml:space="preserve">Реклама (пресса, радио, TV, наружняя) 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 t="e">
            <v>#REF!</v>
          </cell>
          <cell r="S106">
            <v>0</v>
          </cell>
          <cell r="T106">
            <v>0</v>
          </cell>
          <cell r="U106">
            <v>0</v>
          </cell>
        </row>
        <row r="107">
          <cell r="B107">
            <v>905</v>
          </cell>
          <cell r="C107" t="str">
            <v>Производство рекламных материалов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e">
            <v>#REF!</v>
          </cell>
          <cell r="S107">
            <v>0</v>
          </cell>
          <cell r="T107">
            <v>0</v>
          </cell>
          <cell r="U107">
            <v>0</v>
          </cell>
        </row>
        <row r="108">
          <cell r="B108">
            <v>906</v>
          </cell>
          <cell r="C108" t="str">
            <v xml:space="preserve">Услуги рекламных агентств 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e">
            <v>#REF!</v>
          </cell>
          <cell r="S108">
            <v>0</v>
          </cell>
          <cell r="T108">
            <v>0</v>
          </cell>
          <cell r="U108">
            <v>0</v>
          </cell>
        </row>
        <row r="109">
          <cell r="B109">
            <v>907</v>
          </cell>
          <cell r="C109" t="str">
            <v>Исследования рынка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e">
            <v>#REF!</v>
          </cell>
          <cell r="S109">
            <v>0</v>
          </cell>
          <cell r="T109">
            <v>0</v>
          </cell>
          <cell r="U109">
            <v>0</v>
          </cell>
        </row>
        <row r="110">
          <cell r="B110">
            <v>908</v>
          </cell>
          <cell r="C110" t="str">
            <v>PR / Спонсорская поддежка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e">
            <v>#REF!</v>
          </cell>
          <cell r="S110">
            <v>0</v>
          </cell>
          <cell r="T110">
            <v>0</v>
          </cell>
          <cell r="U110">
            <v>0</v>
          </cell>
        </row>
        <row r="111">
          <cell r="B111">
            <v>909</v>
          </cell>
          <cell r="C111" t="str">
            <v>Выставки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 t="e">
            <v>#REF!</v>
          </cell>
          <cell r="S111">
            <v>0</v>
          </cell>
          <cell r="T111">
            <v>0</v>
          </cell>
          <cell r="U111">
            <v>0</v>
          </cell>
        </row>
        <row r="112">
          <cell r="B112">
            <v>910</v>
          </cell>
          <cell r="C112" t="str">
            <v>Бесплатная телефонная связь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e">
            <v>#REF!</v>
          </cell>
          <cell r="S112">
            <v>0</v>
          </cell>
          <cell r="T112">
            <v>0</v>
          </cell>
          <cell r="U112">
            <v>0</v>
          </cell>
        </row>
        <row r="113">
          <cell r="B113">
            <v>911</v>
          </cell>
          <cell r="C113" t="str">
            <v>Сувенирная продукция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 t="e">
            <v>#REF!</v>
          </cell>
          <cell r="S113">
            <v>0</v>
          </cell>
          <cell r="T113">
            <v>0</v>
          </cell>
          <cell r="U113">
            <v>0</v>
          </cell>
        </row>
        <row r="114">
          <cell r="B114">
            <v>912</v>
          </cell>
          <cell r="C114" t="str">
            <v>Налог на рекламу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5.5937279555606452</v>
          </cell>
          <cell r="I114">
            <v>8.3905919333409678</v>
          </cell>
          <cell r="J114">
            <v>11.18745591112129</v>
          </cell>
          <cell r="K114">
            <v>5.5937279555606452</v>
          </cell>
          <cell r="L114">
            <v>4.1952959666704839</v>
          </cell>
          <cell r="M114">
            <v>5.5937279555606452</v>
          </cell>
          <cell r="N114">
            <v>5.5937279555606452</v>
          </cell>
          <cell r="O114">
            <v>8.3905919333409678</v>
          </cell>
          <cell r="P114">
            <v>8.3905919333409678</v>
          </cell>
          <cell r="Q114">
            <v>6.9921599444508074</v>
          </cell>
          <cell r="R114" t="e">
            <v>#REF!</v>
          </cell>
          <cell r="S114">
            <v>0</v>
          </cell>
          <cell r="T114">
            <v>0</v>
          </cell>
          <cell r="U114">
            <v>0</v>
          </cell>
        </row>
        <row r="119">
          <cell r="B119">
            <v>920</v>
          </cell>
          <cell r="C119" t="str">
            <v>Расходы на субсидирование продаж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39.560563127690102</v>
          </cell>
          <cell r="I119">
            <v>144.43253091045335</v>
          </cell>
          <cell r="J119">
            <v>139.64849809048178</v>
          </cell>
          <cell r="K119">
            <v>37.842840973401245</v>
          </cell>
          <cell r="L119">
            <v>54</v>
          </cell>
          <cell r="M119">
            <v>90.765050167224075</v>
          </cell>
          <cell r="N119">
            <v>165.93684210526314</v>
          </cell>
          <cell r="O119">
            <v>207.82851769131307</v>
          </cell>
          <cell r="P119">
            <v>220.58918918918917</v>
          </cell>
          <cell r="Q119">
            <v>265.5891891891892</v>
          </cell>
          <cell r="R119" t="e">
            <v>#REF!</v>
          </cell>
          <cell r="S119">
            <v>0</v>
          </cell>
          <cell r="T119">
            <v>0</v>
          </cell>
          <cell r="U119">
            <v>0</v>
          </cell>
        </row>
        <row r="120">
          <cell r="B120">
            <v>929</v>
          </cell>
          <cell r="C120" t="str">
            <v xml:space="preserve">Расходы на субсидирование замен 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70</v>
          </cell>
          <cell r="I120">
            <v>70</v>
          </cell>
          <cell r="J120">
            <v>50</v>
          </cell>
          <cell r="K120">
            <v>50</v>
          </cell>
          <cell r="L120">
            <v>50</v>
          </cell>
          <cell r="M120">
            <v>50</v>
          </cell>
          <cell r="N120">
            <v>50</v>
          </cell>
          <cell r="O120">
            <v>50</v>
          </cell>
          <cell r="P120">
            <v>50</v>
          </cell>
          <cell r="Q120">
            <v>50</v>
          </cell>
          <cell r="R120" t="e">
            <v>#REF!</v>
          </cell>
          <cell r="S120">
            <v>0</v>
          </cell>
          <cell r="T120">
            <v>0</v>
          </cell>
          <cell r="U120">
            <v>0</v>
          </cell>
        </row>
        <row r="123">
          <cell r="B123">
            <v>934</v>
          </cell>
          <cell r="C123" t="str">
            <v xml:space="preserve">Комиссионные за новые продажи </v>
          </cell>
          <cell r="D123">
            <v>0</v>
          </cell>
          <cell r="E123">
            <v>0</v>
          </cell>
          <cell r="F123">
            <v>0</v>
          </cell>
          <cell r="G123">
            <v>10.313154875426944</v>
          </cell>
          <cell r="H123">
            <v>14.000186751217987</v>
          </cell>
          <cell r="I123">
            <v>21.532266154619691</v>
          </cell>
          <cell r="J123">
            <v>20.204934679334915</v>
          </cell>
          <cell r="K123">
            <v>15.780496428385662</v>
          </cell>
          <cell r="L123">
            <v>8.3432264160757317</v>
          </cell>
          <cell r="M123">
            <v>9.8180391663921469</v>
          </cell>
          <cell r="N123">
            <v>11.292851916708566</v>
          </cell>
          <cell r="O123">
            <v>12.346289595506004</v>
          </cell>
          <cell r="P123">
            <v>9.3966640948731719</v>
          </cell>
          <cell r="Q123">
            <v>22.880337349397593</v>
          </cell>
          <cell r="R123" t="e">
            <v>#REF!</v>
          </cell>
          <cell r="S123">
            <v>45.845607781264619</v>
          </cell>
          <cell r="T123">
            <v>12.375785850512333</v>
          </cell>
          <cell r="U123">
            <v>12.375785850512333</v>
          </cell>
        </row>
        <row r="124">
          <cell r="B124">
            <v>937</v>
          </cell>
          <cell r="C124" t="str">
            <v>10% от доходов абонентов (компания 99 г.)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e">
            <v>#REF!</v>
          </cell>
          <cell r="S124">
            <v>0</v>
          </cell>
          <cell r="T124">
            <v>0</v>
          </cell>
          <cell r="U124">
            <v>0</v>
          </cell>
        </row>
        <row r="189">
          <cell r="B189">
            <v>1114</v>
          </cell>
          <cell r="C189" t="str">
            <v xml:space="preserve">Налог на соц-жил. фонд 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 t="e">
            <v>#REF!</v>
          </cell>
          <cell r="S189">
            <v>0</v>
          </cell>
          <cell r="T189">
            <v>0</v>
          </cell>
          <cell r="U189">
            <v>0</v>
          </cell>
        </row>
        <row r="254">
          <cell r="T254">
            <v>0</v>
          </cell>
          <cell r="U254">
            <v>0</v>
          </cell>
        </row>
        <row r="258">
          <cell r="B258">
            <v>618</v>
          </cell>
          <cell r="C258" t="str">
            <v>Subscription Direct Costs</v>
          </cell>
          <cell r="D258">
            <v>24</v>
          </cell>
          <cell r="E258">
            <v>24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-24</v>
          </cell>
        </row>
        <row r="259">
          <cell r="B259">
            <v>619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</row>
        <row r="260">
          <cell r="B260">
            <v>620</v>
          </cell>
          <cell r="C260" t="str">
            <v xml:space="preserve">Плата ВТК за аренду городских номеров 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</row>
        <row r="261">
          <cell r="B261">
            <v>621</v>
          </cell>
          <cell r="C261" t="str">
            <v>МТУ (Совинтел)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</row>
        <row r="262">
          <cell r="B262">
            <v>624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</row>
        <row r="263">
          <cell r="B263">
            <v>625</v>
          </cell>
          <cell r="C263" t="str">
            <v>Плата ВТК за аренду цифровых потоков для городских номеров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</row>
        <row r="264">
          <cell r="B264">
            <v>626</v>
          </cell>
          <cell r="C264" t="str">
            <v>КОМЕТ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</row>
        <row r="265">
          <cell r="B265">
            <v>627</v>
          </cell>
          <cell r="C265" t="str">
            <v>РусСДО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</row>
        <row r="266">
          <cell r="B266">
            <v>628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</row>
        <row r="267">
          <cell r="B267">
            <v>629</v>
          </cell>
          <cell r="C267" t="str">
            <v xml:space="preserve">SIS, Аренда каналов, бланки для счетов </v>
          </cell>
          <cell r="D267">
            <v>24</v>
          </cell>
          <cell r="E267">
            <v>24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-24</v>
          </cell>
        </row>
        <row r="270">
          <cell r="A270" t="str">
            <v>7d</v>
          </cell>
          <cell r="B270">
            <v>632</v>
          </cell>
          <cell r="C270" t="str">
            <v>Лицензия SIS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e">
            <v>#REF!</v>
          </cell>
          <cell r="S270">
            <v>0</v>
          </cell>
          <cell r="T270">
            <v>0</v>
          </cell>
          <cell r="U270">
            <v>0</v>
          </cell>
        </row>
        <row r="271">
          <cell r="A271" t="str">
            <v>7d</v>
          </cell>
          <cell r="B271">
            <v>633</v>
          </cell>
          <cell r="C271" t="str">
            <v>Поддержка VAX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</row>
        <row r="273">
          <cell r="B273">
            <v>635</v>
          </cell>
          <cell r="C273" t="str">
            <v xml:space="preserve">Аренда каналов </v>
          </cell>
          <cell r="D273">
            <v>24</v>
          </cell>
          <cell r="E273">
            <v>24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-24</v>
          </cell>
        </row>
        <row r="274">
          <cell r="B274">
            <v>636</v>
          </cell>
          <cell r="C274" t="str">
            <v>ММТС-5 и ММТС-9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</row>
        <row r="275">
          <cell r="B275">
            <v>636</v>
          </cell>
          <cell r="C275" t="str">
            <v xml:space="preserve">ММТС-5  и ММТС-9 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</row>
        <row r="276">
          <cell r="B276">
            <v>637</v>
          </cell>
          <cell r="C276" t="str">
            <v>ММТС-10 (Ростелеком)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</row>
        <row r="277">
          <cell r="A277" t="str">
            <v>6d</v>
          </cell>
          <cell r="B277">
            <v>638</v>
          </cell>
          <cell r="C277" t="str">
            <v>Global one, LMT, Telia</v>
          </cell>
          <cell r="D277">
            <v>24</v>
          </cell>
          <cell r="E277">
            <v>24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-24</v>
          </cell>
        </row>
        <row r="278">
          <cell r="B278">
            <v>639</v>
          </cell>
          <cell r="C278" t="str">
            <v>Макомнет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</row>
        <row r="279">
          <cell r="B279">
            <v>641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</row>
        <row r="280">
          <cell r="B280">
            <v>642</v>
          </cell>
          <cell r="C280" t="str">
            <v>Бланки для счетов, полиграфия, клиентские конверты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</row>
        <row r="281">
          <cell r="B281">
            <v>647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</row>
        <row r="282">
          <cell r="B282">
            <v>648</v>
          </cell>
          <cell r="C282" t="str">
            <v>Выплаты Госсвязьнадзору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</row>
        <row r="283">
          <cell r="B283">
            <v>660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</row>
        <row r="284">
          <cell r="B284">
            <v>661</v>
          </cell>
          <cell r="C284" t="str">
            <v>Выплаты МТТ (на абонента)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</row>
        <row r="285">
          <cell r="B285">
            <v>664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</row>
        <row r="286">
          <cell r="B286">
            <v>665</v>
          </cell>
          <cell r="C286" t="str">
            <v>Биллинг роуминга (СМТ) и Таксофоны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</row>
        <row r="287">
          <cell r="B287" t="str">
            <v>*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</row>
        <row r="288">
          <cell r="B288">
            <v>669</v>
          </cell>
          <cell r="C288" t="str">
            <v xml:space="preserve">Airtime Direct Costs 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</row>
        <row r="289">
          <cell r="B289">
            <v>671</v>
          </cell>
          <cell r="C289" t="str">
            <v>Плата ВТК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</row>
        <row r="290">
          <cell r="B290">
            <v>672</v>
          </cell>
          <cell r="C290" t="str">
            <v>Плата ВТК за звонки абонентов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</row>
        <row r="291">
          <cell r="B291">
            <v>673</v>
          </cell>
          <cell r="C291" t="str">
            <v>Плата ВТК за звонки роумеров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</row>
        <row r="292">
          <cell r="B292">
            <v>674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</row>
        <row r="293">
          <cell r="B293">
            <v>675</v>
          </cell>
          <cell r="C293" t="str">
            <v>Плата ВТК за эфирное время по городским номерам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</row>
        <row r="294">
          <cell r="B294">
            <v>676</v>
          </cell>
          <cell r="C294" t="str">
            <v>КОМЕТ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</row>
        <row r="295">
          <cell r="B295">
            <v>682</v>
          </cell>
          <cell r="C295" t="str">
            <v>МТУ (Совинтел)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</row>
        <row r="296">
          <cell r="B296">
            <v>688</v>
          </cell>
          <cell r="C296" t="str">
            <v>ТЕЛМОС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</row>
        <row r="297">
          <cell r="B297">
            <v>694</v>
          </cell>
          <cell r="C297" t="str">
            <v>РусСДО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</row>
        <row r="298">
          <cell r="B298">
            <v>700</v>
          </cell>
          <cell r="C298" t="str">
            <v>Реут (СГХП)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</row>
        <row r="299">
          <cell r="B299">
            <v>701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</row>
        <row r="300">
          <cell r="B300">
            <v>702</v>
          </cell>
          <cell r="C300" t="str">
            <v>Плата ВТК за включенный трафик по городским ном.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</row>
        <row r="301">
          <cell r="B301">
            <v>703</v>
          </cell>
          <cell r="C301" t="str">
            <v>ТЕЛМОС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</row>
        <row r="302">
          <cell r="B302">
            <v>706</v>
          </cell>
          <cell r="C302" t="str">
            <v>РусСДО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</row>
        <row r="303">
          <cell r="B303">
            <v>709</v>
          </cell>
          <cell r="C303" t="str">
            <v>Реут (СГХП)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</row>
        <row r="304">
          <cell r="B304">
            <v>710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</row>
        <row r="305">
          <cell r="B305">
            <v>711</v>
          </cell>
          <cell r="C305" t="str">
            <v xml:space="preserve">Оплата услуг справочных служб 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</row>
        <row r="306">
          <cell r="B306">
            <v>714</v>
          </cell>
          <cell r="C306" t="str">
            <v xml:space="preserve">Прочие прямые затраты на эфирное время 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</row>
        <row r="307">
          <cell r="B307">
            <v>715</v>
          </cell>
          <cell r="C307" t="str">
            <v>Почтовые расходы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</row>
        <row r="308">
          <cell r="B308">
            <v>718</v>
          </cell>
          <cell r="C308" t="str">
            <v>Кредитовые корректировки по обслуживанию (закрытие контрактов)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</row>
        <row r="309">
          <cell r="B309" t="str">
            <v>*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</row>
        <row r="310">
          <cell r="A310" t="str">
            <v>12d</v>
          </cell>
          <cell r="B310">
            <v>0</v>
          </cell>
          <cell r="C310" t="str">
            <v>Other personnel costs (в т.ч. командировки)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</row>
        <row r="311">
          <cell r="A311" t="str">
            <v>16d</v>
          </cell>
          <cell r="B311">
            <v>1019</v>
          </cell>
          <cell r="C311" t="str">
            <v>Concultancy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</row>
        <row r="312">
          <cell r="A312" t="str">
            <v>16d</v>
          </cell>
          <cell r="B312">
            <v>0</v>
          </cell>
          <cell r="C312" t="str">
            <v>Other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</row>
        <row r="313">
          <cell r="B313" t="str">
            <v>*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</row>
        <row r="317">
          <cell r="B317">
            <v>1197</v>
          </cell>
          <cell r="C317" t="str">
            <v>Total Network Equipment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</row>
        <row r="318">
          <cell r="B318">
            <v>1205</v>
          </cell>
          <cell r="C318" t="str">
            <v>Maintenance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</row>
        <row r="322">
          <cell r="B322">
            <v>1212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</row>
        <row r="323">
          <cell r="A323" t="str">
            <v>15d</v>
          </cell>
          <cell r="B323">
            <v>1213</v>
          </cell>
          <cell r="C323" t="str">
            <v>Office Equipment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</row>
        <row r="324">
          <cell r="A324" t="str">
            <v>12d</v>
          </cell>
          <cell r="B324">
            <v>1222</v>
          </cell>
          <cell r="C324" t="str">
            <v xml:space="preserve">Vehicles 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</row>
        <row r="325">
          <cell r="A325" t="str">
            <v>16d</v>
          </cell>
          <cell r="B325">
            <v>1225</v>
          </cell>
          <cell r="C325" t="str">
            <v>Software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</row>
        <row r="326">
          <cell r="A326" t="str">
            <v>16d</v>
          </cell>
          <cell r="B326">
            <v>1228</v>
          </cell>
          <cell r="C326" t="str">
            <v xml:space="preserve">Lease &amp; Rent Subscriber Equipment 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</row>
        <row r="327">
          <cell r="A327" t="str">
            <v>15d</v>
          </cell>
          <cell r="B327">
            <v>1231</v>
          </cell>
          <cell r="C327" t="str">
            <v xml:space="preserve">Office Reconstruction 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</row>
        <row r="339">
          <cell r="A339" t="str">
            <v>4d</v>
          </cell>
          <cell r="B339">
            <v>1245</v>
          </cell>
          <cell r="C339" t="str">
            <v>New Projects (INTERNET)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e">
            <v>#REF!</v>
          </cell>
          <cell r="S339">
            <v>0</v>
          </cell>
          <cell r="T339">
            <v>0</v>
          </cell>
          <cell r="U339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6">
          <cell r="C26" t="str">
            <v>Налог на прибыль</v>
          </cell>
        </row>
      </sheetData>
      <sheetData sheetId="119">
        <row r="26">
          <cell r="C26" t="str">
            <v>Налог на прибыль</v>
          </cell>
        </row>
      </sheetData>
      <sheetData sheetId="120">
        <row r="26">
          <cell r="C26" t="str">
            <v>Налог на прибыль</v>
          </cell>
        </row>
      </sheetData>
      <sheetData sheetId="121">
        <row r="26">
          <cell r="C26" t="str">
            <v>Налог на прибыль</v>
          </cell>
        </row>
      </sheetData>
      <sheetData sheetId="122">
        <row r="26">
          <cell r="C26" t="str">
            <v>Налог на прибыль</v>
          </cell>
        </row>
      </sheetData>
      <sheetData sheetId="123">
        <row r="26">
          <cell r="C26" t="str">
            <v>Налог на прибыль</v>
          </cell>
        </row>
      </sheetData>
      <sheetData sheetId="124">
        <row r="26">
          <cell r="C26" t="str">
            <v>Налог на прибыль</v>
          </cell>
        </row>
      </sheetData>
      <sheetData sheetId="125">
        <row r="26">
          <cell r="C26" t="str">
            <v>Налог на прибыль</v>
          </cell>
        </row>
      </sheetData>
      <sheetData sheetId="126">
        <row r="26">
          <cell r="C26" t="str">
            <v>Налог на прибыль</v>
          </cell>
        </row>
      </sheetData>
      <sheetData sheetId="127">
        <row r="26">
          <cell r="C26" t="str">
            <v>Налог на прибыль</v>
          </cell>
        </row>
      </sheetData>
      <sheetData sheetId="128">
        <row r="26">
          <cell r="C26" t="str">
            <v>Налог на прибыль</v>
          </cell>
        </row>
      </sheetData>
      <sheetData sheetId="129">
        <row r="26">
          <cell r="C26" t="str">
            <v>Налог на прибыль</v>
          </cell>
        </row>
      </sheetData>
      <sheetData sheetId="130">
        <row r="26">
          <cell r="C26" t="str">
            <v>Налог на прибыль</v>
          </cell>
        </row>
      </sheetData>
      <sheetData sheetId="131">
        <row r="26">
          <cell r="C26" t="str">
            <v>Налог на прибыль</v>
          </cell>
        </row>
      </sheetData>
      <sheetData sheetId="132">
        <row r="26">
          <cell r="C26" t="str">
            <v>Налог на прибыль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>
        <row r="26">
          <cell r="C26" t="str">
            <v>Налог на прибыль</v>
          </cell>
        </row>
      </sheetData>
      <sheetData sheetId="140"/>
      <sheetData sheetId="141"/>
      <sheetData sheetId="142">
        <row r="26">
          <cell r="C26" t="str">
            <v>Налог на прибыль</v>
          </cell>
        </row>
      </sheetData>
      <sheetData sheetId="143">
        <row r="26">
          <cell r="C26" t="str">
            <v>Налог на прибыль</v>
          </cell>
        </row>
      </sheetData>
      <sheetData sheetId="144">
        <row r="26">
          <cell r="C26" t="str">
            <v>Налог на прибыль</v>
          </cell>
        </row>
      </sheetData>
      <sheetData sheetId="145">
        <row r="26">
          <cell r="C26" t="str">
            <v>Налог на прибыль</v>
          </cell>
        </row>
      </sheetData>
      <sheetData sheetId="146">
        <row r="26">
          <cell r="C26" t="str">
            <v>Налог на прибыль</v>
          </cell>
        </row>
      </sheetData>
      <sheetData sheetId="147">
        <row r="26">
          <cell r="C26" t="str">
            <v>Налог на прибыль</v>
          </cell>
        </row>
      </sheetData>
      <sheetData sheetId="148">
        <row r="26">
          <cell r="C26" t="str">
            <v>Налог на прибыль</v>
          </cell>
        </row>
      </sheetData>
      <sheetData sheetId="149">
        <row r="26">
          <cell r="C26" t="str">
            <v>Налог на прибыль</v>
          </cell>
        </row>
      </sheetData>
      <sheetData sheetId="150">
        <row r="26">
          <cell r="C26" t="str">
            <v>Налог на прибыль</v>
          </cell>
        </row>
      </sheetData>
      <sheetData sheetId="151">
        <row r="26">
          <cell r="C26" t="str">
            <v>Налог на прибыль</v>
          </cell>
        </row>
      </sheetData>
      <sheetData sheetId="152">
        <row r="26">
          <cell r="C26" t="str">
            <v>Налог на прибыль</v>
          </cell>
        </row>
      </sheetData>
      <sheetData sheetId="153">
        <row r="26">
          <cell r="C26" t="str">
            <v>Налог на прибыль</v>
          </cell>
        </row>
      </sheetData>
      <sheetData sheetId="154">
        <row r="26">
          <cell r="C26" t="str">
            <v>Налог на прибыль</v>
          </cell>
        </row>
      </sheetData>
      <sheetData sheetId="155">
        <row r="26">
          <cell r="C26" t="str">
            <v>Налог на прибыль</v>
          </cell>
        </row>
      </sheetData>
      <sheetData sheetId="156">
        <row r="26">
          <cell r="C26" t="str">
            <v>Налог на прибыль</v>
          </cell>
        </row>
      </sheetData>
      <sheetData sheetId="157">
        <row r="26">
          <cell r="C26" t="str">
            <v>Налог на прибыль</v>
          </cell>
        </row>
      </sheetData>
      <sheetData sheetId="158">
        <row r="26">
          <cell r="C26" t="str">
            <v>Налог на прибыль</v>
          </cell>
        </row>
      </sheetData>
      <sheetData sheetId="159">
        <row r="26">
          <cell r="C26" t="str">
            <v>Налог на прибыль</v>
          </cell>
        </row>
      </sheetData>
      <sheetData sheetId="160">
        <row r="26">
          <cell r="C26" t="str">
            <v>Налог на прибыль</v>
          </cell>
        </row>
      </sheetData>
      <sheetData sheetId="161">
        <row r="26">
          <cell r="C26" t="str">
            <v>Налог на прибыль</v>
          </cell>
        </row>
      </sheetData>
      <sheetData sheetId="162">
        <row r="26">
          <cell r="C26" t="str">
            <v>Налог на прибыль</v>
          </cell>
        </row>
      </sheetData>
      <sheetData sheetId="163">
        <row r="26">
          <cell r="C26" t="str">
            <v>Налог на прибыль</v>
          </cell>
        </row>
      </sheetData>
      <sheetData sheetId="164">
        <row r="26">
          <cell r="C26" t="str">
            <v>Налог на прибыль</v>
          </cell>
        </row>
      </sheetData>
      <sheetData sheetId="165">
        <row r="26">
          <cell r="C26" t="str">
            <v>Налог на прибыль</v>
          </cell>
        </row>
      </sheetData>
      <sheetData sheetId="166">
        <row r="26">
          <cell r="C26" t="str">
            <v>Налог на прибыль</v>
          </cell>
        </row>
      </sheetData>
      <sheetData sheetId="167">
        <row r="26">
          <cell r="C26" t="str">
            <v>Налог на прибыль</v>
          </cell>
        </row>
      </sheetData>
      <sheetData sheetId="168">
        <row r="26">
          <cell r="C26" t="str">
            <v>Налог на прибыль</v>
          </cell>
        </row>
      </sheetData>
      <sheetData sheetId="169">
        <row r="26">
          <cell r="C26" t="str">
            <v>Налог на прибыль</v>
          </cell>
        </row>
      </sheetData>
      <sheetData sheetId="170">
        <row r="26">
          <cell r="C26" t="str">
            <v>Налог на прибыль</v>
          </cell>
        </row>
      </sheetData>
      <sheetData sheetId="171">
        <row r="26">
          <cell r="C26" t="str">
            <v>Налог на прибыль</v>
          </cell>
        </row>
      </sheetData>
      <sheetData sheetId="172">
        <row r="26">
          <cell r="C26" t="str">
            <v>Налог на прибыль</v>
          </cell>
        </row>
      </sheetData>
      <sheetData sheetId="173">
        <row r="26">
          <cell r="C26" t="str">
            <v>Налог на прибыль</v>
          </cell>
        </row>
      </sheetData>
      <sheetData sheetId="174">
        <row r="26">
          <cell r="C26" t="str">
            <v>Налог на прибыль</v>
          </cell>
        </row>
      </sheetData>
      <sheetData sheetId="175">
        <row r="26">
          <cell r="C26" t="str">
            <v>Налог на прибыль</v>
          </cell>
        </row>
      </sheetData>
      <sheetData sheetId="176">
        <row r="26">
          <cell r="C26" t="str">
            <v>Налог на прибыль</v>
          </cell>
        </row>
      </sheetData>
      <sheetData sheetId="177">
        <row r="26">
          <cell r="C26" t="str">
            <v>Налог на прибыль</v>
          </cell>
        </row>
      </sheetData>
      <sheetData sheetId="178">
        <row r="26">
          <cell r="C26" t="str">
            <v>Налог на прибыль</v>
          </cell>
        </row>
      </sheetData>
      <sheetData sheetId="179">
        <row r="26">
          <cell r="C26" t="str">
            <v>Налог на прибыль</v>
          </cell>
        </row>
      </sheetData>
      <sheetData sheetId="180">
        <row r="26">
          <cell r="C26" t="str">
            <v>Налог на прибыль</v>
          </cell>
        </row>
      </sheetData>
      <sheetData sheetId="181">
        <row r="26">
          <cell r="C26" t="str">
            <v>Налог на прибыль</v>
          </cell>
        </row>
      </sheetData>
      <sheetData sheetId="182">
        <row r="26">
          <cell r="C26" t="str">
            <v>Налог на прибыль</v>
          </cell>
        </row>
      </sheetData>
      <sheetData sheetId="183">
        <row r="26">
          <cell r="C26" t="str">
            <v>Налог на прибыль</v>
          </cell>
        </row>
      </sheetData>
      <sheetData sheetId="184">
        <row r="26">
          <cell r="C26" t="str">
            <v>Налог на прибыль</v>
          </cell>
        </row>
      </sheetData>
      <sheetData sheetId="185">
        <row r="26">
          <cell r="C26" t="str">
            <v>Налог на прибыль</v>
          </cell>
        </row>
      </sheetData>
      <sheetData sheetId="186">
        <row r="26">
          <cell r="C26" t="str">
            <v>Налог на прибыль</v>
          </cell>
        </row>
      </sheetData>
      <sheetData sheetId="187">
        <row r="26">
          <cell r="C26" t="str">
            <v>Налог на прибыль</v>
          </cell>
        </row>
      </sheetData>
      <sheetData sheetId="188">
        <row r="26">
          <cell r="C26" t="str">
            <v>Налог на прибыль</v>
          </cell>
        </row>
      </sheetData>
      <sheetData sheetId="189">
        <row r="26">
          <cell r="C26" t="str">
            <v>Налог на прибыль</v>
          </cell>
        </row>
      </sheetData>
      <sheetData sheetId="190">
        <row r="26">
          <cell r="C26" t="str">
            <v>Налог на прибыль</v>
          </cell>
        </row>
      </sheetData>
      <sheetData sheetId="191">
        <row r="26">
          <cell r="C26" t="str">
            <v>Налог на прибыль</v>
          </cell>
        </row>
      </sheetData>
      <sheetData sheetId="192">
        <row r="26">
          <cell r="C26" t="str">
            <v>Налог на прибыль</v>
          </cell>
        </row>
      </sheetData>
      <sheetData sheetId="193">
        <row r="26">
          <cell r="C26" t="str">
            <v>Налог на прибыль</v>
          </cell>
        </row>
      </sheetData>
      <sheetData sheetId="194">
        <row r="26">
          <cell r="C26" t="str">
            <v>Налог на прибыль</v>
          </cell>
        </row>
      </sheetData>
      <sheetData sheetId="195">
        <row r="26">
          <cell r="C26" t="str">
            <v>Налог на прибыль</v>
          </cell>
        </row>
      </sheetData>
      <sheetData sheetId="196">
        <row r="26">
          <cell r="C26" t="str">
            <v>Налог на прибыль</v>
          </cell>
        </row>
      </sheetData>
      <sheetData sheetId="197">
        <row r="26">
          <cell r="C26" t="str">
            <v>Налог на прибыль</v>
          </cell>
        </row>
      </sheetData>
      <sheetData sheetId="198">
        <row r="26">
          <cell r="C26" t="str">
            <v>Налог на прибыль</v>
          </cell>
        </row>
      </sheetData>
      <sheetData sheetId="199">
        <row r="26">
          <cell r="C26" t="str">
            <v>Налог на прибыль</v>
          </cell>
        </row>
      </sheetData>
      <sheetData sheetId="200">
        <row r="26">
          <cell r="C26" t="str">
            <v>Налог на прибыль</v>
          </cell>
        </row>
      </sheetData>
      <sheetData sheetId="201">
        <row r="26">
          <cell r="C26" t="str">
            <v>Налог на прибыль</v>
          </cell>
        </row>
      </sheetData>
      <sheetData sheetId="202">
        <row r="26">
          <cell r="C26" t="str">
            <v>Налог на прибыль</v>
          </cell>
        </row>
      </sheetData>
      <sheetData sheetId="203">
        <row r="26">
          <cell r="C26" t="str">
            <v>Налог на прибыль</v>
          </cell>
        </row>
      </sheetData>
      <sheetData sheetId="204">
        <row r="26">
          <cell r="C26" t="str">
            <v>Налог на прибыль</v>
          </cell>
        </row>
      </sheetData>
      <sheetData sheetId="205">
        <row r="26">
          <cell r="C26" t="str">
            <v>Налог на прибыль</v>
          </cell>
        </row>
      </sheetData>
      <sheetData sheetId="206">
        <row r="26">
          <cell r="C26" t="str">
            <v>Налог на прибыль</v>
          </cell>
        </row>
      </sheetData>
      <sheetData sheetId="207">
        <row r="26">
          <cell r="C26" t="str">
            <v>Налог на прибыль</v>
          </cell>
        </row>
      </sheetData>
      <sheetData sheetId="208">
        <row r="26">
          <cell r="C26" t="str">
            <v>Налог на прибыль</v>
          </cell>
        </row>
      </sheetData>
      <sheetData sheetId="209">
        <row r="26">
          <cell r="C26" t="str">
            <v>Налог на прибыль</v>
          </cell>
        </row>
      </sheetData>
      <sheetData sheetId="210">
        <row r="26">
          <cell r="C26" t="str">
            <v>Налог на прибыль</v>
          </cell>
        </row>
      </sheetData>
      <sheetData sheetId="211">
        <row r="26">
          <cell r="C26" t="str">
            <v>Налог на прибыль</v>
          </cell>
        </row>
      </sheetData>
      <sheetData sheetId="212">
        <row r="26">
          <cell r="C26" t="str">
            <v>Налог на прибыль</v>
          </cell>
        </row>
      </sheetData>
      <sheetData sheetId="213">
        <row r="26">
          <cell r="C26" t="str">
            <v>Налог на прибыль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26">
          <cell r="C26" t="str">
            <v>Налог на прибыль</v>
          </cell>
        </row>
      </sheetData>
      <sheetData sheetId="220">
        <row r="26">
          <cell r="C26" t="str">
            <v>Налог на прибыль</v>
          </cell>
        </row>
      </sheetData>
      <sheetData sheetId="221">
        <row r="26">
          <cell r="C26" t="str">
            <v>Налог на прибыль</v>
          </cell>
        </row>
      </sheetData>
      <sheetData sheetId="222">
        <row r="26">
          <cell r="C26" t="str">
            <v>Налог на прибыль</v>
          </cell>
        </row>
      </sheetData>
      <sheetData sheetId="223">
        <row r="26">
          <cell r="C26" t="str">
            <v>Налог на прибыль</v>
          </cell>
        </row>
      </sheetData>
      <sheetData sheetId="224">
        <row r="26">
          <cell r="C26" t="str">
            <v>Налог на прибыль</v>
          </cell>
        </row>
      </sheetData>
      <sheetData sheetId="225">
        <row r="26">
          <cell r="C26" t="str">
            <v>Налог на прибыль</v>
          </cell>
        </row>
      </sheetData>
      <sheetData sheetId="226">
        <row r="26">
          <cell r="C26" t="str">
            <v>Налог на прибыль</v>
          </cell>
        </row>
      </sheetData>
      <sheetData sheetId="227">
        <row r="26">
          <cell r="C26" t="str">
            <v>Налог на прибыль</v>
          </cell>
        </row>
      </sheetData>
      <sheetData sheetId="228">
        <row r="26">
          <cell r="C26" t="str">
            <v>Налог на прибыль</v>
          </cell>
        </row>
      </sheetData>
      <sheetData sheetId="229">
        <row r="26">
          <cell r="C26" t="str">
            <v>Налог на прибыль</v>
          </cell>
        </row>
      </sheetData>
      <sheetData sheetId="230">
        <row r="26">
          <cell r="C26" t="str">
            <v>Налог на прибыль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>
        <row r="26">
          <cell r="C26" t="str">
            <v>Налог на прибыль</v>
          </cell>
        </row>
      </sheetData>
      <sheetData sheetId="243">
        <row r="26">
          <cell r="C26" t="str">
            <v>Налог на прибыль</v>
          </cell>
        </row>
      </sheetData>
      <sheetData sheetId="244">
        <row r="26">
          <cell r="C26" t="str">
            <v>Налог на прибыль</v>
          </cell>
        </row>
      </sheetData>
      <sheetData sheetId="245">
        <row r="26">
          <cell r="C26" t="str">
            <v>Налог на прибыль</v>
          </cell>
        </row>
      </sheetData>
      <sheetData sheetId="246">
        <row r="26">
          <cell r="C26" t="str">
            <v>Налог на прибыль</v>
          </cell>
        </row>
      </sheetData>
      <sheetData sheetId="247">
        <row r="26">
          <cell r="C26" t="str">
            <v>Налог на прибыль</v>
          </cell>
        </row>
      </sheetData>
      <sheetData sheetId="248">
        <row r="26">
          <cell r="C26" t="str">
            <v>Налог на прибыль</v>
          </cell>
        </row>
      </sheetData>
      <sheetData sheetId="249">
        <row r="26">
          <cell r="C26" t="str">
            <v>Налог на прибыль</v>
          </cell>
        </row>
      </sheetData>
      <sheetData sheetId="250">
        <row r="26">
          <cell r="C26" t="str">
            <v>Налог на прибыль</v>
          </cell>
        </row>
      </sheetData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6">
          <cell r="C26" t="str">
            <v>Налог на прибыль</v>
          </cell>
        </row>
      </sheetData>
      <sheetData sheetId="283">
        <row r="26">
          <cell r="C26" t="str">
            <v>Налог на прибыль</v>
          </cell>
        </row>
      </sheetData>
      <sheetData sheetId="284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ЕНЮ-ГЛ"/>
      <sheetName val="БДР"/>
      <sheetName val="ОБ-1"/>
      <sheetName val="ОБ-2"/>
      <sheetName val="ОБ-4"/>
      <sheetName val="ОБ-17"/>
      <sheetName val="Лист1"/>
      <sheetName val="маржинальность"/>
      <sheetName val="ОБ-3_с_п"/>
      <sheetName val="ОБ-3_с"/>
      <sheetName val="МАСЛОсырое"/>
      <sheetName val="рекламные расходы"/>
      <sheetName val="распр з_платы23"/>
      <sheetName val="распред 1.3.8.1"/>
      <sheetName val="распред 1.3.8.2"/>
      <sheetName val="распред 1.3.8.3"/>
      <sheetName val="распред 1.3.8.4"/>
      <sheetName val="распред 1.3.8.7"/>
      <sheetName val="распред 1.3.8.5"/>
      <sheetName val="распред амортизации"/>
      <sheetName val="распред ТЭР"/>
      <sheetName val="постоянные"/>
      <sheetName val="непроизводственные"/>
      <sheetName val="ОБ-5"/>
      <sheetName val="ОБ-6"/>
      <sheetName val="ОБ-7"/>
      <sheetName val="ОБ-8"/>
      <sheetName val="ОБ-9"/>
      <sheetName val="ОБ-10"/>
      <sheetName val="ОБ-11"/>
      <sheetName val="ОБ-13"/>
      <sheetName val="ОБ-14"/>
      <sheetName val="ОБ-18"/>
      <sheetName val="ОБ-19"/>
      <sheetName val="ОБ-20"/>
      <sheetName val="ОБ-21"/>
      <sheetName val="ОБ-22"/>
      <sheetName val="00"/>
      <sheetName val="БДР развернутый_не использова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>
        <row r="13">
          <cell r="J13" t="str">
            <v>ОТКЛОНЕНИЕ</v>
          </cell>
          <cell r="N13" t="str">
            <v>ОТКЛОНЕНИЕ</v>
          </cell>
        </row>
        <row r="14">
          <cell r="J14">
            <v>38750</v>
          </cell>
          <cell r="N14">
            <v>38596</v>
          </cell>
        </row>
        <row r="15">
          <cell r="J15" t="str">
            <v>тонн</v>
          </cell>
          <cell r="K15" t="str">
            <v>РУБЛЕЙ</v>
          </cell>
          <cell r="N15" t="str">
            <v>тонн</v>
          </cell>
          <cell r="O15" t="str">
            <v>РУБЛЕЙ</v>
          </cell>
        </row>
        <row r="18">
          <cell r="J18">
            <v>31457.981570596647</v>
          </cell>
          <cell r="K18">
            <v>-105596172.28354818</v>
          </cell>
          <cell r="N18">
            <v>40575.738354818866</v>
          </cell>
          <cell r="O18">
            <v>-33019732.908165693</v>
          </cell>
        </row>
        <row r="19">
          <cell r="J19">
            <v>-26051.218429403343</v>
          </cell>
          <cell r="K19">
            <v>-248799385.09710753</v>
          </cell>
          <cell r="N19">
            <v>-16933.46164518112</v>
          </cell>
          <cell r="O19">
            <v>-177226335.55223352</v>
          </cell>
        </row>
        <row r="20">
          <cell r="J20">
            <v>-13764.540146666663</v>
          </cell>
          <cell r="K20">
            <v>-223911553.41997367</v>
          </cell>
          <cell r="N20">
            <v>-9565.6540199999981</v>
          </cell>
          <cell r="O20">
            <v>-168046274.09017676</v>
          </cell>
        </row>
        <row r="21">
          <cell r="J21">
            <v>0</v>
          </cell>
          <cell r="K21">
            <v>0</v>
          </cell>
          <cell r="N21">
            <v>0</v>
          </cell>
          <cell r="O21">
            <v>0</v>
          </cell>
        </row>
        <row r="22">
          <cell r="J22">
            <v>-12410.719279999999</v>
          </cell>
          <cell r="K22">
            <v>-182027322.80931243</v>
          </cell>
          <cell r="N22">
            <v>-8752.7999999999993</v>
          </cell>
          <cell r="O22">
            <v>-143060145.45454544</v>
          </cell>
        </row>
        <row r="23">
          <cell r="J23">
            <v>-1353.8208666666651</v>
          </cell>
          <cell r="K23">
            <v>-41884230.610661224</v>
          </cell>
          <cell r="N23">
            <v>-812.85401999999976</v>
          </cell>
          <cell r="O23">
            <v>-24986128.635631278</v>
          </cell>
        </row>
        <row r="24">
          <cell r="J24">
            <v>480.26400000000012</v>
          </cell>
          <cell r="K24">
            <v>7408360.0000000075</v>
          </cell>
          <cell r="N24">
            <v>800.14599999999973</v>
          </cell>
          <cell r="O24">
            <v>12511309.090909101</v>
          </cell>
        </row>
        <row r="25">
          <cell r="J25">
            <v>-278.1322827366746</v>
          </cell>
          <cell r="K25">
            <v>-7565780.2490906976</v>
          </cell>
          <cell r="N25">
            <v>-221.43362518111894</v>
          </cell>
          <cell r="O25">
            <v>-5779255.2781892605</v>
          </cell>
        </row>
        <row r="26">
          <cell r="J26">
            <v>150</v>
          </cell>
          <cell r="K26">
            <v>811224.93559322134</v>
          </cell>
          <cell r="N26">
            <v>450</v>
          </cell>
          <cell r="O26">
            <v>4485339.2706779633</v>
          </cell>
        </row>
        <row r="27">
          <cell r="J27">
            <v>-12638.809999999998</v>
          </cell>
          <cell r="K27">
            <v>-25541636.363636356</v>
          </cell>
          <cell r="N27">
            <v>-8396.5199999999986</v>
          </cell>
          <cell r="O27">
            <v>-20397454.545454539</v>
          </cell>
        </row>
        <row r="28">
          <cell r="K28">
            <v>143579484</v>
          </cell>
          <cell r="O28">
            <v>143579484</v>
          </cell>
        </row>
        <row r="29">
          <cell r="K29">
            <v>143579484</v>
          </cell>
          <cell r="O29">
            <v>143579484</v>
          </cell>
        </row>
        <row r="30">
          <cell r="K30">
            <v>0</v>
          </cell>
          <cell r="O30">
            <v>0</v>
          </cell>
        </row>
        <row r="31">
          <cell r="K31">
            <v>0</v>
          </cell>
          <cell r="O31">
            <v>0</v>
          </cell>
        </row>
        <row r="32">
          <cell r="K32">
            <v>0</v>
          </cell>
          <cell r="O32">
            <v>0</v>
          </cell>
        </row>
        <row r="33">
          <cell r="K33">
            <v>0</v>
          </cell>
          <cell r="O33">
            <v>0</v>
          </cell>
        </row>
        <row r="34">
          <cell r="K34">
            <v>0</v>
          </cell>
          <cell r="O34">
            <v>0</v>
          </cell>
        </row>
        <row r="35">
          <cell r="K35">
            <v>0</v>
          </cell>
          <cell r="O35">
            <v>0</v>
          </cell>
        </row>
        <row r="36">
          <cell r="K36">
            <v>0</v>
          </cell>
          <cell r="O36">
            <v>0</v>
          </cell>
        </row>
        <row r="37">
          <cell r="K37">
            <v>-376271.18644067831</v>
          </cell>
          <cell r="O37">
            <v>627118.64406779641</v>
          </cell>
        </row>
        <row r="38">
          <cell r="K38">
            <v>-118955762.40963602</v>
          </cell>
          <cell r="O38">
            <v>-22586633.871854067</v>
          </cell>
        </row>
        <row r="39">
          <cell r="K39">
            <v>-224795016.13612029</v>
          </cell>
          <cell r="O39">
            <v>-141942960.84309253</v>
          </cell>
        </row>
        <row r="40">
          <cell r="K40">
            <v>-215583707.7520141</v>
          </cell>
          <cell r="O40">
            <v>-143738825.84055942</v>
          </cell>
        </row>
        <row r="41">
          <cell r="K41">
            <v>-9211308.3841062412</v>
          </cell>
          <cell r="O41">
            <v>1795864.9974668846</v>
          </cell>
        </row>
        <row r="42">
          <cell r="K42">
            <v>-305944.52575886622</v>
          </cell>
          <cell r="O42">
            <v>-69864.056486176327</v>
          </cell>
        </row>
        <row r="43">
          <cell r="K43">
            <v>-6203368.5323406048</v>
          </cell>
          <cell r="O43">
            <v>-3036286.2630514279</v>
          </cell>
        </row>
        <row r="44">
          <cell r="K44">
            <v>-1455566.1503934739</v>
          </cell>
          <cell r="O44">
            <v>-655079.00682698656</v>
          </cell>
        </row>
        <row r="45">
          <cell r="K45">
            <v>225633.69126991136</v>
          </cell>
          <cell r="O45">
            <v>760200.53033712809</v>
          </cell>
        </row>
        <row r="46">
          <cell r="K46">
            <v>-1789321.3931033525</v>
          </cell>
          <cell r="O46">
            <v>-1598682.3836389456</v>
          </cell>
        </row>
        <row r="47">
          <cell r="K47">
            <v>0</v>
          </cell>
          <cell r="O47">
            <v>0</v>
          </cell>
        </row>
        <row r="48">
          <cell r="K48">
            <v>67906.281634029321</v>
          </cell>
          <cell r="O48">
            <v>110468.55694735851</v>
          </cell>
        </row>
        <row r="49">
          <cell r="K49">
            <v>40215.269805937773</v>
          </cell>
          <cell r="O49">
            <v>72934.289527472458</v>
          </cell>
        </row>
        <row r="50">
          <cell r="K50">
            <v>0</v>
          </cell>
          <cell r="O50">
            <v>0</v>
          </cell>
        </row>
        <row r="51">
          <cell r="K51">
            <v>0</v>
          </cell>
          <cell r="O51">
            <v>0</v>
          </cell>
        </row>
        <row r="52">
          <cell r="K52">
            <v>-22099711.864406779</v>
          </cell>
          <cell r="O52">
            <v>-13530508.474576272</v>
          </cell>
        </row>
        <row r="53">
          <cell r="K53">
            <v>0</v>
          </cell>
          <cell r="O53">
            <v>0</v>
          </cell>
        </row>
        <row r="54">
          <cell r="K54">
            <v>136309090.90909091</v>
          </cell>
          <cell r="O54">
            <v>136309090.90909091</v>
          </cell>
        </row>
        <row r="55">
          <cell r="K55">
            <v>136309090.90909091</v>
          </cell>
          <cell r="O55">
            <v>136309090.90909091</v>
          </cell>
        </row>
        <row r="56">
          <cell r="K56">
            <v>0</v>
          </cell>
          <cell r="O56">
            <v>0</v>
          </cell>
        </row>
        <row r="57">
          <cell r="K57">
            <v>0</v>
          </cell>
          <cell r="O57">
            <v>0</v>
          </cell>
        </row>
        <row r="58">
          <cell r="K58">
            <v>0</v>
          </cell>
          <cell r="O58">
            <v>0</v>
          </cell>
        </row>
        <row r="59">
          <cell r="K59">
            <v>0</v>
          </cell>
          <cell r="O59">
            <v>0</v>
          </cell>
        </row>
        <row r="60">
          <cell r="K60">
            <v>0</v>
          </cell>
          <cell r="O60">
            <v>0</v>
          </cell>
        </row>
        <row r="61">
          <cell r="K61">
            <v>0</v>
          </cell>
          <cell r="O61">
            <v>0</v>
          </cell>
        </row>
        <row r="62">
          <cell r="K62">
            <v>0</v>
          </cell>
          <cell r="O62">
            <v>0</v>
          </cell>
        </row>
        <row r="63">
          <cell r="K63">
            <v>0</v>
          </cell>
          <cell r="O63">
            <v>0</v>
          </cell>
        </row>
        <row r="64">
          <cell r="K64">
            <v>0</v>
          </cell>
          <cell r="O64">
            <v>0</v>
          </cell>
        </row>
        <row r="65">
          <cell r="K65">
            <v>0</v>
          </cell>
          <cell r="O65">
            <v>0</v>
          </cell>
        </row>
        <row r="66">
          <cell r="K66">
            <v>0</v>
          </cell>
          <cell r="O66">
            <v>0</v>
          </cell>
        </row>
        <row r="67">
          <cell r="K67">
            <v>0</v>
          </cell>
          <cell r="O67">
            <v>0</v>
          </cell>
        </row>
        <row r="68">
          <cell r="K68">
            <v>-405246.10970689729</v>
          </cell>
          <cell r="O68">
            <v>338973.86308842897</v>
          </cell>
        </row>
        <row r="100">
          <cell r="K100">
            <v>13359590.126087844</v>
          </cell>
          <cell r="O100">
            <v>-10433099.036311626</v>
          </cell>
        </row>
        <row r="101">
          <cell r="K101">
            <v>8.2759264850041148E-2</v>
          </cell>
          <cell r="O101">
            <v>-6.2206799896088738E-3</v>
          </cell>
        </row>
        <row r="102">
          <cell r="K102">
            <v>0</v>
          </cell>
          <cell r="O102">
            <v>0</v>
          </cell>
        </row>
        <row r="103">
          <cell r="K103">
            <v>18908040.131836027</v>
          </cell>
          <cell r="O103">
            <v>-8136929.4025676399</v>
          </cell>
        </row>
        <row r="104">
          <cell r="K104">
            <v>0</v>
          </cell>
          <cell r="O104">
            <v>0</v>
          </cell>
        </row>
        <row r="105">
          <cell r="K105">
            <v>0</v>
          </cell>
          <cell r="O105">
            <v>0</v>
          </cell>
        </row>
        <row r="106">
          <cell r="K106">
            <v>-66605.569839154487</v>
          </cell>
          <cell r="O106">
            <v>-69577.874306812941</v>
          </cell>
        </row>
        <row r="107">
          <cell r="K107">
            <v>-774315.65528303757</v>
          </cell>
          <cell r="O107">
            <v>-374672.15161443455</v>
          </cell>
        </row>
        <row r="108">
          <cell r="K108">
            <v>146055.38255138928</v>
          </cell>
          <cell r="O108">
            <v>339623.31198879983</v>
          </cell>
        </row>
        <row r="109">
          <cell r="K109">
            <v>-1263165.1578307771</v>
          </cell>
          <cell r="O109">
            <v>-1060558.4835995848</v>
          </cell>
        </row>
        <row r="110">
          <cell r="K110">
            <v>0</v>
          </cell>
          <cell r="O110">
            <v>0</v>
          </cell>
        </row>
        <row r="111">
          <cell r="K111">
            <v>-29681.199999999997</v>
          </cell>
          <cell r="O111">
            <v>-26212.300000000003</v>
          </cell>
        </row>
        <row r="112">
          <cell r="K112">
            <v>372475.31999634998</v>
          </cell>
          <cell r="O112">
            <v>372475.31999634998</v>
          </cell>
        </row>
        <row r="113">
          <cell r="K113">
            <v>2140874.0329367574</v>
          </cell>
          <cell r="O113">
            <v>1682145.1330231652</v>
          </cell>
        </row>
        <row r="114">
          <cell r="K114">
            <v>722967.41249184683</v>
          </cell>
          <cell r="O114">
            <v>729531.20249184687</v>
          </cell>
        </row>
        <row r="115">
          <cell r="K115">
            <v>-1040993.6056709494</v>
          </cell>
          <cell r="O115">
            <v>-1215270.4669717024</v>
          </cell>
        </row>
        <row r="116">
          <cell r="K116">
            <v>280416.48561999993</v>
          </cell>
          <cell r="O116">
            <v>198921.02561999997</v>
          </cell>
        </row>
        <row r="117">
          <cell r="K117">
            <v>-8466</v>
          </cell>
          <cell r="O117">
            <v>-9998</v>
          </cell>
        </row>
        <row r="118">
          <cell r="K118">
            <v>1386309.2106318562</v>
          </cell>
          <cell r="O118">
            <v>1150342.588894906</v>
          </cell>
        </row>
        <row r="119">
          <cell r="K119">
            <v>1364.2363636363661</v>
          </cell>
          <cell r="O119">
            <v>1364.2363636363661</v>
          </cell>
        </row>
        <row r="120">
          <cell r="K120">
            <v>676276.29350036627</v>
          </cell>
          <cell r="O120">
            <v>694254.5466244769</v>
          </cell>
        </row>
        <row r="121">
          <cell r="K121">
            <v>123000</v>
          </cell>
          <cell r="O121">
            <v>133000</v>
          </cell>
        </row>
        <row r="122">
          <cell r="K122">
            <v>571613.36679411447</v>
          </cell>
          <cell r="O122">
            <v>449132.75051718531</v>
          </cell>
        </row>
        <row r="123">
          <cell r="K123">
            <v>0</v>
          </cell>
          <cell r="O123">
            <v>144915.25423728814</v>
          </cell>
        </row>
        <row r="124">
          <cell r="K124">
            <v>0</v>
          </cell>
          <cell r="O124">
            <v>0</v>
          </cell>
        </row>
        <row r="125">
          <cell r="K125">
            <v>0</v>
          </cell>
          <cell r="O125">
            <v>0</v>
          </cell>
        </row>
        <row r="126">
          <cell r="K126">
            <v>0</v>
          </cell>
          <cell r="O126">
            <v>144915.25423728814</v>
          </cell>
        </row>
        <row r="127">
          <cell r="K127">
            <v>3133655.3728813557</v>
          </cell>
          <cell r="O127">
            <v>2149523.5932203392</v>
          </cell>
        </row>
        <row r="128">
          <cell r="K128">
            <v>174475.42372881359</v>
          </cell>
          <cell r="O128">
            <v>132966.10169491533</v>
          </cell>
        </row>
        <row r="129">
          <cell r="K129">
            <v>2579838.9830508474</v>
          </cell>
          <cell r="O129">
            <v>2548456.779661017</v>
          </cell>
        </row>
        <row r="130">
          <cell r="K130">
            <v>63778.813559322021</v>
          </cell>
          <cell r="O130">
            <v>69355.084745762695</v>
          </cell>
        </row>
        <row r="131">
          <cell r="K131">
            <v>436965.77966101724</v>
          </cell>
          <cell r="O131">
            <v>173097.13559322059</v>
          </cell>
        </row>
        <row r="132">
          <cell r="K132">
            <v>21186.440677966079</v>
          </cell>
          <cell r="O132">
            <v>80508.474576271168</v>
          </cell>
        </row>
        <row r="133">
          <cell r="K133">
            <v>-235800.84745762707</v>
          </cell>
          <cell r="O133">
            <v>-47288.135593220359</v>
          </cell>
        </row>
        <row r="134">
          <cell r="K134">
            <v>93210.779661016888</v>
          </cell>
          <cell r="O134">
            <v>-807571.84745762718</v>
          </cell>
        </row>
        <row r="135">
          <cell r="K135">
            <v>0</v>
          </cell>
          <cell r="O135">
            <v>0</v>
          </cell>
        </row>
        <row r="136">
          <cell r="K136">
            <v>0</v>
          </cell>
          <cell r="O136">
            <v>0</v>
          </cell>
        </row>
        <row r="137">
          <cell r="K137">
            <v>0</v>
          </cell>
          <cell r="O137">
            <v>0</v>
          </cell>
        </row>
        <row r="138">
          <cell r="K138">
            <v>0</v>
          </cell>
          <cell r="O138">
            <v>0</v>
          </cell>
        </row>
        <row r="139">
          <cell r="K139">
            <v>0</v>
          </cell>
          <cell r="O139">
            <v>0</v>
          </cell>
        </row>
        <row r="140">
          <cell r="K140">
            <v>0</v>
          </cell>
          <cell r="O140">
            <v>0</v>
          </cell>
        </row>
        <row r="141">
          <cell r="K141">
            <v>0</v>
          </cell>
          <cell r="O141">
            <v>0</v>
          </cell>
        </row>
        <row r="142">
          <cell r="K142">
            <v>0</v>
          </cell>
          <cell r="O142">
            <v>0</v>
          </cell>
        </row>
        <row r="143">
          <cell r="K143">
            <v>0</v>
          </cell>
          <cell r="O143">
            <v>0</v>
          </cell>
        </row>
        <row r="144">
          <cell r="K144">
            <v>0</v>
          </cell>
          <cell r="O144">
            <v>0</v>
          </cell>
        </row>
        <row r="145">
          <cell r="K145">
            <v>0</v>
          </cell>
          <cell r="O145">
            <v>0</v>
          </cell>
        </row>
        <row r="146">
          <cell r="K146">
            <v>0</v>
          </cell>
          <cell r="O146">
            <v>0</v>
          </cell>
        </row>
        <row r="147">
          <cell r="K147">
            <v>0</v>
          </cell>
          <cell r="O147">
            <v>0</v>
          </cell>
        </row>
        <row r="148">
          <cell r="K148">
            <v>0</v>
          </cell>
          <cell r="O148">
            <v>0</v>
          </cell>
        </row>
        <row r="149">
          <cell r="K149">
            <v>0</v>
          </cell>
          <cell r="O149">
            <v>0</v>
          </cell>
        </row>
        <row r="150">
          <cell r="K150">
            <v>840852.54237288237</v>
          </cell>
          <cell r="O150">
            <v>-998317.96610169485</v>
          </cell>
        </row>
        <row r="151">
          <cell r="K151">
            <v>0</v>
          </cell>
          <cell r="O151">
            <v>-114000</v>
          </cell>
        </row>
        <row r="152">
          <cell r="K152">
            <v>1700000</v>
          </cell>
          <cell r="O152">
            <v>-910000</v>
          </cell>
        </row>
        <row r="153">
          <cell r="K153">
            <v>0</v>
          </cell>
          <cell r="O153">
            <v>0</v>
          </cell>
        </row>
        <row r="154">
          <cell r="K154">
            <v>4237.2881355932186</v>
          </cell>
          <cell r="O154">
            <v>16949.152542372882</v>
          </cell>
        </row>
        <row r="155">
          <cell r="K155">
            <v>-1000</v>
          </cell>
          <cell r="O155">
            <v>-14000</v>
          </cell>
        </row>
        <row r="156">
          <cell r="K156">
            <v>-156228.81355932201</v>
          </cell>
          <cell r="O156">
            <v>-64000</v>
          </cell>
        </row>
        <row r="157">
          <cell r="K157">
            <v>-65677.96610169491</v>
          </cell>
          <cell r="O157">
            <v>-53813.559322033892</v>
          </cell>
        </row>
        <row r="158">
          <cell r="K158">
            <v>0</v>
          </cell>
          <cell r="O158">
            <v>0</v>
          </cell>
        </row>
        <row r="159">
          <cell r="K159">
            <v>142623.72881355934</v>
          </cell>
          <cell r="O159">
            <v>116181.81355932206</v>
          </cell>
        </row>
        <row r="160">
          <cell r="K160">
            <v>-5508.4745762711827</v>
          </cell>
          <cell r="O160">
            <v>-9745.7627118644014</v>
          </cell>
        </row>
        <row r="161">
          <cell r="K161">
            <v>3389.8305084745807</v>
          </cell>
          <cell r="O161">
            <v>7203.3898305084731</v>
          </cell>
        </row>
        <row r="162">
          <cell r="K162">
            <v>-625000</v>
          </cell>
          <cell r="O162">
            <v>-300000</v>
          </cell>
        </row>
        <row r="163">
          <cell r="K163">
            <v>-73957.627118644057</v>
          </cell>
          <cell r="O163">
            <v>-12118.644067796602</v>
          </cell>
        </row>
        <row r="164">
          <cell r="K164">
            <v>60381.355932203391</v>
          </cell>
          <cell r="O164">
            <v>45127.118644067799</v>
          </cell>
        </row>
        <row r="165">
          <cell r="K165">
            <v>-142406.77966101677</v>
          </cell>
          <cell r="O165">
            <v>293898.52542372886</v>
          </cell>
        </row>
        <row r="166">
          <cell r="K166">
            <v>-30000</v>
          </cell>
          <cell r="O166">
            <v>-1437900</v>
          </cell>
        </row>
        <row r="167">
          <cell r="K167">
            <v>-4859337.1821738444</v>
          </cell>
          <cell r="O167">
            <v>-4931582.6207053997</v>
          </cell>
        </row>
        <row r="168">
          <cell r="K168">
            <v>0</v>
          </cell>
          <cell r="O168">
            <v>12711.864406779661</v>
          </cell>
        </row>
        <row r="169">
          <cell r="K169">
            <v>3100590.4809253477</v>
          </cell>
          <cell r="O169">
            <v>3665021.7374510104</v>
          </cell>
        </row>
        <row r="170">
          <cell r="K170">
            <v>0</v>
          </cell>
          <cell r="O170">
            <v>0</v>
          </cell>
        </row>
        <row r="171">
          <cell r="K171">
            <v>-6102</v>
          </cell>
          <cell r="O171">
            <v>-6102</v>
          </cell>
        </row>
        <row r="172">
          <cell r="K172">
            <v>-8649347.327505976</v>
          </cell>
          <cell r="O172">
            <v>-9266617.2429021727</v>
          </cell>
        </row>
        <row r="173">
          <cell r="K173">
            <v>-1694.9152542372883</v>
          </cell>
          <cell r="O173">
            <v>-48305.084745762717</v>
          </cell>
        </row>
        <row r="174">
          <cell r="K174">
            <v>-207627.11864406781</v>
          </cell>
          <cell r="O174">
            <v>-152457.62711864407</v>
          </cell>
        </row>
        <row r="175">
          <cell r="K175">
            <v>-163559.32203389832</v>
          </cell>
          <cell r="O175">
            <v>-131355.93220338985</v>
          </cell>
        </row>
        <row r="176">
          <cell r="K176">
            <v>4237.2881355932204</v>
          </cell>
          <cell r="O176">
            <v>-60169.491525423742</v>
          </cell>
        </row>
        <row r="177">
          <cell r="K177">
            <v>1064165.73220339</v>
          </cell>
          <cell r="O177">
            <v>1055691.1559322036</v>
          </cell>
        </row>
        <row r="178">
          <cell r="K178">
            <v>570825.00499515235</v>
          </cell>
          <cell r="O178">
            <v>602561.63499515224</v>
          </cell>
        </row>
        <row r="179">
          <cell r="K179">
            <v>17380478.219151784</v>
          </cell>
          <cell r="O179">
            <v>-5353157.1558324294</v>
          </cell>
        </row>
        <row r="180">
          <cell r="K180">
            <v>17380478.219151784</v>
          </cell>
          <cell r="O180">
            <v>-4797325.3558324287</v>
          </cell>
        </row>
        <row r="181">
          <cell r="K181">
            <v>0</v>
          </cell>
          <cell r="O181">
            <v>-555831.80000000005</v>
          </cell>
        </row>
        <row r="182">
          <cell r="K182">
            <v>0</v>
          </cell>
          <cell r="O182">
            <v>0</v>
          </cell>
        </row>
        <row r="183">
          <cell r="K183">
            <v>-5548450.0057481825</v>
          </cell>
          <cell r="O183">
            <v>-2296169.6337439865</v>
          </cell>
        </row>
        <row r="184">
          <cell r="K184">
            <v>3.4480327694542817E-3</v>
          </cell>
          <cell r="O184">
            <v>-1.393008495298026E-4</v>
          </cell>
        </row>
        <row r="185">
          <cell r="K185">
            <v>0</v>
          </cell>
          <cell r="O185">
            <v>0</v>
          </cell>
        </row>
        <row r="186">
          <cell r="K186">
            <v>0</v>
          </cell>
          <cell r="O186">
            <v>0</v>
          </cell>
        </row>
        <row r="187">
          <cell r="K187">
            <v>0</v>
          </cell>
          <cell r="O187">
            <v>0</v>
          </cell>
        </row>
        <row r="188">
          <cell r="K188">
            <v>4707677.2566794511</v>
          </cell>
          <cell r="O188">
            <v>7456210.6849315073</v>
          </cell>
        </row>
        <row r="189">
          <cell r="K189">
            <v>6240556.7123287655</v>
          </cell>
          <cell r="O189">
            <v>9002197.3150684945</v>
          </cell>
        </row>
        <row r="190">
          <cell r="K190">
            <v>-1532879.4556493151</v>
          </cell>
          <cell r="O190">
            <v>-1545986.6301369865</v>
          </cell>
        </row>
        <row r="191">
          <cell r="K191">
            <v>0</v>
          </cell>
          <cell r="O191">
            <v>-2474266.79</v>
          </cell>
        </row>
        <row r="192">
          <cell r="K192">
            <v>205564.15129533084</v>
          </cell>
          <cell r="O192">
            <v>1080502.5833745343</v>
          </cell>
        </row>
        <row r="193">
          <cell r="K193">
            <v>120818.38858346641</v>
          </cell>
          <cell r="O193">
            <v>995756.82066266984</v>
          </cell>
        </row>
        <row r="194">
          <cell r="K194">
            <v>84745.76271186443</v>
          </cell>
          <cell r="O194">
            <v>84745.76271186443</v>
          </cell>
        </row>
        <row r="195">
          <cell r="K195">
            <v>313396.67398237134</v>
          </cell>
          <cell r="O195">
            <v>860408.15924577694</v>
          </cell>
        </row>
        <row r="196">
          <cell r="K196">
            <v>208396.67398237158</v>
          </cell>
          <cell r="O196">
            <v>755408.15924577718</v>
          </cell>
        </row>
        <row r="197">
          <cell r="K197">
            <v>105000</v>
          </cell>
          <cell r="O197">
            <v>105000</v>
          </cell>
        </row>
        <row r="198">
          <cell r="K198">
            <v>0</v>
          </cell>
          <cell r="O198">
            <v>0</v>
          </cell>
        </row>
        <row r="199">
          <cell r="K199">
            <v>0</v>
          </cell>
          <cell r="O199">
            <v>0</v>
          </cell>
        </row>
        <row r="200">
          <cell r="K200">
            <v>0</v>
          </cell>
          <cell r="O200">
            <v>0</v>
          </cell>
        </row>
        <row r="201">
          <cell r="K201">
            <v>383000.41926940647</v>
          </cell>
          <cell r="O201">
            <v>-1415674.4638356164</v>
          </cell>
        </row>
        <row r="202">
          <cell r="K202">
            <v>-10746960.204384079</v>
          </cell>
          <cell r="O202">
            <v>-5642344.6407111175</v>
          </cell>
        </row>
        <row r="203">
          <cell r="K203">
            <v>-2557329.0576281901</v>
          </cell>
          <cell r="O203">
            <v>-1134682.1223466792</v>
          </cell>
        </row>
        <row r="204">
          <cell r="K204">
            <v>-8189631.1467558891</v>
          </cell>
          <cell r="O204">
            <v>-4507662.5183644388</v>
          </cell>
        </row>
        <row r="205">
          <cell r="K205">
            <v>-1.2586981738741787E-2</v>
          </cell>
          <cell r="O205">
            <v>-9.5640497586226766E-3</v>
          </cell>
        </row>
        <row r="206">
          <cell r="K206">
            <v>0</v>
          </cell>
          <cell r="O206">
            <v>0</v>
          </cell>
        </row>
        <row r="207">
          <cell r="K207">
            <v>0</v>
          </cell>
          <cell r="O207">
            <v>0</v>
          </cell>
        </row>
        <row r="208">
          <cell r="K208">
            <v>0</v>
          </cell>
          <cell r="O208">
            <v>0</v>
          </cell>
        </row>
        <row r="209">
          <cell r="K209">
            <v>-8189631.1467558891</v>
          </cell>
          <cell r="O209">
            <v>-4507662.5183644388</v>
          </cell>
        </row>
        <row r="210">
          <cell r="K210">
            <v>-5468457.942709472</v>
          </cell>
          <cell r="O210">
            <v>2416427.6792155392</v>
          </cell>
        </row>
        <row r="211">
          <cell r="K211">
            <v>5.8629953253761108E-3</v>
          </cell>
          <cell r="O211">
            <v>1.2571747361774605E-2</v>
          </cell>
        </row>
        <row r="212">
          <cell r="K212">
            <v>-6039282.9477046281</v>
          </cell>
          <cell r="O212">
            <v>1813866.0442203879</v>
          </cell>
        </row>
        <row r="213">
          <cell r="K213">
            <v>2.3746764348600707E-3</v>
          </cell>
          <cell r="O213">
            <v>1.0212275163189587E-2</v>
          </cell>
        </row>
        <row r="214">
          <cell r="K214">
            <v>0</v>
          </cell>
          <cell r="O214">
            <v>0</v>
          </cell>
        </row>
        <row r="215">
          <cell r="K215">
            <v>-105390608.13225287</v>
          </cell>
          <cell r="O215">
            <v>-31939230.324791193</v>
          </cell>
        </row>
        <row r="216">
          <cell r="K216">
            <v>-97200976.985496879</v>
          </cell>
          <cell r="O216">
            <v>-27431567.806426704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 COST (2)"/>
      <sheetName val="Finishing-General"/>
      <sheetName val="Summary"/>
      <sheetName val="ROOM BOOK"/>
      <sheetName val="COST-TZ"/>
      <sheetName val="Galleria"/>
      <sheetName val="Mall Coridors-WintGard"/>
      <sheetName val="walls"/>
      <sheetName val="car park"/>
      <sheetName val="SP INDIREK"/>
      <sheetName val="FFE"/>
      <sheetName val="int. Windows"/>
      <sheetName val="exterior steel U-Kolle"/>
      <sheetName val="interior steel U-Kolle"/>
      <sheetName val="mega- wooden"/>
      <sheetName val="sectional doors"/>
      <sheetName val="Feuil1"/>
      <sheetName val="Özet"/>
      <sheetName val="COST_TZ"/>
      <sheetName val="Finansal tamamlanma Eğrisi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Description</v>
          </cell>
        </row>
        <row r="3">
          <cell r="B3" t="str">
            <v>DESIGN</v>
          </cell>
        </row>
        <row r="4">
          <cell r="B4" t="str">
            <v>Architects</v>
          </cell>
        </row>
        <row r="5">
          <cell r="B5" t="str">
            <v>Structural engineering</v>
          </cell>
        </row>
        <row r="6">
          <cell r="B6" t="str">
            <v>Installation engineering - HVAC/Sanitary</v>
          </cell>
        </row>
        <row r="7">
          <cell r="B7" t="str">
            <v>Installation engineering - Fire protection</v>
          </cell>
        </row>
        <row r="8">
          <cell r="B8" t="str">
            <v>Installation engineering - Electrical</v>
          </cell>
        </row>
        <row r="9">
          <cell r="B9" t="str">
            <v>Site Geological Survey</v>
          </cell>
        </row>
        <row r="10">
          <cell r="B10" t="str">
            <v>PPR, Ecological Waste projects, Temporary site lighting, and other projects</v>
          </cell>
        </row>
        <row r="11">
          <cell r="B11" t="str">
            <v>BASE BUILDING</v>
          </cell>
        </row>
        <row r="12">
          <cell r="B12" t="str">
            <v>Ground works, building foundation(including insulation works)</v>
          </cell>
        </row>
        <row r="14">
          <cell r="B14" t="str">
            <v>Ground Works</v>
          </cell>
        </row>
        <row r="16">
          <cell r="B16" t="str">
            <v>Разработка грунта экскаватором без вывоза</v>
          </cell>
        </row>
        <row r="18">
          <cell r="B18" t="str">
            <v xml:space="preserve">Обратная засыпка пазух фундаментов привозным песком </v>
          </cell>
        </row>
        <row r="19">
          <cell r="B19" t="str">
            <v>Foundation works</v>
          </cell>
        </row>
        <row r="24">
          <cell r="B24" t="str">
            <v>Foundation works</v>
          </cell>
        </row>
        <row r="25">
          <cell r="B25" t="str">
            <v>Монолитные  ж/б столбчатые фундаменты</v>
          </cell>
        </row>
        <row r="26">
          <cell r="B26" t="str">
            <v>Бетон В 25, F 75</v>
          </cell>
        </row>
        <row r="27">
          <cell r="B27" t="str">
            <v>Монтаж и демонтаж опалубки</v>
          </cell>
        </row>
        <row r="28">
          <cell r="B28" t="str">
            <v>Арматура</v>
          </cell>
        </row>
        <row r="29">
          <cell r="B29" t="str">
            <v>Монолитные ж/б приямки лифтов и эскалаторов</v>
          </cell>
        </row>
        <row r="30">
          <cell r="B30" t="str">
            <v>Бетон В 25</v>
          </cell>
        </row>
        <row r="31">
          <cell r="B31" t="str">
            <v>Монтаж и демонтаж опалубки</v>
          </cell>
        </row>
        <row r="32">
          <cell r="B32" t="str">
            <v>Арматура</v>
          </cell>
        </row>
        <row r="33">
          <cell r="B33" t="str">
            <v>Арматура</v>
          </cell>
        </row>
        <row r="34">
          <cell r="B34" t="str">
            <v>Монолитные ж/б приямки лифтов и эскалаторов</v>
          </cell>
        </row>
        <row r="35">
          <cell r="B35" t="str">
            <v>Бетон В 25</v>
          </cell>
        </row>
        <row r="36">
          <cell r="B36" t="str">
            <v>Монтаж и демонтаж опалубки</v>
          </cell>
        </row>
        <row r="37">
          <cell r="B37" t="str">
            <v>Арматура</v>
          </cell>
        </row>
        <row r="38">
          <cell r="B38" t="str">
            <v>Арматура</v>
          </cell>
        </row>
        <row r="39">
          <cell r="B39" t="str">
            <v>Монолитные ж/б приямки лифтов и эскалаторов</v>
          </cell>
        </row>
        <row r="40">
          <cell r="B40" t="str">
            <v>Бетон В 25</v>
          </cell>
        </row>
        <row r="41">
          <cell r="B41" t="str">
            <v>Монтаж и демонтаж опалубки</v>
          </cell>
        </row>
        <row r="42">
          <cell r="B42" t="str">
            <v>Арматура</v>
          </cell>
        </row>
        <row r="43">
          <cell r="B43" t="str">
            <v>Арматура</v>
          </cell>
        </row>
        <row r="45">
          <cell r="B45" t="str">
            <v>Бетон В 25</v>
          </cell>
        </row>
        <row r="46">
          <cell r="B46" t="str">
            <v>Монтаж и демонтаж опалубки</v>
          </cell>
        </row>
        <row r="47">
          <cell r="B47" t="str">
            <v>Арматура</v>
          </cell>
        </row>
        <row r="48">
          <cell r="B48" t="str">
            <v>Монолитные  ж/б столбчатые фундаменты</v>
          </cell>
        </row>
        <row r="49">
          <cell r="B49" t="str">
            <v>Бетон В 25, F 75</v>
          </cell>
        </row>
        <row r="50">
          <cell r="B50" t="str">
            <v>Арматура</v>
          </cell>
        </row>
        <row r="51">
          <cell r="B51" t="str">
            <v>Монолитные  ж/б столбчатые фундаменты</v>
          </cell>
        </row>
        <row r="52">
          <cell r="B52" t="str">
            <v>Монолитные  ж/б столбчатые фундаменты</v>
          </cell>
        </row>
        <row r="53">
          <cell r="B53" t="str">
            <v>Бетон В 25, F 75</v>
          </cell>
        </row>
        <row r="54">
          <cell r="B54" t="str">
            <v>Арматура</v>
          </cell>
        </row>
        <row r="55">
          <cell r="B55" t="str">
            <v>Монолитные  ж/б столбчатые фундаменты</v>
          </cell>
        </row>
        <row r="56">
          <cell r="B56" t="str">
            <v>Монолитные  ж/б столбчатые фундаменты</v>
          </cell>
        </row>
        <row r="57">
          <cell r="B57" t="str">
            <v>Бетон В 25, F 75</v>
          </cell>
        </row>
        <row r="58">
          <cell r="B58" t="str">
            <v>Арматура</v>
          </cell>
        </row>
        <row r="59">
          <cell r="B59" t="str">
            <v>Монолитные  ж/б столбчатые фундаменты</v>
          </cell>
        </row>
        <row r="61">
          <cell r="B61" t="str">
            <v xml:space="preserve">Lean Concrete </v>
          </cell>
        </row>
        <row r="62">
          <cell r="B62" t="str">
            <v>Подготовка из бетона В 7,5 толщ. 100 мм под плиту пола и крыльца</v>
          </cell>
        </row>
        <row r="69">
          <cell r="B69" t="str">
            <v xml:space="preserve">Insulation Works </v>
          </cell>
        </row>
        <row r="70">
          <cell r="B70" t="str">
            <v>Обмазка фундаментов горячим битумом за 2 раза.</v>
          </cell>
        </row>
        <row r="71">
          <cell r="B71" t="str">
            <v>П/э плёнка толщ. 200 мкм  (Плита пола)</v>
          </cell>
        </row>
        <row r="72">
          <cell r="B72" t="str">
            <v>П/э плёнка толщ. 200 мкм  (Плита пола)</v>
          </cell>
        </row>
        <row r="73">
          <cell r="B73" t="str">
            <v>Теплоизоляция полов из пенополистирола ПСБ-С-35 толщ. 100мм, по периметру   (Плита пола)</v>
          </cell>
        </row>
        <row r="74">
          <cell r="B74" t="str">
            <v>П/э плёнка толщ. 200 мкм  (Плита пола)</v>
          </cell>
        </row>
        <row r="75">
          <cell r="B75" t="str">
            <v>П/э плёнка толщ. 200 мкм  (Плита пола)</v>
          </cell>
        </row>
        <row r="76">
          <cell r="B76" t="str">
            <v>П/э плёнка толщ. 200 мкм  (Плита пола)</v>
          </cell>
        </row>
        <row r="77">
          <cell r="B77" t="str">
            <v>Теплоизоляция полов из пенополистирола ПСБ-С-35 толщ. 100мм, по периметру   (Плита пола)</v>
          </cell>
        </row>
        <row r="78">
          <cell r="B78" t="str">
            <v>Гидропрокладки Waterstop (Приямки)</v>
          </cell>
        </row>
        <row r="79">
          <cell r="B79" t="str">
            <v xml:space="preserve">Теплоизоляция  наружных стен ниже поверхности земли из экструдированного пенополистирола толщ. 70мм </v>
          </cell>
        </row>
        <row r="80">
          <cell r="B80" t="str">
            <v>Underslab Utilities</v>
          </cell>
        </row>
        <row r="81">
          <cell r="B81" t="str">
            <v>Structure</v>
          </cell>
        </row>
        <row r="82">
          <cell r="B82" t="str">
            <v>Columns ground floor; retaining walls under slab</v>
          </cell>
        </row>
        <row r="83">
          <cell r="B83" t="str">
            <v>Монолитные ж\б колонны сеч. Diam. O 800 мм (нагрузка 0,5 t, 1,0 t, 1,3 тн)</v>
          </cell>
        </row>
        <row r="84">
          <cell r="B84" t="str">
            <v>Бетон В 35</v>
          </cell>
        </row>
        <row r="85">
          <cell r="B85" t="str">
            <v>Монтаж и демонтаж опалубки</v>
          </cell>
        </row>
        <row r="86">
          <cell r="B86" t="str">
            <v>Арматура</v>
          </cell>
        </row>
        <row r="87">
          <cell r="B87" t="str">
            <v>Монолитные ж/б  наружные стены в местах разгрузки ( с отм. 0.000 до + 4.700) толщ. 300 мм</v>
          </cell>
        </row>
        <row r="88">
          <cell r="B88" t="str">
            <v>Бетон В 25, F 100</v>
          </cell>
        </row>
        <row r="89">
          <cell r="B89" t="str">
            <v>Монтаж и демонтаж опалубки</v>
          </cell>
        </row>
        <row r="90">
          <cell r="B90" t="str">
            <v>Арматура</v>
          </cell>
        </row>
        <row r="91">
          <cell r="B91" t="str">
            <v>Монолитные ж/б  наружные стены в местах разгрузки ( с отм. 0.000 до + 4.700) толщ. 300 мм</v>
          </cell>
        </row>
        <row r="92">
          <cell r="B92" t="str">
            <v>Бетон В 25, F 100</v>
          </cell>
        </row>
        <row r="93">
          <cell r="B93" t="str">
            <v>Монтаж и демонтаж опалубки</v>
          </cell>
        </row>
        <row r="94">
          <cell r="B94" t="str">
            <v>Арматура</v>
          </cell>
        </row>
        <row r="95">
          <cell r="B95" t="str">
            <v>Монолитные ж/б  наружные стены в местах разгрузки ( с отм. 0.000 до + 4.700) толщ. 300 мм</v>
          </cell>
        </row>
        <row r="96">
          <cell r="B96" t="str">
            <v>Бетон В 25, F 100</v>
          </cell>
        </row>
        <row r="97">
          <cell r="B97" t="str">
            <v>Монтаж и демонтаж опалубки</v>
          </cell>
        </row>
        <row r="98">
          <cell r="B98" t="str">
            <v>Арматура</v>
          </cell>
        </row>
        <row r="99">
          <cell r="B99" t="str">
            <v>Concrete stairs</v>
          </cell>
        </row>
        <row r="100">
          <cell r="B100" t="str">
            <v>Монолитные ж\б лестницы</v>
          </cell>
        </row>
        <row r="101">
          <cell r="B101" t="str">
            <v>Бетон В 25</v>
          </cell>
        </row>
        <row r="102">
          <cell r="B102" t="str">
            <v>Монтаж и демонтаж опалубки</v>
          </cell>
        </row>
        <row r="103">
          <cell r="B103" t="str">
            <v>Арматура</v>
          </cell>
        </row>
        <row r="104">
          <cell r="B104" t="str">
            <v>Монолитные ж\б лестницы</v>
          </cell>
        </row>
        <row r="105">
          <cell r="B105" t="str">
            <v>Бетон В 25</v>
          </cell>
        </row>
        <row r="106">
          <cell r="B106" t="str">
            <v>Монтаж и демонтаж опалубки</v>
          </cell>
        </row>
        <row r="107">
          <cell r="B107" t="str">
            <v>Арматура</v>
          </cell>
        </row>
        <row r="108">
          <cell r="B108" t="str">
            <v>Монолитные ж\б лестницы</v>
          </cell>
        </row>
        <row r="109">
          <cell r="B109" t="str">
            <v>Бетон В 25</v>
          </cell>
        </row>
        <row r="110">
          <cell r="B110" t="str">
            <v>Монтаж и демонтаж опалубки</v>
          </cell>
        </row>
        <row r="111">
          <cell r="B111" t="str">
            <v>Арматура</v>
          </cell>
        </row>
        <row r="112">
          <cell r="B112" t="str">
            <v>Slab</v>
          </cell>
        </row>
        <row r="113">
          <cell r="B113" t="str">
            <v>Монолитное ж\б балочное перекрытие (нагрузка 0,5 тн)</v>
          </cell>
        </row>
        <row r="114">
          <cell r="B114" t="str">
            <v>Бетон В 30</v>
          </cell>
        </row>
        <row r="115">
          <cell r="B115" t="str">
            <v>Монтаж и демонтаж опалубки</v>
          </cell>
        </row>
        <row r="116">
          <cell r="B116" t="str">
            <v>Арматура</v>
          </cell>
        </row>
        <row r="117">
          <cell r="B117" t="str">
            <v>Монолитное ж\б балочное перекрытие (нагрузка 1 тн)</v>
          </cell>
        </row>
        <row r="118">
          <cell r="B118" t="str">
            <v>Бетон В 30</v>
          </cell>
        </row>
        <row r="119">
          <cell r="B119" t="str">
            <v>Монтаж и демонтаж опалубки</v>
          </cell>
        </row>
        <row r="120">
          <cell r="B120" t="str">
            <v>Арматура</v>
          </cell>
        </row>
        <row r="121">
          <cell r="B121" t="str">
            <v>Монолитное ж\б балочное перекрытие (нагрузка 1,3 тн)</v>
          </cell>
        </row>
        <row r="122">
          <cell r="B122" t="str">
            <v>Бетон В 30</v>
          </cell>
        </row>
        <row r="123">
          <cell r="B123" t="str">
            <v>Монтаж и демонтаж опалубки</v>
          </cell>
        </row>
        <row r="124">
          <cell r="B124" t="str">
            <v>Арматура</v>
          </cell>
        </row>
        <row r="125">
          <cell r="B125" t="str">
            <v>Монолитное ж\б балочное перекрытие (нагрузка 3 тн)</v>
          </cell>
        </row>
        <row r="126">
          <cell r="B126" t="str">
            <v>Бетон В 30</v>
          </cell>
        </row>
        <row r="127">
          <cell r="B127" t="str">
            <v>Монтаж и демонтаж опалубки</v>
          </cell>
        </row>
        <row r="128">
          <cell r="B128" t="str">
            <v>Арматура</v>
          </cell>
        </row>
        <row r="129">
          <cell r="B129" t="str">
            <v>Монолитное ж\б балочное перекрытие (нагрузка 3 тн)</v>
          </cell>
        </row>
        <row r="130">
          <cell r="B130" t="str">
            <v>Бетон В 30</v>
          </cell>
        </row>
        <row r="131">
          <cell r="B131" t="str">
            <v>Монтаж и демонтаж опалубки</v>
          </cell>
        </row>
        <row r="132">
          <cell r="B132" t="str">
            <v>Арматура</v>
          </cell>
        </row>
        <row r="133">
          <cell r="B133" t="str">
            <v>Монолитное ж\б балочное перекрытие (нагрузка 3 тн)</v>
          </cell>
        </row>
        <row r="134">
          <cell r="B134" t="str">
            <v>Бетон В 30</v>
          </cell>
        </row>
        <row r="135">
          <cell r="B135" t="str">
            <v>Монтаж и демонтаж опалубки</v>
          </cell>
        </row>
        <row r="136">
          <cell r="B136" t="str">
            <v>Арматура</v>
          </cell>
        </row>
        <row r="137">
          <cell r="B137" t="str">
            <v>Монолитное ж\б балочное перекрытие (нагрузка 3 тн)</v>
          </cell>
        </row>
        <row r="138">
          <cell r="B138" t="str">
            <v>Бетон В 30</v>
          </cell>
        </row>
        <row r="139">
          <cell r="B139" t="str">
            <v>Монтаж и демонтаж опалубки</v>
          </cell>
        </row>
        <row r="140">
          <cell r="B140" t="str">
            <v>Арматура</v>
          </cell>
        </row>
        <row r="141">
          <cell r="B141" t="str">
            <v>Монолитное ж\б балочное перекрытие (нагрузка 3 тн)</v>
          </cell>
        </row>
        <row r="142">
          <cell r="B142" t="str">
            <v>Бетон В 30</v>
          </cell>
        </row>
        <row r="143">
          <cell r="B143" t="str">
            <v>Монтаж и демонтаж опалубки</v>
          </cell>
        </row>
        <row r="144">
          <cell r="B144" t="str">
            <v>Арматура</v>
          </cell>
        </row>
        <row r="145">
          <cell r="B145" t="str">
            <v>Монолитное ж\б балочное перекрытие (нагрузка 3 тн)</v>
          </cell>
        </row>
        <row r="146">
          <cell r="B146" t="str">
            <v>Бетон В 30</v>
          </cell>
        </row>
        <row r="147">
          <cell r="B147" t="str">
            <v>Монтаж и демонтаж опалубки</v>
          </cell>
        </row>
        <row r="148">
          <cell r="B148" t="str">
            <v>Арматура</v>
          </cell>
        </row>
        <row r="149">
          <cell r="B149" t="str">
            <v>Монолитное ж\б балочное перекрытие (нагрузка 3 тн)</v>
          </cell>
        </row>
        <row r="150">
          <cell r="B150" t="str">
            <v>Бетон В 30</v>
          </cell>
        </row>
        <row r="151">
          <cell r="B151" t="str">
            <v>Монтаж и демонтаж опалубки</v>
          </cell>
        </row>
        <row r="152">
          <cell r="B152" t="str">
            <v>Арматура</v>
          </cell>
        </row>
        <row r="153">
          <cell r="B153" t="str">
            <v>Монолитное ж\б балочное перекрытие (нагрузка 3 тн)</v>
          </cell>
        </row>
        <row r="154">
          <cell r="B154" t="str">
            <v>Бетон В 30</v>
          </cell>
        </row>
        <row r="155">
          <cell r="B155" t="str">
            <v>Монтаж и демонтаж опалубки</v>
          </cell>
        </row>
        <row r="156">
          <cell r="B156" t="str">
            <v>Арматура</v>
          </cell>
        </row>
        <row r="160">
          <cell r="B160" t="str">
            <v>Монолитное ж\б перекрытие толщ. 200мм над лестничными клетками</v>
          </cell>
        </row>
        <row r="162">
          <cell r="B162" t="str">
            <v>Бетон В 25</v>
          </cell>
        </row>
        <row r="163">
          <cell r="B163" t="str">
            <v>Монтаж и демонтаж опалубки</v>
          </cell>
        </row>
        <row r="164">
          <cell r="B164" t="str">
            <v>Арматура</v>
          </cell>
        </row>
        <row r="165">
          <cell r="B165" t="str">
            <v>Монолитное ж\б перекрытие над коридорами толщ. 120мм</v>
          </cell>
        </row>
        <row r="166">
          <cell r="B166" t="str">
            <v>Бетон В 25</v>
          </cell>
        </row>
        <row r="167">
          <cell r="B167" t="str">
            <v>Профнастил оцинкованный Н 75-750-0,8</v>
          </cell>
        </row>
        <row r="168">
          <cell r="B168" t="str">
            <v>Опалубка боковая</v>
          </cell>
        </row>
        <row r="169">
          <cell r="B169" t="str">
            <v>Монолитное ж\б перекрытие над коридорами толщ. 120мм</v>
          </cell>
        </row>
        <row r="170">
          <cell r="B170" t="str">
            <v>Бетон В 25</v>
          </cell>
        </row>
        <row r="171">
          <cell r="B171" t="str">
            <v>Профнастил оцинкованный Н 75-750-0,8</v>
          </cell>
        </row>
        <row r="172">
          <cell r="B172" t="str">
            <v>Опалубка боковая</v>
          </cell>
        </row>
        <row r="173">
          <cell r="B173" t="str">
            <v>Монолитное ж\б перекрытие над коридорами толщ. 120мм</v>
          </cell>
        </row>
        <row r="174">
          <cell r="B174" t="str">
            <v>Бетон В 25</v>
          </cell>
        </row>
        <row r="175">
          <cell r="B175" t="str">
            <v>Профнастил оцинкованный Н 75-750-0,8</v>
          </cell>
        </row>
        <row r="176">
          <cell r="B176" t="str">
            <v>Опалубка боковая</v>
          </cell>
        </row>
        <row r="177">
          <cell r="B177" t="str">
            <v>Монолитное ж\б перекрытие над коридорами толщ. 120мм</v>
          </cell>
        </row>
        <row r="178">
          <cell r="B178" t="str">
            <v>Бетон В 25</v>
          </cell>
        </row>
        <row r="179">
          <cell r="B179" t="str">
            <v>Профнастил оцинкованный Н 75-750-0,8</v>
          </cell>
        </row>
        <row r="180">
          <cell r="B180" t="str">
            <v>Опалубка боковая</v>
          </cell>
        </row>
        <row r="181">
          <cell r="B181" t="str">
            <v>Монолитное ж\б перекрытие над коридорами толщ. 120мм</v>
          </cell>
        </row>
        <row r="182">
          <cell r="B182" t="str">
            <v>Бетон В 25</v>
          </cell>
        </row>
        <row r="183">
          <cell r="B183" t="str">
            <v>Опалубка боковая</v>
          </cell>
        </row>
        <row r="184">
          <cell r="B184" t="str">
            <v>Монолитное ж\б перекрытие над коридорами толщ. 120мм</v>
          </cell>
        </row>
        <row r="185">
          <cell r="B185" t="str">
            <v>Бетон В 25</v>
          </cell>
        </row>
        <row r="186">
          <cell r="B186" t="str">
            <v>Опалубка боковая</v>
          </cell>
        </row>
        <row r="190">
          <cell r="B190" t="str">
            <v>Монолитное ж\б перекрытие над коридорами толщ. 120мм</v>
          </cell>
        </row>
        <row r="191">
          <cell r="B191" t="str">
            <v>Монолитное ж\б перекрытие над коридорами толщ. 120мм</v>
          </cell>
        </row>
        <row r="192">
          <cell r="B192" t="str">
            <v>Бетон В 25</v>
          </cell>
        </row>
        <row r="193">
          <cell r="B193" t="str">
            <v>Профнастил оцинкованный Н 75-750-0,8</v>
          </cell>
        </row>
        <row r="194">
          <cell r="B194" t="str">
            <v>Опалубка боковая</v>
          </cell>
        </row>
        <row r="195">
          <cell r="B195" t="str">
            <v>Монолитное ж\б перекрытие над коридорами толщ. 120мм</v>
          </cell>
        </row>
        <row r="196">
          <cell r="B196" t="str">
            <v>Бетон В 25</v>
          </cell>
        </row>
        <row r="197">
          <cell r="B197" t="str">
            <v>Профнастил оцинкованный Н 75-750-0,8</v>
          </cell>
        </row>
        <row r="198">
          <cell r="B198" t="str">
            <v>Опалубка боковая</v>
          </cell>
        </row>
        <row r="199">
          <cell r="B199" t="str">
            <v>Монолитное ж\б перекрытие над коридорами толщ. 120мм</v>
          </cell>
        </row>
        <row r="200">
          <cell r="B200" t="str">
            <v>Бетон В 25</v>
          </cell>
        </row>
        <row r="201">
          <cell r="B201" t="str">
            <v>Профнастил оцинкованный Н 75-750-0,8</v>
          </cell>
        </row>
        <row r="202">
          <cell r="B202" t="str">
            <v>Опалубка боковая</v>
          </cell>
        </row>
        <row r="205">
          <cell r="B205" t="str">
            <v>Монолитное ж\б перекрытие над коридорами толщ. 120мм</v>
          </cell>
        </row>
        <row r="206">
          <cell r="B206" t="str">
            <v>Бетон В 25</v>
          </cell>
        </row>
        <row r="207">
          <cell r="B207" t="str">
            <v>Профнастил оцинкованный Н 75-750-0,8</v>
          </cell>
        </row>
        <row r="208">
          <cell r="B208" t="str">
            <v>Опалубка боковая</v>
          </cell>
        </row>
        <row r="209">
          <cell r="B209" t="str">
            <v>Монолитное ж\б перекрытие над коридорами толщ. 120мм</v>
          </cell>
        </row>
        <row r="210">
          <cell r="B210" t="str">
            <v>Монолитное ж\б перекрытие над коридорами толщ. 120мм</v>
          </cell>
        </row>
        <row r="211">
          <cell r="B211" t="str">
            <v>Бетон В 25</v>
          </cell>
        </row>
        <row r="212">
          <cell r="B212" t="str">
            <v>Профнастил оцинкованный Н 75-750-0,8</v>
          </cell>
        </row>
        <row r="213">
          <cell r="B213" t="str">
            <v>Опалубка боковая</v>
          </cell>
        </row>
        <row r="214">
          <cell r="B214" t="str">
            <v>Монолитное ж\б перекрытие над коридорами толщ. 120мм</v>
          </cell>
        </row>
        <row r="215">
          <cell r="B215" t="str">
            <v>Бетон В 25</v>
          </cell>
        </row>
        <row r="216">
          <cell r="B216" t="str">
            <v>Профнастил оцинкованный Н 75-750-0,8</v>
          </cell>
        </row>
        <row r="217">
          <cell r="B217" t="str">
            <v>Опалубка боковая</v>
          </cell>
        </row>
        <row r="218">
          <cell r="B218" t="str">
            <v>Монолитное ж\б перекрытие над коридорами толщ. 120мм</v>
          </cell>
        </row>
        <row r="219">
          <cell r="B219" t="str">
            <v>Бетон В 25</v>
          </cell>
        </row>
        <row r="220">
          <cell r="B220" t="str">
            <v>Профнастил оцинкованный Н 75-750-0,8</v>
          </cell>
        </row>
        <row r="221">
          <cell r="B221" t="str">
            <v>Опалубка боковая</v>
          </cell>
        </row>
        <row r="222">
          <cell r="B222" t="str">
            <v>Монолитное ж\б перекрытие над коридорами толщ. 120мм</v>
          </cell>
        </row>
        <row r="223">
          <cell r="B223" t="str">
            <v>Бетон В 25</v>
          </cell>
        </row>
        <row r="224">
          <cell r="B224" t="str">
            <v>Профнастил оцинкованный Н 75-750-0,8</v>
          </cell>
        </row>
        <row r="225">
          <cell r="B225" t="str">
            <v>Опалубка боковая</v>
          </cell>
        </row>
        <row r="226">
          <cell r="B226" t="str">
            <v>Деформационный шов в перекрытии</v>
          </cell>
        </row>
        <row r="227">
          <cell r="B227" t="str">
            <v>Columns 1st floor</v>
          </cell>
        </row>
        <row r="228">
          <cell r="B228" t="str">
            <v>Монолитные ж\б колонны сеч. 600х600мм (2 nd floor)</v>
          </cell>
        </row>
        <row r="229">
          <cell r="B229" t="str">
            <v>Бетон В 35</v>
          </cell>
        </row>
        <row r="230">
          <cell r="B230" t="str">
            <v>Монтаж и демонтаж опалубки</v>
          </cell>
        </row>
        <row r="231">
          <cell r="B231" t="str">
            <v>Арматура</v>
          </cell>
        </row>
        <row r="232">
          <cell r="B232" t="str">
            <v>Арматура</v>
          </cell>
        </row>
        <row r="233">
          <cell r="B233" t="str">
            <v>Монолитные ж\б колонны сеч. 600х600мм (2 nd floor)</v>
          </cell>
        </row>
        <row r="234">
          <cell r="B234" t="str">
            <v>Бетон В 35</v>
          </cell>
        </row>
        <row r="235">
          <cell r="B235" t="str">
            <v>Монтаж и демонтаж опалубки</v>
          </cell>
        </row>
        <row r="236">
          <cell r="B236" t="str">
            <v>Арматура</v>
          </cell>
        </row>
        <row r="237">
          <cell r="B237" t="str">
            <v>Roof structure</v>
          </cell>
        </row>
        <row r="238">
          <cell r="B238" t="str">
            <v xml:space="preserve">Изготовление и монтаж металлических конструкций покрытия из углеродистой стали (грунт и краска российского производства) </v>
          </cell>
        </row>
        <row r="239">
          <cell r="B239" t="str">
            <v>Facade</v>
          </cell>
        </row>
        <row r="241">
          <cell r="B241" t="str">
            <v>Walls(including internal façade of IKEA, façade signs)</v>
          </cell>
        </row>
        <row r="242">
          <cell r="B242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3">
          <cell r="B243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4">
          <cell r="B244" t="str">
            <v>Under covering of the eaves soffit from the painted galvanized sheets</v>
          </cell>
        </row>
        <row r="245">
          <cell r="B245" t="str">
            <v>Полистовая сборка наружных стен:система Rannila Casetti - Fasetti, желтый IKEA цвет, NSC S1070</v>
          </cell>
        </row>
        <row r="246">
          <cell r="B246" t="str">
            <v>Внутренние стены из газобетонных блоков толщ. 200 мм</v>
          </cell>
        </row>
        <row r="247">
          <cell r="B247" t="str">
            <v xml:space="preserve">Пароизоляция - п/э плёнка 200 мкм </v>
          </cell>
        </row>
        <row r="248">
          <cell r="B248" t="str">
            <v>Теплоизоляция "Venty Batts"  120 мм</v>
          </cell>
        </row>
        <row r="249">
          <cell r="B249" t="str">
            <v>Крышная установка</v>
          </cell>
        </row>
        <row r="250">
          <cell r="B250" t="str">
            <v>Поставка и монтаж цокольных трёхслойных ж/бетонных панелей, h: 850 мм</v>
          </cell>
        </row>
        <row r="256">
          <cell r="B256" t="str">
            <v>Curtain walls / windows(including fire rated glazing on the internal façade of IKEA)</v>
          </cell>
        </row>
        <row r="257">
          <cell r="B257" t="str">
            <v>Поставка и монтаж противопожарных внутренних витражей:  алюминиевый профиль, двухкамерный стеклопакет, EI60 inside</v>
          </cell>
        </row>
        <row r="258">
          <cell r="B258" t="str">
            <v>Поставка и монтаж витражей: алюминиевый профиль, двухкамерный стеклопакет</v>
          </cell>
        </row>
        <row r="259">
          <cell r="B259" t="str">
            <v>Оконный блок: Aлюминиевой профиль, двухкамерный  стеклопакет</v>
          </cell>
        </row>
        <row r="262">
          <cell r="B262" t="str">
            <v>Curtain walls above roof level</v>
          </cell>
        </row>
        <row r="263">
          <cell r="B263" t="str">
            <v>Поставка и монтаж фонарей, алюминиевый профиль, двухкамерный  стеклопакет</v>
          </cell>
        </row>
        <row r="264">
          <cell r="B264" t="str">
            <v>Walls around entrances incl. fire rated glass</v>
          </cell>
        </row>
        <row r="265">
          <cell r="B265" t="str">
            <v>Поставка и монтаж противопожарних витражей:  алюминиевый профиль, двухкамерный стеклопакет, EI60 (автостоянка)</v>
          </cell>
        </row>
        <row r="267">
          <cell r="B267" t="str">
            <v>Sliding doors / external doors</v>
          </cell>
        </row>
        <row r="268">
          <cell r="B268" t="str">
            <v>Upper Level</v>
          </cell>
        </row>
        <row r="270">
          <cell r="B270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1">
          <cell r="B271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2">
          <cell r="B272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3">
          <cell r="B273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6">
          <cell r="B276" t="str">
            <v>Дверь стальная, двухстворчатая, глухая, утепленная, в комплекте с фурнитурой, анти-паник, разм. 2,40 x  2,40м</v>
          </cell>
        </row>
        <row r="277">
          <cell r="B277" t="str">
            <v>Дверь стальная, двухстворчатая, глухая, утепленная, в комплекте с фурнитурой, анти-паник, разм. 1,80 x  3,20м</v>
          </cell>
        </row>
        <row r="279">
          <cell r="B279" t="str">
            <v>Дверь стальная, двухстворчатая, глухая, утепленная, в комплекте с фурнитурой, анти-паник, разм. 1,80 x  2,10м</v>
          </cell>
        </row>
        <row r="281">
          <cell r="B281" t="str">
            <v>Дверь стальная, двухстворчатая, глухая, утепленная, в комплекте с фурнитурой, анти-паник, разм. 1,80 x  2,10м</v>
          </cell>
        </row>
        <row r="282">
          <cell r="B282" t="str">
            <v>Дверь стальная, двухстворчатая, глухая, утепленная, в комплекте с фурнитурой, анти-паник, разм. 2,10 x  2,40м</v>
          </cell>
        </row>
        <row r="283">
          <cell r="B283" t="str">
            <v>Дверь стальная, двухстворчатая, глухая, утепленная, в комплекте с фурнитурой, анти-паник, разм. 3,10 x  2,40м</v>
          </cell>
        </row>
        <row r="284">
          <cell r="B284" t="str">
            <v>Дверь стальная, одностворчатая, глухая, утепленная, в комплекте с фурнитурой, анти-паник, разм. 1,10 x  2,40м</v>
          </cell>
        </row>
        <row r="285">
          <cell r="B285" t="str">
            <v>Canopies</v>
          </cell>
        </row>
        <row r="286">
          <cell r="B286" t="str">
            <v>Козырьки входов</v>
          </cell>
        </row>
        <row r="287">
          <cell r="B287" t="str">
            <v>Козырьки над рампами</v>
          </cell>
        </row>
        <row r="288">
          <cell r="B288" t="str">
            <v>Roof</v>
          </cell>
        </row>
        <row r="289">
          <cell r="B289" t="str">
            <v>Roof decking incl. insulation, membrane etc.(including roof walkway)</v>
          </cell>
        </row>
        <row r="290">
          <cell r="B290" t="str">
            <v>Main Roof  over Corrugated Sheet</v>
          </cell>
        </row>
        <row r="291">
          <cell r="B291" t="str">
            <v>Профнастил неокрашенный Н 114-600(750)-0,9</v>
          </cell>
        </row>
        <row r="292">
          <cell r="B292" t="str">
            <v>Профнастил окрашенный Н 114-600(750)-0,9</v>
          </cell>
        </row>
        <row r="293">
          <cell r="B293" t="str">
            <v>Теплоизоляция Руф Баттс В - 40мм, Руф Баттс Н - толщ. 120 мм</v>
          </cell>
        </row>
        <row r="294">
          <cell r="B294" t="str">
            <v>Теплоизоляция Руф Баттс В - 40мм, Руф Баттс Н - толщ. 120 мм</v>
          </cell>
        </row>
        <row r="295">
          <cell r="B295" t="str">
            <v>Горизонтальная Гидроизоляция - "Logicproof"</v>
          </cell>
        </row>
        <row r="296">
          <cell r="B296" t="str">
            <v>Облицовка парапета и стен в местах перепада высот оцинкованной кровельной сталью</v>
          </cell>
        </row>
        <row r="297">
          <cell r="B297" t="str">
            <v>Теплоизоляция парапетов Руф Баттс В толщ. 80мм</v>
          </cell>
        </row>
        <row r="298">
          <cell r="B298" t="str">
            <v>Roof Walkway</v>
          </cell>
        </row>
        <row r="300">
          <cell r="B300" t="str">
            <v xml:space="preserve">Roof for Staircases </v>
          </cell>
        </row>
        <row r="301">
          <cell r="B301" t="str">
            <v>Керамзитобетон по уклону толщ. 40-160 мм</v>
          </cell>
        </row>
        <row r="302">
          <cell r="B302" t="str">
            <v xml:space="preserve">Пароизоляция - п/э плёнка 200 мкм </v>
          </cell>
        </row>
        <row r="303">
          <cell r="B303" t="str">
            <v>Теплоизоляция Руф Баттс В - 40мм, Руф Баттс Н - толщ. 120 мм</v>
          </cell>
        </row>
        <row r="304">
          <cell r="B304" t="str">
            <v>Горизонтальная Гидроизоляция - "Logicproof"</v>
          </cell>
        </row>
        <row r="305">
          <cell r="B305" t="str">
            <v>Облицовка парапета оцинкованной кровельной сталью</v>
          </cell>
        </row>
        <row r="306">
          <cell r="B306" t="str">
            <v>Теплоизоляция парапетов Руф Баттс В толщ. 40мм</v>
          </cell>
        </row>
        <row r="307">
          <cell r="B307" t="str">
            <v>Skylights</v>
          </cell>
        </row>
        <row r="309">
          <cell r="B309" t="str">
            <v>Поставка и монтаж фонарей, алюминиевый профиль, двухкамерный  стеклопакет, continuous skylight above the roof</v>
          </cell>
        </row>
        <row r="310">
          <cell r="B310" t="str">
            <v>Self-Bearing Continuous Rooflights 4mx92m (Non-Openable)</v>
          </cell>
        </row>
        <row r="311">
          <cell r="B311" t="str">
            <v>Self-Bearing Continuous Rooflights 4mx85m (Non-Openable)</v>
          </cell>
        </row>
        <row r="312">
          <cell r="B312" t="str">
            <v>Self-Bearing Continuous Rooflights 4mx170m (Non-Openable)</v>
          </cell>
        </row>
        <row r="313">
          <cell r="B313" t="str">
            <v>Self-Bearing Continuous Rooflights 4mx4m (Non-Openable)</v>
          </cell>
        </row>
        <row r="315">
          <cell r="B315" t="str">
            <v>Smoke hatches</v>
          </cell>
        </row>
        <row r="316">
          <cell r="B316" t="str">
            <v>Smoke exhaust vents, 1,2х2,4 m, dome-double skin, both layers-opal polycarbonate with PVC-aluminium frameElectric motorfor smoke &amp; heat ventilation:Hinges are at the short side,Opening angle approx. 35Free opening area is approx. 3,6 m2</v>
          </cell>
        </row>
        <row r="325">
          <cell r="B325" t="str">
            <v>Masonry works</v>
          </cell>
        </row>
        <row r="327">
          <cell r="B327" t="str">
            <v>Masonry works</v>
          </cell>
        </row>
        <row r="328">
          <cell r="B328" t="str">
            <v>Монолитные ж\б балки(под газобетонные стены) 300х700мм</v>
          </cell>
        </row>
        <row r="329">
          <cell r="B329" t="str">
            <v>Бетон В 25</v>
          </cell>
        </row>
        <row r="330">
          <cell r="B330" t="str">
            <v>Монтаж и демонтаж опалубки</v>
          </cell>
        </row>
        <row r="331">
          <cell r="B331" t="str">
            <v>Арматура</v>
          </cell>
        </row>
        <row r="332">
          <cell r="B332" t="str">
            <v>Внутренние стены из кирпичных (fairface brick wall)  блоков толщ. 250 мм (500 мм выше отметки кровли) h:11,00 м</v>
          </cell>
        </row>
        <row r="333">
          <cell r="B333" t="str">
            <v xml:space="preserve">Внутренние стены из кирпичных (fairface brick wall)  блоков толщ. 120 мм </v>
          </cell>
        </row>
        <row r="336">
          <cell r="B336" t="str">
            <v>Внутренние стены из газобетонных блоков толщ. 200 мм</v>
          </cell>
        </row>
        <row r="337">
          <cell r="B337" t="str">
            <v>Внутренние стены из газобетонных блоков толщ. 100 мм</v>
          </cell>
        </row>
        <row r="341">
          <cell r="B341" t="str">
            <v>Внутренние стены из газобетонных блоков толщ. 200 мм</v>
          </cell>
        </row>
        <row r="342">
          <cell r="B342" t="str">
            <v>Внутренние стены из газобетонных блоков толщ. 100 мм</v>
          </cell>
        </row>
        <row r="343">
          <cell r="B343" t="str">
            <v>Interior Guypsumboard partitions</v>
          </cell>
        </row>
        <row r="344">
          <cell r="B344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5">
          <cell r="B345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6">
          <cell r="B346" t="str">
            <v>Ice Rink</v>
          </cell>
        </row>
        <row r="347">
          <cell r="B347" t="str">
            <v>Ice Rink</v>
          </cell>
        </row>
        <row r="348">
          <cell r="B348" t="str">
            <v>Устройство плиты охлаждения в зоне катка, включает: теплоизоляцию, слои гидроизоляции, слой бетона с арматурой для крепления труб</v>
          </cell>
        </row>
        <row r="349">
          <cell r="B349" t="str">
            <v xml:space="preserve">Ограждение АЙС РИНКА: стойки и поручень - нержавеющая сталь, остеклённые </v>
          </cell>
        </row>
        <row r="350">
          <cell r="B350" t="str">
            <v>Облицовка стен мозаичной плиткой, (в входе главного санузлах)</v>
          </cell>
        </row>
        <row r="351">
          <cell r="B351" t="str">
            <v>Benches</v>
          </cell>
        </row>
        <row r="352">
          <cell r="B352" t="str">
            <v>Ice Rink Equipment</v>
          </cell>
        </row>
        <row r="353">
          <cell r="B353" t="str">
            <v>SUPPLEMENTARY BUILDING WORKS</v>
          </cell>
        </row>
        <row r="354">
          <cell r="B354" t="str">
            <v>Metal works(including façade supporting steel structure, interior steel doors, steel stair balustrades, internal fire rated gates)</v>
          </cell>
        </row>
        <row r="355">
          <cell r="B355" t="str">
            <v>Supplementary Steel Works</v>
          </cell>
        </row>
        <row r="357">
          <cell r="B357" t="str">
            <v xml:space="preserve">Изготовление и монтаж металлических конструкций покрытия из низколегированной стали (грунт и краска российского производства) </v>
          </cell>
        </row>
        <row r="379">
          <cell r="B379" t="str">
            <v>Balustrades</v>
          </cell>
        </row>
        <row r="380">
          <cell r="B380" t="str">
            <v>Ограждение лестницы из нержавеющей стали</v>
          </cell>
        </row>
        <row r="381">
          <cell r="B381" t="str">
            <v>Перила лестницы из нержавеющей стали</v>
          </cell>
        </row>
        <row r="382">
          <cell r="B382" t="str">
            <v>Ограждение крыльца  из окрашенной трубы</v>
          </cell>
        </row>
        <row r="383">
          <cell r="B383" t="str">
            <v xml:space="preserve">Ограждение главной лестницы из нержавеющей стали , остекленные </v>
          </cell>
        </row>
        <row r="384">
          <cell r="B384" t="str">
            <v>Ограждение лестницы  из окрашенной трубы</v>
          </cell>
        </row>
        <row r="385">
          <cell r="B385" t="str">
            <v>Перила лестницы  из окрашенной трубы</v>
          </cell>
        </row>
        <row r="386">
          <cell r="B386" t="str">
            <v xml:space="preserve">Ограждение атриума: стойки и поручень - нержавеющая сталь, остекленные </v>
          </cell>
        </row>
        <row r="387">
          <cell r="B387" t="str">
            <v>Fire Rated Gates</v>
          </cell>
        </row>
        <row r="388">
          <cell r="B388" t="str">
            <v>Внутренние сдвижные, противопожарные ворота (Forklift Charging Room) 3000x3500 mm</v>
          </cell>
        </row>
        <row r="389">
          <cell r="B389" t="str">
            <v>Fire Shutter сдвижные, 3000x3500 mm</v>
          </cell>
        </row>
        <row r="394">
          <cell r="B394" t="str">
            <v>Внутренние сдвижные, противопожарные ворота (Forklift Charging Room) 3000x3500 mm</v>
          </cell>
        </row>
        <row r="402">
          <cell r="B402" t="str">
            <v>Carpentry(including wooden doors and WC cubicles)</v>
          </cell>
        </row>
        <row r="403">
          <cell r="B403" t="str">
            <v>"LTT" перегородки в санузлах</v>
          </cell>
        </row>
        <row r="404">
          <cell r="B404" t="str">
            <v>Flooring</v>
          </cell>
        </row>
        <row r="405">
          <cell r="B405" t="str">
            <v>Стяжка из цементно-песчаного раствора толщ. 50мм</v>
          </cell>
        </row>
        <row r="406">
          <cell r="B406" t="str">
            <v>Watertight acrylic concrete type "Acrydur", ( кухня)</v>
          </cell>
        </row>
        <row r="408">
          <cell r="B408" t="str">
            <v>Самовыравнивающийся слой</v>
          </cell>
        </row>
        <row r="409">
          <cell r="B409" t="str">
            <v>Облицовка пола ПВХ плиткой "Tarkett special 788 light grey", в офисе</v>
          </cell>
        </row>
        <row r="410">
          <cell r="B410" t="str">
            <v>Облицовка пола PVC anti-static grounding bar,(серверная комната)</v>
          </cell>
        </row>
        <row r="411">
          <cell r="B411" t="str">
            <v>Облицовка пола плиткой "Terrazzo", 40х40 см, "Field Colour" (including mortar)</v>
          </cell>
        </row>
        <row r="412">
          <cell r="B412" t="str">
            <v>Облицовка пола керамической плиткой "Marazzi 200x200 mm"</v>
          </cell>
        </row>
        <row r="413">
          <cell r="B413" t="str">
            <v>Облицовка пола керамической плиткой "Marazzi 200x200 mm"</v>
          </cell>
        </row>
        <row r="414">
          <cell r="B414" t="str">
            <v>Гидроизоляция из 2х слоев гидроизола в мокрых помещениях, в санузлах</v>
          </cell>
        </row>
        <row r="415">
          <cell r="B415" t="str">
            <v>Облицовка пола эпоксидной краской, в технических помешениях и коридоре</v>
          </cell>
        </row>
        <row r="416">
          <cell r="B416" t="str">
            <v>Облицовка пола "Recessed and drained steel grid"</v>
          </cell>
        </row>
        <row r="417">
          <cell r="B417" t="str">
            <v>Облицовка пола "Recessed and drained steel grid"</v>
          </cell>
        </row>
        <row r="425">
          <cell r="B425" t="str">
            <v>Алюминиевый профиль для стыков полов</v>
          </cell>
        </row>
        <row r="426">
          <cell r="B426" t="str">
            <v xml:space="preserve">Шлифовка и упрочнение верхнего слоя Mastertop  (5 кг/м2), покрытие Mastercure </v>
          </cell>
        </row>
        <row r="427">
          <cell r="B427" t="str">
            <v>Стяжка из цементно-песчаного раствора толщ. 50мм</v>
          </cell>
        </row>
        <row r="429">
          <cell r="B429" t="str">
            <v>Самовыравнивающийся слой</v>
          </cell>
        </row>
        <row r="430">
          <cell r="B430" t="str">
            <v>Wall coverings incl. laminated panels(including office glazzed partitions)</v>
          </cell>
        </row>
        <row r="431">
          <cell r="B431" t="str">
            <v>"Fabric Awning" in IKEA grey</v>
          </cell>
        </row>
        <row r="432">
          <cell r="B432" t="str">
            <v>Модульная система перегородок, в офисе, h: 1,8 м</v>
          </cell>
        </row>
        <row r="433">
          <cell r="B433" t="str">
            <v>Модульная система перегородок, в ресторане, h: 1,0 м</v>
          </cell>
        </row>
        <row r="434">
          <cell r="B434" t="str">
            <v>Модульная система перегородок, (tempered laminated safety glass) в playroom for the children, h: 1,8 м</v>
          </cell>
        </row>
        <row r="435">
          <cell r="B435" t="str">
            <v>Модульная система перегородок, (bullet proof glazing) в cashiers office, h: 1,0 м</v>
          </cell>
        </row>
        <row r="436">
          <cell r="B436" t="str">
            <v>Обшивка металлом по металлокаркасу над "laminate panels"</v>
          </cell>
        </row>
        <row r="437">
          <cell r="B437" t="str">
            <v>Поручень на стенах коридора из нержавеющей стали</v>
          </cell>
        </row>
        <row r="438">
          <cell r="B438" t="str">
            <v xml:space="preserve">Теплоизоляция "Фасад Баттс" толщ. 110 мм </v>
          </cell>
        </row>
        <row r="439">
          <cell r="B439" t="str">
            <v>Штукатурка</v>
          </cell>
        </row>
        <row r="440">
          <cell r="B440" t="str">
            <v>Облицовка стен керамической плиткой "Marazzi 150x150 mm",на кухне, h:2,5 m</v>
          </cell>
        </row>
        <row r="441">
          <cell r="B441" t="str">
            <v>Облицовка стен керамической плиткой "Marazzi 100x100 mm",в туалетах, h:2,1m</v>
          </cell>
        </row>
        <row r="442">
          <cell r="B442" t="str">
            <v>Облицовка колонн гранитом, длинной 0,30 м</v>
          </cell>
        </row>
        <row r="443">
          <cell r="B443" t="str">
            <v>Облицовка стен мозаичной плиткой, (в входе главного санузлах)</v>
          </cell>
        </row>
        <row r="444">
          <cell r="B444" t="str">
            <v>Wintergarden header, prefaricated laminate panels</v>
          </cell>
        </row>
        <row r="445">
          <cell r="B445" t="str">
            <v>Gypsum boards above shopfronts</v>
          </cell>
        </row>
        <row r="446">
          <cell r="B446" t="str">
            <v>Neutral header, prefaricated laminate panels</v>
          </cell>
        </row>
        <row r="447">
          <cell r="B447" t="str">
            <v>Stainless steel corner profile, 1,5 m height, (кухня)</v>
          </cell>
        </row>
        <row r="448">
          <cell r="B448" t="str">
            <v>Kitchen bumper production, 200 mm up from floor, (кухня)</v>
          </cell>
        </row>
        <row r="450">
          <cell r="B450" t="str">
            <v>Оконный блок: Aлюминиевый профиль, однокамерный  стеклопакет (офис), автостоянка</v>
          </cell>
        </row>
        <row r="452">
          <cell r="B452" t="str">
            <v>Штукатурка</v>
          </cell>
        </row>
        <row r="453">
          <cell r="B453" t="str">
            <v>Облицовка стен керамической плиткой "Marazzi 100x100 mm",в туалетах, h:2,1m</v>
          </cell>
        </row>
        <row r="454">
          <cell r="B454" t="str">
            <v>Ceilings(including insulation, plaster and painting of the carpark ceiling)</v>
          </cell>
        </row>
        <row r="455">
          <cell r="B455" t="str">
            <v>Теплоизоляция "Plaster butts" толщ. 120</v>
          </cell>
        </row>
        <row r="456">
          <cell r="B456" t="str">
            <v>Подвесные потолки "Ecophone Akutex T", 60x120 mm, white acoustic panels, подвесная система Т24 Албес</v>
          </cell>
        </row>
        <row r="457">
          <cell r="B457" t="str">
            <v>Подвесные потолки "Ecophone Hygenic", 60x60 mm, white acoustic panels, подвесная система Т24 Албес</v>
          </cell>
        </row>
        <row r="461">
          <cell r="B461" t="str">
            <v>Подвесной гипсокартонный потолок</v>
          </cell>
        </row>
        <row r="462">
          <cell r="B462" t="str">
            <v>Подготовка гипсокартонных  поверхностей под окраску</v>
          </cell>
        </row>
        <row r="463">
          <cell r="B463" t="str">
            <v>Затирка ж/бетонных потолков цементно-песчаным раствором</v>
          </cell>
        </row>
        <row r="464">
          <cell r="B464" t="str">
            <v>Покраска латекской краской за 2 раза</v>
          </cell>
        </row>
        <row r="465">
          <cell r="B465" t="str">
            <v>Подвесной потолок "2х2 м open ceiling grid (3м AFF)" (вход)</v>
          </cell>
        </row>
        <row r="467">
          <cell r="B467" t="str">
            <v>Подвесные потолки "Metal panel ceiling at vestibule"</v>
          </cell>
        </row>
        <row r="469">
          <cell r="B469" t="str">
            <v>Подвесной  потолок Armstrong</v>
          </cell>
        </row>
        <row r="470">
          <cell r="B470" t="str">
            <v>Painting</v>
          </cell>
        </row>
        <row r="471">
          <cell r="B471" t="str">
            <v>Подготовка газобетонных поверхностей под окраску</v>
          </cell>
        </row>
        <row r="472">
          <cell r="B472" t="str">
            <v>Подготовка оштукатуренных поверхностей под окраску</v>
          </cell>
        </row>
        <row r="473">
          <cell r="B473" t="str">
            <v>Поклейка стеклообоев в офисе</v>
          </cell>
        </row>
        <row r="474">
          <cell r="B474" t="str">
            <v>Затирка ж/бетонных стен цементно-песчаным раствором</v>
          </cell>
        </row>
        <row r="475">
          <cell r="B475" t="str">
            <v>Подготовка гипсокартонных поверхностей под окраску</v>
          </cell>
        </row>
        <row r="476">
          <cell r="B476" t="str">
            <v>Покраска стен латекской краской за 2 раза</v>
          </cell>
        </row>
        <row r="478">
          <cell r="B478" t="str">
            <v>Подготовка оштукатуренных поверхностей под окраску</v>
          </cell>
        </row>
        <row r="479">
          <cell r="B479" t="str">
            <v>Затирка ж/бетонных стен цементно-песчаным раствором</v>
          </cell>
        </row>
        <row r="480">
          <cell r="B480" t="str">
            <v>Подготовка гипсокартонных поверхностей под окраску</v>
          </cell>
        </row>
        <row r="481">
          <cell r="B481" t="str">
            <v>Покраска стен латекской краской за 2 раза</v>
          </cell>
        </row>
        <row r="482">
          <cell r="B482" t="str">
            <v>Misc. equipment</v>
          </cell>
        </row>
        <row r="483">
          <cell r="B483" t="str">
            <v>Garbage Compaction Machine- P215-3/30 m3, Presso</v>
          </cell>
        </row>
        <row r="484">
          <cell r="B484" t="str">
            <v>Garbage Bio Compactors, P24, Presso</v>
          </cell>
        </row>
        <row r="485">
          <cell r="B485" t="str">
            <v>Bailing Presses</v>
          </cell>
        </row>
        <row r="486">
          <cell r="B486" t="str">
            <v>Dock levellers / loading doors</v>
          </cell>
        </row>
        <row r="487">
          <cell r="B487" t="str">
            <v>Гидравлический доклевеллер с поворотным козырьком HS 2021  производства «STERTIL» (Голландия), цвет - RAL 5020. Технические и эксплуатационные параметры: - поворотный козырек - 350 мм;- грузоподъемность - 10 000 кг;- длина – 3000 мм;- ширина - 2250 м</v>
          </cell>
        </row>
        <row r="488">
          <cell r="B488" t="str">
            <v xml:space="preserve">Докшелтер занавесочный с гибким каркасом WE574 «STERTIL» (Голландия). Исполнение: рама выполнена из оцинкованных стальных профилей. Занавеси из пружинящего полиэстра, RAL9011. </v>
          </cell>
        </row>
        <row r="489">
          <cell r="B489" t="str">
            <v>Резиновые упорные бамперы R45-25-10 (компл.)</v>
          </cell>
        </row>
        <row r="490">
          <cell r="B490" t="str">
            <v>Секционные ворота SPU40 3000х4500 мм, высота секций 750 мм, утепленные –  42 мм, направляющие для высокого подъема – тип Н, цвет снаружи RAL 9002, изнутри RAL 9002. Электропривод фланцевый WA400/A445 с цепью для аварийного ручного подъема</v>
          </cell>
        </row>
        <row r="491">
          <cell r="B491" t="str">
            <v>Furniture &amp; Decorative Elements</v>
          </cell>
        </row>
        <row r="492">
          <cell r="B492" t="str">
            <v>Pots for trees, diameter 600 mm, stainless steel</v>
          </cell>
        </row>
        <row r="493">
          <cell r="B493" t="str">
            <v>Pots for plants ,diameter 400 mm, stainless steel</v>
          </cell>
        </row>
        <row r="494">
          <cell r="B494" t="str">
            <v>Trees ,Ficus Benjamina height aprox. 3 meter</v>
          </cell>
        </row>
        <row r="495">
          <cell r="B495" t="str">
            <v>Plants</v>
          </cell>
        </row>
        <row r="496">
          <cell r="B496" t="str">
            <v>Benches, wood 3 meter long</v>
          </cell>
        </row>
        <row r="497">
          <cell r="B497" t="str">
            <v>Armchairs, wood, size 0,7x0,7 meter</v>
          </cell>
        </row>
        <row r="498">
          <cell r="B498" t="str">
            <v>Tables food court, stainless steel area 1 sqm.</v>
          </cell>
        </row>
        <row r="499">
          <cell r="B499" t="str">
            <v xml:space="preserve">Umbrellas </v>
          </cell>
        </row>
        <row r="500">
          <cell r="B500" t="str">
            <v>Chairs food court, stainless steel</v>
          </cell>
        </row>
        <row r="501">
          <cell r="B501" t="str">
            <v xml:space="preserve">Retail Kiosks </v>
          </cell>
        </row>
        <row r="502">
          <cell r="B502" t="str">
            <v>Transport trolleys with child seat  and lockers stop construction mounted to the floor (20 trolley , 6 stop)</v>
          </cell>
        </row>
        <row r="503">
          <cell r="B503" t="str">
            <v>Trashcans, stainless steel diametr 400 mm.</v>
          </cell>
        </row>
        <row r="504">
          <cell r="B504" t="str">
            <v>Traschans food court, stainless steel 0,5x0,5 mx height 1,3 meters</v>
          </cell>
        </row>
        <row r="505">
          <cell r="B505" t="str">
            <v>Temporary Bollards</v>
          </cell>
        </row>
        <row r="506">
          <cell r="B506" t="str">
            <v>Signs internal including construction for wall and ceiling mounting</v>
          </cell>
        </row>
        <row r="507">
          <cell r="B507" t="str">
            <v>Mall Directories mounted to the floor</v>
          </cell>
        </row>
        <row r="508">
          <cell r="B508" t="str">
            <v>Containers on wheel with lid from Company Presor type 1831 or similar</v>
          </cell>
        </row>
        <row r="509">
          <cell r="B509" t="str">
            <v>Parking lot designaters with 3 sides  mounted to rh lightning pole</v>
          </cell>
        </row>
        <row r="512">
          <cell r="B512" t="str">
            <v>Temporary trafffic barriers</v>
          </cell>
        </row>
        <row r="513">
          <cell r="B513" t="str">
            <v>Temporary trafffic barriers</v>
          </cell>
        </row>
        <row r="514">
          <cell r="B514" t="str">
            <v>Temporary trafffic barriers</v>
          </cell>
        </row>
        <row r="515">
          <cell r="B515" t="str">
            <v>Movable speed bumps</v>
          </cell>
        </row>
        <row r="516">
          <cell r="B516" t="str">
            <v>Ashcans</v>
          </cell>
        </row>
        <row r="517">
          <cell r="B517" t="str">
            <v xml:space="preserve">Coloured soft floor for children </v>
          </cell>
        </row>
        <row r="518">
          <cell r="B518" t="str">
            <v>Toy for children area</v>
          </cell>
        </row>
        <row r="519">
          <cell r="B519" t="str">
            <v xml:space="preserve">Cleaning machine from Company Alto </v>
          </cell>
        </row>
        <row r="520">
          <cell r="B520" t="str">
            <v xml:space="preserve">Staff wardrobes lockers and benches from company Promet </v>
          </cell>
        </row>
        <row r="521">
          <cell r="B521" t="str">
            <v>Staff wardrobes benches</v>
          </cell>
        </row>
        <row r="522">
          <cell r="B522" t="str">
            <v xml:space="preserve">Furnishing for Coat Check rooms for company </v>
          </cell>
        </row>
        <row r="533">
          <cell r="B533" t="str">
            <v>Carpentry(including wooden doors and WC cubicles)</v>
          </cell>
        </row>
        <row r="535">
          <cell r="B535" t="str">
            <v>HVAC-SYSTEM</v>
          </cell>
        </row>
        <row r="536">
          <cell r="B536" t="str">
            <v>Heating</v>
          </cell>
        </row>
        <row r="537">
          <cell r="B537" t="str">
            <v>Heating</v>
          </cell>
        </row>
        <row r="538">
          <cell r="B538" t="str">
            <v>Ventilation+ Air-conditioning</v>
          </cell>
        </row>
        <row r="539">
          <cell r="B539" t="str">
            <v>Ventilation+ Air-conditioning</v>
          </cell>
        </row>
        <row r="540">
          <cell r="B540" t="str">
            <v>SANITARY</v>
          </cell>
        </row>
        <row r="541">
          <cell r="B541" t="str">
            <v>Domestic sanitary(including roof drainage)</v>
          </cell>
        </row>
        <row r="542">
          <cell r="B542" t="str">
            <v>Domestic sanitary ( ROOF DRAIN INCLUDED )</v>
          </cell>
        </row>
        <row r="543">
          <cell r="B543" t="str">
            <v>FIRE PROTECTION</v>
          </cell>
        </row>
        <row r="544">
          <cell r="B544" t="str">
            <v>Sprinkler</v>
          </cell>
        </row>
        <row r="545">
          <cell r="B545" t="str">
            <v>Sprinkler</v>
          </cell>
        </row>
        <row r="546">
          <cell r="B546" t="str">
            <v>Hydrants</v>
          </cell>
        </row>
        <row r="547">
          <cell r="B547" t="str">
            <v>Hydrants</v>
          </cell>
        </row>
        <row r="548">
          <cell r="B548" t="str">
            <v>Fire alarm system</v>
          </cell>
        </row>
        <row r="549">
          <cell r="B549" t="str">
            <v>Fire alarm system</v>
          </cell>
        </row>
        <row r="550">
          <cell r="B550" t="str">
            <v>Smoke exhaust system</v>
          </cell>
        </row>
        <row r="551">
          <cell r="B551" t="str">
            <v>Smoke exhaust system</v>
          </cell>
        </row>
        <row r="552">
          <cell r="B552" t="str">
            <v>Sprinkler works for underneath parking area including garage fire alarm</v>
          </cell>
        </row>
        <row r="553">
          <cell r="B553" t="str">
            <v>Sprinkler works for underneath parking area including garage fire alarm</v>
          </cell>
        </row>
        <row r="554">
          <cell r="B554" t="str">
            <v>Second layer sprinkler including fire alarm</v>
          </cell>
        </row>
        <row r="555">
          <cell r="B555" t="str">
            <v>Second layer sprinkler including fire alarm</v>
          </cell>
        </row>
        <row r="556">
          <cell r="B556" t="str">
            <v>ELECTRICAL</v>
          </cell>
        </row>
        <row r="558">
          <cell r="B558" t="str">
            <v>High voltage</v>
          </cell>
        </row>
        <row r="559">
          <cell r="B559" t="str">
            <v>High voltage</v>
          </cell>
        </row>
        <row r="560">
          <cell r="B560" t="str">
            <v>Distribution</v>
          </cell>
        </row>
        <row r="561">
          <cell r="B561" t="str">
            <v>Distribution</v>
          </cell>
        </row>
        <row r="562">
          <cell r="B562" t="str">
            <v>Cabling</v>
          </cell>
        </row>
        <row r="563">
          <cell r="B563" t="str">
            <v>Cabling</v>
          </cell>
        </row>
        <row r="564">
          <cell r="B564" t="str">
            <v>High voltage connections</v>
          </cell>
        </row>
        <row r="565">
          <cell r="B565" t="str">
            <v>High voltage connections</v>
          </cell>
        </row>
        <row r="566">
          <cell r="B566" t="str">
            <v>Lighting building</v>
          </cell>
        </row>
        <row r="567">
          <cell r="B567" t="str">
            <v>Lighting building</v>
          </cell>
        </row>
        <row r="568">
          <cell r="B568" t="str">
            <v>Low voltage systems</v>
          </cell>
        </row>
        <row r="569">
          <cell r="B569" t="str">
            <v>Low voltage systems</v>
          </cell>
        </row>
        <row r="570">
          <cell r="B570" t="str">
            <v>Lightning protection</v>
          </cell>
        </row>
        <row r="571">
          <cell r="B571" t="str">
            <v>Lightning protection</v>
          </cell>
        </row>
        <row r="572">
          <cell r="B572" t="str">
            <v>Signage</v>
          </cell>
        </row>
        <row r="573">
          <cell r="B573" t="str">
            <v>Signage</v>
          </cell>
        </row>
        <row r="574">
          <cell r="B574" t="str">
            <v>Car and person counting system</v>
          </cell>
        </row>
        <row r="575">
          <cell r="B575" t="str">
            <v>Car and person counting system</v>
          </cell>
        </row>
        <row r="576">
          <cell r="B576" t="str">
            <v>TRANSPORT SYSTEMS</v>
          </cell>
        </row>
        <row r="577">
          <cell r="B577" t="str">
            <v>Elevators</v>
          </cell>
        </row>
        <row r="578">
          <cell r="B578" t="str">
            <v>Elevators</v>
          </cell>
        </row>
        <row r="585">
          <cell r="B585" t="str">
            <v>Escalators</v>
          </cell>
        </row>
        <row r="588">
          <cell r="B588" t="str">
            <v>Travelators</v>
          </cell>
        </row>
        <row r="589">
          <cell r="B589" t="str">
            <v>Travelators</v>
          </cell>
        </row>
        <row r="592">
          <cell r="B592" t="str">
            <v>Travelators</v>
          </cell>
        </row>
        <row r="593">
          <cell r="B593" t="str">
            <v>Travelators</v>
          </cell>
        </row>
        <row r="594">
          <cell r="B594" t="str">
            <v>Travelators</v>
          </cell>
        </row>
        <row r="595">
          <cell r="B595" t="str">
            <v>Travelators</v>
          </cell>
        </row>
        <row r="596">
          <cell r="B596" t="str">
            <v>EXTERIOR WORKS (incl. parking underneath building)</v>
          </cell>
        </row>
        <row r="597">
          <cell r="B597" t="str">
            <v>Ground works</v>
          </cell>
        </row>
        <row r="598">
          <cell r="B598" t="str">
            <v>Земляные работы</v>
          </cell>
        </row>
        <row r="603">
          <cell r="B603" t="str">
            <v>Water supply</v>
          </cell>
        </row>
        <row r="604">
          <cell r="B604" t="str">
            <v>Asphalt/Paving/Curbs/Painting</v>
          </cell>
        </row>
        <row r="610">
          <cell r="B610" t="str">
            <v>Asphalt/Paving/Curbs/Painting</v>
          </cell>
        </row>
        <row r="615">
          <cell r="B615" t="str">
            <v>Asphalt/Paving/Curbs/Painting</v>
          </cell>
        </row>
        <row r="620">
          <cell r="B620" t="str">
            <v>Underground Drainage WITH PERFORATED PIPES</v>
          </cell>
        </row>
        <row r="625">
          <cell r="B625" t="str">
            <v>Underground Drainage WITH PERFORATED PIPES</v>
          </cell>
        </row>
        <row r="629">
          <cell r="B629" t="str">
            <v>Asphalt/Paving/Curbs/Painting</v>
          </cell>
        </row>
        <row r="634">
          <cell r="B634" t="str">
            <v>Asphalt/Paving/Curbs/Painting</v>
          </cell>
        </row>
        <row r="648">
          <cell r="B648" t="str">
            <v>Asphalt/Paving/Curbs/Painting</v>
          </cell>
        </row>
        <row r="657">
          <cell r="B657" t="str">
            <v>Electrical cabling, lighting</v>
          </cell>
        </row>
        <row r="658">
          <cell r="B658" t="str">
            <v>Electrical cabling, lighting</v>
          </cell>
        </row>
        <row r="659">
          <cell r="B659" t="str">
            <v>Electrical cabling, lighting</v>
          </cell>
        </row>
        <row r="660">
          <cell r="B660" t="str">
            <v>Electrical cabling, lighting</v>
          </cell>
        </row>
        <row r="661">
          <cell r="B661" t="str">
            <v>Electrical cabling, lighting</v>
          </cell>
        </row>
        <row r="662">
          <cell r="B662" t="str">
            <v>Electrical cabling, lighting</v>
          </cell>
        </row>
        <row r="663">
          <cell r="B663" t="str">
            <v>Electrical cabling, lighting</v>
          </cell>
        </row>
        <row r="664">
          <cell r="B664" t="str">
            <v>Electrical cabling, lighting</v>
          </cell>
        </row>
        <row r="665">
          <cell r="B665" t="str">
            <v>Electrical cabling, lighting</v>
          </cell>
        </row>
        <row r="666">
          <cell r="B666" t="str">
            <v>Electrical cabling, lighting</v>
          </cell>
        </row>
        <row r="667">
          <cell r="B667" t="str">
            <v>Gas</v>
          </cell>
        </row>
        <row r="668">
          <cell r="B668" t="str">
            <v>Gas</v>
          </cell>
        </row>
        <row r="669">
          <cell r="B669" t="str">
            <v>Gas</v>
          </cell>
        </row>
        <row r="670">
          <cell r="B670" t="str">
            <v>Gas</v>
          </cell>
        </row>
        <row r="672">
          <cell r="B672" t="str">
            <v>Gas</v>
          </cell>
        </row>
        <row r="674">
          <cell r="B674" t="str">
            <v>Gas</v>
          </cell>
        </row>
        <row r="675">
          <cell r="B675" t="str">
            <v>Gas</v>
          </cell>
        </row>
        <row r="676">
          <cell r="B676" t="str">
            <v>Gas</v>
          </cell>
        </row>
        <row r="678">
          <cell r="B678" t="str">
            <v>Gas</v>
          </cell>
        </row>
        <row r="679">
          <cell r="B679" t="str">
            <v>Gas</v>
          </cell>
        </row>
        <row r="680">
          <cell r="B680" t="str">
            <v>Gas</v>
          </cell>
        </row>
        <row r="681">
          <cell r="B681" t="str">
            <v>Gas</v>
          </cell>
        </row>
        <row r="682">
          <cell r="B682" t="str">
            <v>Gas</v>
          </cell>
        </row>
        <row r="683">
          <cell r="B683" t="str">
            <v>Telephone</v>
          </cell>
        </row>
        <row r="684">
          <cell r="B684" t="str">
            <v>Telephone</v>
          </cell>
        </row>
        <row r="685">
          <cell r="B685" t="str">
            <v>Sewage/Drainage</v>
          </cell>
        </row>
        <row r="686">
          <cell r="B686" t="str">
            <v>Asphalt/Paving/Curbs/Painting</v>
          </cell>
        </row>
        <row r="693">
          <cell r="B693" t="str">
            <v>Asphalt/Paving/Curbs/Painting</v>
          </cell>
        </row>
        <row r="743">
          <cell r="B743" t="str">
            <v>Asphalt/Paving/Curbs/Painting</v>
          </cell>
        </row>
        <row r="754">
          <cell r="B754" t="str">
            <v>Asphalt/Paving/Curbs/Painting</v>
          </cell>
        </row>
        <row r="760">
          <cell r="B760" t="str">
            <v>Asphalt/Paving/Curbs/Painting</v>
          </cell>
        </row>
        <row r="762">
          <cell r="B762" t="str">
            <v>Дороги и грузовая парковка</v>
          </cell>
        </row>
        <row r="763">
          <cell r="B763" t="str">
            <v>Асфальтовое покрытие толщ. 120мм  (40+80мм)</v>
          </cell>
        </row>
        <row r="764">
          <cell r="B764" t="str">
            <v>Щебень толщ. 400мм</v>
          </cell>
        </row>
        <row r="765">
          <cell r="B765" t="str">
            <v xml:space="preserve">Песок толщ. 400мм </v>
          </cell>
        </row>
        <row r="766">
          <cell r="B766" t="str">
            <v xml:space="preserve">Песок толщ. 400мм </v>
          </cell>
        </row>
        <row r="768">
          <cell r="B768" t="str">
            <v>Дороги и грузовая парковка</v>
          </cell>
        </row>
        <row r="769">
          <cell r="B769" t="str">
            <v>Асфальтовое покрытие толщ. 120мм  (40+80мм)</v>
          </cell>
        </row>
        <row r="770">
          <cell r="B770" t="str">
            <v>Щебень толщ. 400мм</v>
          </cell>
        </row>
        <row r="771">
          <cell r="B771" t="str">
            <v xml:space="preserve">Песок толщ. 400мм </v>
          </cell>
        </row>
        <row r="773">
          <cell r="B773" t="str">
            <v>Легковая парковка</v>
          </cell>
        </row>
        <row r="774">
          <cell r="B774" t="str">
            <v>Асфальтовое покрытие толщ. 100мм  (40+60мм)</v>
          </cell>
        </row>
        <row r="775">
          <cell r="B775" t="str">
            <v>Щебень толщ. 300мм</v>
          </cell>
        </row>
        <row r="776">
          <cell r="B776" t="str">
            <v xml:space="preserve">Песок толщ. 300мм </v>
          </cell>
        </row>
        <row r="778">
          <cell r="B778" t="str">
            <v>Разметка, наружные</v>
          </cell>
        </row>
        <row r="779">
          <cell r="B779" t="str">
            <v>Площадка (главный вход)</v>
          </cell>
        </row>
        <row r="780">
          <cell r="B780" t="str">
            <v>Плитка "Terrazzo", 40х40 см, "Field Colour"</v>
          </cell>
        </row>
        <row r="781">
          <cell r="B781" t="str">
            <v>Цементно-песчаная смесь толщ. 50 мм</v>
          </cell>
        </row>
        <row r="782">
          <cell r="B782" t="str">
            <v>Цементно-песчаная смесь толщ. 50 мм</v>
          </cell>
        </row>
        <row r="783">
          <cell r="B783" t="str">
            <v xml:space="preserve">Песок толщ. 720мм </v>
          </cell>
        </row>
        <row r="784">
          <cell r="B784" t="str">
            <v>Геотекстиль</v>
          </cell>
        </row>
        <row r="785">
          <cell r="B785" t="str">
            <v>Площадка (зона входа в лестничные клетки)</v>
          </cell>
        </row>
        <row r="786">
          <cell r="B786" t="str">
            <v>Бетонные плитки</v>
          </cell>
        </row>
        <row r="787">
          <cell r="B787" t="str">
            <v>Цементно-песчаная смесь толщ. 50 мм</v>
          </cell>
        </row>
        <row r="788">
          <cell r="B788" t="str">
            <v xml:space="preserve">Песок толщ. 720мм </v>
          </cell>
        </row>
        <row r="789">
          <cell r="B789" t="str">
            <v>Геотекстиль</v>
          </cell>
        </row>
        <row r="790">
          <cell r="B790" t="str">
            <v>Бордюры</v>
          </cell>
        </row>
        <row r="791">
          <cell r="B791" t="str">
            <v xml:space="preserve">Бордюрный камень, внутренний  </v>
          </cell>
        </row>
        <row r="792">
          <cell r="B792" t="str">
            <v>Бетон В 15</v>
          </cell>
        </row>
        <row r="793">
          <cell r="B793" t="str">
            <v>Опалубка</v>
          </cell>
        </row>
        <row r="794">
          <cell r="B794" t="str">
            <v>Крыльца</v>
          </cell>
        </row>
        <row r="795">
          <cell r="B795" t="str">
            <v>Облицовка крыльца бетонными плитками, наружные</v>
          </cell>
        </row>
        <row r="796">
          <cell r="B796" t="str">
            <v>Ограждение крыльца из окрашенной трубы</v>
          </cell>
        </row>
        <row r="797">
          <cell r="B797" t="str">
            <v>Asphalt/Paving/Curbs/Painting</v>
          </cell>
        </row>
        <row r="798">
          <cell r="B798" t="str">
            <v>Дороги и грузовая парковка</v>
          </cell>
        </row>
        <row r="799">
          <cell r="B799" t="str">
            <v>Асфальтовое покрытие толщ. 120мм  (40+80мм)</v>
          </cell>
        </row>
        <row r="800">
          <cell r="B800" t="str">
            <v>Щебень толщ. 400мм</v>
          </cell>
        </row>
        <row r="801">
          <cell r="B801" t="str">
            <v xml:space="preserve">Песок толщ. 400мм </v>
          </cell>
        </row>
        <row r="802">
          <cell r="B802" t="str">
            <v xml:space="preserve">Песок толщ. 400мм </v>
          </cell>
        </row>
        <row r="804">
          <cell r="B804" t="str">
            <v>Дороги и грузовая парковка</v>
          </cell>
        </row>
        <row r="805">
          <cell r="B805" t="str">
            <v>Асфальтовое покрытие толщ. 120мм  (40+80мм)</v>
          </cell>
        </row>
        <row r="806">
          <cell r="B806" t="str">
            <v>Щебень толщ. 400мм</v>
          </cell>
        </row>
        <row r="807">
          <cell r="B807" t="str">
            <v xml:space="preserve">Песок толщ. 400мм </v>
          </cell>
        </row>
        <row r="810">
          <cell r="B810" t="str">
            <v>Легковая парковка</v>
          </cell>
        </row>
        <row r="811">
          <cell r="B811" t="str">
            <v>Асфальтовое покрытие толщ. 100мм  (40+60мм)</v>
          </cell>
        </row>
        <row r="812">
          <cell r="B812" t="str">
            <v>Щебень толщ. 300мм</v>
          </cell>
        </row>
        <row r="813">
          <cell r="B813" t="str">
            <v xml:space="preserve">Песок толщ. 300мм </v>
          </cell>
        </row>
        <row r="815">
          <cell r="B815" t="str">
            <v>Легковая парковка</v>
          </cell>
        </row>
        <row r="816">
          <cell r="B816" t="str">
            <v>Асфальтовое покрытие толщ. 100мм  (40+60мм)</v>
          </cell>
        </row>
        <row r="817">
          <cell r="B817" t="str">
            <v xml:space="preserve">Песок толщ. 300мм </v>
          </cell>
        </row>
        <row r="819">
          <cell r="B819" t="str">
            <v>Легковая парковка</v>
          </cell>
        </row>
        <row r="820">
          <cell r="B820" t="str">
            <v>Асфальтовое покрытие толщ. 100мм  (40+60мм)</v>
          </cell>
        </row>
        <row r="821">
          <cell r="B821" t="str">
            <v>Щебень толщ. 300мм</v>
          </cell>
        </row>
        <row r="822">
          <cell r="B822" t="str">
            <v>Landscaping</v>
          </cell>
        </row>
        <row r="823">
          <cell r="B823" t="str">
            <v>Газон</v>
          </cell>
        </row>
        <row r="824">
          <cell r="B824" t="str">
            <v>Почвенно-растительный слой толщ. 100мм</v>
          </cell>
        </row>
        <row r="825">
          <cell r="B825" t="str">
            <v>Посев травы</v>
          </cell>
        </row>
        <row r="826">
          <cell r="B826" t="str">
            <v>Почвенно-растительный слой толщ. 100мм</v>
          </cell>
        </row>
        <row r="827">
          <cell r="B827" t="str">
            <v>Посев травы</v>
          </cell>
        </row>
        <row r="828">
          <cell r="B828" t="str">
            <v>Почвенно-растительный слой толщ. 100мм</v>
          </cell>
        </row>
        <row r="829">
          <cell r="B829" t="str">
            <v>Почвенно-растительный слой толщ. 100мм</v>
          </cell>
        </row>
        <row r="830">
          <cell r="B830" t="str">
            <v>Посев травы</v>
          </cell>
        </row>
        <row r="831">
          <cell r="B831" t="str">
            <v>Sign Towers</v>
          </cell>
        </row>
        <row r="832">
          <cell r="B832" t="str">
            <v>Tower signage-1, Mega</v>
          </cell>
        </row>
        <row r="839">
          <cell r="B839" t="str">
            <v>Tower signage-2, Ikea</v>
          </cell>
        </row>
        <row r="844">
          <cell r="B844" t="str">
            <v>Fencing/Flagpoles/Signage/Etc.</v>
          </cell>
        </row>
        <row r="845">
          <cell r="B845" t="str">
            <v>Landscaping Elements</v>
          </cell>
        </row>
        <row r="846">
          <cell r="B846" t="str">
            <v>Speed Bumper, 7 м</v>
          </cell>
        </row>
        <row r="847">
          <cell r="B847" t="str">
            <v>Speed Bumper, бетонная, наружные</v>
          </cell>
        </row>
        <row r="848">
          <cell r="B848" t="str">
            <v>Speed Bumper, бетонная, наружные</v>
          </cell>
        </row>
        <row r="849">
          <cell r="B849" t="str">
            <v>Mall signage billboard</v>
          </cell>
        </row>
        <row r="850">
          <cell r="B850" t="str">
            <v>Flags</v>
          </cell>
        </row>
        <row r="851">
          <cell r="B851" t="str">
            <v>Benches</v>
          </cell>
        </row>
        <row r="852">
          <cell r="B852" t="str">
            <v>Ash &amp; Trash bins</v>
          </cell>
        </row>
        <row r="853">
          <cell r="B853" t="str">
            <v>Ash &amp; Trash bins</v>
          </cell>
        </row>
        <row r="854">
          <cell r="B854" t="str">
            <v>Bus stop shelters</v>
          </cell>
        </row>
        <row r="855">
          <cell r="B855" t="str">
            <v>Fencing around the loading areas</v>
          </cell>
        </row>
        <row r="856">
          <cell r="B856" t="str">
            <v>Gates for the fences around the loading areas</v>
          </cell>
        </row>
        <row r="857">
          <cell r="B857" t="str">
            <v>Christmas Tree Pole (D=600 mm)</v>
          </cell>
        </row>
        <row r="858">
          <cell r="B858" t="str">
            <v>Traffic Signs</v>
          </cell>
        </row>
        <row r="861">
          <cell r="B861" t="str">
            <v>Traffic Lights</v>
          </cell>
        </row>
        <row r="866">
          <cell r="B866" t="str">
            <v xml:space="preserve">Bollards for protection of pedestrian walkways, h: 80 cm, </v>
          </cell>
        </row>
        <row r="867">
          <cell r="B867" t="str">
            <v xml:space="preserve">Bollards for protection of pedestrian walkways, h: 80 cm, </v>
          </cell>
        </row>
        <row r="868">
          <cell r="B868" t="str">
            <v xml:space="preserve">Bollards for protection of pedestrian walkways, h: 80 cm, </v>
          </cell>
        </row>
        <row r="870">
          <cell r="B870" t="str">
            <v>Grand Total Fixed Lump Sum excl VAT: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внутр. оценка"/>
      <sheetName val="коэф.анализ"/>
      <sheetName val="Модуль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рафик(апр-04-06)"/>
      <sheetName val="Сводная (2004)"/>
      <sheetName val="Сводная ЛССМУ"/>
      <sheetName val="#ССЫЛКА"/>
      <sheetName val="cur_projects pl"/>
      <sheetName val="Параметры"/>
      <sheetName val="Черновик"/>
      <sheetName val="Сводная_(2004)"/>
      <sheetName val="Сводная_ЛССМУ"/>
      <sheetName val="Сводная_(2004)1"/>
      <sheetName val="Сводная_ЛССМУ1"/>
      <sheetName val="Сводная_(2004)2"/>
      <sheetName val="Сводная_ЛССМУ2"/>
      <sheetName val="Сводная_(2004)3"/>
      <sheetName val="Сводная_ЛССМУ3"/>
      <sheetName val="Narratives-Subsidiarie"/>
      <sheetName val="Breakdown CAPEX (PBC)"/>
      <sheetName val="Таблица"/>
      <sheetName val="POW"/>
      <sheetName val="sводная ЛССМУ"/>
      <sheetName val="продажи_1_оч."/>
      <sheetName val="Input"/>
      <sheetName val="sheet1"/>
      <sheetName val="Отчет о реализации площадей"/>
      <sheetName val="№1_отчет о реализации площадей"/>
      <sheetName val="_ф3"/>
      <sheetName val="_Ф4"/>
      <sheetName val="_Ф5"/>
      <sheetName val="Ф7_цены"/>
      <sheetName val="Ф8_цены"/>
      <sheetName val="Summary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oil "/>
      <sheetName val="beer"/>
      <sheetName val="mobile "/>
      <sheetName val="energy "/>
      <sheetName val="metal "/>
      <sheetName val="telecom "/>
      <sheetName val="airlines"/>
      <sheetName val="oil-shipping"/>
      <sheetName val="banking"/>
      <sheetName val="consumer&amp;retail"/>
      <sheetName val="Лист1"/>
      <sheetName val="INDIRECT COST"/>
    </sheetNames>
    <sheetDataSet>
      <sheetData sheetId="0"/>
      <sheetData sheetId="1" refreshError="1"/>
      <sheetData sheetId="2" refreshError="1">
        <row r="39">
          <cell r="DE39">
            <v>161910764.88000003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39">
          <cell r="DE39">
            <v>161910764.88000003</v>
          </cell>
        </row>
      </sheetData>
      <sheetData sheetId="8">
        <row r="39">
          <cell r="DE39">
            <v>161910764.88000003</v>
          </cell>
        </row>
      </sheetData>
      <sheetData sheetId="9">
        <row r="39">
          <cell r="DE39">
            <v>161910764.88000003</v>
          </cell>
        </row>
      </sheetData>
      <sheetData sheetId="10">
        <row r="39">
          <cell r="DE39">
            <v>161910764.88000003</v>
          </cell>
        </row>
      </sheetData>
      <sheetData sheetId="11">
        <row r="39">
          <cell r="DE39">
            <v>161910764.88000003</v>
          </cell>
        </row>
      </sheetData>
      <sheetData sheetId="12">
        <row r="39">
          <cell r="DE39">
            <v>161910764.88000003</v>
          </cell>
        </row>
      </sheetData>
      <sheetData sheetId="13">
        <row r="39">
          <cell r="DE39">
            <v>161910764.88000003</v>
          </cell>
        </row>
      </sheetData>
      <sheetData sheetId="14">
        <row r="39">
          <cell r="DE39">
            <v>161910764.88000003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одержание"/>
      <sheetName val="Отчет1"/>
      <sheetName val="Отчет2"/>
      <sheetName val="Отчет3"/>
      <sheetName val="ПлКал СВОД"/>
      <sheetName val="ПлКал"/>
      <sheetName val="Свод СЗ 3"/>
      <sheetName val="Свод СЗ 2"/>
      <sheetName val="СВОД СЗ 1"/>
      <sheetName val="СЗП"/>
      <sheetName val="СЗ Зпл"/>
      <sheetName val="БЗС "/>
      <sheetName val="ЦС"/>
      <sheetName val="БС"/>
      <sheetName val="БЗ ГП"/>
      <sheetName val="БП (СК)"/>
      <sheetName val="БП(К.Э)"/>
      <sheetName val="БП (Л) "/>
      <sheetName val="БП (К)"/>
      <sheetName val="БП (Т) "/>
      <sheetName val="БП (ЖД) "/>
      <sheetName val="ПлКал (АКЗ)"/>
      <sheetName val="ПлКал (БКЗ)"/>
      <sheetName val="ПлКал (ГКХП)"/>
      <sheetName val="ПлКал (Юг-Р)"/>
      <sheetName val="Классификатор"/>
      <sheetName val="СВОД"/>
      <sheetName val="CF_BudgetControl"/>
      <sheetName val="CF_OPEX_bgt"/>
      <sheetName val="CF_OPEX_факт"/>
      <sheetName val="CF_Models"/>
      <sheetName val="CF_коммуналка"/>
      <sheetName val="ПОФ_Гора"/>
      <sheetName val="ФОТ_ОСП"/>
      <sheetName val="COMM"/>
      <sheetName val="NEW DATA"/>
      <sheetName val="NEW SALARY"/>
      <sheetName val="СТАТЬИ"/>
      <sheetName val="BUDGET CONTROL"/>
      <sheetName val="PIVOT FOR MANAGERS"/>
      <sheetName val="SETTINGS"/>
      <sheetName val="todo"/>
      <sheetName val="P&amp;L Month"/>
      <sheetName val="SENSITIVITY"/>
      <sheetName val="MACRO"/>
      <sheetName val="Списки"/>
      <sheetName val="Период"/>
      <sheetName val="база"/>
      <sheetName val="Setup Fiel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Q2" t="str">
            <v>ОтделГлавногоТехнолога</v>
          </cell>
          <cell r="BR2" t="str">
            <v>Аветисян А.</v>
          </cell>
          <cell r="BS2" t="str">
            <v>Четокова С.</v>
          </cell>
          <cell r="BT2" t="str">
            <v>Константинова Л.</v>
          </cell>
          <cell r="BU2" t="str">
            <v>Коденцева Н.</v>
          </cell>
        </row>
        <row r="3">
          <cell r="AE3" t="str">
            <v>Сырье_и_материалы</v>
          </cell>
          <cell r="BQ3" t="str">
            <v>ПроизводствоАКЗ</v>
          </cell>
          <cell r="BR3" t="str">
            <v>Дауров Ю.</v>
          </cell>
          <cell r="BS3" t="str">
            <v>Аветисян Ал.</v>
          </cell>
          <cell r="BT3" t="str">
            <v>Биржев А.</v>
          </cell>
          <cell r="BU3" t="str">
            <v>Синюта Е.</v>
          </cell>
          <cell r="BV3" t="str">
            <v>Рослик С.</v>
          </cell>
          <cell r="BW3" t="str">
            <v>Баландина Л.</v>
          </cell>
          <cell r="BX3" t="str">
            <v>Дырий</v>
          </cell>
        </row>
        <row r="4">
          <cell r="AE4" t="str">
            <v>Прочие_материалы_и_хозинвентарь</v>
          </cell>
          <cell r="BQ4" t="str">
            <v>ФЭС</v>
          </cell>
          <cell r="BR4" t="str">
            <v>Батогова И.</v>
          </cell>
          <cell r="BS4" t="str">
            <v>Кушков С.</v>
          </cell>
          <cell r="BT4" t="str">
            <v>Ежова Т.</v>
          </cell>
          <cell r="BU4" t="str">
            <v>Василенко И.</v>
          </cell>
          <cell r="BV4" t="str">
            <v>Бочарникова Л.</v>
          </cell>
          <cell r="BW4" t="str">
            <v>Ковалева Е.</v>
          </cell>
        </row>
        <row r="5">
          <cell r="AE5" t="str">
            <v>Расчеты_с_сотрудниками_и_фондами</v>
          </cell>
          <cell r="BQ5" t="str">
            <v>СУП</v>
          </cell>
          <cell r="BR5" t="str">
            <v>Енокян А.</v>
          </cell>
          <cell r="BS5" t="str">
            <v>Перепелова Н.</v>
          </cell>
        </row>
        <row r="6">
          <cell r="AE6" t="str">
            <v>Услуги_сторонних_организаций</v>
          </cell>
          <cell r="BQ6" t="str">
            <v>ПроизводствоБКЗ</v>
          </cell>
          <cell r="BR6" t="str">
            <v>Рындин С.</v>
          </cell>
        </row>
        <row r="7">
          <cell r="AE7" t="str">
            <v>Административные_расходы</v>
          </cell>
          <cell r="BQ7" t="str">
            <v>ЮС</v>
          </cell>
          <cell r="BR7" t="str">
            <v>Шевченко Л.</v>
          </cell>
        </row>
        <row r="8">
          <cell r="AE8" t="str">
            <v>Разовые_Платежи</v>
          </cell>
          <cell r="BQ8" t="str">
            <v>Логистика</v>
          </cell>
          <cell r="BR8" t="str">
            <v>Чуркин Д.</v>
          </cell>
          <cell r="BS8" t="str">
            <v>Мащенко А.</v>
          </cell>
        </row>
        <row r="9">
          <cell r="AE9" t="str">
            <v>Финансовые_платежи</v>
          </cell>
          <cell r="BQ9" t="str">
            <v>КомСлужба</v>
          </cell>
          <cell r="BR9" t="str">
            <v>Вобликов Б.</v>
          </cell>
          <cell r="BS9" t="str">
            <v>Кулова Ф.</v>
          </cell>
          <cell r="BT9" t="str">
            <v>Годовников И.</v>
          </cell>
        </row>
        <row r="10">
          <cell r="AE10" t="str">
            <v>Инвестиции</v>
          </cell>
          <cell r="BQ10" t="str">
            <v>СЭБ</v>
          </cell>
          <cell r="BR10" t="str">
            <v>Прокопчук С.</v>
          </cell>
        </row>
        <row r="18">
          <cell r="AG18" t="str">
            <v>Консалтинг</v>
          </cell>
          <cell r="AH18" t="str">
            <v>Аудит</v>
          </cell>
          <cell r="AI18" t="str">
            <v>Юридические_платежи</v>
          </cell>
          <cell r="AJ18" t="str">
            <v>Спонсорская_помощь</v>
          </cell>
        </row>
        <row r="20">
          <cell r="AF20" t="str">
            <v>Отпускные производству</v>
          </cell>
          <cell r="AG20" t="str">
            <v>Проценты_по_кредитам_займам</v>
          </cell>
          <cell r="AH20" t="str">
            <v>%%  по коротким крдитам в руб.</v>
          </cell>
          <cell r="AI20" t="str">
            <v>%% по инв.кредитам в руб.</v>
          </cell>
          <cell r="AJ20" t="str">
            <v>%% по инв.кредитам в валюте</v>
          </cell>
          <cell r="AK20" t="str">
            <v>%%  по займам</v>
          </cell>
        </row>
        <row r="21">
          <cell r="AF21" t="str">
            <v>Алименты</v>
          </cell>
          <cell r="AG21" t="str">
            <v>Налоги_в_т.ч._Штрафы_и_пени</v>
          </cell>
          <cell r="AH21" t="str">
            <v>Налог на имущество</v>
          </cell>
          <cell r="AI21" t="str">
            <v>НДС</v>
          </cell>
          <cell r="AJ21" t="str">
            <v>Транспортный налог</v>
          </cell>
          <cell r="AK21" t="str">
            <v>Земельный налог</v>
          </cell>
          <cell r="AL21" t="str">
            <v>Налог по УСН</v>
          </cell>
          <cell r="AM21" t="str">
            <v>ЕНВД</v>
          </cell>
          <cell r="AN21" t="str">
            <v>Налог на прибыль</v>
          </cell>
        </row>
        <row r="22">
          <cell r="AF22" t="str">
            <v>Расчетные (перевод по ГАП)</v>
          </cell>
          <cell r="AG22" t="str">
            <v>Платежи_по_кредиту</v>
          </cell>
          <cell r="AH22" t="str">
            <v>Страховка по кредиту</v>
          </cell>
          <cell r="AI22" t="str">
            <v>Оценка по кредиту</v>
          </cell>
          <cell r="AJ22" t="str">
            <v>Оформление ипотеки</v>
          </cell>
        </row>
        <row r="23">
          <cell r="AF23" t="str">
            <v>Расчетные (уволен из ГАП)</v>
          </cell>
          <cell r="AG23" t="str">
            <v>Погашение_кредита</v>
          </cell>
          <cell r="AH23" t="str">
            <v>Инвестиц.кредит</v>
          </cell>
          <cell r="AI23" t="str">
            <v>Коротк.кредит.КОНТРАКТНОЕ кр.</v>
          </cell>
          <cell r="AJ23" t="str">
            <v>Коротк.кредит.</v>
          </cell>
          <cell r="AK23" t="str">
            <v>Погашение внешнего займа</v>
          </cell>
        </row>
        <row r="24">
          <cell r="AF24" t="str">
            <v>Зарплата производству</v>
          </cell>
          <cell r="AG24" t="str">
            <v>Банковские_гарантии_лизинговые_платежи</v>
          </cell>
          <cell r="AH24" t="str">
            <v>БанковскиеГарантии</v>
          </cell>
          <cell r="AI24" t="str">
            <v>Лизинговые платежи</v>
          </cell>
        </row>
        <row r="25">
          <cell r="AF25" t="str">
            <v>Отпускные АУП</v>
          </cell>
          <cell r="AG25" t="str">
            <v>Выдача_займа_физлицу_дивиденды</v>
          </cell>
          <cell r="AH25" t="str">
            <v>Займ физлицу</v>
          </cell>
          <cell r="AI25" t="str">
            <v>Дивиденды</v>
          </cell>
        </row>
        <row r="26">
          <cell r="AF26" t="str">
            <v>Зарплата АУП</v>
          </cell>
          <cell r="AG26" t="str">
            <v>Финасовые_вложения</v>
          </cell>
          <cell r="AH26" t="str">
            <v>Акции</v>
          </cell>
          <cell r="AI26" t="str">
            <v>Доли</v>
          </cell>
          <cell r="AJ26" t="str">
            <v>Векселя</v>
          </cell>
        </row>
        <row r="27">
          <cell r="AF27" t="str">
            <v>Премия разовая</v>
          </cell>
        </row>
        <row r="28">
          <cell r="AF28" t="str">
            <v>Премия за месяц</v>
          </cell>
        </row>
        <row r="29">
          <cell r="AF29" t="str">
            <v>Премия квартальная</v>
          </cell>
        </row>
        <row r="30">
          <cell r="AF30" t="str">
            <v>Отчисления от ФОТ</v>
          </cell>
        </row>
        <row r="33">
          <cell r="AF33" t="str">
            <v>Проект_К_Завод</v>
          </cell>
          <cell r="AG33" t="str">
            <v>Технологическое оборудование</v>
          </cell>
          <cell r="AH33" t="str">
            <v>СМР</v>
          </cell>
          <cell r="AI33" t="str">
            <v>Разрешительная система</v>
          </cell>
          <cell r="AJ33" t="str">
            <v>Таможенные платежи</v>
          </cell>
          <cell r="AK33" t="str">
            <v>Налоги_по_инв</v>
          </cell>
        </row>
        <row r="34">
          <cell r="AF34" t="str">
            <v>Проект_Тостирование</v>
          </cell>
          <cell r="AG34" t="str">
            <v>Технологическое оборудование</v>
          </cell>
          <cell r="AH34" t="str">
            <v>СМР</v>
          </cell>
          <cell r="AI34" t="str">
            <v>Разрешительная система</v>
          </cell>
          <cell r="AJ34" t="str">
            <v>Таможенные платежи</v>
          </cell>
          <cell r="AK34" t="str">
            <v>Налоги_по_инв</v>
          </cell>
        </row>
        <row r="35">
          <cell r="AF35" t="str">
            <v>Проект_Котельная</v>
          </cell>
          <cell r="AG35" t="str">
            <v>Технологическое оборудование</v>
          </cell>
          <cell r="AH35" t="str">
            <v>СМР</v>
          </cell>
          <cell r="AI35" t="str">
            <v>Разрешительная система</v>
          </cell>
          <cell r="AJ35" t="str">
            <v>Газификация</v>
          </cell>
          <cell r="AK35" t="str">
            <v>Таможенные платежи</v>
          </cell>
          <cell r="AL35" t="str">
            <v>Налоги_по_инв</v>
          </cell>
        </row>
        <row r="36">
          <cell r="AF36" t="str">
            <v>Автотранспорт</v>
          </cell>
          <cell r="AG36" t="str">
            <v>Кормовозы</v>
          </cell>
          <cell r="AH36" t="str">
            <v>Спецтехника</v>
          </cell>
        </row>
        <row r="37">
          <cell r="AF37" t="str">
            <v>Благоустройство</v>
          </cell>
          <cell r="AG37" t="str">
            <v>Ливневка</v>
          </cell>
          <cell r="AH37" t="str">
            <v>Ремонт дороги</v>
          </cell>
          <cell r="AI37" t="str">
            <v>Озеленение</v>
          </cell>
        </row>
        <row r="39">
          <cell r="AF39" t="str">
            <v>Налоги_по_инв</v>
          </cell>
          <cell r="AG39" t="str">
            <v>НДС</v>
          </cell>
          <cell r="AH39" t="str">
            <v>Госпошлина</v>
          </cell>
        </row>
      </sheetData>
      <sheetData sheetId="6" refreshError="1"/>
      <sheetData sheetId="7" refreshError="1"/>
      <sheetData sheetId="8" refreshError="1"/>
      <sheetData sheetId="9" refreshError="1">
        <row r="2">
          <cell r="BU2" t="str">
            <v>Пшеница</v>
          </cell>
          <cell r="BV2" t="str">
            <v>ШротСоевый</v>
          </cell>
          <cell r="BW2" t="str">
            <v>Премиксы</v>
          </cell>
        </row>
        <row r="3">
          <cell r="BC3" t="str">
            <v>Визировка</v>
          </cell>
          <cell r="BD3" t="str">
            <v>Весовая</v>
          </cell>
          <cell r="BE3" t="str">
            <v>АвтоПриемыеТочки</v>
          </cell>
          <cell r="BF3" t="str">
            <v>Сушки</v>
          </cell>
          <cell r="BG3" t="str">
            <v>ЗданЭлеваторСилосногоТипа</v>
          </cell>
          <cell r="BH3" t="str">
            <v>ЗданСкладыНапольногоХранения</v>
          </cell>
          <cell r="BI3" t="str">
            <v>ЖД приемка</v>
          </cell>
          <cell r="BJ3" t="str">
            <v>Аспирационные сети</v>
          </cell>
          <cell r="BK3" t="str">
            <v>Лифтовое хозяйство</v>
          </cell>
          <cell r="BL3" t="str">
            <v>НаВесьПроцессХранения</v>
          </cell>
          <cell r="BM3" t="str">
            <v>ОборудЭлеватораСилос</v>
          </cell>
          <cell r="BN3" t="str">
            <v>ОборудСкладовНаплн</v>
          </cell>
          <cell r="BU3" t="str">
            <v>Кукуруза</v>
          </cell>
          <cell r="BV3" t="str">
            <v>ШротПодсолнечный</v>
          </cell>
          <cell r="BW3" t="str">
            <v>Аминокислоты</v>
          </cell>
        </row>
        <row r="4">
          <cell r="AC4" t="str">
            <v>СырьеДляКормов</v>
          </cell>
          <cell r="AD4" t="str">
            <v>Зерновые</v>
          </cell>
          <cell r="AE4" t="str">
            <v>Масличные</v>
          </cell>
          <cell r="AF4" t="str">
            <v>Аминокислоты_и_Премиксы</v>
          </cell>
          <cell r="BC4" t="str">
            <v>Кормовозы</v>
          </cell>
          <cell r="BD4" t="str">
            <v>Самосвалы</v>
          </cell>
          <cell r="BE4" t="str">
            <v>ЛегковыеАвто</v>
          </cell>
          <cell r="BF4" t="str">
            <v>НаВесьПроцесс</v>
          </cell>
          <cell r="BG4" t="str">
            <v>ЗданГаража</v>
          </cell>
          <cell r="BU4" t="str">
            <v>Соя(бобы)</v>
          </cell>
          <cell r="BV4" t="str">
            <v>ЖмыхСоевый</v>
          </cell>
        </row>
        <row r="5">
          <cell r="AC5" t="str">
            <v>ГСМ</v>
          </cell>
          <cell r="AD5" t="str">
            <v>ГСМ для авто</v>
          </cell>
          <cell r="AE5" t="str">
            <v>ГСМ для спецтехники</v>
          </cell>
          <cell r="AF5" t="str">
            <v>ГСМ для АУП</v>
          </cell>
          <cell r="BU5" t="str">
            <v>Ячмень</v>
          </cell>
          <cell r="BV5" t="str">
            <v>ЖмыхПодсолнечный</v>
          </cell>
        </row>
        <row r="6">
          <cell r="AC6" t="str">
            <v>ТараУпаковка</v>
          </cell>
          <cell r="AD6" t="str">
            <v>Мешки</v>
          </cell>
          <cell r="AE6" t="str">
            <v>Ящик картонный</v>
          </cell>
          <cell r="BC6" t="str">
            <v>ОборудованиеПТЛ</v>
          </cell>
          <cell r="BD6" t="str">
            <v>ЗданиеПТЛ</v>
          </cell>
          <cell r="BE6" t="str">
            <v>НаВесьПроцесс</v>
          </cell>
          <cell r="BV6" t="str">
            <v>Масло</v>
          </cell>
        </row>
        <row r="7">
          <cell r="AC7" t="str">
            <v>ЗапасныеЧастиПроизводство</v>
          </cell>
          <cell r="AD7" t="str">
            <v>Ролики</v>
          </cell>
          <cell r="AE7" t="str">
            <v>Матрицы</v>
          </cell>
          <cell r="AF7" t="str">
            <v>ФильтрующиеЭлементы</v>
          </cell>
          <cell r="AG7" t="str">
            <v>Цепи</v>
          </cell>
          <cell r="AH7" t="str">
            <v>КовшНорийный</v>
          </cell>
          <cell r="AI7" t="str">
            <v>ЛентаТранспортерная</v>
          </cell>
          <cell r="AJ7" t="str">
            <v>ЛентаНорийная</v>
          </cell>
          <cell r="AK7" t="str">
            <v>Подшипники</v>
          </cell>
          <cell r="AL7" t="str">
            <v xml:space="preserve">Прочие з/части </v>
          </cell>
          <cell r="BC7" t="str">
            <v>ОборудованиеПТЛ</v>
          </cell>
          <cell r="BE7" t="str">
            <v>НаВесьПроцесс</v>
          </cell>
          <cell r="BV7" t="str">
            <v>СояПолножирная</v>
          </cell>
        </row>
        <row r="8">
          <cell r="AC8" t="str">
            <v>ЗапасныеЧастиГараж</v>
          </cell>
          <cell r="AD8" t="str">
            <v>Запчасти для МАНА</v>
          </cell>
          <cell r="AE8" t="str">
            <v>Запчасти для КАМАЗА</v>
          </cell>
          <cell r="AF8" t="str">
            <v>Запчасти для легковых авто</v>
          </cell>
          <cell r="BC8" t="str">
            <v>ОборудованиеЦТС</v>
          </cell>
          <cell r="BD8" t="str">
            <v>ЗданиеЦТС</v>
          </cell>
          <cell r="BE8" t="str">
            <v>НаВесьПроцесс</v>
          </cell>
        </row>
        <row r="9">
          <cell r="BC9" t="str">
            <v>ГазовоеОборудование</v>
          </cell>
          <cell r="BD9" t="str">
            <v>ЗданиеКотельной</v>
          </cell>
          <cell r="BE9" t="str">
            <v>Теплотрасса</v>
          </cell>
          <cell r="BF9" t="str">
            <v>ГазоТрасса</v>
          </cell>
          <cell r="BG9" t="str">
            <v>Водопровод</v>
          </cell>
          <cell r="BH9" t="str">
            <v>Артскважина</v>
          </cell>
          <cell r="BI9" t="str">
            <v>НаВесьПроцесс</v>
          </cell>
        </row>
        <row r="10">
          <cell r="AC10" t="str">
            <v>ПрочиеМатериалы</v>
          </cell>
          <cell r="AD10" t="str">
            <v>МоющиеСредства</v>
          </cell>
          <cell r="AE10" t="str">
            <v>ДезинфицирующиеСредства</v>
          </cell>
          <cell r="BC10" t="str">
            <v>Здание завода</v>
          </cell>
          <cell r="BD10" t="str">
            <v>Оборудование завода</v>
          </cell>
          <cell r="BE10" t="str">
            <v>Паропровод</v>
          </cell>
          <cell r="BF10" t="str">
            <v>Бытовки</v>
          </cell>
          <cell r="BG10" t="str">
            <v>Автоприемка</v>
          </cell>
          <cell r="BH10" t="str">
            <v>ЖД приемка</v>
          </cell>
          <cell r="BI10" t="str">
            <v>Аспирационные сети</v>
          </cell>
          <cell r="BJ10" t="str">
            <v>Лифтовое хозяйство</v>
          </cell>
        </row>
        <row r="11">
          <cell r="AC11" t="str">
            <v>ХозИнвентарь</v>
          </cell>
          <cell r="AD11" t="str">
            <v>Ведра</v>
          </cell>
          <cell r="AE11" t="str">
            <v>Лопаты</v>
          </cell>
          <cell r="AF11" t="str">
            <v>Веники</v>
          </cell>
          <cell r="AG11" t="str">
            <v>Смазка</v>
          </cell>
          <cell r="BC11" t="str">
            <v>Спецавтомобиль</v>
          </cell>
          <cell r="BD11" t="str">
            <v>ПожарнаяМагистраль</v>
          </cell>
          <cell r="BE11" t="str">
            <v>Огнетушители,Щиты</v>
          </cell>
          <cell r="BF11" t="str">
            <v>Насосная Станция</v>
          </cell>
          <cell r="BG11" t="str">
            <v>Гидранты</v>
          </cell>
          <cell r="BH11" t="str">
            <v>Лицензирование</v>
          </cell>
          <cell r="BI11" t="str">
            <v>НаВесьПроцесс</v>
          </cell>
        </row>
        <row r="12">
          <cell r="AC12" t="str">
            <v>ИндивидуальныеСредстваЗащиты</v>
          </cell>
          <cell r="AD12" t="str">
            <v>Перчатки</v>
          </cell>
          <cell r="AE12" t="str">
            <v>Респираторы</v>
          </cell>
          <cell r="AF12" t="str">
            <v>Спецодежда</v>
          </cell>
          <cell r="AG12" t="str">
            <v>Обувь</v>
          </cell>
          <cell r="AH12" t="str">
            <v>Маски</v>
          </cell>
          <cell r="BC12" t="str">
            <v>Канализационно-насосная станция</v>
          </cell>
          <cell r="BD12" t="str">
            <v>Ливневка</v>
          </cell>
          <cell r="BE12" t="str">
            <v>Дорожное покрытие</v>
          </cell>
          <cell r="BF12" t="str">
            <v>Озеленение</v>
          </cell>
          <cell r="BG12" t="str">
            <v>УличныеТуалеты</v>
          </cell>
          <cell r="BH12" t="str">
            <v>Ограждение</v>
          </cell>
          <cell r="BI12" t="str">
            <v>НаВесьПроцесс</v>
          </cell>
        </row>
        <row r="13">
          <cell r="AC13" t="str">
            <v>ПереноснойИнструмент</v>
          </cell>
          <cell r="AD13" t="str">
            <v>Дрель</v>
          </cell>
          <cell r="AE13" t="str">
            <v>Болгарка</v>
          </cell>
          <cell r="AF13" t="str">
            <v>Перфоратор</v>
          </cell>
          <cell r="AG13" t="str">
            <v>ЭлСварка</v>
          </cell>
          <cell r="AH13" t="str">
            <v>Резак(газовый)</v>
          </cell>
          <cell r="AI13" t="str">
            <v>НаборКлючей</v>
          </cell>
          <cell r="AJ13" t="str">
            <v>НаборОтверток</v>
          </cell>
          <cell r="AK13" t="str">
            <v>Плоскогубцы</v>
          </cell>
          <cell r="AL13" t="str">
            <v>Ножницы по металлу</v>
          </cell>
          <cell r="AM13" t="str">
            <v>Болторез</v>
          </cell>
          <cell r="AN13" t="str">
            <v>ПрочПереноснойИнструмент</v>
          </cell>
          <cell r="AO13" t="str">
            <v>Сита</v>
          </cell>
          <cell r="AP13" t="str">
            <v>Ремни</v>
          </cell>
          <cell r="AQ13" t="str">
            <v>ЛескаГазонокосики</v>
          </cell>
          <cell r="BC13" t="str">
            <v>Офис</v>
          </cell>
          <cell r="BD13" t="str">
            <v>АБК К/завода</v>
          </cell>
          <cell r="BE13" t="str">
            <v>НаВесьПроцесс</v>
          </cell>
        </row>
        <row r="14">
          <cell r="AC14" t="str">
            <v>РасходныеМатериалы_и_Инструменты</v>
          </cell>
          <cell r="AD14" t="str">
            <v>Сверла</v>
          </cell>
          <cell r="AE14" t="str">
            <v>Резцы токарные</v>
          </cell>
          <cell r="AF14" t="str">
            <v>Электроды</v>
          </cell>
          <cell r="AG14" t="str">
            <v>Газ,Кислород</v>
          </cell>
          <cell r="AH14" t="str">
            <v>ПенаМонтажная</v>
          </cell>
          <cell r="AI14" t="str">
            <v>Силикон</v>
          </cell>
          <cell r="AJ14" t="str">
            <v>Метизы(болт,гайка,шайба)</v>
          </cell>
          <cell r="AK14" t="str">
            <v>КругиОтрезные</v>
          </cell>
          <cell r="AL14" t="str">
            <v>КругиАбразивные</v>
          </cell>
          <cell r="AM14" t="str">
            <v>Сальники</v>
          </cell>
          <cell r="AN14" t="str">
            <v>Подшипники</v>
          </cell>
          <cell r="AO14" t="str">
            <v>МолоткиДробильные</v>
          </cell>
          <cell r="AP14" t="str">
            <v>Смазки</v>
          </cell>
          <cell r="AQ14" t="str">
            <v>ХимРеактивы</v>
          </cell>
          <cell r="BC14" t="str">
            <v>ЗданиеКафе</v>
          </cell>
          <cell r="BD14" t="str">
            <v>ОборудованиеКафе</v>
          </cell>
          <cell r="BE14" t="str">
            <v>НаВесьПроцесс</v>
          </cell>
        </row>
        <row r="15">
          <cell r="AC15" t="str">
            <v>СтационарныеИнструменты</v>
          </cell>
          <cell r="AD15" t="str">
            <v>СтанкиСверлильные</v>
          </cell>
          <cell r="AE15" t="str">
            <v>СтанкиТокарные</v>
          </cell>
          <cell r="AF15" t="str">
            <v>СтанкиФрезерные</v>
          </cell>
          <cell r="AG15" t="str">
            <v xml:space="preserve">СтанкиПрочие </v>
          </cell>
          <cell r="AH15" t="str">
            <v>Тиски</v>
          </cell>
          <cell r="AI15" t="str">
            <v>СтанкиШлифовальные</v>
          </cell>
          <cell r="AJ15" t="str">
            <v>ПрочСтацИнструмент</v>
          </cell>
          <cell r="AK15" t="str">
            <v>Редукторы</v>
          </cell>
          <cell r="AL15" t="str">
            <v>ЭлДвигатель</v>
          </cell>
          <cell r="BC15" t="str">
            <v>Бытовки на Участоке Хранения</v>
          </cell>
          <cell r="BD15" t="str">
            <v>Бытовки на К/заводе</v>
          </cell>
          <cell r="BE15" t="str">
            <v>Столовая Офиса</v>
          </cell>
        </row>
        <row r="16">
          <cell r="AC16" t="str">
            <v>СтроительныеМатериалы</v>
          </cell>
          <cell r="AD16" t="str">
            <v>Металл</v>
          </cell>
          <cell r="AE16" t="str">
            <v>Цемент</v>
          </cell>
          <cell r="AF16" t="str">
            <v>Песок,гравий</v>
          </cell>
          <cell r="AG16" t="str">
            <v>Кирпич</v>
          </cell>
          <cell r="AH16" t="str">
            <v>Лес</v>
          </cell>
          <cell r="AI16" t="str">
            <v>Стекло</v>
          </cell>
          <cell r="AJ16" t="str">
            <v>Кровельный материал</v>
          </cell>
          <cell r="AK16" t="str">
            <v>Изоляционный материал</v>
          </cell>
          <cell r="AL16" t="str">
            <v>Краски,кисти,валики,побелка</v>
          </cell>
          <cell r="AM16" t="str">
            <v>Гвозди</v>
          </cell>
          <cell r="BC16" t="str">
            <v>Медосморы</v>
          </cell>
          <cell r="BD16" t="str">
            <v>СпецПитание</v>
          </cell>
          <cell r="BE16" t="str">
            <v>АттестацияРабочихМест</v>
          </cell>
          <cell r="BF16" t="str">
            <v>Обучение специалистов</v>
          </cell>
          <cell r="BG16" t="str">
            <v>НаВесьПроцесс</v>
          </cell>
        </row>
        <row r="17">
          <cell r="AC17" t="str">
            <v>РасходныеЭлМатериалы</v>
          </cell>
          <cell r="AD17" t="str">
            <v>Кабель</v>
          </cell>
          <cell r="AE17" t="str">
            <v>Автоматы</v>
          </cell>
          <cell r="AF17" t="str">
            <v>Лампы</v>
          </cell>
          <cell r="AG17" t="str">
            <v>ПрочЭлМатериал</v>
          </cell>
          <cell r="AH17" t="str">
            <v>ВентиляторыОхлаждения</v>
          </cell>
          <cell r="AI17" t="str">
            <v>Датчики</v>
          </cell>
          <cell r="BC17" t="str">
            <v>УтилизацияОпасныхОтходов</v>
          </cell>
          <cell r="BD17" t="str">
            <v>Выбросы в атмосферу</v>
          </cell>
          <cell r="BE17" t="str">
            <v>ВывозМусора</v>
          </cell>
          <cell r="BF17" t="str">
            <v>НаВесьПроцесс</v>
          </cell>
        </row>
        <row r="21">
          <cell r="AC21" t="str">
            <v>Электроэнергия</v>
          </cell>
          <cell r="AD21" t="str">
            <v>ПроизводственнаяЭлЭнергия</v>
          </cell>
          <cell r="AE21" t="str">
            <v>ПотериЭлЭнергии</v>
          </cell>
        </row>
        <row r="22">
          <cell r="AC22" t="str">
            <v>Газ</v>
          </cell>
          <cell r="AD22" t="str">
            <v>Газ сетевой</v>
          </cell>
        </row>
        <row r="23">
          <cell r="AC23" t="str">
            <v>Вода_пар</v>
          </cell>
          <cell r="AD23" t="str">
            <v>Вода</v>
          </cell>
          <cell r="AE23" t="str">
            <v>Пар</v>
          </cell>
        </row>
        <row r="24">
          <cell r="AC24" t="str">
            <v>Транспортные_услуги_стронние_организации</v>
          </cell>
          <cell r="AD24" t="str">
            <v>Транспортировка сырья от поставщиков</v>
          </cell>
          <cell r="AE24" t="str">
            <v>Перевалка сырья на БКЗ</v>
          </cell>
          <cell r="AF24" t="str">
            <v>Перевалка сырья на АКЗ</v>
          </cell>
          <cell r="AG24" t="str">
            <v>Перевозка кормов</v>
          </cell>
          <cell r="AH24" t="str">
            <v>Прочие перевозки</v>
          </cell>
          <cell r="AI24" t="str">
            <v>Перевозка рабочих</v>
          </cell>
        </row>
        <row r="25">
          <cell r="AC25" t="str">
            <v>ПроизводственныеУслугиСтороннихОрганизаций</v>
          </cell>
          <cell r="AD25" t="str">
            <v>УслугиСпецтехники</v>
          </cell>
          <cell r="AE25" t="str">
            <v>Услуги по переработке сырья</v>
          </cell>
          <cell r="AF25" t="str">
            <v>Поверка весов</v>
          </cell>
          <cell r="AG25" t="str">
            <v>Сертификация</v>
          </cell>
          <cell r="AH25" t="str">
            <v>Услуги по дезинфекция, дезинсекция,дератизация</v>
          </cell>
        </row>
        <row r="26">
          <cell r="AC26" t="str">
            <v>ЛабораторныеИсследования_Ветсвидетельства</v>
          </cell>
          <cell r="AD26" t="str">
            <v>Ветеринарные свидетельства, карантийные сертификаты</v>
          </cell>
        </row>
        <row r="27">
          <cell r="AC27" t="str">
            <v>УслугиРемонта</v>
          </cell>
          <cell r="AD27" t="str">
            <v>ТО_1</v>
          </cell>
          <cell r="AE27" t="str">
            <v>ТО_2</v>
          </cell>
          <cell r="AF27" t="str">
            <v>КапитальныйРемонт</v>
          </cell>
          <cell r="AG27" t="str">
            <v>ВнеплановыйТекущийРемонт</v>
          </cell>
          <cell r="AH27" t="str">
            <v>МодернизацияЗаСчетТекущейДеятельности</v>
          </cell>
        </row>
        <row r="28">
          <cell r="AC28" t="str">
            <v>УслугиСтационарнойСвязи</v>
          </cell>
          <cell r="AD28" t="str">
            <v>АбонПлата</v>
          </cell>
          <cell r="AE28" t="str">
            <v>Межгород(за пределы РА)</v>
          </cell>
          <cell r="AF28" t="str">
            <v>Межгород(по РА)</v>
          </cell>
          <cell r="AG28" t="str">
            <v>Интернет</v>
          </cell>
          <cell r="AH28" t="str">
            <v>Сверхлимита</v>
          </cell>
          <cell r="AI28" t="str">
            <v>Видеоканал</v>
          </cell>
        </row>
        <row r="29">
          <cell r="AC29" t="str">
            <v>УслугиСотовойСвязи</v>
          </cell>
          <cell r="AD29" t="str">
            <v>Услуги стовой связи</v>
          </cell>
        </row>
        <row r="30">
          <cell r="AC30" t="str">
            <v>АрендаПроизводственныхОбъектов</v>
          </cell>
          <cell r="AD30" t="str">
            <v>Авто(ГАП)</v>
          </cell>
          <cell r="AE30" t="str">
            <v>Авто(Внешние)</v>
          </cell>
          <cell r="AF30" t="str">
            <v>Оборудование(ГАП)</v>
          </cell>
          <cell r="AG30" t="str">
            <v>Оборудование(Внешние)</v>
          </cell>
        </row>
        <row r="31">
          <cell r="AC31" t="str">
            <v>УслугиОхраны</v>
          </cell>
          <cell r="AD31" t="str">
            <v>ЧОП</v>
          </cell>
          <cell r="AE31" t="str">
            <v>Вневедомственная охрана</v>
          </cell>
        </row>
        <row r="32">
          <cell r="AC32" t="str">
            <v>Услуги_хранения__ПРР</v>
          </cell>
        </row>
        <row r="33">
          <cell r="AC33" t="str">
            <v>Маркетинг</v>
          </cell>
          <cell r="AD33" t="str">
            <v>Реклама</v>
          </cell>
          <cell r="AE33" t="str">
            <v>МониторингЦен</v>
          </cell>
        </row>
        <row r="34">
          <cell r="AC34" t="str">
            <v>Подготовка_корпусов__перемотка_двигателей</v>
          </cell>
          <cell r="AD34" t="str">
            <v>Перемотка двигателей</v>
          </cell>
        </row>
        <row r="36">
          <cell r="AD36" t="str">
            <v>ЖДБилеты</v>
          </cell>
          <cell r="AE36" t="str">
            <v>АвиаБилеты</v>
          </cell>
          <cell r="AF36" t="str">
            <v>Суточные</v>
          </cell>
          <cell r="AG36" t="str">
            <v>Представительские</v>
          </cell>
        </row>
        <row r="37">
          <cell r="AD37" t="str">
            <v>Канцтовары</v>
          </cell>
          <cell r="AE37" t="str">
            <v>НосителиИнформации</v>
          </cell>
          <cell r="AF37" t="str">
            <v>БланкиДокументов</v>
          </cell>
          <cell r="AG37" t="str">
            <v>ПодшивкаДокументов</v>
          </cell>
          <cell r="AH37" t="str">
            <v>Печати и штампы</v>
          </cell>
          <cell r="AI37" t="str">
            <v>КартриджиПокупка</v>
          </cell>
          <cell r="AJ37" t="str">
            <v>КартриджиРемонт</v>
          </cell>
          <cell r="AK37" t="str">
            <v>КартриджиЗаправка</v>
          </cell>
          <cell r="AL37" t="str">
            <v>Литература</v>
          </cell>
        </row>
        <row r="38">
          <cell r="AD38" t="str">
            <v>Техосмотр</v>
          </cell>
          <cell r="AE38" t="str">
            <v>Постановка на учет Авто</v>
          </cell>
        </row>
        <row r="39">
          <cell r="AD39" t="str">
            <v>Ноутбук</v>
          </cell>
          <cell r="AE39" t="str">
            <v>КомпьютерСтационарный</v>
          </cell>
          <cell r="AF39" t="str">
            <v>Монитор</v>
          </cell>
          <cell r="AG39" t="str">
            <v>Принтер</v>
          </cell>
        </row>
        <row r="40">
          <cell r="AD40" t="str">
            <v>Консультант+</v>
          </cell>
          <cell r="AE40" t="str">
            <v>Лицензирование</v>
          </cell>
          <cell r="AF40" t="str">
            <v>М2М</v>
          </cell>
        </row>
      </sheetData>
      <sheetData sheetId="10" refreshError="1">
        <row r="3">
          <cell r="AP3" t="str">
            <v>Руководители</v>
          </cell>
          <cell r="AQ3" t="str">
            <v>Специалисты</v>
          </cell>
          <cell r="AR3" t="str">
            <v>Служащие</v>
          </cell>
          <cell r="AS3" t="str">
            <v>Рабочие</v>
          </cell>
          <cell r="AT3" t="str">
            <v>НепроизводственныйПерсонал</v>
          </cell>
        </row>
        <row r="4">
          <cell r="AP4" t="str">
            <v>Генеральный директор</v>
          </cell>
          <cell r="AQ4" t="str">
            <v>Диспетчер</v>
          </cell>
          <cell r="AR4" t="str">
            <v>Аналитик</v>
          </cell>
          <cell r="AS4" t="str">
            <v>Автоэлектрик</v>
          </cell>
          <cell r="AT4" t="str">
            <v>Уборщик производственных и служебных помещений</v>
          </cell>
        </row>
        <row r="6">
          <cell r="AP6" t="str">
            <v>Главный бухгалтер</v>
          </cell>
          <cell r="AQ6" t="str">
            <v>Инженер МЧС</v>
          </cell>
          <cell r="AR6" t="str">
            <v>бухгалтер</v>
          </cell>
          <cell r="AS6" t="str">
            <v>Аналитик</v>
          </cell>
          <cell r="AT6" t="str">
            <v>Уборщик производственных помещений</v>
          </cell>
        </row>
        <row r="7">
          <cell r="AP7" t="str">
            <v>Главный инженер</v>
          </cell>
          <cell r="AQ7" t="str">
            <v>Инженер по ОТ и экологии</v>
          </cell>
          <cell r="AR7" t="str">
            <v>бухгалтер-казначей</v>
          </cell>
          <cell r="AS7" t="str">
            <v>Аппаратчик обработки зерна (зерносушильщик)</v>
          </cell>
          <cell r="AT7" t="str">
            <v>Уборщик служебных помещений</v>
          </cell>
        </row>
        <row r="8">
          <cell r="AP8" t="str">
            <v>Главный технолог</v>
          </cell>
          <cell r="AQ8" t="str">
            <v>Инженер-программист</v>
          </cell>
          <cell r="AR8" t="str">
            <v>Ведущий экономист</v>
          </cell>
          <cell r="AS8" t="str">
            <v>Аппаратчик обработки зерна (машинист КШП)</v>
          </cell>
          <cell r="AT8" t="str">
            <v>Уборщик территории- озеленитель</v>
          </cell>
        </row>
        <row r="9">
          <cell r="AP9" t="str">
            <v>Главный энергетик</v>
          </cell>
          <cell r="AQ9" t="str">
            <v>Программист</v>
          </cell>
          <cell r="AR9" t="str">
            <v>заместитель главного бухгалтера</v>
          </cell>
          <cell r="AS9" t="str">
            <v>Водитель  автомобиля ГАЗ (самосвал)</v>
          </cell>
        </row>
        <row r="10">
          <cell r="AP10" t="str">
            <v>Директор логистики</v>
          </cell>
          <cell r="AQ10" t="str">
            <v>Специалист службы персонала</v>
          </cell>
          <cell r="AR10" t="str">
            <v>заместитель директора службы экономической безопасности</v>
          </cell>
          <cell r="AS10" t="str">
            <v>Водитель автобуса "Газель"</v>
          </cell>
        </row>
        <row r="16">
          <cell r="AP16" t="str">
            <v>Директор службы персонала</v>
          </cell>
          <cell r="AQ16" t="str">
            <v>Химик-лаборант</v>
          </cell>
          <cell r="AR16" t="str">
            <v>Инженер МЧС</v>
          </cell>
          <cell r="AS16" t="str">
            <v>Водитель автобуса ПАЗ</v>
          </cell>
        </row>
        <row r="17">
          <cell r="AP17" t="str">
            <v>Директор службы экономической безопасности</v>
          </cell>
          <cell r="AQ17" t="str">
            <v>Экономист</v>
          </cell>
          <cell r="AR17" t="str">
            <v>Инженер по ОТ и экологии</v>
          </cell>
          <cell r="AS17" t="str">
            <v>Водитель автокрана</v>
          </cell>
        </row>
        <row r="18">
          <cell r="AP18" t="str">
            <v>Директор юридической службы</v>
          </cell>
          <cell r="AR18" t="str">
            <v>менеджер-диспетчер</v>
          </cell>
          <cell r="AS18" t="str">
            <v>Водитель автомобиля ГАЗ (ассенизатор)</v>
          </cell>
        </row>
        <row r="19">
          <cell r="AP19" t="str">
            <v>Заведующий гаражом</v>
          </cell>
          <cell r="AR19" t="str">
            <v>Механик по ремонту</v>
          </cell>
          <cell r="AS19" t="str">
            <v>Водитель генерального директора</v>
          </cell>
        </row>
        <row r="20">
          <cell r="AP20" t="str">
            <v>заместитель директора службы экономической безопасности</v>
          </cell>
          <cell r="AR20" t="str">
            <v>Начальник отдела снабжения</v>
          </cell>
          <cell r="AS20" t="str">
            <v>Водитель легкового автомобиля</v>
          </cell>
        </row>
        <row r="21">
          <cell r="AP21" t="str">
            <v>Комерческий директор</v>
          </cell>
          <cell r="AR21" t="str">
            <v>Начальник производства</v>
          </cell>
          <cell r="AS21" t="str">
            <v>водитель легкового автомобиля (иномарка)</v>
          </cell>
        </row>
        <row r="22">
          <cell r="AP22" t="str">
            <v>Руководитель административно-хозяйственной части</v>
          </cell>
          <cell r="AR22" t="str">
            <v>мастер смены</v>
          </cell>
          <cell r="AS22" t="str">
            <v>Водитель погрузчика</v>
          </cell>
        </row>
        <row r="23">
          <cell r="AP23" t="str">
            <v>Руководитель отдела информационных технологий</v>
          </cell>
          <cell r="AR23" t="str">
            <v>Мастер участка</v>
          </cell>
          <cell r="AS23" t="str">
            <v>Водитель пожарной машины</v>
          </cell>
        </row>
        <row r="24">
          <cell r="AP24" t="str">
            <v>Руководитель службы персонала</v>
          </cell>
          <cell r="AR24" t="str">
            <v>Мастер электроцеха</v>
          </cell>
          <cell r="AS24" t="str">
            <v>Водитель УАЗ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BF3" t="str">
            <v>Котельная</v>
          </cell>
        </row>
        <row r="4">
          <cell r="BF4" t="str">
            <v>КомбикормовыйЗавод</v>
          </cell>
        </row>
        <row r="5">
          <cell r="BF5" t="str">
            <v>ПромПожарнаяБезопасность</v>
          </cell>
        </row>
        <row r="6">
          <cell r="BF6" t="str">
            <v>БлагоустройствоТерритории</v>
          </cell>
        </row>
        <row r="7">
          <cell r="BF7" t="str">
            <v>Контора</v>
          </cell>
        </row>
        <row r="8">
          <cell r="BF8" t="str">
            <v>Кафе</v>
          </cell>
        </row>
        <row r="9">
          <cell r="BF9" t="str">
            <v>БытовыеПомещения</v>
          </cell>
        </row>
        <row r="10">
          <cell r="BF10" t="str">
            <v>Охрана_труда</v>
          </cell>
        </row>
        <row r="11">
          <cell r="BF11" t="str">
            <v>Экология</v>
          </cell>
          <cell r="BS11" t="str">
            <v>Читао Р.</v>
          </cell>
        </row>
        <row r="12">
          <cell r="BF12" t="str">
            <v>Склад(запас)</v>
          </cell>
          <cell r="BS12" t="str">
            <v>Катбамбетов А.</v>
          </cell>
        </row>
        <row r="13">
          <cell r="BF13" t="str">
            <v>АУП</v>
          </cell>
        </row>
        <row r="48">
          <cell r="AG48" t="str">
            <v>Претензионная_и_исковая_работа</v>
          </cell>
          <cell r="AH48" t="str">
            <v>Нотариальное оформление</v>
          </cell>
          <cell r="AI48" t="str">
            <v>Госпошлина</v>
          </cell>
          <cell r="AJ48" t="str">
            <v>Услуги реестродержателя</v>
          </cell>
          <cell r="AK48" t="str">
            <v>Консалтинговые_услуги</v>
          </cell>
          <cell r="AL48" t="str">
            <v>Услуги_депозитария</v>
          </cell>
        </row>
        <row r="49">
          <cell r="AG49" t="str">
            <v>Оформление_залогов</v>
          </cell>
          <cell r="AH49" t="str">
            <v>Нотариальное оформление</v>
          </cell>
          <cell r="AI49" t="str">
            <v>Госпошлина</v>
          </cell>
          <cell r="AJ49" t="str">
            <v>Услуги реестродержателя</v>
          </cell>
          <cell r="AK49" t="str">
            <v>Консалтинговые_услуги</v>
          </cell>
          <cell r="AL49" t="str">
            <v>Услуги_депозитария</v>
          </cell>
        </row>
        <row r="50">
          <cell r="AG50" t="str">
            <v>Оформление_недвижимости</v>
          </cell>
          <cell r="AH50" t="str">
            <v>Нотариальное оформление</v>
          </cell>
          <cell r="AI50" t="str">
            <v>Госпошлина</v>
          </cell>
          <cell r="AJ50" t="str">
            <v>Услуги реестродержателя</v>
          </cell>
          <cell r="AK50" t="str">
            <v>Консалтинговые_услуги</v>
          </cell>
          <cell r="AL50" t="str">
            <v>Услуги_депозитария</v>
          </cell>
        </row>
      </sheetData>
      <sheetData sheetId="22" refreshError="1"/>
      <sheetData sheetId="23" refreshError="1"/>
      <sheetData sheetId="24" refreshError="1"/>
      <sheetData sheetId="25" refreshError="1">
        <row r="2">
          <cell r="A2" t="str">
            <v>Квартал</v>
          </cell>
          <cell r="C2" t="str">
            <v>Старт</v>
          </cell>
          <cell r="E2" t="str">
            <v>Приемка</v>
          </cell>
          <cell r="K2" t="str">
            <v>ТО 1 (замена мелких узлов, фильтров, масла)</v>
          </cell>
          <cell r="L2">
            <v>0</v>
          </cell>
          <cell r="Q2" t="str">
            <v>Повременная</v>
          </cell>
          <cell r="R2" t="str">
            <v>в двойном размере</v>
          </cell>
          <cell r="U2" t="str">
            <v>1С-Обучение ООО</v>
          </cell>
          <cell r="V2" t="str">
            <v>АКЗ</v>
          </cell>
          <cell r="W2" t="str">
            <v>Нал</v>
          </cell>
          <cell r="X2" t="str">
            <v>К оплате</v>
          </cell>
          <cell r="Y2" t="str">
            <v>в БДДС</v>
          </cell>
          <cell r="Z2" t="str">
            <v>Да</v>
          </cell>
          <cell r="AA2" t="str">
            <v>согласовано</v>
          </cell>
        </row>
        <row r="3">
          <cell r="A3" t="str">
            <v>Месяц</v>
          </cell>
          <cell r="C3" t="str">
            <v>Рост</v>
          </cell>
          <cell r="E3" t="str">
            <v>Сушка</v>
          </cell>
          <cell r="K3" t="str">
            <v>ТО 2 (ремонт агрегатов и замена узлов -ходовая часть)</v>
          </cell>
          <cell r="Q3" t="str">
            <v>Сдельно-премиальная</v>
          </cell>
          <cell r="R3" t="str">
            <v>Отгул</v>
          </cell>
          <cell r="U3" t="str">
            <v>Agrotechnology ApS</v>
          </cell>
          <cell r="V3" t="str">
            <v>БКЗ</v>
          </cell>
          <cell r="W3" t="str">
            <v>Б/нал</v>
          </cell>
          <cell r="X3" t="str">
            <v>Оплачено</v>
          </cell>
          <cell r="Y3" t="str">
            <v>сверх БДДС</v>
          </cell>
          <cell r="Z3" t="str">
            <v>Нет</v>
          </cell>
          <cell r="AA3" t="str">
            <v>без оплаты</v>
          </cell>
        </row>
        <row r="4">
          <cell r="A4" t="str">
            <v>Полугодие</v>
          </cell>
          <cell r="C4" t="str">
            <v>Финиш</v>
          </cell>
          <cell r="E4" t="str">
            <v>Подработка</v>
          </cell>
          <cell r="K4" t="str">
            <v>Капитальный плановый ремонт</v>
          </cell>
          <cell r="Q4" t="str">
            <v>По тарифу</v>
          </cell>
          <cell r="U4" t="str">
            <v>Авангард</v>
          </cell>
          <cell r="V4" t="str">
            <v>ГКХП</v>
          </cell>
          <cell r="AA4" t="str">
            <v>оплата позже</v>
          </cell>
        </row>
        <row r="5">
          <cell r="A5" t="str">
            <v>Год</v>
          </cell>
          <cell r="E5" t="str">
            <v>Хранение</v>
          </cell>
          <cell r="K5" t="str">
            <v>Капитальный внеплановый ремонт</v>
          </cell>
          <cell r="U5" t="str">
            <v>Авангард ООО Москва</v>
          </cell>
          <cell r="V5" t="str">
            <v>Юг-Р</v>
          </cell>
          <cell r="AA5" t="str">
            <v>оплатить частично</v>
          </cell>
        </row>
        <row r="6">
          <cell r="A6" t="str">
            <v>KPI</v>
          </cell>
          <cell r="C6" t="str">
            <v>Комбикорм Петушки 21 дн</v>
          </cell>
          <cell r="E6" t="str">
            <v>Отгрузка авто</v>
          </cell>
          <cell r="K6" t="str">
            <v>Внеплановый ремонт</v>
          </cell>
          <cell r="U6" t="str">
            <v>Авангард-Агро ООО</v>
          </cell>
          <cell r="AA6" t="str">
            <v>на согласовнии в ФО</v>
          </cell>
        </row>
        <row r="7">
          <cell r="C7" t="str">
            <v>Комбикорм Курочка 21 дн</v>
          </cell>
          <cell r="E7" t="str">
            <v>Отгрузка ЖД</v>
          </cell>
          <cell r="U7" t="str">
            <v>АВАНТ -подшипник</v>
          </cell>
        </row>
        <row r="8">
          <cell r="C8" t="str">
            <v>Комбикорм Старт 2 молодка 22-42 дня</v>
          </cell>
          <cell r="U8" t="str">
            <v>Аветисян Александр Александров</v>
          </cell>
        </row>
        <row r="9">
          <cell r="C9" t="str">
            <v>Комбикорм Гровер молодняк 43-105 дней</v>
          </cell>
          <cell r="U9" t="str">
            <v>Аветисян Артур Ашотович</v>
          </cell>
        </row>
        <row r="10">
          <cell r="C10" t="str">
            <v>комбикорм Преднесушка 105-154 дн</v>
          </cell>
          <cell r="U10" t="str">
            <v>Авиационные линии Кубани</v>
          </cell>
        </row>
        <row r="11">
          <cell r="U11" t="str">
            <v>Автодизельмаш</v>
          </cell>
        </row>
        <row r="12">
          <cell r="U12" t="str">
            <v>Автомобилист</v>
          </cell>
        </row>
        <row r="13">
          <cell r="U13" t="str">
            <v>Автотрейдинг</v>
          </cell>
        </row>
        <row r="14">
          <cell r="U14" t="str">
            <v>Агапов М.М.</v>
          </cell>
        </row>
        <row r="15">
          <cell r="U15" t="str">
            <v>Агенство оценки,экс.и кол.ООО</v>
          </cell>
        </row>
        <row r="16">
          <cell r="U16" t="str">
            <v>Агравис Райффайзен</v>
          </cell>
        </row>
        <row r="17">
          <cell r="U17" t="str">
            <v>Агриколь</v>
          </cell>
        </row>
        <row r="18">
          <cell r="U18" t="str">
            <v>Агро Лайн ХиТ ООО</v>
          </cell>
        </row>
        <row r="19">
          <cell r="U19" t="str">
            <v>АгроАвто ООО</v>
          </cell>
        </row>
        <row r="20">
          <cell r="U20" t="str">
            <v>Агровиза   ООО ПКФ</v>
          </cell>
        </row>
        <row r="21">
          <cell r="U21" t="str">
            <v>Агроживмаштехнология</v>
          </cell>
        </row>
        <row r="22">
          <cell r="U22" t="str">
            <v>Агроконсалт</v>
          </cell>
        </row>
        <row r="23">
          <cell r="U23" t="str">
            <v>Агропродукт СК</v>
          </cell>
        </row>
        <row r="24">
          <cell r="U24" t="str">
            <v>Агропромаудит ЗАО</v>
          </cell>
        </row>
        <row r="25">
          <cell r="U25" t="str">
            <v>Агророст ЗАО</v>
          </cell>
        </row>
        <row r="26">
          <cell r="U26" t="str">
            <v>Агросервис</v>
          </cell>
        </row>
        <row r="27">
          <cell r="U27" t="str">
            <v>Агро-Сервис ООО</v>
          </cell>
        </row>
        <row r="28">
          <cell r="U28" t="str">
            <v>Агро-Сита</v>
          </cell>
        </row>
        <row r="29">
          <cell r="U29" t="str">
            <v>Агроснаб</v>
          </cell>
        </row>
        <row r="30">
          <cell r="U30" t="str">
            <v>Агроснаб -1</v>
          </cell>
        </row>
        <row r="31">
          <cell r="U31" t="str">
            <v>Агроснаб Гиагинский ОАО</v>
          </cell>
        </row>
        <row r="32">
          <cell r="U32" t="str">
            <v>АгроСпецМонтаж ООО</v>
          </cell>
        </row>
        <row r="33">
          <cell r="U33" t="str">
            <v>Агротехснаб ООО</v>
          </cell>
        </row>
        <row r="34">
          <cell r="U34" t="str">
            <v>Агротранс ОАО</v>
          </cell>
        </row>
        <row r="35">
          <cell r="U35" t="str">
            <v>Адыг. рег. комп. по реал. газа</v>
          </cell>
        </row>
        <row r="36">
          <cell r="U36" t="str">
            <v>Адыг.респ.центр по гидрометеол</v>
          </cell>
        </row>
        <row r="37">
          <cell r="U37" t="str">
            <v>Адыгагропромэнерго ОАО</v>
          </cell>
        </row>
        <row r="38">
          <cell r="U38" t="str">
            <v>Адыггаз ОАО</v>
          </cell>
        </row>
        <row r="39">
          <cell r="U39" t="str">
            <v>Адыггаз ПЭУ "Гиагинскрайгаз"</v>
          </cell>
        </row>
        <row r="40">
          <cell r="U40" t="str">
            <v>Адыгейский УКК АТ автошкола</v>
          </cell>
        </row>
        <row r="41">
          <cell r="U41" t="str">
            <v>Адыгейский ЦСМ ФГУ</v>
          </cell>
        </row>
        <row r="42">
          <cell r="U42" t="str">
            <v>Адыгейское УФАС России</v>
          </cell>
        </row>
        <row r="43">
          <cell r="U43" t="str">
            <v>Адыгрегионгаз</v>
          </cell>
        </row>
        <row r="44">
          <cell r="U44" t="str">
            <v>АИС</v>
          </cell>
        </row>
        <row r="45">
          <cell r="U45" t="str">
            <v>Айпинэт</v>
          </cell>
        </row>
        <row r="46">
          <cell r="U46" t="str">
            <v>Аксенова Антонина Анатольевна</v>
          </cell>
        </row>
        <row r="47">
          <cell r="U47" t="str">
            <v>АльфаСтрахование</v>
          </cell>
        </row>
        <row r="48">
          <cell r="U48" t="str">
            <v>Альфа-Телеком ООО</v>
          </cell>
        </row>
        <row r="49">
          <cell r="U49" t="str">
            <v>Альянс</v>
          </cell>
        </row>
        <row r="50">
          <cell r="U50" t="str">
            <v>Альянс инжиниринг</v>
          </cell>
        </row>
        <row r="51">
          <cell r="U51" t="str">
            <v>Андромакс ООО</v>
          </cell>
        </row>
        <row r="52">
          <cell r="U52" t="str">
            <v>Аникс ООО</v>
          </cell>
        </row>
        <row r="53">
          <cell r="U53" t="str">
            <v>Анисимова Н,В. ИП Глава КХ</v>
          </cell>
        </row>
        <row r="54">
          <cell r="U54" t="str">
            <v>Анишенко Р,В,</v>
          </cell>
        </row>
        <row r="55">
          <cell r="U55" t="str">
            <v>Анищенко Р.В.</v>
          </cell>
        </row>
        <row r="56">
          <cell r="U56" t="str">
            <v>Антоносян Г.А.</v>
          </cell>
        </row>
        <row r="57">
          <cell r="U57" t="str">
            <v>Апис</v>
          </cell>
        </row>
        <row r="58">
          <cell r="U58" t="str">
            <v>Арида</v>
          </cell>
        </row>
        <row r="59">
          <cell r="U59" t="str">
            <v>Армавирский хлебопродукт ОАО</v>
          </cell>
        </row>
        <row r="60">
          <cell r="U60" t="str">
            <v>Архитектурно-планировочное бюр</v>
          </cell>
        </row>
        <row r="61">
          <cell r="U61" t="str">
            <v>Архонт- Сервис</v>
          </cell>
        </row>
        <row r="62">
          <cell r="U62" t="str">
            <v>Аюгин Д.А.</v>
          </cell>
        </row>
        <row r="63">
          <cell r="U63" t="str">
            <v>Байкал Авто Краснодар ООО</v>
          </cell>
        </row>
        <row r="64">
          <cell r="U64" t="str">
            <v>Бакар - Трейд ООО</v>
          </cell>
        </row>
        <row r="65">
          <cell r="U65" t="str">
            <v>Басараба Надежда Фоминична</v>
          </cell>
        </row>
        <row r="66">
          <cell r="U66" t="str">
            <v>Батогова Инна Евгеньевна</v>
          </cell>
        </row>
        <row r="67">
          <cell r="U67" t="str">
            <v>Бел. межрайон. вет.лаборатория</v>
          </cell>
        </row>
        <row r="68">
          <cell r="U68" t="str">
            <v>Бел.торгово-промышленная палат</v>
          </cell>
        </row>
        <row r="69">
          <cell r="U69" t="str">
            <v>Белагро ТД</v>
          </cell>
        </row>
        <row r="70">
          <cell r="U70" t="str">
            <v>Белая Русь</v>
          </cell>
        </row>
        <row r="71">
          <cell r="U71" t="str">
            <v>БелМел</v>
          </cell>
        </row>
        <row r="72">
          <cell r="U72" t="str">
            <v>Белов ПБОЮЛ</v>
          </cell>
        </row>
        <row r="73">
          <cell r="U73" t="str">
            <v>Белореченский отдел У ФССП</v>
          </cell>
        </row>
        <row r="74">
          <cell r="U74" t="str">
            <v>Белтогмаш ООО</v>
          </cell>
        </row>
        <row r="75">
          <cell r="U75" t="str">
            <v>Белтраст ООО</v>
          </cell>
        </row>
        <row r="76">
          <cell r="U76" t="str">
            <v>Белый Двор Т</v>
          </cell>
        </row>
        <row r="77">
          <cell r="U77" t="str">
            <v>Беспалова А.П.</v>
          </cell>
        </row>
        <row r="78">
          <cell r="U78" t="str">
            <v>Бизнес - Маркет</v>
          </cell>
        </row>
        <row r="79">
          <cell r="U79" t="str">
            <v>Бизнес- альянс</v>
          </cell>
        </row>
        <row r="80">
          <cell r="U80" t="str">
            <v>Бизнес Медиа Коммуникации ООО</v>
          </cell>
        </row>
        <row r="81">
          <cell r="U81" t="str">
            <v>Бизнес Регион</v>
          </cell>
        </row>
        <row r="82">
          <cell r="U82" t="str">
            <v>Бизнес Сервис</v>
          </cell>
        </row>
        <row r="83">
          <cell r="U83" t="str">
            <v>Бизнес Универсал</v>
          </cell>
        </row>
        <row r="84">
          <cell r="U84" t="str">
            <v>Бизол</v>
          </cell>
        </row>
        <row r="85">
          <cell r="U85" t="str">
            <v>Бизон-Юг ООО</v>
          </cell>
        </row>
        <row r="86">
          <cell r="U86" t="str">
            <v>Биоветснаб</v>
          </cell>
        </row>
        <row r="87">
          <cell r="U87" t="str">
            <v>Биопро</v>
          </cell>
        </row>
        <row r="88">
          <cell r="U88" t="str">
            <v>Биосфера</v>
          </cell>
        </row>
        <row r="89">
          <cell r="U89" t="str">
            <v>Болезина Е.В.</v>
          </cell>
        </row>
        <row r="90">
          <cell r="U90" t="str">
            <v>Бондаренко Н.Б.</v>
          </cell>
        </row>
        <row r="91">
          <cell r="U91" t="str">
            <v>Брафтов Азамат Бесланович</v>
          </cell>
        </row>
        <row r="92">
          <cell r="U92" t="str">
            <v>Букреев В.П. Глава КФХ ИП</v>
          </cell>
        </row>
        <row r="93">
          <cell r="U93" t="str">
            <v>Бунге СНГ ООО</v>
          </cell>
        </row>
        <row r="94">
          <cell r="U94" t="str">
            <v>Валс ООО</v>
          </cell>
        </row>
        <row r="95">
          <cell r="U95" t="str">
            <v>Ванна Агро ООО</v>
          </cell>
        </row>
        <row r="96">
          <cell r="U96" t="str">
            <v>Васильева Е.В.</v>
          </cell>
        </row>
        <row r="97">
          <cell r="U97" t="str">
            <v>ВГТРК</v>
          </cell>
        </row>
        <row r="98">
          <cell r="U98" t="str">
            <v>Вентиляция, водоснаб, теплосна</v>
          </cell>
        </row>
        <row r="99">
          <cell r="U99" t="str">
            <v>Ветпром ООО</v>
          </cell>
        </row>
        <row r="100">
          <cell r="U100" t="str">
            <v>ВИБИС</v>
          </cell>
        </row>
        <row r="101">
          <cell r="U101" t="str">
            <v>Виссон-М</v>
          </cell>
        </row>
        <row r="102">
          <cell r="U102" t="str">
            <v>Вита Гарант</v>
          </cell>
        </row>
        <row r="103">
          <cell r="U103" t="str">
            <v>ВитАргос-Россовит</v>
          </cell>
        </row>
        <row r="104">
          <cell r="U104" t="str">
            <v>Витасоль</v>
          </cell>
        </row>
        <row r="105">
          <cell r="U105" t="str">
            <v>Владимирское ООО</v>
          </cell>
        </row>
        <row r="106">
          <cell r="U106" t="str">
            <v>Владос</v>
          </cell>
        </row>
        <row r="107">
          <cell r="U107" t="str">
            <v>ВНИИЗ Россельхозакадемии</v>
          </cell>
        </row>
        <row r="108">
          <cell r="U108" t="str">
            <v>Вобликов Б.Е.</v>
          </cell>
        </row>
        <row r="109">
          <cell r="U109" t="str">
            <v>Военная страховая компания</v>
          </cell>
        </row>
        <row r="110">
          <cell r="U110" t="str">
            <v>Военно-страховая ком-я  КФОАО</v>
          </cell>
        </row>
        <row r="111">
          <cell r="U111" t="str">
            <v>Военный комиссариат</v>
          </cell>
        </row>
        <row r="112">
          <cell r="U112" t="str">
            <v>Волжский гидрол.дрож.завод</v>
          </cell>
        </row>
        <row r="113">
          <cell r="U113" t="str">
            <v>Воркажок ИП</v>
          </cell>
        </row>
        <row r="114">
          <cell r="U114" t="str">
            <v>Восток-Сервис</v>
          </cell>
        </row>
        <row r="115">
          <cell r="U115" t="str">
            <v>Восход СПК</v>
          </cell>
        </row>
        <row r="116">
          <cell r="U116" t="str">
            <v>Вуаяж Сервис</v>
          </cell>
        </row>
        <row r="117">
          <cell r="U117" t="str">
            <v>ВымпелКом</v>
          </cell>
        </row>
        <row r="118">
          <cell r="U118" t="str">
            <v>Высотстроймонтаж</v>
          </cell>
        </row>
        <row r="119">
          <cell r="U119" t="str">
            <v>Гавис-Сервис</v>
          </cell>
        </row>
        <row r="120">
          <cell r="U120" t="str">
            <v>Гаглоев З.С.</v>
          </cell>
        </row>
        <row r="121">
          <cell r="U121" t="str">
            <v>Газмонтаж</v>
          </cell>
        </row>
        <row r="122">
          <cell r="U122" t="str">
            <v>Газстройпроект</v>
          </cell>
        </row>
        <row r="123">
          <cell r="U123" t="str">
            <v>Гарант- Аудит</v>
          </cell>
        </row>
        <row r="124">
          <cell r="U124" t="str">
            <v>Гарант ООО</v>
          </cell>
        </row>
        <row r="125">
          <cell r="U125" t="str">
            <v>Гарант Престиж</v>
          </cell>
        </row>
        <row r="126">
          <cell r="U126" t="str">
            <v>Гарант -Тепло</v>
          </cell>
        </row>
        <row r="127">
          <cell r="U127" t="str">
            <v>Гарант-Консультант</v>
          </cell>
        </row>
        <row r="128">
          <cell r="U128" t="str">
            <v>Геликс ООО</v>
          </cell>
        </row>
        <row r="129">
          <cell r="U129" t="str">
            <v>Георгиев Л.В.</v>
          </cell>
        </row>
        <row r="130">
          <cell r="U130" t="str">
            <v>Геркон ООО</v>
          </cell>
        </row>
        <row r="131">
          <cell r="U131" t="str">
            <v>Гиагинская  районная больница</v>
          </cell>
        </row>
        <row r="132">
          <cell r="U132" t="str">
            <v>Гиагинская типография</v>
          </cell>
        </row>
        <row r="133">
          <cell r="U133" t="str">
            <v>Гиагинский РОССП</v>
          </cell>
        </row>
        <row r="134">
          <cell r="U134" t="str">
            <v>Гиагинский РОССП</v>
          </cell>
        </row>
        <row r="135">
          <cell r="U135" t="str">
            <v>Гиагинский сахарный завод</v>
          </cell>
        </row>
        <row r="136">
          <cell r="U136" t="str">
            <v>Гигиена</v>
          </cell>
        </row>
        <row r="137">
          <cell r="U137" t="str">
            <v>ГНУ Научно - исслед институт</v>
          </cell>
        </row>
        <row r="138">
          <cell r="U138" t="str">
            <v>ГНУ-ВНИТИП</v>
          </cell>
        </row>
        <row r="139">
          <cell r="U139" t="str">
            <v>Голев С.А.</v>
          </cell>
        </row>
        <row r="140">
          <cell r="U140" t="str">
            <v>Голев С.А.</v>
          </cell>
        </row>
        <row r="141">
          <cell r="U141" t="str">
            <v>Горенков Александр Александров</v>
          </cell>
        </row>
        <row r="142">
          <cell r="U142" t="str">
            <v>Гороховецкий з-д Элеватормель</v>
          </cell>
        </row>
        <row r="143">
          <cell r="U143" t="str">
            <v>Гос.управление ветеринарии</v>
          </cell>
        </row>
        <row r="144">
          <cell r="U144" t="str">
            <v>Гостиница Белореченск ОАО</v>
          </cell>
        </row>
        <row r="145">
          <cell r="U145" t="str">
            <v>Государственная филармония ГУ</v>
          </cell>
        </row>
        <row r="146">
          <cell r="U146" t="str">
            <v>Госэкспертиза проект.док.ГУ РА</v>
          </cell>
        </row>
        <row r="147">
          <cell r="U147" t="str">
            <v>Громаков Василий Алексеевич</v>
          </cell>
        </row>
        <row r="148">
          <cell r="U148" t="str">
            <v>Гузенко Николай Федорович</v>
          </cell>
        </row>
        <row r="149">
          <cell r="U149" t="str">
            <v>Гумбатов ИП</v>
          </cell>
        </row>
        <row r="150">
          <cell r="U150" t="str">
            <v>Гуржиев Олег Юрьевич</v>
          </cell>
        </row>
        <row r="151">
          <cell r="U151" t="str">
            <v>Дакор</v>
          </cell>
        </row>
        <row r="152">
          <cell r="U152" t="str">
            <v>ДАЛК</v>
          </cell>
        </row>
        <row r="153">
          <cell r="U153" t="str">
            <v>Деловые Линии ООО</v>
          </cell>
        </row>
        <row r="154">
          <cell r="U154" t="str">
            <v>Демьянченко Олег Александрович</v>
          </cell>
        </row>
        <row r="155">
          <cell r="U155" t="str">
            <v>Диалог</v>
          </cell>
        </row>
        <row r="156">
          <cell r="U156" t="str">
            <v>Диарус</v>
          </cell>
        </row>
        <row r="157">
          <cell r="U157" t="str">
            <v>Диком</v>
          </cell>
        </row>
        <row r="158">
          <cell r="U158" t="str">
            <v>Долгова Л.В. ИП</v>
          </cell>
        </row>
        <row r="159">
          <cell r="U159" t="str">
            <v>Доминик Стекло ЗАО</v>
          </cell>
        </row>
        <row r="160">
          <cell r="U160" t="str">
            <v>Дорожная передвижная колонна</v>
          </cell>
        </row>
        <row r="161">
          <cell r="U161" t="str">
            <v>Дорошенко Елена Валентиновна</v>
          </cell>
        </row>
        <row r="162">
          <cell r="U162" t="str">
            <v>Дорошенко О.Ф.</v>
          </cell>
        </row>
        <row r="163">
          <cell r="U163" t="str">
            <v>Дранников А.В.</v>
          </cell>
        </row>
        <row r="164">
          <cell r="U164" t="str">
            <v>Дудаков В.И.</v>
          </cell>
        </row>
        <row r="165">
          <cell r="U165" t="str">
            <v>ДХЛ Интернешнл</v>
          </cell>
        </row>
        <row r="166">
          <cell r="U166" t="str">
            <v>Дятькова Елена Викторовна</v>
          </cell>
        </row>
        <row r="167">
          <cell r="U167" t="str">
            <v>Евровит</v>
          </cell>
        </row>
        <row r="168">
          <cell r="U168" t="str">
            <v>Европлан</v>
          </cell>
        </row>
        <row r="169">
          <cell r="U169" t="str">
            <v>Ельченко К.Б.</v>
          </cell>
        </row>
        <row r="170">
          <cell r="U170" t="str">
            <v>Желдорэкспедиция</v>
          </cell>
        </row>
        <row r="171">
          <cell r="U171" t="str">
            <v>Жилин В.И.</v>
          </cell>
        </row>
        <row r="172">
          <cell r="U172" t="str">
            <v>Жилкомсервис ( свалка)</v>
          </cell>
        </row>
        <row r="173">
          <cell r="U173" t="str">
            <v>Заря КХ Кутузов О.А.</v>
          </cell>
        </row>
        <row r="174">
          <cell r="U174" t="str">
            <v>Заря ООО Шовгеновский р-н</v>
          </cell>
        </row>
        <row r="175">
          <cell r="U175" t="str">
            <v>Защитахлеб</v>
          </cell>
        </row>
        <row r="176">
          <cell r="U176" t="str">
            <v>Земля ООО</v>
          </cell>
        </row>
        <row r="177">
          <cell r="U177" t="str">
            <v>ЗЕРНОПРОДМАШ</v>
          </cell>
        </row>
        <row r="178">
          <cell r="U178" t="str">
            <v>Зигзаг ООО фирма</v>
          </cell>
        </row>
        <row r="179">
          <cell r="U179" t="str">
            <v>Зиосаб</v>
          </cell>
        </row>
        <row r="180">
          <cell r="U180" t="str">
            <v>Иванов А.С. КФХ</v>
          </cell>
        </row>
        <row r="181">
          <cell r="U181" t="str">
            <v>Ивантеевский Элеватормельмаш</v>
          </cell>
        </row>
        <row r="182">
          <cell r="U182" t="str">
            <v>Изотова О.Н. ИП</v>
          </cell>
        </row>
        <row r="183">
          <cell r="U183" t="str">
            <v>Ильин</v>
          </cell>
        </row>
        <row r="184">
          <cell r="U184" t="str">
            <v>Имком ООО</v>
          </cell>
        </row>
        <row r="185">
          <cell r="U185" t="str">
            <v>Инвест-соя</v>
          </cell>
        </row>
        <row r="186">
          <cell r="U186" t="str">
            <v>Инитлаб</v>
          </cell>
        </row>
        <row r="187">
          <cell r="U187" t="str">
            <v>Инициатива ООО</v>
          </cell>
        </row>
        <row r="188">
          <cell r="U188" t="str">
            <v>ИНКО ПКФ</v>
          </cell>
        </row>
        <row r="189">
          <cell r="U189" t="str">
            <v>Иноходов Д.П.</v>
          </cell>
        </row>
        <row r="190">
          <cell r="U190" t="str">
            <v>Казанцев В.К.</v>
          </cell>
        </row>
        <row r="191">
          <cell r="U191" t="str">
            <v>Карапетян А.В.</v>
          </cell>
        </row>
        <row r="192">
          <cell r="U192" t="str">
            <v>Карпенко А.С.</v>
          </cell>
        </row>
        <row r="193">
          <cell r="U193" t="str">
            <v>Карташов С.А.</v>
          </cell>
        </row>
        <row r="194">
          <cell r="U194" t="str">
            <v>Картрэйд-Р"ООО</v>
          </cell>
        </row>
        <row r="195">
          <cell r="U195" t="str">
            <v>Качество</v>
          </cell>
        </row>
        <row r="196">
          <cell r="U196" t="str">
            <v>Качество -1</v>
          </cell>
        </row>
        <row r="197">
          <cell r="U197" t="str">
            <v>Квадрат</v>
          </cell>
        </row>
        <row r="198">
          <cell r="U198" t="str">
            <v>Керашев А.Т.</v>
          </cell>
        </row>
        <row r="199">
          <cell r="U199" t="str">
            <v>Кириллова Т.Ф.</v>
          </cell>
        </row>
        <row r="200">
          <cell r="U200" t="str">
            <v>Климат -Сервис</v>
          </cell>
        </row>
        <row r="201">
          <cell r="U201" t="str">
            <v>Клининг Центр</v>
          </cell>
        </row>
        <row r="202">
          <cell r="U202" t="str">
            <v>КЛЮЧАВТО</v>
          </cell>
        </row>
        <row r="203">
          <cell r="U203" t="str">
            <v>Князев Владимир Иванович</v>
          </cell>
        </row>
        <row r="204">
          <cell r="U204" t="str">
            <v>КОАП ООО</v>
          </cell>
        </row>
        <row r="205">
          <cell r="U205" t="str">
            <v>Ковалева Валентина Павловна</v>
          </cell>
        </row>
        <row r="206">
          <cell r="U206" t="str">
            <v>Козлова</v>
          </cell>
        </row>
        <row r="207">
          <cell r="U207" t="str">
            <v>Колесникова Т.Г.</v>
          </cell>
        </row>
        <row r="208">
          <cell r="U208" t="str">
            <v>Колос-проект</v>
          </cell>
        </row>
        <row r="209">
          <cell r="U209" t="str">
            <v>Комаров В.П.</v>
          </cell>
        </row>
        <row r="210">
          <cell r="U210" t="str">
            <v>Компьютер Хаус</v>
          </cell>
        </row>
        <row r="211">
          <cell r="U211" t="str">
            <v>Комус -Кубань</v>
          </cell>
        </row>
        <row r="212">
          <cell r="U212" t="str">
            <v>Кондаков С.П.</v>
          </cell>
        </row>
        <row r="213">
          <cell r="U213" t="str">
            <v>Кондаков С.П. ИЧП</v>
          </cell>
        </row>
        <row r="214">
          <cell r="U214" t="str">
            <v>Корм Центр ООО</v>
          </cell>
        </row>
        <row r="215">
          <cell r="U215" t="str">
            <v>Кормозаготовка</v>
          </cell>
        </row>
        <row r="216">
          <cell r="U216" t="str">
            <v>Корпоративные финансы ООО</v>
          </cell>
        </row>
        <row r="217">
          <cell r="U217" t="str">
            <v>Краснодаравтодор</v>
          </cell>
        </row>
        <row r="218">
          <cell r="U218" t="str">
            <v>Краснодаркормснаб</v>
          </cell>
        </row>
        <row r="219">
          <cell r="U219" t="str">
            <v>Краснодаркотлосервис</v>
          </cell>
        </row>
        <row r="220">
          <cell r="U220" t="str">
            <v>Краснодарская межобл. вет.лаб.</v>
          </cell>
        </row>
        <row r="221">
          <cell r="U221" t="str">
            <v>Краснодарская таможня</v>
          </cell>
        </row>
        <row r="222">
          <cell r="U222" t="str">
            <v>Краснодарский автоцентр КАМАЗ</v>
          </cell>
        </row>
        <row r="223">
          <cell r="U223" t="str">
            <v>Краснодарское СМУ</v>
          </cell>
        </row>
        <row r="224">
          <cell r="U224" t="str">
            <v>Краснодарэнергоремонт ОАО</v>
          </cell>
        </row>
        <row r="225">
          <cell r="U225" t="str">
            <v>Краснонос В.С.</v>
          </cell>
        </row>
        <row r="226">
          <cell r="U226" t="str">
            <v>Крафт ООО</v>
          </cell>
        </row>
        <row r="227">
          <cell r="U227" t="str">
            <v>Крахмальный завод "Гулькевичск</v>
          </cell>
        </row>
        <row r="228">
          <cell r="U228" t="str">
            <v>Кривко С.А.</v>
          </cell>
        </row>
        <row r="229">
          <cell r="U229" t="str">
            <v>Кристал-АС</v>
          </cell>
        </row>
        <row r="230">
          <cell r="U230" t="str">
            <v>Кристалл  ООО ПК</v>
          </cell>
        </row>
        <row r="231">
          <cell r="U231" t="str">
            <v>Круг-Н</v>
          </cell>
        </row>
        <row r="232">
          <cell r="U232" t="str">
            <v>КТСЗН по г.Майкопу</v>
          </cell>
        </row>
        <row r="233">
          <cell r="U233" t="str">
            <v>Кубанский бройлер</v>
          </cell>
        </row>
        <row r="234">
          <cell r="U234" t="str">
            <v>Кубань Плюс</v>
          </cell>
        </row>
        <row r="235">
          <cell r="U235" t="str">
            <v>Кубаньагропрод-Плюс ООО</v>
          </cell>
        </row>
        <row r="236">
          <cell r="U236" t="str">
            <v>Кубаньгрузсервис</v>
          </cell>
        </row>
        <row r="237">
          <cell r="U237" t="str">
            <v>Кубанькипсервис</v>
          </cell>
        </row>
        <row r="238">
          <cell r="U238" t="str">
            <v>Кубаньмазсервис</v>
          </cell>
        </row>
        <row r="239">
          <cell r="U239" t="str">
            <v>Кубань-Скан ООО</v>
          </cell>
        </row>
        <row r="240">
          <cell r="U240" t="str">
            <v>Кубаньтент</v>
          </cell>
        </row>
        <row r="241">
          <cell r="U241" t="str">
            <v>Кубаньхлебопродукт Ассоциация</v>
          </cell>
        </row>
        <row r="242">
          <cell r="U242" t="str">
            <v>Кубаньхлебопродукт ОАО</v>
          </cell>
        </row>
        <row r="243">
          <cell r="U243" t="str">
            <v>Кудашкин Юрий Александрович</v>
          </cell>
        </row>
        <row r="244">
          <cell r="U244" t="str">
            <v>Кудрявцева Татьяна Васильевна</v>
          </cell>
        </row>
        <row r="245">
          <cell r="U245" t="str">
            <v>Кузнецов А.А.</v>
          </cell>
        </row>
        <row r="246">
          <cell r="U246" t="str">
            <v>Кулешова Ирина Александровна</v>
          </cell>
        </row>
        <row r="247">
          <cell r="U247" t="str">
            <v>Курмел-Гюл Сентетик Амбалаж</v>
          </cell>
        </row>
        <row r="248">
          <cell r="U248" t="str">
            <v>Кусов Байзет Бердович</v>
          </cell>
        </row>
        <row r="249">
          <cell r="U249" t="str">
            <v>Кусова Марина Аслановеа</v>
          </cell>
        </row>
        <row r="250">
          <cell r="U250" t="str">
            <v>ЛабКомплекс ООО</v>
          </cell>
        </row>
        <row r="251">
          <cell r="U251" t="str">
            <v>Ладожский элеватор</v>
          </cell>
        </row>
        <row r="252">
          <cell r="U252" t="str">
            <v>Лайт-портал ООО</v>
          </cell>
        </row>
        <row r="253">
          <cell r="U253" t="str">
            <v>Лакман</v>
          </cell>
        </row>
        <row r="254">
          <cell r="U254" t="str">
            <v>Ласка</v>
          </cell>
        </row>
        <row r="255">
          <cell r="U255" t="str">
            <v>Латыпова М.В.ИП</v>
          </cell>
        </row>
        <row r="256">
          <cell r="U256" t="str">
            <v>Лаура</v>
          </cell>
        </row>
        <row r="257">
          <cell r="U257" t="str">
            <v>Лень Т.А.</v>
          </cell>
        </row>
        <row r="258">
          <cell r="U258" t="str">
            <v>Луч</v>
          </cell>
        </row>
        <row r="259">
          <cell r="U259" t="str">
            <v>М2М телематика</v>
          </cell>
        </row>
        <row r="260">
          <cell r="U260" t="str">
            <v>Магистраль</v>
          </cell>
        </row>
        <row r="261">
          <cell r="U261" t="str">
            <v>Мадаруст ООО</v>
          </cell>
        </row>
        <row r="262">
          <cell r="U262" t="str">
            <v>Майкопаров А.Д. ИП</v>
          </cell>
        </row>
        <row r="263">
          <cell r="U263" t="str">
            <v>Майкопский Птицекомбинат</v>
          </cell>
        </row>
        <row r="264">
          <cell r="U264" t="str">
            <v>Майкопское тралейбусное упра</v>
          </cell>
        </row>
        <row r="265">
          <cell r="U265" t="str">
            <v>Макешина Ольга Николаевна</v>
          </cell>
        </row>
        <row r="266">
          <cell r="U266" t="str">
            <v>Малева Е.В.</v>
          </cell>
        </row>
        <row r="267">
          <cell r="U267" t="str">
            <v>Малева Марина Юрьевна</v>
          </cell>
        </row>
        <row r="268">
          <cell r="U268" t="str">
            <v>Мамруко</v>
          </cell>
        </row>
        <row r="269">
          <cell r="U269" t="str">
            <v>Машохина Маргарита Олеговна</v>
          </cell>
        </row>
        <row r="270">
          <cell r="U270" t="str">
            <v>Машуков Х.А. ИП</v>
          </cell>
        </row>
        <row r="271">
          <cell r="U271" t="str">
            <v>МВН ООО</v>
          </cell>
        </row>
        <row r="272">
          <cell r="U272" t="str">
            <v>МГТУ</v>
          </cell>
        </row>
        <row r="273">
          <cell r="U273" t="str">
            <v>Мега ООО</v>
          </cell>
        </row>
        <row r="274">
          <cell r="U274" t="str">
            <v>Мегасофт</v>
          </cell>
        </row>
        <row r="275">
          <cell r="U275" t="str">
            <v>Мегатранс</v>
          </cell>
        </row>
        <row r="276">
          <cell r="U276" t="str">
            <v>Медлекс ХХI век ООО</v>
          </cell>
        </row>
        <row r="277">
          <cell r="U277" t="str">
            <v>Межгихов М.М.</v>
          </cell>
        </row>
        <row r="278">
          <cell r="U278" t="str">
            <v>Международная пром академияНОУ</v>
          </cell>
        </row>
        <row r="279">
          <cell r="U279" t="str">
            <v>Межр.отдел суд.приставов</v>
          </cell>
        </row>
        <row r="280">
          <cell r="U280" t="str">
            <v>Метагон</v>
          </cell>
        </row>
        <row r="281">
          <cell r="U281" t="str">
            <v>Металлотара</v>
          </cell>
        </row>
        <row r="282">
          <cell r="U282" t="str">
            <v>МИ ФНС России № 1 по РА</v>
          </cell>
        </row>
        <row r="283">
          <cell r="U283" t="str">
            <v>Миг</v>
          </cell>
        </row>
        <row r="284">
          <cell r="U284" t="str">
            <v>Миллаб ООО</v>
          </cell>
        </row>
        <row r="285">
          <cell r="U285" t="str">
            <v>Мирабель ООО</v>
          </cell>
        </row>
        <row r="286">
          <cell r="U286" t="str">
            <v>Мобиком-Кавказ  ЗАО</v>
          </cell>
        </row>
        <row r="287">
          <cell r="U287" t="str">
            <v>Мовсесян Каджарик Сергеевич</v>
          </cell>
        </row>
        <row r="288">
          <cell r="U288" t="str">
            <v>Моисеенко Н.Г. ИП</v>
          </cell>
        </row>
        <row r="289">
          <cell r="U289" t="str">
            <v>Момот Наталья Владимировна</v>
          </cell>
        </row>
        <row r="290">
          <cell r="U290" t="str">
            <v>Моргунов Станислав Владимировч</v>
          </cell>
        </row>
        <row r="291">
          <cell r="U291" t="str">
            <v>МСХ РА</v>
          </cell>
        </row>
        <row r="292">
          <cell r="U292" t="str">
            <v>МТ-Люкс</v>
          </cell>
        </row>
        <row r="293">
          <cell r="U293" t="str">
            <v>МТС ОАО</v>
          </cell>
        </row>
        <row r="294">
          <cell r="U294" t="str">
            <v>Мысль ИКЦ ООО</v>
          </cell>
        </row>
        <row r="295">
          <cell r="U295" t="str">
            <v>Надеина</v>
          </cell>
        </row>
        <row r="296">
          <cell r="U296" t="str">
            <v>Налоговая по Гиагинскому рн</v>
          </cell>
        </row>
        <row r="297">
          <cell r="U297" t="str">
            <v>Население</v>
          </cell>
        </row>
        <row r="298">
          <cell r="U298" t="str">
            <v>Наченкин А.В. ИП</v>
          </cell>
        </row>
        <row r="299">
          <cell r="U299" t="str">
            <v>Наш Дом</v>
          </cell>
        </row>
        <row r="300">
          <cell r="U300" t="str">
            <v>НДС 18%</v>
          </cell>
        </row>
        <row r="301">
          <cell r="U301" t="str">
            <v>НД-техник</v>
          </cell>
        </row>
        <row r="302">
          <cell r="U302" t="str">
            <v>НДФЛ Тимашевск</v>
          </cell>
        </row>
        <row r="303">
          <cell r="U303" t="str">
            <v>Невис</v>
          </cell>
        </row>
        <row r="304">
          <cell r="U304" t="str">
            <v>Неотфактуровка</v>
          </cell>
        </row>
        <row r="305">
          <cell r="U305" t="str">
            <v>Несмиянов А.В.</v>
          </cell>
        </row>
        <row r="306">
          <cell r="U306" t="str">
            <v>Нестеренко Лариса Анатольевна</v>
          </cell>
        </row>
        <row r="307">
          <cell r="U307" t="str">
            <v>Несч.Случ. ФСС Тимашевск</v>
          </cell>
        </row>
        <row r="308">
          <cell r="U308" t="str">
            <v>Нива ПКФ ООО г.Курганинск</v>
          </cell>
        </row>
        <row r="309">
          <cell r="U309" t="str">
            <v>Нова Трейд ООО</v>
          </cell>
        </row>
        <row r="310">
          <cell r="U310" t="str">
            <v>Новоросметал</v>
          </cell>
        </row>
        <row r="311">
          <cell r="U311" t="str">
            <v>НОВТЭКС ООО НПФ</v>
          </cell>
        </row>
        <row r="312">
          <cell r="U312" t="str">
            <v>Новый</v>
          </cell>
        </row>
        <row r="313">
          <cell r="U313" t="str">
            <v>НОУ "Немецкая школа бизнеса"</v>
          </cell>
        </row>
        <row r="314">
          <cell r="U314" t="str">
            <v>НТК ООО</v>
          </cell>
        </row>
        <row r="315">
          <cell r="U315" t="str">
            <v>Оберег Юг</v>
          </cell>
        </row>
        <row r="316">
          <cell r="U316" t="str">
            <v>Оберон ЗАО</v>
          </cell>
        </row>
        <row r="317">
          <cell r="U317" t="str">
            <v>Ойл-С</v>
          </cell>
        </row>
        <row r="318">
          <cell r="U318" t="str">
            <v>Ольга КХКрестьянское хозяйство</v>
          </cell>
        </row>
        <row r="319">
          <cell r="U319" t="str">
            <v>Отделение связи №1</v>
          </cell>
        </row>
        <row r="320">
          <cell r="U320" t="str">
            <v>Охвайс Зинаида Вячеславовна</v>
          </cell>
        </row>
        <row r="321">
          <cell r="U321" t="str">
            <v>Пархоменко В.И.   ПБОЮЛ</v>
          </cell>
        </row>
        <row r="322">
          <cell r="U322" t="str">
            <v>Паскаль</v>
          </cell>
        </row>
        <row r="323">
          <cell r="U323" t="str">
            <v>Пахалко С.А.</v>
          </cell>
        </row>
        <row r="324">
          <cell r="U324" t="str">
            <v>Пенькова Людмила Юрьевна</v>
          </cell>
        </row>
        <row r="325">
          <cell r="U325" t="str">
            <v>Первая экспедиционная компания</v>
          </cell>
        </row>
        <row r="326">
          <cell r="U326" t="str">
            <v>Петрова Р.С.</v>
          </cell>
        </row>
        <row r="327">
          <cell r="U327" t="str">
            <v>Пинтоль фирма ООО</v>
          </cell>
        </row>
        <row r="328">
          <cell r="U328" t="str">
            <v>Победа</v>
          </cell>
        </row>
        <row r="329">
          <cell r="U329" t="str">
            <v>Подшипник</v>
          </cell>
        </row>
        <row r="330">
          <cell r="U330" t="str">
            <v>Пожсанторг</v>
          </cell>
        </row>
        <row r="331">
          <cell r="U331" t="str">
            <v>Полтавская нефтебаза</v>
          </cell>
        </row>
        <row r="332">
          <cell r="U332" t="str">
            <v>Пономаренко А.А.</v>
          </cell>
        </row>
        <row r="333">
          <cell r="U333" t="str">
            <v>Попов Андрей Петрович</v>
          </cell>
        </row>
        <row r="334">
          <cell r="U334" t="str">
            <v>Попов В.Ф.</v>
          </cell>
        </row>
        <row r="335">
          <cell r="U335" t="str">
            <v>Пособие на погребение</v>
          </cell>
        </row>
        <row r="336">
          <cell r="U336" t="str">
            <v>Почта России</v>
          </cell>
        </row>
        <row r="337">
          <cell r="U337" t="str">
            <v>Почтовое отделение № 1</v>
          </cell>
        </row>
        <row r="338">
          <cell r="U338" t="str">
            <v>Предгорное ОСБ № 1853</v>
          </cell>
        </row>
        <row r="339">
          <cell r="U339" t="str">
            <v>Предприниматель Попов В.Ф.</v>
          </cell>
        </row>
        <row r="340">
          <cell r="U340" t="str">
            <v>Премикс ЗАО</v>
          </cell>
        </row>
        <row r="341">
          <cell r="U341" t="str">
            <v>Приборинформ</v>
          </cell>
        </row>
        <row r="342">
          <cell r="U342" t="str">
            <v>Приволжское  ПКФ ООО</v>
          </cell>
        </row>
        <row r="343">
          <cell r="U343" t="str">
            <v>Провими  ООО</v>
          </cell>
        </row>
        <row r="344">
          <cell r="U344" t="str">
            <v>Программа ООО</v>
          </cell>
        </row>
        <row r="345">
          <cell r="U345" t="str">
            <v>Прогресс   Спортивно-охот.клуб</v>
          </cell>
        </row>
        <row r="346">
          <cell r="U346" t="str">
            <v>ПродТорг ООО Москва</v>
          </cell>
        </row>
        <row r="347">
          <cell r="U347" t="str">
            <v>Продфинко</v>
          </cell>
        </row>
        <row r="348">
          <cell r="U348" t="str">
            <v>ПроЗерно</v>
          </cell>
        </row>
        <row r="349">
          <cell r="U349" t="str">
            <v>Прометей</v>
          </cell>
        </row>
        <row r="350">
          <cell r="U350" t="str">
            <v>Псковский завод механ.приводов</v>
          </cell>
        </row>
        <row r="351">
          <cell r="U351" t="str">
            <v>ПФ накопительный Тимашевск</v>
          </cell>
        </row>
        <row r="352">
          <cell r="U352" t="str">
            <v>ПФ страховой Тимашевск</v>
          </cell>
        </row>
        <row r="353">
          <cell r="U353" t="str">
            <v>ПФ Федеральный бюд. Тимашевск</v>
          </cell>
        </row>
        <row r="354">
          <cell r="U354" t="str">
            <v>ПЭК</v>
          </cell>
        </row>
        <row r="355">
          <cell r="U355" t="str">
            <v>Рабочие предприятия</v>
          </cell>
        </row>
        <row r="356">
          <cell r="U356" t="str">
            <v>Радиосвязьтехника ООО</v>
          </cell>
        </row>
        <row r="357">
          <cell r="U357" t="str">
            <v>Радиострой-Спецмонтаж ЗАО</v>
          </cell>
        </row>
        <row r="358">
          <cell r="U358" t="str">
            <v>Радченко Александр Николаевич</v>
          </cell>
        </row>
        <row r="359">
          <cell r="U359" t="str">
            <v>Разные</v>
          </cell>
        </row>
        <row r="360">
          <cell r="U360" t="str">
            <v>Рассвет АОЗТ Майкопский р-он</v>
          </cell>
        </row>
        <row r="361">
          <cell r="U361" t="str">
            <v>Рационал ООО</v>
          </cell>
        </row>
        <row r="362">
          <cell r="U362" t="str">
            <v>РГС-Юг</v>
          </cell>
        </row>
        <row r="363">
          <cell r="U363" t="str">
            <v>Регион-23-й</v>
          </cell>
        </row>
        <row r="364">
          <cell r="U364" t="str">
            <v>Регион-Зерно ООО</v>
          </cell>
        </row>
        <row r="365">
          <cell r="U365" t="str">
            <v>Регион-Лифт ООО</v>
          </cell>
        </row>
        <row r="366">
          <cell r="U366" t="str">
            <v>Регион-экспресс ТК ООО</v>
          </cell>
        </row>
        <row r="367">
          <cell r="U367" t="str">
            <v>Редакция газеты"Красное знамя"</v>
          </cell>
        </row>
        <row r="368">
          <cell r="U368" t="str">
            <v>Ремдвигатель</v>
          </cell>
        </row>
        <row r="369">
          <cell r="U369" t="str">
            <v>Респуб. учебно-методич. центр</v>
          </cell>
        </row>
        <row r="370">
          <cell r="U370" t="str">
            <v>Ресурс-Агробизнес</v>
          </cell>
        </row>
        <row r="371">
          <cell r="U371" t="str">
            <v>РЖД ОАО подсобный расчетный сч</v>
          </cell>
        </row>
        <row r="372">
          <cell r="U372" t="str">
            <v>Роговец Ольга Никифоровна</v>
          </cell>
        </row>
        <row r="373">
          <cell r="U373" t="str">
            <v>Родина ООО</v>
          </cell>
        </row>
        <row r="374">
          <cell r="U374" t="str">
            <v>Росавтопром ООО</v>
          </cell>
        </row>
        <row r="375">
          <cell r="U375" t="str">
            <v>Росгосстрах - Юг</v>
          </cell>
        </row>
        <row r="376">
          <cell r="U376" t="str">
            <v>Росгранд</v>
          </cell>
        </row>
        <row r="377">
          <cell r="U377" t="str">
            <v>Росзерноконтроль ООО зерн.эксп</v>
          </cell>
        </row>
        <row r="378">
          <cell r="U378" t="str">
            <v>Росно</v>
          </cell>
        </row>
        <row r="379">
          <cell r="U379" t="str">
            <v>Россельхознадзор ФГУ</v>
          </cell>
        </row>
        <row r="380">
          <cell r="U380" t="str">
            <v>Россельхозцентр</v>
          </cell>
        </row>
        <row r="381">
          <cell r="U381" t="str">
            <v>Ростехинвентаризация</v>
          </cell>
        </row>
        <row r="382">
          <cell r="U382" t="str">
            <v>Ростовская Консалтинговая Комп</v>
          </cell>
        </row>
        <row r="383">
          <cell r="U383" t="str">
            <v>Ростэк Кубань</v>
          </cell>
        </row>
        <row r="384">
          <cell r="U384" t="str">
            <v>Р-Сервис</v>
          </cell>
        </row>
        <row r="385">
          <cell r="U385" t="str">
            <v>РусАгроПродукт  ООО</v>
          </cell>
        </row>
        <row r="386">
          <cell r="U386" t="str">
            <v>Русский мир СК ОАО филиал</v>
          </cell>
        </row>
        <row r="387">
          <cell r="U387" t="str">
            <v>Рязанская смазочная компания</v>
          </cell>
        </row>
        <row r="388">
          <cell r="U388" t="str">
            <v>Санойл-Бакар</v>
          </cell>
        </row>
        <row r="389">
          <cell r="U389" t="str">
            <v>Санрайз маркет</v>
          </cell>
        </row>
        <row r="390">
          <cell r="U390" t="str">
            <v>Саравт-Юг-Сервис</v>
          </cell>
        </row>
        <row r="391">
          <cell r="U391" t="str">
            <v>Сармат ООО</v>
          </cell>
        </row>
        <row r="392">
          <cell r="U392" t="str">
            <v>СББЖ ГУ</v>
          </cell>
        </row>
        <row r="393">
          <cell r="U393" t="str">
            <v>Сбербанк Краснодарское ОСБ8619</v>
          </cell>
        </row>
        <row r="394">
          <cell r="U394" t="str">
            <v>СВАРОЖИЧ и К" ООО</v>
          </cell>
        </row>
        <row r="395">
          <cell r="U395" t="str">
            <v>Сверкачев Виктор Семенович</v>
          </cell>
        </row>
        <row r="396">
          <cell r="U396" t="str">
            <v>Северо-Кавказское МУ по ТЭН</v>
          </cell>
        </row>
        <row r="397">
          <cell r="U397" t="str">
            <v>Селеброс</v>
          </cell>
        </row>
        <row r="398">
          <cell r="U398" t="str">
            <v>Семена ХПП ЗАО</v>
          </cell>
        </row>
        <row r="399">
          <cell r="U399" t="str">
            <v>Семенякина Ирина Александровна</v>
          </cell>
        </row>
        <row r="400">
          <cell r="U400" t="str">
            <v>Сеспель Чебоксарское предприят</v>
          </cell>
        </row>
        <row r="401">
          <cell r="U401" t="str">
            <v>Сетов Б.Н.</v>
          </cell>
        </row>
        <row r="402">
          <cell r="U402" t="str">
            <v>Сиквел</v>
          </cell>
        </row>
        <row r="403">
          <cell r="U403" t="str">
            <v>Силуэт</v>
          </cell>
        </row>
        <row r="404">
          <cell r="U404" t="str">
            <v>Синицкий</v>
          </cell>
        </row>
        <row r="405">
          <cell r="U405" t="str">
            <v>СКВИД ТД</v>
          </cell>
        </row>
        <row r="406">
          <cell r="U406" t="str">
            <v>СКПО-УралСиб</v>
          </cell>
        </row>
        <row r="407">
          <cell r="U407" t="str">
            <v>СМК</v>
          </cell>
        </row>
        <row r="408">
          <cell r="U408" t="str">
            <v>СОВОКРИМ ЗАО</v>
          </cell>
        </row>
        <row r="409">
          <cell r="U409" t="str">
            <v>СовЭкон</v>
          </cell>
        </row>
        <row r="410">
          <cell r="U410" t="str">
            <v>СОГАЗ  ОАО</v>
          </cell>
        </row>
        <row r="411">
          <cell r="U411" t="str">
            <v>СОДИС-АВИА ООО</v>
          </cell>
        </row>
        <row r="412">
          <cell r="U412" t="str">
            <v>Содружество ТД ООО</v>
          </cell>
        </row>
        <row r="413">
          <cell r="U413" t="str">
            <v>СОПЗ</v>
          </cell>
        </row>
        <row r="414">
          <cell r="U414" t="str">
            <v>Сотовая связь Краснодарская ОА</v>
          </cell>
        </row>
        <row r="415">
          <cell r="U415" t="str">
            <v>Сотрудники</v>
          </cell>
        </row>
        <row r="416">
          <cell r="U416" t="str">
            <v>СОЮЗСНАБ</v>
          </cell>
        </row>
        <row r="417">
          <cell r="U417" t="str">
            <v>СОЯ</v>
          </cell>
        </row>
        <row r="418">
          <cell r="U418" t="str">
            <v>Спец.системы безопасности</v>
          </cell>
        </row>
        <row r="419">
          <cell r="U419" t="str">
            <v>Спецарматура</v>
          </cell>
        </row>
        <row r="420">
          <cell r="U420" t="str">
            <v>Спецарматура-комплект</v>
          </cell>
        </row>
        <row r="421">
          <cell r="U421" t="str">
            <v>Ставропольский бройлер</v>
          </cell>
        </row>
        <row r="422">
          <cell r="U422" t="str">
            <v>Стайл Микро Системс Юг</v>
          </cell>
        </row>
        <row r="423">
          <cell r="U423" t="str">
            <v>Стальканат ООО</v>
          </cell>
        </row>
        <row r="424">
          <cell r="U424" t="str">
            <v>Стандарт</v>
          </cell>
        </row>
        <row r="425">
          <cell r="U425" t="str">
            <v>Стандарт -Резерв СЗАО</v>
          </cell>
        </row>
        <row r="426">
          <cell r="U426" t="str">
            <v>Стандартинформ</v>
          </cell>
        </row>
        <row r="427">
          <cell r="U427" t="str">
            <v>Стар-Юг</v>
          </cell>
        </row>
        <row r="428">
          <cell r="U428" t="str">
            <v>Стебловский А.В.</v>
          </cell>
        </row>
        <row r="429">
          <cell r="U429" t="str">
            <v>Степанов А.В.</v>
          </cell>
        </row>
        <row r="430">
          <cell r="U430" t="str">
            <v>Степанов М.Г.</v>
          </cell>
        </row>
        <row r="431">
          <cell r="U431" t="str">
            <v>Страховая компания</v>
          </cell>
        </row>
        <row r="432">
          <cell r="U432" t="str">
            <v>Стройгазсервис ООО</v>
          </cell>
        </row>
        <row r="433">
          <cell r="U433" t="str">
            <v>Суровикинский элеватор ТД ООО</v>
          </cell>
        </row>
        <row r="434">
          <cell r="U434" t="str">
            <v>Телемир ООО</v>
          </cell>
        </row>
        <row r="435">
          <cell r="U435" t="str">
            <v>Тензо М   ТД ООО</v>
          </cell>
        </row>
        <row r="436">
          <cell r="U436" t="str">
            <v>Территориальный ФОМС Тимашевск</v>
          </cell>
        </row>
        <row r="437">
          <cell r="U437" t="str">
            <v>Техавто ООО</v>
          </cell>
        </row>
        <row r="438">
          <cell r="U438" t="str">
            <v>Техкорм ООО</v>
          </cell>
        </row>
        <row r="439">
          <cell r="U439" t="str">
            <v>Техномир - Сервис"</v>
          </cell>
        </row>
        <row r="440">
          <cell r="U440" t="str">
            <v>Техномир ЗАО</v>
          </cell>
        </row>
        <row r="441">
          <cell r="U441" t="str">
            <v>Тимашевская зональная лабор.</v>
          </cell>
        </row>
        <row r="442">
          <cell r="U442" t="str">
            <v>Торговая компания</v>
          </cell>
        </row>
        <row r="443">
          <cell r="U443" t="str">
            <v>Торгово-промышленная палата</v>
          </cell>
        </row>
        <row r="444">
          <cell r="U444" t="str">
            <v>Торговый дом Евростиль-ОЛСС</v>
          </cell>
        </row>
        <row r="445">
          <cell r="U445" t="str">
            <v>Точмаш</v>
          </cell>
        </row>
        <row r="446">
          <cell r="U446" t="str">
            <v>Транс-Эксперт</v>
          </cell>
        </row>
        <row r="447">
          <cell r="U447" t="str">
            <v>Траст Капитал</v>
          </cell>
        </row>
        <row r="448">
          <cell r="U448" t="str">
            <v>Трофименко А.Т.</v>
          </cell>
        </row>
        <row r="449">
          <cell r="U449" t="str">
            <v>Тюрин Владимир Владимирович</v>
          </cell>
        </row>
        <row r="450">
          <cell r="U450" t="str">
            <v>Тютюнькова Т.И.</v>
          </cell>
        </row>
        <row r="451">
          <cell r="U451" t="str">
            <v>УКК "Майкопский"</v>
          </cell>
        </row>
        <row r="452">
          <cell r="U452" t="str">
            <v>Управ. регистрац. службы по РА</v>
          </cell>
        </row>
        <row r="453">
          <cell r="U453" t="str">
            <v>Управление соцзащиты населения</v>
          </cell>
        </row>
        <row r="454">
          <cell r="U454" t="str">
            <v>Усть-Лабинская вет.лаборатория</v>
          </cell>
        </row>
        <row r="455">
          <cell r="U455" t="str">
            <v>Усть-Лабинские хлебопрод. ЗАО</v>
          </cell>
        </row>
        <row r="456">
          <cell r="U456" t="str">
            <v>УФК</v>
          </cell>
        </row>
        <row r="457">
          <cell r="U457" t="str">
            <v>УФК МФ РФ по г. Москве</v>
          </cell>
        </row>
        <row r="458">
          <cell r="U458" t="str">
            <v>УФК Управление автомоб дорог</v>
          </cell>
        </row>
        <row r="459">
          <cell r="U459" t="str">
            <v>Фаворит</v>
          </cell>
        </row>
        <row r="460">
          <cell r="U460" t="str">
            <v>ФГУ "Красн.референт.центр Рос"</v>
          </cell>
        </row>
        <row r="461">
          <cell r="U461" t="str">
            <v>ФГУ "Федеральный центр оценки"</v>
          </cell>
        </row>
        <row r="462">
          <cell r="U462" t="str">
            <v>ФГУП Стандарт-информ</v>
          </cell>
        </row>
        <row r="463">
          <cell r="U463" t="str">
            <v>Фед.служба гос.статистики по Р</v>
          </cell>
        </row>
        <row r="464">
          <cell r="U464" t="str">
            <v>Фед.ФОМС Тимашевск</v>
          </cell>
        </row>
        <row r="465">
          <cell r="U465" t="str">
            <v>Филиал центра гигиены</v>
          </cell>
        </row>
        <row r="466">
          <cell r="U466" t="str">
            <v>Филипенко Олег Евгеньевич</v>
          </cell>
        </row>
        <row r="467">
          <cell r="U467" t="str">
            <v>Финзим ООО</v>
          </cell>
        </row>
        <row r="468">
          <cell r="U468" t="str">
            <v>Фомина В.Г.</v>
          </cell>
        </row>
        <row r="469">
          <cell r="U469" t="str">
            <v>Форт-Ресурс</v>
          </cell>
        </row>
        <row r="470">
          <cell r="U470" t="str">
            <v>Форттранс</v>
          </cell>
        </row>
        <row r="471">
          <cell r="U471" t="str">
            <v>Фрунзе-сита ООО</v>
          </cell>
        </row>
        <row r="472">
          <cell r="U472" t="str">
            <v>ФСС</v>
          </cell>
        </row>
        <row r="473">
          <cell r="U473" t="str">
            <v>ФСС Тимашевск</v>
          </cell>
        </row>
        <row r="474">
          <cell r="U474" t="str">
            <v>Хаджуов Х.А. КФХ</v>
          </cell>
        </row>
        <row r="475">
          <cell r="U475" t="str">
            <v>Хализев Сергей Павлович</v>
          </cell>
        </row>
        <row r="476">
          <cell r="U476" t="str">
            <v>Хачемизов Бислан Хамедович</v>
          </cell>
        </row>
        <row r="477">
          <cell r="U477" t="str">
            <v>Хейшхо ИШ</v>
          </cell>
        </row>
        <row r="478">
          <cell r="U478" t="str">
            <v>Холмский к-т хлебопродукт</v>
          </cell>
        </row>
        <row r="479">
          <cell r="U479" t="str">
            <v>Цеев Азамат Капланович</v>
          </cell>
        </row>
        <row r="480">
          <cell r="U480" t="str">
            <v>Цеев Аслан Исламович</v>
          </cell>
        </row>
        <row r="481">
          <cell r="U481" t="str">
            <v>Центр - Соя ООО</v>
          </cell>
        </row>
        <row r="482">
          <cell r="U482" t="str">
            <v>Центр бытовых услуг</v>
          </cell>
        </row>
        <row r="483">
          <cell r="U483" t="str">
            <v>Центр гигиены и эпидем. Гиагин</v>
          </cell>
        </row>
        <row r="484">
          <cell r="U484" t="str">
            <v>Центр гигиены и эпидем. РА</v>
          </cell>
        </row>
        <row r="485">
          <cell r="U485" t="str">
            <v>Центр лаборат.анализа по ЮФО</v>
          </cell>
        </row>
        <row r="486">
          <cell r="U486" t="str">
            <v>Центр оцен качества зерна  ФГУ</v>
          </cell>
        </row>
        <row r="487">
          <cell r="U487" t="str">
            <v>Центр ПКФ</v>
          </cell>
        </row>
        <row r="488">
          <cell r="U488" t="str">
            <v>Центрнефтепродукт</v>
          </cell>
        </row>
        <row r="489">
          <cell r="U489" t="str">
            <v>Цишев Туркубий Абдулахович</v>
          </cell>
        </row>
        <row r="490">
          <cell r="U490" t="str">
            <v>Чебоксарс предп-тие "Сеспиль"</v>
          </cell>
        </row>
        <row r="491">
          <cell r="U491" t="str">
            <v>Ченцов А.Е. ИП</v>
          </cell>
        </row>
        <row r="492">
          <cell r="U492" t="str">
            <v>Ченчик А.А.</v>
          </cell>
        </row>
        <row r="493">
          <cell r="U493" t="str">
            <v>Черниченко Александр Николаеви</v>
          </cell>
        </row>
        <row r="494">
          <cell r="U494" t="str">
            <v>Черняк О.Н.</v>
          </cell>
        </row>
        <row r="495">
          <cell r="U495" t="str">
            <v>Чесноков Игорь А.</v>
          </cell>
        </row>
        <row r="496">
          <cell r="U496" t="str">
            <v>Чесноков Игорь Алексеевич</v>
          </cell>
        </row>
        <row r="497">
          <cell r="U497" t="str">
            <v>Чеснокова Илона Геннадьевна</v>
          </cell>
        </row>
        <row r="498">
          <cell r="U498" t="str">
            <v>ЧСК ОАО Краснодарский филиал</v>
          </cell>
        </row>
        <row r="499">
          <cell r="U499" t="str">
            <v>Чуб Валерий Владленович</v>
          </cell>
        </row>
        <row r="500">
          <cell r="U500" t="str">
            <v>Шевченко</v>
          </cell>
        </row>
        <row r="501">
          <cell r="U501" t="str">
            <v>Шиков М.А.</v>
          </cell>
        </row>
        <row r="502">
          <cell r="U502" t="str">
            <v>Шишев Д.Д.Глава КФХ</v>
          </cell>
        </row>
        <row r="503">
          <cell r="U503" t="str">
            <v>Шкахов Х.Ж.</v>
          </cell>
        </row>
        <row r="504">
          <cell r="U504" t="str">
            <v>Школьный мир</v>
          </cell>
        </row>
        <row r="505">
          <cell r="U505" t="str">
            <v>Шпалянская</v>
          </cell>
        </row>
        <row r="506">
          <cell r="U506" t="str">
            <v>Шубин А.Б.</v>
          </cell>
        </row>
        <row r="507">
          <cell r="U507" t="str">
            <v>Шупиков Александр Михайлович</v>
          </cell>
        </row>
        <row r="508">
          <cell r="U508" t="str">
            <v>Щит-Ресурс</v>
          </cell>
        </row>
        <row r="509">
          <cell r="U509" t="str">
            <v>ЭКО</v>
          </cell>
        </row>
        <row r="510">
          <cell r="U510" t="str">
            <v>Эколан</v>
          </cell>
        </row>
        <row r="511">
          <cell r="U511" t="str">
            <v>Экологический надзор</v>
          </cell>
        </row>
        <row r="512">
          <cell r="U512" t="str">
            <v>Экомагазин</v>
          </cell>
        </row>
        <row r="513">
          <cell r="U513" t="str">
            <v>Экоцентр</v>
          </cell>
        </row>
        <row r="514">
          <cell r="U514" t="str">
            <v>Экоцентр РТИ ПКП</v>
          </cell>
        </row>
        <row r="515">
          <cell r="U515" t="str">
            <v>Эко-Эксперт</v>
          </cell>
        </row>
        <row r="516">
          <cell r="U516" t="str">
            <v>Экрос ЗАО НПО</v>
          </cell>
        </row>
        <row r="517">
          <cell r="U517" t="str">
            <v>ЭКСОН</v>
          </cell>
        </row>
        <row r="518">
          <cell r="U518" t="str">
            <v>Эксперт-Сервис АНО</v>
          </cell>
        </row>
        <row r="519">
          <cell r="U519" t="str">
            <v>Экспресс</v>
          </cell>
        </row>
        <row r="520">
          <cell r="U520" t="str">
            <v>Экспрессагро</v>
          </cell>
        </row>
        <row r="521">
          <cell r="U521" t="str">
            <v>Экстракласс</v>
          </cell>
        </row>
        <row r="522">
          <cell r="U522" t="str">
            <v>ЭЛВС</v>
          </cell>
        </row>
        <row r="523">
          <cell r="U523" t="str">
            <v>Элеватормельмаш</v>
          </cell>
        </row>
        <row r="524">
          <cell r="U524" t="str">
            <v>Электромеханический завод ООО</v>
          </cell>
        </row>
        <row r="525">
          <cell r="U525" t="str">
            <v>ЭлектроЮг</v>
          </cell>
        </row>
        <row r="526">
          <cell r="U526" t="str">
            <v>Элит-масло</v>
          </cell>
        </row>
        <row r="527">
          <cell r="U527" t="str">
            <v>Элтоп</v>
          </cell>
        </row>
        <row r="528">
          <cell r="U528" t="str">
            <v>Эльна</v>
          </cell>
        </row>
        <row r="529">
          <cell r="U529" t="str">
            <v>Энерготехник Компания ООО</v>
          </cell>
        </row>
        <row r="530">
          <cell r="U530" t="str">
            <v>Энерготехника-сервис ООО</v>
          </cell>
        </row>
        <row r="531">
          <cell r="U531" t="str">
            <v>Энерготехсервис</v>
          </cell>
        </row>
        <row r="532">
          <cell r="U532" t="str">
            <v>Энтерсат</v>
          </cell>
        </row>
        <row r="533">
          <cell r="U533" t="str">
            <v>Эртен ООО</v>
          </cell>
        </row>
        <row r="534">
          <cell r="U534" t="str">
            <v>Юг Дом</v>
          </cell>
        </row>
        <row r="535">
          <cell r="U535" t="str">
            <v>Юг ООО</v>
          </cell>
        </row>
        <row r="536">
          <cell r="U536" t="str">
            <v>Юг Руси ТД  ООО</v>
          </cell>
        </row>
        <row r="537">
          <cell r="U537" t="str">
            <v>Юг-Агро-Блиц</v>
          </cell>
        </row>
        <row r="538">
          <cell r="U538" t="str">
            <v>Юг-Агро-Центр</v>
          </cell>
        </row>
        <row r="539">
          <cell r="U539" t="str">
            <v>Югмебельтранс</v>
          </cell>
        </row>
        <row r="540">
          <cell r="U540" t="str">
            <v>Югметхим</v>
          </cell>
        </row>
        <row r="541">
          <cell r="U541" t="str">
            <v>Юг-Ресурс ЧОП ООО</v>
          </cell>
        </row>
        <row r="542">
          <cell r="U542" t="str">
            <v>Юг-Ресурс ТПК ООО</v>
          </cell>
        </row>
        <row r="543">
          <cell r="U543" t="str">
            <v>Югстройснаб</v>
          </cell>
        </row>
        <row r="544">
          <cell r="U544" t="str">
            <v>Югтехмас</v>
          </cell>
        </row>
        <row r="545">
          <cell r="U545" t="str">
            <v>Югшинсервис ООО</v>
          </cell>
        </row>
        <row r="546">
          <cell r="U546" t="str">
            <v>Южная Корона</v>
          </cell>
        </row>
        <row r="547">
          <cell r="U547" t="str">
            <v>Южный Бизнес-Союз НП</v>
          </cell>
        </row>
        <row r="548">
          <cell r="U548" t="str">
            <v>Южный Бизнес-Союз ООО</v>
          </cell>
        </row>
        <row r="549">
          <cell r="U549" t="str">
            <v>Южный полюс</v>
          </cell>
        </row>
        <row r="550">
          <cell r="U550" t="str">
            <v>Южный центр ООО</v>
          </cell>
        </row>
        <row r="551">
          <cell r="U551" t="str">
            <v>ЮЗК ООО</v>
          </cell>
        </row>
        <row r="552">
          <cell r="U552" t="str">
            <v>Юниагро-Регион ООО</v>
          </cell>
        </row>
        <row r="553">
          <cell r="U553" t="str">
            <v>Юрчишина В.А.</v>
          </cell>
        </row>
        <row r="554">
          <cell r="U554" t="str">
            <v>Якушев Александр  Михайлович</v>
          </cell>
        </row>
        <row r="555">
          <cell r="U555" t="str">
            <v>Якушева Ирина Вячеславовна</v>
          </cell>
        </row>
      </sheetData>
      <sheetData sheetId="26"/>
      <sheetData sheetId="27">
        <row r="17">
          <cell r="BC17">
            <v>1458371832.4398232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фо для мониторинга"/>
      <sheetName val="Инфо для ДЗ"/>
      <sheetName val="Инфо для КК"/>
      <sheetName val="Легенда"/>
      <sheetName val="Заключение"/>
      <sheetName val="Стахановская"/>
      <sheetName val="Вязовский"/>
      <sheetName val="Веткина"/>
      <sheetName val="Сущевский"/>
      <sheetName val="Лихоборская"/>
      <sheetName val="Ильменский"/>
      <sheetName val="Добролюбова"/>
      <sheetName val="Фотографии"/>
      <sheetName val="Вспомогательный"/>
      <sheetName val="Согласование результатов"/>
      <sheetName val="ВЫВОД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B2" t="str">
            <v>кредитная линия</v>
          </cell>
        </row>
        <row r="3">
          <cell r="B3" t="str">
            <v>банковская гарантия</v>
          </cell>
        </row>
        <row r="5">
          <cell r="B5" t="str">
            <v>Обеспечение по новому кредитному продукту (планируемому);</v>
          </cell>
        </row>
        <row r="6">
          <cell r="B6" t="str">
            <v>Обеспечение по действующему кредитному продукту;</v>
          </cell>
        </row>
        <row r="7">
          <cell r="B7" t="str">
            <v>Оформление последующего залога;</v>
          </cell>
        </row>
        <row r="8">
          <cell r="B8" t="str">
            <v>Высвобождение имущ. из состава залогового имущ. по действующему кр. Дог.</v>
          </cell>
        </row>
        <row r="9">
          <cell r="B9" t="str">
            <v>Замена залогового имущества;</v>
          </cell>
        </row>
        <row r="10">
          <cell r="B10" t="str">
            <v>Обеспечение по проблемной / просроченной задолженности;</v>
          </cell>
        </row>
        <row r="11">
          <cell r="B11" t="str">
            <v>Реализация залогового имущества</v>
          </cell>
        </row>
        <row r="12">
          <cell r="F12" t="str">
            <v>высокая</v>
          </cell>
        </row>
        <row r="13">
          <cell r="B13" t="str">
            <v>высокая</v>
          </cell>
          <cell r="F13" t="str">
            <v>средняя</v>
          </cell>
        </row>
        <row r="14">
          <cell r="B14" t="str">
            <v>средняя</v>
          </cell>
          <cell r="F14" t="str">
            <v>низкая</v>
          </cell>
        </row>
        <row r="15">
          <cell r="B15" t="str">
            <v>низкая</v>
          </cell>
        </row>
        <row r="18">
          <cell r="B18" t="str">
            <v>стандартное</v>
          </cell>
          <cell r="F18" t="str">
            <v>стандартное</v>
          </cell>
        </row>
        <row r="19">
          <cell r="B19" t="str">
            <v>не стандартное</v>
          </cell>
          <cell r="F19" t="str">
            <v>не стандартное</v>
          </cell>
        </row>
        <row r="20">
          <cell r="B20" t="str">
            <v>сложное</v>
          </cell>
          <cell r="F20" t="str">
            <v>сложное</v>
          </cell>
        </row>
        <row r="23">
          <cell r="B23" t="str">
            <v>ключевой актив</v>
          </cell>
          <cell r="F23" t="str">
            <v>ключевой актив</v>
          </cell>
        </row>
        <row r="24">
          <cell r="B24" t="str">
            <v>профильный не ключевой</v>
          </cell>
          <cell r="F24" t="str">
            <v>профильный не ключевой</v>
          </cell>
        </row>
        <row r="25">
          <cell r="B25" t="str">
            <v>непрофильный актив</v>
          </cell>
          <cell r="F25" t="str">
            <v>непрофильный актив</v>
          </cell>
        </row>
        <row r="28">
          <cell r="B28" t="str">
            <v>здание магазина</v>
          </cell>
        </row>
        <row r="29">
          <cell r="B29" t="str">
            <v>торговое помещение</v>
          </cell>
          <cell r="F29" t="str">
            <v>собственность</v>
          </cell>
        </row>
        <row r="30">
          <cell r="B30" t="str">
            <v>офисное здание</v>
          </cell>
          <cell r="F30" t="str">
            <v>право аренды</v>
          </cell>
        </row>
        <row r="31">
          <cell r="B31" t="str">
            <v>офисное помещение</v>
          </cell>
          <cell r="F31" t="str">
            <v>право постоянного бессрочного пользования</v>
          </cell>
        </row>
        <row r="32">
          <cell r="B32" t="str">
            <v>офисно-торговый центр</v>
          </cell>
          <cell r="F32" t="str">
            <v>оформленные права отсутствуют</v>
          </cell>
        </row>
        <row r="33">
          <cell r="B33" t="str">
            <v>складское здание</v>
          </cell>
        </row>
        <row r="34">
          <cell r="B34" t="str">
            <v>складское помещение</v>
          </cell>
        </row>
        <row r="35">
          <cell r="B35" t="str">
            <v>офисно-складской объект</v>
          </cell>
        </row>
        <row r="36">
          <cell r="B36" t="str">
            <v>производственный цех</v>
          </cell>
        </row>
        <row r="37">
          <cell r="B37" t="str">
            <v>производственные помещения</v>
          </cell>
        </row>
        <row r="38">
          <cell r="B38" t="str">
            <v>квартира</v>
          </cell>
        </row>
        <row r="39">
          <cell r="B39" t="str">
            <v>производственно-складской комплекс</v>
          </cell>
        </row>
        <row r="40">
          <cell r="B40" t="str">
            <v>жилой дом</v>
          </cell>
        </row>
        <row r="41">
          <cell r="B41" t="str">
            <v>гараж</v>
          </cell>
        </row>
        <row r="42">
          <cell r="B42" t="str">
            <v>иное</v>
          </cell>
        </row>
        <row r="44">
          <cell r="B44" t="str">
            <v>актуальны</v>
          </cell>
        </row>
        <row r="45">
          <cell r="B45" t="str">
            <v>не актуальны</v>
          </cell>
        </row>
        <row r="46">
          <cell r="B46" t="str">
            <v>частично не актуальны</v>
          </cell>
        </row>
        <row r="48">
          <cell r="B48" t="str">
            <v>актуальны</v>
          </cell>
        </row>
        <row r="49">
          <cell r="B49" t="str">
            <v>не актуальны</v>
          </cell>
        </row>
        <row r="50">
          <cell r="B50" t="str">
            <v>частично не актуальны</v>
          </cell>
        </row>
        <row r="52">
          <cell r="B52" t="str">
            <v>независимый оценщик</v>
          </cell>
          <cell r="F52" t="str">
            <v>независимый оценщик</v>
          </cell>
        </row>
        <row r="53">
          <cell r="B53" t="str">
            <v>внутренний оценщик</v>
          </cell>
          <cell r="F53" t="str">
            <v>внутренний оценщик</v>
          </cell>
        </row>
        <row r="54">
          <cell r="B54" t="str">
            <v>балансовая стоимость</v>
          </cell>
          <cell r="F54" t="str">
            <v>балансовая стоимость</v>
          </cell>
        </row>
        <row r="55">
          <cell r="B55" t="str">
            <v>независимый оценщик, внутренний оценщик</v>
          </cell>
        </row>
        <row r="56">
          <cell r="B56" t="str">
            <v>независимый оценщик, балансовая стоимость</v>
          </cell>
        </row>
        <row r="57">
          <cell r="B57" t="str">
            <v>внутренний оценщик, балансовая стоимость</v>
          </cell>
        </row>
        <row r="58">
          <cell r="B58" t="str">
            <v>независимый оценщик, внутренний оценщик, балансовая стоимость</v>
          </cell>
        </row>
        <row r="60">
          <cell r="B60" t="str">
            <v>да</v>
          </cell>
        </row>
        <row r="61">
          <cell r="B61" t="str">
            <v>нет</v>
          </cell>
        </row>
        <row r="63">
          <cell r="B63" t="str">
            <v>застраховано</v>
          </cell>
        </row>
        <row r="64">
          <cell r="B64" t="str">
            <v>частично застраховано</v>
          </cell>
        </row>
        <row r="65">
          <cell r="B65" t="str">
            <v>не застраховано</v>
          </cell>
        </row>
        <row r="67">
          <cell r="B67" t="str">
            <v>страхование необходимо</v>
          </cell>
        </row>
        <row r="68">
          <cell r="B68" t="str">
            <v>страхование не требуется</v>
          </cell>
        </row>
        <row r="69">
          <cell r="B69" t="str">
            <v>страхование по ограниченной группе рисков</v>
          </cell>
        </row>
        <row r="75">
          <cell r="F75" t="str">
            <v>земли сельскохозяйственного назначения</v>
          </cell>
        </row>
        <row r="76">
          <cell r="B76" t="str">
            <v>земли сельскохозяйственного назначения</v>
          </cell>
          <cell r="F76" t="str">
            <v>земли населенных пунктов</v>
          </cell>
        </row>
        <row r="77">
          <cell r="B77" t="str">
            <v>земли населенных пунктов</v>
          </cell>
          <cell r="F77" t="str">
            <v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безопасности, земли иного специального назначения</v>
          </cell>
        </row>
        <row r="78">
          <cell r="B78" t="str">
            <v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безопасности, земли иного специального назначения</v>
          </cell>
          <cell r="F78" t="str">
            <v>земли особо охраняемых территорий и объектов</v>
          </cell>
        </row>
        <row r="79">
          <cell r="B79" t="str">
            <v>земли особо охраняемых территорий и объектов</v>
          </cell>
          <cell r="F79" t="str">
            <v>земли лесного фонда</v>
          </cell>
        </row>
        <row r="80">
          <cell r="B80" t="str">
            <v>земли лесного фонда</v>
          </cell>
          <cell r="F80" t="str">
            <v>земли водного фонда</v>
          </cell>
        </row>
        <row r="81">
          <cell r="B81" t="str">
            <v>земли водного фонда</v>
          </cell>
          <cell r="F81" t="str">
            <v>земли запаса</v>
          </cell>
        </row>
        <row r="82">
          <cell r="B82" t="str">
            <v>земли запаса</v>
          </cell>
        </row>
        <row r="84">
          <cell r="B84" t="str">
            <v>основное</v>
          </cell>
          <cell r="F84" t="str">
            <v>основное</v>
          </cell>
        </row>
        <row r="85">
          <cell r="B85" t="str">
            <v>комфортное (дополнительное)</v>
          </cell>
          <cell r="F85" t="str">
            <v>комфортное (дополнительное)</v>
          </cell>
        </row>
        <row r="86">
          <cell r="B86" t="str">
            <v>бланковое</v>
          </cell>
          <cell r="F86" t="str">
            <v>бланковое</v>
          </cell>
        </row>
        <row r="89">
          <cell r="B89" t="str">
            <v>есть</v>
          </cell>
        </row>
        <row r="90">
          <cell r="B90" t="str">
            <v>нет</v>
          </cell>
        </row>
        <row r="92">
          <cell r="B92" t="str">
            <v>Коммерческая недвижимость</v>
          </cell>
          <cell r="C92" t="str">
            <v>тип_залога</v>
          </cell>
          <cell r="F92" t="str">
            <v>Коммерческая недвижимость</v>
          </cell>
        </row>
        <row r="93">
          <cell r="B93" t="str">
            <v>Жилая недвижимость</v>
          </cell>
          <cell r="F93" t="str">
            <v>Жилая недвижимость</v>
          </cell>
        </row>
        <row r="94">
          <cell r="B94" t="str">
            <v>Промышленная недвижимость</v>
          </cell>
          <cell r="F94" t="str">
            <v>Промышленная недвижимость</v>
          </cell>
        </row>
        <row r="95">
          <cell r="B95" t="str">
            <v>Объекты незавершенного строительства</v>
          </cell>
          <cell r="F95" t="str">
            <v>Объекты незавершенного строительства</v>
          </cell>
        </row>
        <row r="96">
          <cell r="B96" t="str">
            <v>Земельные участки земель поселений свободные и застроенные</v>
          </cell>
          <cell r="F96" t="str">
            <v>Земельные участки земель поселений свободные и застроенные</v>
          </cell>
        </row>
        <row r="97">
          <cell r="B97" t="str">
            <v>Сельскохозяйственная недвижимость</v>
          </cell>
          <cell r="F97" t="str">
            <v>Сельскохозяйственная недвижимость</v>
          </cell>
        </row>
        <row r="98">
          <cell r="B98" t="str">
            <v>Земельные участки промышленного назначения</v>
          </cell>
          <cell r="F98" t="str">
            <v>Земельные участки промышленного назначения</v>
          </cell>
        </row>
        <row r="99">
          <cell r="B99" t="str">
            <v>Морские и речные суда</v>
          </cell>
          <cell r="F99" t="str">
            <v>Морские и речные суда</v>
          </cell>
        </row>
        <row r="100">
          <cell r="B100" t="str">
            <v>Воздушные суда</v>
          </cell>
          <cell r="F100" t="str">
            <v>Воздушные суда</v>
          </cell>
        </row>
        <row r="101">
          <cell r="B101" t="str">
            <v>Космические объекты</v>
          </cell>
          <cell r="F101" t="str">
            <v>Космические объекты</v>
          </cell>
        </row>
        <row r="102">
          <cell r="B102" t="str">
            <v>Имущественные права на строящийся объект, имущественные права по договору аренды, права аренды земельного участка</v>
          </cell>
          <cell r="F102" t="str">
            <v>Имущественные права на строящийся объект, имущественные права по договору аренды, права аренды земельного участка</v>
          </cell>
        </row>
        <row r="103">
          <cell r="B103" t="str">
            <v>Имущественные комплексы предприятий (ИК)</v>
          </cell>
          <cell r="F103" t="str">
            <v>Имущественные комплексы предприятий (ИК)</v>
          </cell>
        </row>
        <row r="104">
          <cell r="B104" t="str">
            <v>Отдельные связанные элементы ИК</v>
          </cell>
          <cell r="F104" t="str">
            <v>Отдельные связанные элементы ИК</v>
          </cell>
        </row>
        <row r="105">
          <cell r="B105" t="str">
            <v>Отдельные несвязанные элементы ИК</v>
          </cell>
          <cell r="F105" t="str">
            <v>Отдельные несвязанные элементы ИК</v>
          </cell>
        </row>
        <row r="106">
          <cell r="B106" t="str">
            <v>Прочее</v>
          </cell>
          <cell r="F106" t="str">
            <v>Прочее</v>
          </cell>
        </row>
        <row r="109">
          <cell r="B109" t="str">
            <v>с НДС</v>
          </cell>
          <cell r="C109" t="str">
            <v>НДС</v>
          </cell>
        </row>
        <row r="110">
          <cell r="B110" t="str">
            <v>без НДС</v>
          </cell>
        </row>
      </sheetData>
      <sheetData sheetId="14" refreshError="1"/>
      <sheetData sheetId="1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УЛЬНЫЙ ЛИСТ 2005"/>
      <sheetName val="свод"/>
      <sheetName val="Зак.1"/>
      <sheetName val="Зак.2"/>
      <sheetName val="МФТЦ"/>
      <sheetName val="проч"/>
      <sheetName val="ВводД"/>
      <sheetName val="СПИСОК"/>
      <sheetName val="ФС+"/>
      <sheetName val="Гр+"/>
      <sheetName val="Ср-сд"/>
      <sheetName val="Об"/>
      <sheetName val="лист4"/>
      <sheetName val="Сводная ЛССМУ"/>
      <sheetName val="Список Группы"/>
      <sheetName val="План МСФО счетов"/>
      <sheetName val="ТИТУЛЬНЫЙ_ЛИСТ_2005"/>
      <sheetName val="Зак_1"/>
      <sheetName val="Зак_2"/>
      <sheetName val="Сводная_ЛССМУ"/>
      <sheetName val="ТИТУЛЬНЫЙ_ЛИСТ_20051"/>
      <sheetName val="Зак_11"/>
      <sheetName val="Зак_21"/>
      <sheetName val="Сводная_ЛССМУ1"/>
      <sheetName val="ТИТУЛЬНЫЙ_ЛИСТ_20052"/>
      <sheetName val="Зак_12"/>
      <sheetName val="Зак_22"/>
      <sheetName val="Сводная_ЛССМУ2"/>
      <sheetName val="ТИТУЛЬНЫЙ_ЛИСТ_20053"/>
      <sheetName val="Зак_13"/>
      <sheetName val="Зак_23"/>
      <sheetName val="Сводная_ЛССМУ3"/>
      <sheetName val="Лист1-ЛССМУ"/>
      <sheetName val="Оплата по графикам"/>
      <sheetName val="Параметры"/>
      <sheetName val="Справочник"/>
      <sheetName val="Breakdown CAPEX (PBC)"/>
      <sheetName val="реализация площадей на 29.12.11"/>
      <sheetName val="Narratives-Subsidiarie"/>
      <sheetName val="sр+"/>
      <sheetName val="Лист1"/>
      <sheetName val="fitoutconfcentre"/>
      <sheetName val="cur_projects pl"/>
      <sheetName val="баланс"/>
      <sheetName val="Master Input Sheet Start Here"/>
      <sheetName val="Расчет выручки"/>
      <sheetName val="CapEx_Depr"/>
      <sheetName val="WorkCap"/>
      <sheetName val="HBS"/>
      <sheetName val="HIS"/>
      <sheetName val="HIS initial"/>
      <sheetName val="Assets"/>
      <sheetName val="Liab"/>
      <sheetName val="Таблица"/>
      <sheetName val="1.1 Inputs"/>
      <sheetName val="inputs"/>
      <sheetName val="Черновик"/>
      <sheetName val="POW"/>
      <sheetName val="импортеры99"/>
      <sheetName val="импортеры96"/>
      <sheetName val="импортеры97"/>
      <sheetName val="Summary"/>
      <sheetName val="mex95ib"/>
      <sheetName val="Цены СНГ"/>
      <sheetName val="Forecast"/>
      <sheetName val="revenue"/>
      <sheetName val="comps"/>
      <sheetName val="natl consult reg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C1">
            <v>0.36</v>
          </cell>
          <cell r="E1">
            <v>0.64</v>
          </cell>
          <cell r="M1">
            <v>0.05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счет_Рейтинга"/>
      <sheetName val="_Расчет_Рейтинга"/>
      <sheetName val="Инструкция"/>
      <sheetName val="Шапка"/>
      <sheetName val="Форма1"/>
      <sheetName val="Понижающие_повышающие1"/>
      <sheetName val="Проект1"/>
      <sheetName val="БФМ"/>
      <sheetName val="Свод"/>
      <sheetName val="дюрация"/>
      <sheetName val="Стрессы"/>
      <sheetName val="LLCR"/>
      <sheetName val="Форма"/>
      <sheetName val="Финмодель"/>
      <sheetName val="Дополнительный"/>
      <sheetName val="Понижающие_повышающие"/>
      <sheetName val="Показатели"/>
      <sheetName val="_Форма"/>
      <sheetName val="Проект"/>
      <sheetName val="_Прое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L2" t="str">
            <v xml:space="preserve">Завершенный строительством проект </v>
          </cell>
        </row>
        <row r="3">
          <cell r="A3" t="str">
            <v>В прилегающих к месту реализации Проекта районах отсутствуют строящиеся/готовые объекты аналогичного класса (либо имеются строящиеся объекты со значительно более низкой степенью строительной готовности), площади в которых предложены в аренду и/или на продажу.</v>
          </cell>
          <cell r="E3" t="str">
            <v>Объект недвижимости соответствует всем  ключевым требованиям, предъявляемым к недвижимости соответствующего класса, что подтверждается Клиентом и Инициирующим подразделением</v>
          </cell>
          <cell r="I3" t="str">
            <v>Проект имеет определенные преференции по сравнению с другими участниками рынка в конкурентном окружении (например, заключены обеспеченные государственным финансированием контракты на реализацию значительных площадей; предусмотрено субсидирование процентной ставки в рамках государственных программ и т.п.).</v>
          </cell>
          <cell r="M3" t="str">
            <v>Город с населением более 4 млн. человек (или его пригород)</v>
          </cell>
          <cell r="P3" t="str">
            <v>более 30% от стоимости Проекта</v>
          </cell>
          <cell r="AA3" t="str">
            <v>Инициаторы и Участники Проекта имеют положительную репутацию и успешный опыт управления/реализации (проекты завершены) не менее двух аналогичных по типу и масштабу проектов, либо таким опытом обладает менеджмент Проекта.</v>
          </cell>
          <cell r="AE3" t="str">
            <v>Feasibility Study – проведена оценка реализуемости Проекта, подготовлено технико-экономическое обоснование Проекта, позволяющее оценить целесообразность и эффективность инвестирования в Проект</v>
          </cell>
          <cell r="AI3" t="str">
            <v>Строительная готовность объекта недвижимости более 70%.</v>
          </cell>
          <cell r="AL3" t="str">
            <v>На более 40 % площадей:
- заключены договоры аренды/договоры купли-продажи с фиксированными суммами и сроками оплаты/договоры о намерениях с компаниями ─ операторами гостиничных комплексов, предусматривающие финансовые санкции за невыполнение арендатором/покупателем/оператором (платежеспособность которых оценивается как достаточная) своих обязательств по договору</v>
          </cell>
          <cell r="AP3" t="str">
            <v>При реализации всех основных негативных сценариев по Проекту (снижение объемов продаж, уровня заполняемости, уровня цен и арендных ставок, увеличение капитальных затрат, увеличение сроков реализации Проекта и т.п.) сохраняется способность Клиента/застройщика своевременно и полностью выполнить обязательства перед Банком, а также осуществить возврат собственных средств Инициаторов Проекта, в т.ч. за счет оптовой реализации остатка площадей после завершения строительства (по мотивированному суждению Инициирующего подразделения, вероятность такой продажи оценивается как высокая).</v>
          </cell>
          <cell r="BL3" t="str">
            <v>Проект находится в стадии строительства, реконструкции, реконцепции и т.д.</v>
          </cell>
        </row>
        <row r="4">
          <cell r="A4" t="str">
            <v>В прилегающих к месту реализации Проекта районах присутствуют готовые и/или строящиеся объекты аналогичного класса сопоставимой или более высокой степени строительной готовности, площади в которых предложены в аренду и/или на продажу, однако, уровень конкуренции между ними оценивается как умеренный; предъявляемый спрос достаточно высок; уровень загрузки арендных площадей в готовых объектах составляет 80-100%.</v>
          </cell>
          <cell r="E4" t="str">
            <v>Объект недвижимости не соответствует по 1-2 параметрам ключевым требованиям, предъявляемым к недвижимости соответствующего класса, что подтверждается Клиентом и Инициирующим подразделением</v>
          </cell>
          <cell r="I4" t="str">
            <v>Проект не имеет преференций по сравнению с другими участниками рынка в конкурентном окружении.</v>
          </cell>
          <cell r="M4" t="str">
            <v>Город с населением от 1 до 4 млн. человек и города-спутники городов с населением более 1 млн. человек (или их пригороды)</v>
          </cell>
          <cell r="P4" t="str">
            <v>от 15 до 30% от стоимости Проекта</v>
          </cell>
          <cell r="AA4" t="str">
            <v>Инициаторы и Участники Проекта имеют положительную репутацию и успешный опыт управления/реализации (проекты завершены) одного аналогичного по типу и масштабу проекта либо не менее двух проектов меньшего масштаба, либо таким опытом обладает менеджмент Проекта.</v>
          </cell>
          <cell r="AE4" t="str">
            <v>Рrе-Feasibility Study – проведен сбор и предварительный анализ исходных данных по Проекту/предварительный анализ экономической целесообразности реализации Проекта</v>
          </cell>
          <cell r="AI4" t="str">
            <v>Строительная готовность объекта недвижимости 41-70%.</v>
          </cell>
          <cell r="AL4" t="str">
            <v>На 20─40 % площадей:
- заключены договоры аренды/предварительные договоры аренды/договоры купли-продажи с фиксированными суммами и сроками оплаты/договоры о намерениях с компаниями ─ операторами гостиничных комплексов, предусматривающие финансовые санкции за невыполнение арендатором/покупателем/оператором (платежеспособность которых оценивается как достаточная) своих обязательств по договору</v>
          </cell>
          <cell r="AP4" t="str">
            <v>При реализации всех основных негативных сценариев по Проекту сохраняется способность Клиента своевременно и полностью выполнить обязательства перед Банком, в т.ч. за счет оптовой реализации остатка площадей после завершения строительства (по мотивированному суждению Инициирующего подразделения, вероятность такой продажи оценивается как высокая).</v>
          </cell>
        </row>
        <row r="5">
          <cell r="A5" t="str">
            <v>В прилегающих к месту реализации Проекта районах присутствуют аналогичного класса готовые объекты и строящиеся объекты сопоставимой или более высокой степени строительной готовности, площади в которых предложены в аренду и/или на продажу. Уровень конкуренции между ними оценивается как повышенный; предъявляемый спрос недостаточно высок; уровень загрузки арендных площадей в готовых объектах составляет менее 80%.</v>
          </cell>
          <cell r="E5" t="str">
            <v>Объект недвижимости не удовлетворяет ключевым требованиям покупателей/арендаторов к недвижимости соответствующего класса более чем по двум параметрам. Иные случаи.</v>
          </cell>
          <cell r="I5" t="str">
            <v>Проект поставлен в худшие условия по сравнению с другими участниками рынка в конкурентном окружении.</v>
          </cell>
          <cell r="M5" t="str">
            <v>Город с населением от 500 тыс. до 1 млн. человек (или его пригород)</v>
          </cell>
          <cell r="P5" t="str">
            <v>от 10 до 20% от стоимости Проекта</v>
          </cell>
          <cell r="AA5" t="str">
            <v>Инициаторы, Участники Проекта и его менеджмент не имеют опыта управления/реализации аналогичных проектов либо такие проекты не завершены, либо репутация Инициаторов или Участников Проекта может быть охарактеризована негативно.</v>
          </cell>
          <cell r="AE5" t="str">
            <v>Scoping Study – проведено предварительное исследование Проекта</v>
          </cell>
          <cell r="AI5" t="str">
            <v>Строительная готовность объекта недвижимости 21-40%.</v>
          </cell>
          <cell r="AL5" t="str">
            <v>На 10─20 % площадей:
- заключены договоры аренды/ предварительные договоры аренды/представлены письма о намерениях заключить договоры аренды/договоры купли-продажи с фиксированными суммами и сроками оплаты/договоры о намерениях с компаниями ─ операторами гостиничных комплексов, предусматривающие финансовые санкции за невыполнение арендатором/покупателем/оператором (платежеспособность которых оценивается как достаточная) своих обязательств по договору, 
- или процент законтрактованных площадей превышает 15─30 %, однако не предусмотрены санкции за невыполнение арендатором/покупателем/оператором (платежеспособность которых оценивается как достаточная) своих обязательств по договору, 
- или ведутся переговоры с заинтересованными компаниями ─ операторами гостиничных комплексов</v>
          </cell>
          <cell r="AP5" t="str">
            <v>При реализации всех основных негативных сценариев по Проекту способность Клиента своевременно и полностью выполнить обязательства перед Банком зависит от возможности рефинансирования после завершения строительства кредита Банка под залог объекта недвижимости в рамках Проекта (если вероятность такого рефинансирования, по мотивированному суждению Инициирующего подразделения, оценивается как высокая).</v>
          </cell>
        </row>
        <row r="6">
          <cell r="A6" t="str">
            <v>В прилегающих к месту реализации Проекта районах присутствуют аналогичного класса готовые объекты и строящиеся объекты с более высоким уровнем готовности, площади в которых предложены в аренду и/или на продажу. Спрос смещен в сторону этих объектов.</v>
          </cell>
          <cell r="M6" t="str">
            <v>Населенный пункт с населением менее 500 тыс. человек (или его пригород)</v>
          </cell>
          <cell r="P6" t="str">
            <v>от 5 до 10% от стоимости Проекта</v>
          </cell>
          <cell r="AI6" t="str">
            <v>Строительная готовность объекта недвижимости 10-20%.</v>
          </cell>
          <cell r="AL6" t="str">
            <v>На 5─10 % площадей:
- заключены договоры аренды/предварительные договоры аренды/представлены письма о намерениях заключить указанные выше договоры/заключены договоры купли-продажи с фиксированными суммами и сроками оплаты/договоры и/или договоры о намерениях с компаниями ─ операторами гостиничных комплексов;
- или ведутся переговоры с компаниями ─ операторами гостиничных комплексов;</v>
          </cell>
          <cell r="AP6" t="str">
            <v>Реализация всех основных негативных сценариев по Проекту (за исключением увеличения капитальных затрат) приводит к возникновению разрывов ликвидности в финансовой модели уже на инвестиционной фазе Проекта, однако, покрытие дефицита (без учета возврата собственных средств Инициаторов Проекта) возможно за счет: оптовой продажи части площадей по Проекту (по мотивированному суждению Инициирующего подразделения, вероятность продажи оценивается как высокая), и/или привлечения дополнительного финансирования в Проект(по мотивированному суждению Инициирующего подразделения, вероятность привлечения оценивается как высокая).</v>
          </cell>
        </row>
        <row r="7">
          <cell r="P7" t="str">
            <v>менее 5% или собственные средства не вкладываются</v>
          </cell>
          <cell r="AI7" t="str">
            <v>Строительная готовность объекта недвижимости менее 10%.</v>
          </cell>
          <cell r="AL7" t="str">
            <v>Иные случаи.</v>
          </cell>
          <cell r="AP7" t="str">
            <v>Иные случаи.</v>
          </cell>
        </row>
      </sheetData>
      <sheetData sheetId="17"/>
      <sheetData sheetId="18"/>
      <sheetData sheetId="19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Параметры"/>
      <sheetName val="Корпуса"/>
      <sheetName val="Сводный-затраты"/>
      <sheetName val="План поступлений"/>
      <sheetName val="ПДДС-корпуса"/>
      <sheetName val="ПДР-корпуса"/>
      <sheetName val="ПДДС-сводный"/>
      <sheetName val="ПДР-сводный"/>
      <sheetName val="Печать"/>
      <sheetName val="Показатели"/>
      <sheetName val="Narratives-Subsidiarie"/>
      <sheetName val="Rent"/>
      <sheetName val="лист4"/>
      <sheetName val="гр+"/>
      <sheetName val="ВводД"/>
      <sheetName val="План_поступлений"/>
      <sheetName val="План_поступлений1"/>
      <sheetName val="План_поступлений2"/>
      <sheetName val="План_поступлений3"/>
      <sheetName val="cur_projects pl"/>
      <sheetName val="input data"/>
      <sheetName val="sараметры"/>
      <sheetName val="заявка"/>
      <sheetName val="Вводы и передача"/>
      <sheetName val="Черновик"/>
      <sheetName val="Сводная ЛССМУ"/>
      <sheetName val="Cash2"/>
      <sheetName val="Z"/>
      <sheetName val="lob"/>
      <sheetName val="Итог по НПО "/>
      <sheetName val="Таблица"/>
      <sheetName val="Summary"/>
      <sheetName val="Read me first"/>
      <sheetName val="GLC_ratios_Jun"/>
      <sheetName val="План_поступлений4"/>
      <sheetName val="cur_projects_pl"/>
      <sheetName val="input_data"/>
      <sheetName val="Вводы_и_передача"/>
      <sheetName val="Сводная_ЛССМУ"/>
      <sheetName val="Итог_по_НПО_"/>
      <sheetName val="Read_me_first"/>
      <sheetName val="inputs"/>
      <sheetName val="Затр с инфл (с инж)"/>
      <sheetName val="Состав Группы"/>
      <sheetName val="KFI "/>
      <sheetName val="assump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Анализ"/>
      <sheetName val="AOP Summary-2"/>
      <sheetName val="POW"/>
      <sheetName val="comps"/>
    </sheetNames>
    <sheetDataSet>
      <sheetData sheetId="0"/>
      <sheetData sheetId="1"/>
      <sheetData sheetId="2"/>
      <sheetData sheetId="3"/>
      <sheetData sheetId="4" refreshError="1">
        <row r="10">
          <cell r="B10">
            <v>40</v>
          </cell>
        </row>
        <row r="11">
          <cell r="B11">
            <v>25</v>
          </cell>
        </row>
        <row r="12">
          <cell r="B12">
            <v>25000</v>
          </cell>
        </row>
        <row r="13">
          <cell r="B13">
            <v>0.85</v>
          </cell>
        </row>
        <row r="14">
          <cell r="B14">
            <v>0.9</v>
          </cell>
        </row>
        <row r="21">
          <cell r="B21">
            <v>43</v>
          </cell>
        </row>
        <row r="22">
          <cell r="B22">
            <v>51</v>
          </cell>
        </row>
        <row r="23">
          <cell r="B23">
            <v>90</v>
          </cell>
        </row>
        <row r="24">
          <cell r="B24">
            <v>222</v>
          </cell>
        </row>
        <row r="33">
          <cell r="B33">
            <v>0.06</v>
          </cell>
        </row>
        <row r="34">
          <cell r="B34">
            <v>0.18</v>
          </cell>
        </row>
        <row r="35">
          <cell r="B35">
            <v>0.03</v>
          </cell>
        </row>
        <row r="36">
          <cell r="B36">
            <v>0.2</v>
          </cell>
        </row>
      </sheetData>
      <sheetData sheetId="5">
        <row r="10">
          <cell r="B10">
            <v>40</v>
          </cell>
        </row>
      </sheetData>
      <sheetData sheetId="6" refreshError="1">
        <row r="3">
          <cell r="C3">
            <v>100604.08</v>
          </cell>
        </row>
      </sheetData>
      <sheetData sheetId="7">
        <row r="3">
          <cell r="C3">
            <v>100604.08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CF23_F"/>
      <sheetName val="Вспом"/>
      <sheetName val="ММ"/>
      <sheetName val="BI"/>
      <sheetName val="ВА"/>
      <sheetName val="Эффект"/>
      <sheetName val="Exp"/>
      <sheetName val="Лист7"/>
      <sheetName val="Depts"/>
      <sheetName val="БДР23свод"/>
      <sheetName val="ВырСвод"/>
      <sheetName val="Rev"/>
      <sheetName val="Диагр"/>
      <sheetName val="Laundry"/>
      <sheetName val="Rooms"/>
      <sheetName val="FB"/>
      <sheetName val="SPA"/>
      <sheetName val="БДР23"/>
      <sheetName val="Выбор"/>
      <sheetName val="ДДС24"/>
      <sheetName val="ПЛЯЖ"/>
      <sheetName val="Лист3"/>
      <sheetName val="ИД"/>
      <sheetName val="kpi"/>
      <sheetName val="План24"/>
      <sheetName val="СводП"/>
      <sheetName val="chk"/>
      <sheetName val="Report"/>
      <sheetName val="Лист4"/>
      <sheetName val="Fitness"/>
      <sheetName val="Beach"/>
      <sheetName val="Med"/>
      <sheetName val="BM"/>
      <sheetName val="SM"/>
      <sheetName val="AG"/>
      <sheetName val="AG2"/>
      <sheetName val="RM"/>
      <sheetName val="IT"/>
      <sheetName val="LP"/>
      <sheetName val="utilits"/>
      <sheetName val="Pre-Op"/>
      <sheetName val="CFmln"/>
      <sheetName val="Лист2"/>
      <sheetName val="CF2"/>
      <sheetName val="BEP"/>
      <sheetName val="CAPEX"/>
      <sheetName val="Differences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9">
          <cell r="AX39" t="str">
            <v>Прогноз 23</v>
          </cell>
        </row>
      </sheetData>
      <sheetData sheetId="13"/>
      <sheetData sheetId="14"/>
      <sheetData sheetId="15">
        <row r="81">
          <cell r="AI81">
            <v>83638.339433024477</v>
          </cell>
        </row>
      </sheetData>
      <sheetData sheetId="16"/>
      <sheetData sheetId="17"/>
      <sheetData sheetId="18"/>
      <sheetData sheetId="19">
        <row r="20">
          <cell r="A20">
            <v>0</v>
          </cell>
          <cell r="B20">
            <v>0</v>
          </cell>
          <cell r="C20">
            <v>1</v>
          </cell>
          <cell r="D20">
            <v>1</v>
          </cell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  <cell r="J20">
            <v>1</v>
          </cell>
          <cell r="K20">
            <v>1</v>
          </cell>
          <cell r="L20">
            <v>1</v>
          </cell>
        </row>
        <row r="25">
          <cell r="A25">
            <v>0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A26">
            <v>0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1</v>
          </cell>
          <cell r="G26">
            <v>1</v>
          </cell>
          <cell r="H26">
            <v>1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</sheetData>
      <sheetData sheetId="20"/>
      <sheetData sheetId="21"/>
      <sheetData sheetId="22"/>
      <sheetData sheetId="23"/>
      <sheetData sheetId="24"/>
      <sheetData sheetId="25">
        <row r="80">
          <cell r="AD80">
            <v>1475000</v>
          </cell>
        </row>
      </sheetData>
      <sheetData sheetId="26"/>
      <sheetData sheetId="27"/>
      <sheetData sheetId="28">
        <row r="1">
          <cell r="AV1">
            <v>1</v>
          </cell>
        </row>
      </sheetData>
      <sheetData sheetId="29"/>
      <sheetData sheetId="30"/>
      <sheetData sheetId="31">
        <row r="15">
          <cell r="I15">
            <v>602.66666666666674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вод данных"/>
      <sheetName val="служебный1"/>
      <sheetName val="служебный2"/>
    </sheetNames>
    <sheetDataSet>
      <sheetData sheetId="0" refreshError="1"/>
      <sheetData sheetId="1"/>
      <sheetData sheetId="2">
        <row r="3">
          <cell r="S3">
            <v>2008</v>
          </cell>
        </row>
        <row r="4">
          <cell r="S4">
            <v>2009</v>
          </cell>
        </row>
        <row r="5">
          <cell r="S5">
            <v>2010</v>
          </cell>
        </row>
        <row r="6">
          <cell r="S6">
            <v>2011</v>
          </cell>
        </row>
        <row r="7">
          <cell r="S7">
            <v>2012</v>
          </cell>
        </row>
        <row r="8">
          <cell r="S8">
            <v>2013</v>
          </cell>
        </row>
        <row r="9">
          <cell r="S9">
            <v>2014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Reports_detail"/>
      <sheetName val="PRINT_REPORTS"/>
      <sheetName val="Служебный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Апарт-Отель Пестово (Яхт-клуб Пестовский)</v>
          </cell>
          <cell r="B2" t="str">
            <v>Коттеджи</v>
          </cell>
        </row>
        <row r="3">
          <cell r="A3" t="str">
            <v>Белый парус (Сочи)</v>
          </cell>
          <cell r="B3" t="str">
            <v>Земля</v>
          </cell>
        </row>
        <row r="4">
          <cell r="A4" t="str">
            <v>Большое Пестово</v>
          </cell>
          <cell r="B4" t="str">
            <v>Земля_VIP</v>
          </cell>
        </row>
        <row r="5">
          <cell r="A5" t="str">
            <v>Горки-10</v>
          </cell>
          <cell r="B5" t="str">
            <v>Земля_VIP_вода</v>
          </cell>
        </row>
        <row r="6">
          <cell r="A6" t="str">
            <v>Грушевая поляна</v>
          </cell>
          <cell r="B6" t="str">
            <v>Земля_VIP_лес</v>
          </cell>
        </row>
        <row r="7">
          <cell r="A7" t="str">
            <v>Завидово</v>
          </cell>
          <cell r="B7" t="str">
            <v>Квартиры</v>
          </cell>
        </row>
        <row r="8">
          <cell r="A8" t="str">
            <v>Коприно</v>
          </cell>
          <cell r="B8" t="str">
            <v>Таунхаусы</v>
          </cell>
        </row>
        <row r="9">
          <cell r="A9" t="str">
            <v>Лукино</v>
          </cell>
          <cell r="B9" t="str">
            <v>Коттеджи+Земля</v>
          </cell>
        </row>
        <row r="10">
          <cell r="A10" t="str">
            <v>Мартемьяново - 1</v>
          </cell>
          <cell r="B10" t="str">
            <v>Коттеджи+Земля_VIP</v>
          </cell>
        </row>
        <row r="11">
          <cell r="A11" t="str">
            <v>Мартемьяново - 1опт</v>
          </cell>
          <cell r="B11" t="str">
            <v>Коттеджи+Земля_VIP_вода</v>
          </cell>
          <cell r="I11" t="str">
            <v>Нет</v>
          </cell>
        </row>
        <row r="12">
          <cell r="A12" t="str">
            <v>Мартемьяново - 2</v>
          </cell>
          <cell r="B12" t="str">
            <v>Коттеджи+Земля_VIP_лес</v>
          </cell>
          <cell r="F12" t="str">
            <v>Да</v>
          </cell>
          <cell r="I12">
            <v>0</v>
          </cell>
          <cell r="L12" t="str">
            <v>%</v>
          </cell>
        </row>
        <row r="13">
          <cell r="A13" t="str">
            <v>Мартемьяново - 3</v>
          </cell>
          <cell r="F13" t="str">
            <v>Нет</v>
          </cell>
          <cell r="I13">
            <v>1</v>
          </cell>
          <cell r="L13" t="str">
            <v>Рубли</v>
          </cell>
        </row>
        <row r="14">
          <cell r="A14" t="str">
            <v>Неглинка</v>
          </cell>
          <cell r="I14">
            <v>2</v>
          </cell>
        </row>
        <row r="15">
          <cell r="A15" t="str">
            <v>Павлово</v>
          </cell>
          <cell r="I15">
            <v>3</v>
          </cell>
        </row>
        <row r="16">
          <cell r="A16" t="str">
            <v>Павлово-2</v>
          </cell>
          <cell r="I16">
            <v>4</v>
          </cell>
        </row>
        <row r="17">
          <cell r="A17" t="str">
            <v>Пестово</v>
          </cell>
          <cell r="I17">
            <v>5</v>
          </cell>
        </row>
        <row r="18">
          <cell r="A18" t="str">
            <v>Пестово-2</v>
          </cell>
          <cell r="I18">
            <v>6</v>
          </cell>
        </row>
        <row r="19">
          <cell r="A19" t="str">
            <v>Пестово-3</v>
          </cell>
          <cell r="I19">
            <v>7</v>
          </cell>
        </row>
        <row r="20">
          <cell r="A20" t="str">
            <v>Тимонино</v>
          </cell>
          <cell r="I20">
            <v>8</v>
          </cell>
        </row>
        <row r="21">
          <cell r="A21" t="str">
            <v>Углич</v>
          </cell>
          <cell r="I21">
            <v>9</v>
          </cell>
        </row>
        <row r="22">
          <cell r="I22">
            <v>10</v>
          </cell>
        </row>
        <row r="23">
          <cell r="I23">
            <v>11</v>
          </cell>
        </row>
        <row r="24">
          <cell r="I24">
            <v>12</v>
          </cell>
        </row>
        <row r="25">
          <cell r="I25">
            <v>13</v>
          </cell>
        </row>
        <row r="26">
          <cell r="I26">
            <v>14</v>
          </cell>
        </row>
        <row r="27">
          <cell r="I27">
            <v>15</v>
          </cell>
        </row>
        <row r="28">
          <cell r="I28">
            <v>16</v>
          </cell>
        </row>
        <row r="29">
          <cell r="I29">
            <v>17</v>
          </cell>
        </row>
        <row r="30">
          <cell r="I30">
            <v>18</v>
          </cell>
        </row>
        <row r="31">
          <cell r="I31">
            <v>19</v>
          </cell>
        </row>
        <row r="32">
          <cell r="I32">
            <v>20</v>
          </cell>
        </row>
        <row r="33">
          <cell r="I33">
            <v>21</v>
          </cell>
        </row>
        <row r="34">
          <cell r="I34">
            <v>22</v>
          </cell>
        </row>
        <row r="35">
          <cell r="I35">
            <v>23</v>
          </cell>
        </row>
        <row r="36">
          <cell r="I36">
            <v>24</v>
          </cell>
        </row>
        <row r="37">
          <cell r="I37">
            <v>25</v>
          </cell>
        </row>
        <row r="38">
          <cell r="I38">
            <v>26</v>
          </cell>
        </row>
        <row r="39">
          <cell r="I39">
            <v>27</v>
          </cell>
        </row>
        <row r="40">
          <cell r="I40">
            <v>28</v>
          </cell>
        </row>
        <row r="41">
          <cell r="I41">
            <v>29</v>
          </cell>
        </row>
        <row r="42">
          <cell r="I42">
            <v>30</v>
          </cell>
        </row>
        <row r="43">
          <cell r="I43">
            <v>31</v>
          </cell>
        </row>
        <row r="44">
          <cell r="I44">
            <v>32</v>
          </cell>
        </row>
        <row r="45">
          <cell r="I45">
            <v>33</v>
          </cell>
        </row>
        <row r="46">
          <cell r="I46">
            <v>34</v>
          </cell>
        </row>
        <row r="47">
          <cell r="I47">
            <v>35</v>
          </cell>
        </row>
        <row r="48">
          <cell r="I48">
            <v>36</v>
          </cell>
        </row>
      </sheetData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иски"/>
      <sheetName val="Типы инвест затрат"/>
      <sheetName val="Форма_для_заполнения_бюджет2013"/>
      <sheetName val="Эффективность_оборудование"/>
      <sheetName val="Эффект_покупка доп.оборудования"/>
      <sheetName val="Эффективность_новая точка"/>
      <sheetName val="Forecast"/>
    </sheetNames>
    <sheetDataSet>
      <sheetData sheetId="0">
        <row r="2">
          <cell r="A2" t="str">
            <v>AZIMUT Hotel Astrakhan</v>
          </cell>
          <cell r="D2">
            <v>41275</v>
          </cell>
        </row>
        <row r="3">
          <cell r="D3">
            <v>41306</v>
          </cell>
        </row>
        <row r="4">
          <cell r="D4">
            <v>41334</v>
          </cell>
        </row>
        <row r="5">
          <cell r="D5">
            <v>41365</v>
          </cell>
        </row>
        <row r="6">
          <cell r="D6">
            <v>41395</v>
          </cell>
        </row>
        <row r="7">
          <cell r="D7">
            <v>41426</v>
          </cell>
        </row>
        <row r="8">
          <cell r="D8">
            <v>41456</v>
          </cell>
        </row>
        <row r="9">
          <cell r="D9">
            <v>41487</v>
          </cell>
        </row>
        <row r="10">
          <cell r="D10">
            <v>41518</v>
          </cell>
        </row>
        <row r="11">
          <cell r="D11">
            <v>41548</v>
          </cell>
        </row>
        <row r="12">
          <cell r="D12">
            <v>41579</v>
          </cell>
        </row>
        <row r="13">
          <cell r="D13">
            <v>41609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ул"/>
      <sheetName val="СВОД"/>
      <sheetName val="Вводные"/>
      <sheetName val="Расчет"/>
      <sheetName val="WACC"/>
      <sheetName val="Финансирование"/>
      <sheetName val="Бенчмарк"/>
      <sheetName val="P&amp;L"/>
      <sheetName val="Стили"/>
      <sheetName val="Assist"/>
    </sheetNames>
    <sheetDataSet>
      <sheetData sheetId="0" refreshError="1"/>
      <sheetData sheetId="1" refreshError="1">
        <row r="9">
          <cell r="F9">
            <v>150</v>
          </cell>
        </row>
        <row r="10">
          <cell r="F10">
            <v>50</v>
          </cell>
        </row>
        <row r="13">
          <cell r="F13">
            <v>10815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54">
          <cell r="E54">
            <v>0.43600166267564272</v>
          </cell>
        </row>
        <row r="120">
          <cell r="F120">
            <v>1.31</v>
          </cell>
        </row>
      </sheetData>
      <sheetData sheetId="7" refreshError="1"/>
      <sheetData sheetId="8" refreshError="1"/>
      <sheetData sheetId="9" refreshError="1">
        <row r="10">
          <cell r="D10" t="str">
            <v>365</v>
          </cell>
        </row>
        <row r="11">
          <cell r="D11" t="str">
            <v>12</v>
          </cell>
        </row>
      </sheetData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иски"/>
      <sheetName val="График строительства (макет)"/>
      <sheetName val="Своды реестров"/>
      <sheetName val="Инструкция"/>
      <sheetName val="Проект"/>
      <sheetName val="Объекты"/>
      <sheetName val="Свод ССР"/>
      <sheetName val="Проверки"/>
      <sheetName val="Реестр договоров"/>
      <sheetName val="Реестр платежей"/>
      <sheetName val="Реестр выполненных работ"/>
      <sheetName val="Опыт участников"/>
      <sheetName val="Отчет"/>
      <sheetName val="EXPORT"/>
      <sheetName val="ГС Жилой объект 1"/>
      <sheetName val="ГС Жилой объект 2"/>
      <sheetName val="ГС Нежилой объект 1"/>
      <sheetName val="ГС Нежилой объект 2"/>
      <sheetName val="ГС Все объекты"/>
      <sheetName val="ССР ВИЛЛЫ на 12.08.2022"/>
    </sheetNames>
    <sheetDataSet>
      <sheetData sheetId="0">
        <row r="1">
          <cell r="BB1" t="str">
            <v>Названия строк</v>
          </cell>
        </row>
        <row r="2">
          <cell r="AY2" t="str">
            <v>2310170415</v>
          </cell>
          <cell r="BB2" t="str">
            <v>2310170415</v>
          </cell>
        </row>
        <row r="3">
          <cell r="AY3" t="str">
            <v>2310179351</v>
          </cell>
          <cell r="BB3" t="str">
            <v>2310179351</v>
          </cell>
        </row>
        <row r="4">
          <cell r="AY4" t="str">
            <v>2310179351</v>
          </cell>
          <cell r="BB4" t="str">
            <v>2312192051</v>
          </cell>
        </row>
        <row r="5">
          <cell r="AY5" t="str">
            <v>2310179351</v>
          </cell>
          <cell r="BB5" t="str">
            <v>231302750503</v>
          </cell>
        </row>
        <row r="6">
          <cell r="AY6" t="str">
            <v>2312192051</v>
          </cell>
          <cell r="BB6" t="str">
            <v>2367017468</v>
          </cell>
        </row>
        <row r="7">
          <cell r="AY7" t="str">
            <v>231302750503</v>
          </cell>
          <cell r="BB7" t="str">
            <v>7701772640</v>
          </cell>
        </row>
        <row r="8">
          <cell r="AY8" t="str">
            <v>2367017468</v>
          </cell>
          <cell r="BB8" t="str">
            <v>772811749849</v>
          </cell>
        </row>
        <row r="9">
          <cell r="AY9" t="str">
            <v>2367017468</v>
          </cell>
          <cell r="BB9" t="str">
            <v>9709049997</v>
          </cell>
        </row>
        <row r="10">
          <cell r="AY10" t="str">
            <v>2367017468</v>
          </cell>
        </row>
        <row r="11">
          <cell r="AY11" t="str">
            <v>2367017468</v>
          </cell>
        </row>
        <row r="12">
          <cell r="AY12" t="str">
            <v>2367017468</v>
          </cell>
        </row>
        <row r="13">
          <cell r="AY13" t="str">
            <v>2367017468</v>
          </cell>
        </row>
        <row r="14">
          <cell r="AY14" t="str">
            <v>2367017468</v>
          </cell>
        </row>
        <row r="15">
          <cell r="AY15" t="str">
            <v>2367017468</v>
          </cell>
        </row>
        <row r="16">
          <cell r="AY16" t="str">
            <v>2367017468</v>
          </cell>
        </row>
        <row r="17">
          <cell r="AY17" t="str">
            <v>2367017468</v>
          </cell>
        </row>
        <row r="18">
          <cell r="AY18" t="str">
            <v>2367017468</v>
          </cell>
        </row>
        <row r="19">
          <cell r="AY19" t="str">
            <v>2367017468</v>
          </cell>
        </row>
        <row r="20">
          <cell r="AY20" t="str">
            <v>2367017468</v>
          </cell>
        </row>
        <row r="21">
          <cell r="AY21" t="str">
            <v>2367017468</v>
          </cell>
        </row>
        <row r="22">
          <cell r="AY22" t="str">
            <v>2367017468</v>
          </cell>
        </row>
        <row r="23">
          <cell r="AY23" t="str">
            <v>2367017468</v>
          </cell>
        </row>
        <row r="24">
          <cell r="AY24" t="str">
            <v>2367017468</v>
          </cell>
        </row>
        <row r="25">
          <cell r="AY25" t="str">
            <v>2367017468</v>
          </cell>
        </row>
        <row r="26">
          <cell r="AY26" t="str">
            <v>2367017468</v>
          </cell>
        </row>
        <row r="27">
          <cell r="AY27" t="str">
            <v>2367017468</v>
          </cell>
        </row>
        <row r="28">
          <cell r="AY28" t="str">
            <v>2367017468</v>
          </cell>
        </row>
        <row r="29">
          <cell r="AY29" t="str">
            <v>2367017468</v>
          </cell>
        </row>
        <row r="30">
          <cell r="AY30" t="str">
            <v>2367017468</v>
          </cell>
        </row>
        <row r="31">
          <cell r="AY31" t="str">
            <v>2367017468</v>
          </cell>
        </row>
        <row r="32">
          <cell r="AY32" t="str">
            <v>2367017468</v>
          </cell>
        </row>
        <row r="33">
          <cell r="AY33" t="str">
            <v>2367017468</v>
          </cell>
        </row>
        <row r="34">
          <cell r="AY34" t="str">
            <v>2367017468</v>
          </cell>
        </row>
        <row r="35">
          <cell r="AY35" t="str">
            <v>2367017468</v>
          </cell>
        </row>
        <row r="36">
          <cell r="AY36" t="str">
            <v>2367017468</v>
          </cell>
        </row>
        <row r="37">
          <cell r="AY37" t="str">
            <v>2367017468</v>
          </cell>
        </row>
        <row r="38">
          <cell r="AY38" t="str">
            <v>2367017468</v>
          </cell>
        </row>
        <row r="39">
          <cell r="AY39" t="str">
            <v>2367017468</v>
          </cell>
        </row>
        <row r="40">
          <cell r="AY40" t="str">
            <v>2367017468</v>
          </cell>
        </row>
        <row r="41">
          <cell r="AY41" t="str">
            <v>2367017468</v>
          </cell>
        </row>
        <row r="42">
          <cell r="AY42" t="str">
            <v>2367017468</v>
          </cell>
        </row>
        <row r="43">
          <cell r="AY43" t="str">
            <v>2367017468</v>
          </cell>
        </row>
        <row r="44">
          <cell r="AY44" t="str">
            <v>2367017468</v>
          </cell>
        </row>
        <row r="45">
          <cell r="AY45" t="str">
            <v>2367017468</v>
          </cell>
        </row>
        <row r="46">
          <cell r="AY46" t="str">
            <v>2367017468</v>
          </cell>
        </row>
        <row r="47">
          <cell r="AY47" t="str">
            <v>2367017468</v>
          </cell>
        </row>
        <row r="48">
          <cell r="AY48" t="str">
            <v>2367017468</v>
          </cell>
        </row>
        <row r="49">
          <cell r="AY49" t="str">
            <v>2367017468</v>
          </cell>
        </row>
        <row r="50">
          <cell r="AY50" t="str">
            <v>2367017468</v>
          </cell>
        </row>
        <row r="51">
          <cell r="AY51" t="str">
            <v>2367017468</v>
          </cell>
        </row>
        <row r="52">
          <cell r="AY52" t="str">
            <v>2367017468</v>
          </cell>
        </row>
        <row r="53">
          <cell r="AY53" t="str">
            <v>2367017468</v>
          </cell>
        </row>
        <row r="54">
          <cell r="AY54" t="str">
            <v>2367017468</v>
          </cell>
        </row>
        <row r="55">
          <cell r="AY55" t="str">
            <v>2367017468</v>
          </cell>
        </row>
        <row r="56">
          <cell r="AY56" t="str">
            <v>2367017468</v>
          </cell>
        </row>
        <row r="57">
          <cell r="AY57" t="str">
            <v>7701772640</v>
          </cell>
        </row>
        <row r="58">
          <cell r="AY58" t="str">
            <v>772811749849</v>
          </cell>
        </row>
        <row r="59">
          <cell r="AY59" t="str">
            <v>9709049997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атрица"/>
      <sheetName val="Ввод данных"/>
      <sheetName val="служебный1"/>
      <sheetName val="служебный2"/>
      <sheetName val="Лист2 (2)"/>
      <sheetName val="С.с. гост.услуг"/>
      <sheetName val="Лист1"/>
      <sheetName val="Лист2"/>
      <sheetName val="Лист4"/>
      <sheetName val="Затраты связ с недвиж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Агросистема (Большое Пестово)\ Предевелопмент</v>
          </cell>
          <cell r="D3" t="str">
            <v>Для реализации</v>
          </cell>
          <cell r="G3" t="str">
            <v>Гостиницы</v>
          </cell>
          <cell r="J3" t="str">
            <v>Не подписан</v>
          </cell>
          <cell r="M3" t="str">
            <v>АНО "Павловская школа"</v>
          </cell>
          <cell r="P3" t="str">
            <v>Заявка на согл. Дог.</v>
          </cell>
        </row>
        <row r="4">
          <cell r="A4" t="str">
            <v>Агросистема (Большое Пестово)\ Управление объектом</v>
          </cell>
          <cell r="D4" t="str">
            <v>Для собственного использования</v>
          </cell>
          <cell r="G4" t="str">
            <v>Земельные участки</v>
          </cell>
          <cell r="J4" t="str">
            <v>Подписан</v>
          </cell>
          <cell r="M4" t="str">
            <v>Бухта Коприно</v>
          </cell>
          <cell r="P4" t="str">
            <v>Заявки на платеж/акт</v>
          </cell>
        </row>
        <row r="5">
          <cell r="A5" t="str">
            <v>Белый парус(Сочи) \ Администрирование</v>
          </cell>
          <cell r="D5" t="str">
            <v>Инвестиционный контракт</v>
          </cell>
          <cell r="G5" t="str">
            <v>Квартиры</v>
          </cell>
          <cell r="M5" t="str">
            <v>Обособленное подразделение Павлово</v>
          </cell>
          <cell r="P5" t="str">
            <v>Оперативный план</v>
          </cell>
        </row>
        <row r="6">
          <cell r="A6" t="str">
            <v>Белый парус(Сочи) \ Предевелопмент</v>
          </cell>
          <cell r="D6" t="str">
            <v>Коммерческая недвижимость (здание с земельным участком) на реконструкции</v>
          </cell>
          <cell r="G6" t="str">
            <v>Коттеджи</v>
          </cell>
          <cell r="M6" t="str">
            <v>ООО " Инвест Недвижимость"</v>
          </cell>
          <cell r="P6" t="str">
            <v>План</v>
          </cell>
        </row>
        <row r="7">
          <cell r="A7" t="str">
            <v>Белый парус(Сочи) \ Строительство</v>
          </cell>
          <cell r="D7" t="str">
            <v>Коммерческая недвижимость (только здание) на реконструкции</v>
          </cell>
          <cell r="G7" t="str">
            <v>Объекты инфраструктуры</v>
          </cell>
          <cell r="M7" t="str">
            <v>ООО "Агро Групп"</v>
          </cell>
          <cell r="P7" t="str">
            <v>Служебный для БП</v>
          </cell>
        </row>
        <row r="8">
          <cell r="A8" t="str">
            <v>Белый парус(Сочи) \ Управление объектом</v>
          </cell>
          <cell r="D8" t="str">
            <v>Удержание для роста стоимости или сдачи в аренду – Жилая недвижимость</v>
          </cell>
          <cell r="G8" t="str">
            <v>Офисная недвижимость</v>
          </cell>
          <cell r="M8" t="str">
            <v>ООО "Агро Сервис"</v>
          </cell>
          <cell r="P8" t="str">
            <v>Утвержденные заявки на платеж/акт</v>
          </cell>
        </row>
        <row r="9">
          <cell r="A9" t="str">
            <v>Вайсрой \ Администрирование</v>
          </cell>
          <cell r="D9" t="str">
            <v>Удержание для роста стоимости или сдачи в аренду – Земельный банк</v>
          </cell>
          <cell r="G9" t="str">
            <v>Прочая недвижимость</v>
          </cell>
          <cell r="M9" t="str">
            <v>ООО "Агросистема"</v>
          </cell>
          <cell r="P9" t="str">
            <v>Факт</v>
          </cell>
        </row>
        <row r="10">
          <cell r="A10" t="str">
            <v>Вайсрой \ Управление объектом</v>
          </cell>
          <cell r="D10" t="str">
            <v>Удержание для роста стоимости или сдачи в аренду – Коммерческая недвижимость</v>
          </cell>
          <cell r="G10" t="str">
            <v>Таун-хаусы</v>
          </cell>
          <cell r="M10" t="str">
            <v>ООО "Амалья''</v>
          </cell>
        </row>
        <row r="11">
          <cell r="A11" t="str">
            <v>ВХД (ДЗО) \ Администрирование</v>
          </cell>
          <cell r="G11" t="str">
            <v>Торговая недвижимость</v>
          </cell>
          <cell r="M11" t="str">
            <v>ООО "Белый Парус"</v>
          </cell>
        </row>
        <row r="12">
          <cell r="A12" t="str">
            <v>ВХД (ДЗО) \ Управление объектом</v>
          </cell>
          <cell r="M12" t="str">
            <v>ООО "Бэнк Тауэр"</v>
          </cell>
        </row>
        <row r="13">
          <cell r="A13" t="str">
            <v>Горки-10 \ Управление объектом</v>
          </cell>
          <cell r="M13" t="str">
            <v>ООО "Вайсрой Хоумз Дистрибьюшн"</v>
          </cell>
        </row>
        <row r="14">
          <cell r="A14" t="str">
            <v>Гостиница Новослободская \ Эксплуатация</v>
          </cell>
          <cell r="M14" t="str">
            <v>ООО "Жилая и коммерческая недвижимость"</v>
          </cell>
        </row>
        <row r="15">
          <cell r="A15" t="str">
            <v>Завидово \ Администрирование</v>
          </cell>
          <cell r="M15" t="str">
            <v>ООО "Земельный капитал"</v>
          </cell>
        </row>
        <row r="16">
          <cell r="A16" t="str">
            <v>Завидово \ Предевелопмент</v>
          </cell>
          <cell r="M16" t="str">
            <v>ООО "Инвест Групп"</v>
          </cell>
        </row>
        <row r="17">
          <cell r="A17" t="str">
            <v>Завидово \ Строительство</v>
          </cell>
          <cell r="M17" t="str">
            <v>ООО "Инвест Полис"</v>
          </cell>
        </row>
        <row r="18">
          <cell r="A18" t="str">
            <v>Завидово \ Управление объектом</v>
          </cell>
          <cell r="M18" t="str">
            <v>ООО "Инвест Сервис"</v>
          </cell>
        </row>
        <row r="19">
          <cell r="A19" t="str">
            <v>Завидово-мкр.Архангельское\ Предевелопмент</v>
          </cell>
          <cell r="M19" t="str">
            <v>ООО "Инвестпроект Групп"</v>
          </cell>
        </row>
        <row r="20">
          <cell r="A20" t="str">
            <v>ИР Девелопмент -(без учета проекта)АХР \ Администрирование</v>
          </cell>
          <cell r="M20" t="str">
            <v>ООО "Инстрой"</v>
          </cell>
        </row>
        <row r="21">
          <cell r="A21" t="str">
            <v>Кашинка\ Предевелопмент</v>
          </cell>
          <cell r="M21" t="str">
            <v>ООО "ИР Девелопмент"</v>
          </cell>
        </row>
        <row r="22">
          <cell r="A22" t="str">
            <v>Коприно - База отдыха \ Администрирование</v>
          </cell>
          <cell r="M22" t="str">
            <v>ООО "Исток"</v>
          </cell>
        </row>
        <row r="23">
          <cell r="A23" t="str">
            <v>Коприно - База отдыха \ Предевелопмент</v>
          </cell>
          <cell r="M23" t="str">
            <v>ООО "Капитал Индустрия"</v>
          </cell>
        </row>
        <row r="24">
          <cell r="A24" t="str">
            <v>Коприно - База отдыха \ Строительство</v>
          </cell>
          <cell r="M24" t="str">
            <v>ООО "Капитал Сервис"</v>
          </cell>
        </row>
        <row r="25">
          <cell r="A25" t="str">
            <v>Коприно - База отдыха \ Эксплуатация</v>
          </cell>
          <cell r="M25" t="str">
            <v>ООО "КП "Мартемьяново"</v>
          </cell>
        </row>
        <row r="26">
          <cell r="A26" t="str">
            <v>Коприно - Яхт-клуб \ Предевелопмент</v>
          </cell>
          <cell r="M26" t="str">
            <v>ООО "Лукино"</v>
          </cell>
        </row>
        <row r="27">
          <cell r="A27" t="str">
            <v>Коприно - Яхт-клуб \ Строительство</v>
          </cell>
          <cell r="M27" t="str">
            <v>ООО "Лукино-Инвест"</v>
          </cell>
        </row>
        <row r="28">
          <cell r="A28" t="str">
            <v>Коприно БО Экспл. \ Администрирование</v>
          </cell>
          <cell r="M28" t="str">
            <v>ООО "Мартемьяново"</v>
          </cell>
        </row>
        <row r="29">
          <cell r="A29" t="str">
            <v>Коприно Котт. поселок \ Предевелопмент</v>
          </cell>
          <cell r="M29" t="str">
            <v>ООО "Микрорайон"</v>
          </cell>
        </row>
        <row r="30">
          <cell r="A30" t="str">
            <v>Коприно Котт. поселок \ Строительство</v>
          </cell>
          <cell r="M30" t="str">
            <v>ООО "Новорижский"</v>
          </cell>
        </row>
        <row r="31">
          <cell r="A31" t="str">
            <v>Лукино \ Администрирование</v>
          </cell>
          <cell r="M31" t="str">
            <v>ООО "ОИ-управляющая компания"</v>
          </cell>
        </row>
        <row r="32">
          <cell r="A32" t="str">
            <v>Лукино \ Строительство</v>
          </cell>
          <cell r="M32" t="str">
            <v>ООО "ОПИН - Юг"</v>
          </cell>
        </row>
        <row r="33">
          <cell r="A33" t="str">
            <v>Лукино \ Управление объектом</v>
          </cell>
          <cell r="M33" t="str">
            <v>ООО "ОПИН Девелопмент"</v>
          </cell>
        </row>
        <row r="34">
          <cell r="A34" t="str">
            <v>Лукино Инфраструктура поселка \ Строительство</v>
          </cell>
          <cell r="M34" t="str">
            <v>ООО "ОПИН Плаза"</v>
          </cell>
        </row>
        <row r="35">
          <cell r="A35" t="str">
            <v>Лукино развязка \ Строительство</v>
          </cell>
          <cell r="M35" t="str">
            <v>ООО "ОПИН Углич"</v>
          </cell>
        </row>
        <row r="36">
          <cell r="A36" t="str">
            <v>Мартемьяново - 1 \ Администрирование</v>
          </cell>
          <cell r="M36" t="str">
            <v>ООО "ОПИН-Конаково"</v>
          </cell>
        </row>
        <row r="37">
          <cell r="A37" t="str">
            <v>Мартемьяново - 1 \ Строительство</v>
          </cell>
          <cell r="M37" t="str">
            <v>ООО "ОПИН-Коприно"</v>
          </cell>
        </row>
        <row r="38">
          <cell r="A38" t="str">
            <v>Мартемьяново - 1 \ Управление объектом</v>
          </cell>
          <cell r="M38" t="str">
            <v>ООО "ПАВЛОВО ПОДВОРЬЕ"</v>
          </cell>
        </row>
        <row r="39">
          <cell r="A39" t="str">
            <v>Мартемьяново - 1 \ Эксплуатация</v>
          </cell>
          <cell r="M39" t="str">
            <v>ООО "Павлово"</v>
          </cell>
        </row>
        <row r="40">
          <cell r="A40" t="str">
            <v>Мартемьяново - 2 \ Строительство</v>
          </cell>
          <cell r="M40" t="str">
            <v>ООО "Пестово"</v>
          </cell>
        </row>
        <row r="41">
          <cell r="A41" t="str">
            <v>Мартемьяново - 2 \ Управление объектом</v>
          </cell>
          <cell r="M41" t="str">
            <v>ООО "Проект Капитал"</v>
          </cell>
        </row>
        <row r="42">
          <cell r="A42" t="str">
            <v>Мартемьяново - 2 \ Эксплуатация</v>
          </cell>
          <cell r="M42" t="str">
            <v>ООО "Проект Строй"</v>
          </cell>
        </row>
        <row r="43">
          <cell r="A43" t="str">
            <v>Мартемьяново - 3 \ Строительство</v>
          </cell>
          <cell r="M43" t="str">
            <v>ООО "Региональное развитие"</v>
          </cell>
        </row>
        <row r="44">
          <cell r="A44" t="str">
            <v>Мартемьяново - 3 \ Управление объектом</v>
          </cell>
          <cell r="M44" t="str">
            <v>ООО "САХАРОВ ОФИС ПАРК"</v>
          </cell>
        </row>
        <row r="45">
          <cell r="A45" t="str">
            <v>Мартемьяново-ОПТ \ Строительство</v>
          </cell>
          <cell r="M45" t="str">
            <v>ООО "Сахарова Бизнес Плаза"</v>
          </cell>
        </row>
        <row r="46">
          <cell r="A46" t="str">
            <v>Мартемьяново-ОПТ \ Управление объектом</v>
          </cell>
          <cell r="M46" t="str">
            <v>ООО "Сельские зори"</v>
          </cell>
        </row>
        <row r="47">
          <cell r="A47" t="str">
            <v>Неглинка \ Предевелопмент</v>
          </cell>
          <cell r="M47" t="str">
            <v>ООО "Старт Полис"</v>
          </cell>
        </row>
        <row r="48">
          <cell r="A48" t="str">
            <v>Неглинка \ Управление объектом</v>
          </cell>
          <cell r="M48" t="str">
            <v>ООО "Строй Групп"</v>
          </cell>
        </row>
        <row r="49">
          <cell r="A49" t="str">
            <v>ОПИН - Девелопмент \ Администрирование</v>
          </cell>
          <cell r="M49" t="str">
            <v>ООО "Строй Инвест Групп"</v>
          </cell>
        </row>
        <row r="50">
          <cell r="A50" t="str">
            <v>ОПИН - Углич \ Администрирование</v>
          </cell>
          <cell r="M50" t="str">
            <v>ООО "Строй Парк"</v>
          </cell>
        </row>
        <row r="51">
          <cell r="A51" t="str">
            <v>ОПИН - Углич МТРК, ул.Островского \ Предевелопмент</v>
          </cell>
          <cell r="M51" t="str">
            <v>ООО "Строй Прогресс"</v>
          </cell>
        </row>
        <row r="52">
          <cell r="A52" t="str">
            <v>ОПИН - Углич, р-н Карьеров, рекреация\ Предевелопмент</v>
          </cell>
          <cell r="M52" t="str">
            <v>ООО "Тимонино"</v>
          </cell>
        </row>
        <row r="53">
          <cell r="A53" t="str">
            <v>ОПИН - Углич. Гостиница \ Предевелопмент</v>
          </cell>
          <cell r="M53" t="str">
            <v>ООО "ТМ Групп"</v>
          </cell>
        </row>
        <row r="54">
          <cell r="A54" t="str">
            <v>ОПИН - Углич. Гостиница \ Строительство</v>
          </cell>
          <cell r="M54" t="str">
            <v>ООО "Эко-Полис"</v>
          </cell>
        </row>
        <row r="55">
          <cell r="A55" t="str">
            <v>ОПИН - Углич. Офис \ Предевелопмент</v>
          </cell>
          <cell r="M55" t="str">
            <v>ООО "Эко-Центр"</v>
          </cell>
        </row>
        <row r="56">
          <cell r="A56" t="str">
            <v>ОПИН - Углич. Офис \ Строительство</v>
          </cell>
          <cell r="M56" t="str">
            <v>ООО "ЭкспоДом"</v>
          </cell>
        </row>
        <row r="57">
          <cell r="A57" t="str">
            <v>ОПИН - Углич. Поселок Мирный \ Предевелопмент</v>
          </cell>
          <cell r="M57" t="str">
            <v>ООО "ЭкспоДом-Подмосковье"</v>
          </cell>
        </row>
        <row r="58">
          <cell r="A58" t="str">
            <v>ОПИН (PR) \ Администрирование</v>
          </cell>
          <cell r="M58" t="str">
            <v>ООО "Экспресс"</v>
          </cell>
        </row>
        <row r="59">
          <cell r="A59" t="str">
            <v>ОПИН (Администрация) \ Администрирование</v>
          </cell>
          <cell r="M59" t="str">
            <v>ООО "Экстерн"</v>
          </cell>
        </row>
        <row r="60">
          <cell r="A60" t="str">
            <v>ОПИН (Аппарат Ген. Директора) \ Администрирование</v>
          </cell>
          <cell r="M60" t="str">
            <v>ООО "Эстейт Менеджмент"</v>
          </cell>
        </row>
        <row r="61">
          <cell r="A61" t="str">
            <v>ОПИН (Деп. Безопасности) \ Администрирование</v>
          </cell>
          <cell r="M61" t="str">
            <v>ООО "Яхт-клуб "Пестовский"</v>
          </cell>
        </row>
        <row r="62">
          <cell r="A62" t="str">
            <v>ОПИН (Деп. Информационных Технологий) \ Администрирование</v>
          </cell>
          <cell r="M62" t="str">
            <v>Открытое акционерное общество "Открытые инвестиции"</v>
          </cell>
        </row>
        <row r="63">
          <cell r="A63" t="str">
            <v>ОПИН (Деп. Коммерческой недвижимости) \ Администрирование</v>
          </cell>
          <cell r="M63" t="str">
            <v>Пенаты  НК</v>
          </cell>
        </row>
        <row r="64">
          <cell r="A64" t="str">
            <v>ОПИН (Деп. Корпоративной Стратегии) \ Администрирование</v>
          </cell>
          <cell r="M64" t="str">
            <v>Холдинг</v>
          </cell>
        </row>
        <row r="65">
          <cell r="A65" t="str">
            <v>ОПИН (Деп. Персонала) \ Администрирование</v>
          </cell>
        </row>
        <row r="66">
          <cell r="A66" t="str">
            <v>ОПИН (Деп. по работе с клиентами) \ Администрирование</v>
          </cell>
        </row>
        <row r="67">
          <cell r="A67" t="str">
            <v>ОПИН (Деп. Развития) \ Администрирование</v>
          </cell>
        </row>
        <row r="68">
          <cell r="A68" t="str">
            <v>ОПИН (Деп. Фин. Контроля Отчетности) \ Администрирование</v>
          </cell>
        </row>
        <row r="69">
          <cell r="A69" t="str">
            <v>ОПИН (Упр. По сопровождению земельных активов) \ Администрирование</v>
          </cell>
        </row>
        <row r="70">
          <cell r="A70" t="str">
            <v>ОПИН (Упр. Развития транспортной инфраструктуры) \ Администрирование</v>
          </cell>
        </row>
        <row r="71">
          <cell r="A71" t="str">
            <v>ОПИН (Упр. Эксплуатации) \ Администрирование</v>
          </cell>
        </row>
        <row r="72">
          <cell r="A72" t="str">
            <v>ОПИН (Управление делами) \ Администрирование</v>
          </cell>
        </row>
        <row r="73">
          <cell r="A73" t="str">
            <v>ОПИН (Финансовый Деп.) \ Администрирование</v>
          </cell>
        </row>
        <row r="74">
          <cell r="A74" t="str">
            <v>ОПИН (Юридический Деп.) \ Администрирование</v>
          </cell>
        </row>
        <row r="75">
          <cell r="A75" t="str">
            <v>ОПИН-Плаза \ Администрирование</v>
          </cell>
        </row>
        <row r="76">
          <cell r="A76" t="str">
            <v>ОПИН-Плаза \ Строительство</v>
          </cell>
        </row>
        <row r="77">
          <cell r="A77" t="str">
            <v>ОПИН-Плаза \ Управление объектом</v>
          </cell>
        </row>
        <row r="78">
          <cell r="A78" t="str">
            <v>ОПИН-Плаза \ Эксплуатация</v>
          </cell>
        </row>
        <row r="79">
          <cell r="A79" t="str">
            <v>ОЦ на Силикатном \ Эксплуатация</v>
          </cell>
        </row>
        <row r="80">
          <cell r="A80" t="str">
            <v>Павлово \ Администрирование</v>
          </cell>
        </row>
        <row r="81">
          <cell r="A81" t="str">
            <v>Павлово \ Строительство</v>
          </cell>
        </row>
        <row r="82">
          <cell r="A82" t="str">
            <v>Павлово \ Управление объектом</v>
          </cell>
        </row>
        <row r="83">
          <cell r="A83" t="str">
            <v>Павлово \ Эксплуатация</v>
          </cell>
        </row>
        <row r="84">
          <cell r="A84" t="str">
            <v>Павлово Часовня в Школе \ Строительство</v>
          </cell>
        </row>
        <row r="85">
          <cell r="A85" t="str">
            <v>Павлово Школа \ Администрирование</v>
          </cell>
        </row>
        <row r="86">
          <cell r="A86" t="str">
            <v>Павлово Школа \ Строительство</v>
          </cell>
        </row>
        <row r="87">
          <cell r="A87" t="str">
            <v>Павлово Школа \ Управление объектом</v>
          </cell>
        </row>
        <row r="88">
          <cell r="A88" t="str">
            <v>Павлово-2 \ Строительство</v>
          </cell>
        </row>
        <row r="89">
          <cell r="A89" t="str">
            <v>Павлово-2 \ Управление объектом</v>
          </cell>
        </row>
        <row r="90">
          <cell r="A90" t="str">
            <v>Павлово-2 \ Эксплуатация</v>
          </cell>
        </row>
        <row r="91">
          <cell r="A91" t="str">
            <v>Павлово-Подворье \ Строительство</v>
          </cell>
        </row>
        <row r="92">
          <cell r="A92" t="str">
            <v>Павлово-Подворье \ Управление объектом</v>
          </cell>
        </row>
        <row r="93">
          <cell r="A93" t="str">
            <v>Павлово-Подворье \ Эксплуатация</v>
          </cell>
        </row>
        <row r="94">
          <cell r="A94" t="str">
            <v>Павлово-Подворье 2 \ Строительство</v>
          </cell>
        </row>
        <row r="95">
          <cell r="A95" t="str">
            <v>Павлово-Подворье 2 \ Эксплуатация</v>
          </cell>
        </row>
        <row r="96">
          <cell r="A96" t="str">
            <v>Пестово - 2 \ Строительство</v>
          </cell>
        </row>
        <row r="97">
          <cell r="A97" t="str">
            <v>Пестово - 3 \ Строительство</v>
          </cell>
        </row>
        <row r="98">
          <cell r="A98" t="str">
            <v>Пестово - Апарт-отель \ Строительство</v>
          </cell>
        </row>
        <row r="99">
          <cell r="A99" t="str">
            <v>Пестово  Центр \ Строительство</v>
          </cell>
        </row>
        <row r="100">
          <cell r="A100" t="str">
            <v>Пестово \ Администрирование</v>
          </cell>
        </row>
        <row r="101">
          <cell r="A101" t="str">
            <v>Пестово \ Строительство</v>
          </cell>
        </row>
        <row r="102">
          <cell r="A102" t="str">
            <v>Пестово \ Управление объектом</v>
          </cell>
        </row>
        <row r="103">
          <cell r="A103" t="str">
            <v>Пестово \ Эксплуатация</v>
          </cell>
        </row>
        <row r="104">
          <cell r="A104" t="str">
            <v>Пестово Церковь \ Строительство</v>
          </cell>
        </row>
        <row r="105">
          <cell r="A105" t="str">
            <v>Пестово Яхт-клуб \ Строительство</v>
          </cell>
        </row>
        <row r="106">
          <cell r="A106" t="str">
            <v>Сахаров \ Строительство</v>
          </cell>
        </row>
        <row r="107">
          <cell r="A107" t="str">
            <v>Сахаров \ Управление объектом</v>
          </cell>
        </row>
        <row r="108">
          <cell r="A108" t="str">
            <v>Сахаров \ Эксплуатация</v>
          </cell>
        </row>
        <row r="109">
          <cell r="A109" t="str">
            <v>Софьино\ Предевелопмент</v>
          </cell>
        </row>
        <row r="110">
          <cell r="A110" t="str">
            <v>Софьино\ Управление объектом</v>
          </cell>
        </row>
        <row r="111">
          <cell r="A111" t="str">
            <v>Тимонино \ Управление объектом</v>
          </cell>
        </row>
        <row r="112">
          <cell r="A112" t="str">
            <v>ткц Мейерхольда \ Администрирование</v>
          </cell>
        </row>
        <row r="113">
          <cell r="A113" t="str">
            <v>ткц Мейерхольда \ Управление объектом</v>
          </cell>
        </row>
        <row r="114">
          <cell r="A114" t="str">
            <v>ткц Мейерхольда \ Эксплуатация</v>
          </cell>
        </row>
        <row r="115">
          <cell r="A115" t="str">
            <v>Улица Генерала Дорохова \ Предевелопмент</v>
          </cell>
        </row>
        <row r="116">
          <cell r="A116" t="str">
            <v>Фарафоновка\ Предевелопмент</v>
          </cell>
        </row>
        <row r="117">
          <cell r="A117" t="str">
            <v>Храброво\ Предевелопмент</v>
          </cell>
        </row>
        <row r="118">
          <cell r="A118" t="str">
            <v>ЦКИД Райкина \ Строительство</v>
          </cell>
        </row>
        <row r="119">
          <cell r="A119" t="str">
            <v>ЦКИД Райкина \ Управление объектом</v>
          </cell>
        </row>
        <row r="120">
          <cell r="A120" t="str">
            <v>ЦКИД Райкина \ Эксплуатация</v>
          </cell>
        </row>
        <row r="121">
          <cell r="A121" t="str">
            <v>Щапово\ Предевелопмент</v>
          </cell>
        </row>
        <row r="122">
          <cell r="A122" t="str">
            <v>Эксподом - Подмосковье \ Администрирование</v>
          </cell>
        </row>
        <row r="123">
          <cell r="A123" t="str">
            <v>Эксподом \ Администрирование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-ЛССМУ"/>
      <sheetName val="Лист1мфтц"/>
      <sheetName val="Лист2встр."/>
      <sheetName val="Лист4"/>
      <sheetName val="ЛистПКП"/>
      <sheetName val="непрод"/>
      <sheetName val="В.О"/>
      <sheetName val="Лист1-ЦУН"/>
      <sheetName val="Таня,Лист4 "/>
      <sheetName val="Долж.на01.05.03"/>
      <sheetName val="Лист1"/>
      <sheetName val="В.О., МФТЦ, квартал 3АII, корпу"/>
      <sheetName val="Должн.на 24.01.03"/>
      <sheetName val="Лист5"/>
      <sheetName val="юрист"/>
      <sheetName val="реклама,Лист1"/>
      <sheetName val="Лист1 (2)"/>
      <sheetName val="невск"/>
      <sheetName val="МФТЦ"/>
      <sheetName val="inputs"/>
      <sheetName val="Расчёт 2005"/>
      <sheetName val="Narratives-Subsidiarie"/>
      <sheetName val="Сводная ЛССМУ"/>
      <sheetName val="summary"/>
      <sheetName val="Параметры"/>
      <sheetName val="Сводный-затраты"/>
      <sheetName val="ВводД"/>
      <sheetName val="гр+"/>
      <sheetName val="Бюджет по кварталам"/>
      <sheetName val="cur_projects pl"/>
      <sheetName val="Черновик"/>
      <sheetName val="POW"/>
      <sheetName val="Анализ"/>
      <sheetName val="comps"/>
      <sheetName val="assump"/>
      <sheetName val="сс_тп"/>
      <sheetName val="Таблица"/>
    </sheetNames>
    <sheetDataSet>
      <sheetData sheetId="0" refreshError="1">
        <row r="1">
          <cell r="HZ1">
            <v>685605.82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ог"/>
      <sheetName val="мфтц,к.1"/>
      <sheetName val="2А,2Б"/>
      <sheetName val="мфтц,к.4"/>
      <sheetName val="каскад,5"/>
      <sheetName val="байкон"/>
      <sheetName val="Долгооз"/>
      <sheetName val="Кол,26"/>
      <sheetName val="Ланск"/>
      <sheetName val="Нов.Гр."/>
      <sheetName val="Энг-99"/>
      <sheetName val="Од,28"/>
      <sheetName val="т-3(ст)"/>
      <sheetName val="Лист2"/>
      <sheetName val="Лист1-ЛССМУ"/>
      <sheetName val="мфтц,к_1"/>
      <sheetName val="мфтц,к_4"/>
      <sheetName val="Нов_Гр_"/>
      <sheetName val="мфтц,к_11"/>
      <sheetName val="мфтц,к_41"/>
      <sheetName val="Нов_Гр_1"/>
      <sheetName val="мфтц,к_12"/>
      <sheetName val="мфтц,к_42"/>
      <sheetName val="Нов_Гр_2"/>
      <sheetName val="мфтц,к_13"/>
      <sheetName val="мфтц,к_43"/>
      <sheetName val="Нов_Гр_3"/>
      <sheetName val="sаскад,5"/>
      <sheetName val="sог"/>
      <sheetName val="sфтц,к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анные"/>
      <sheetName val="Описание"/>
      <sheetName val="Свод"/>
      <sheetName val="СП"/>
      <sheetName val="ДП"/>
      <sheetName val="Аренда"/>
      <sheetName val="ЗП"/>
      <sheetName val="НСС"/>
      <sheetName val="Системы КС"/>
      <sheetName val="Экспликация"/>
      <sheetName val="Кор"/>
      <sheetName val="Доля ЗУ"/>
    </sheetNames>
    <sheetDataSet>
      <sheetData sheetId="0">
        <row r="3">
          <cell r="B3">
            <v>32.658700000000003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llout"/>
      <sheetName val="Assumptions"/>
      <sheetName val="Customers"/>
      <sheetName val="P&amp;L Detailes(Revenues)"/>
      <sheetName val="P&amp;L Detailes(Expences)"/>
      <sheetName val="Equipment"/>
      <sheetName val="Equipment old"/>
      <sheetName val="Capex"/>
      <sheetName val="Depr'n"/>
      <sheetName val="CapPr"/>
      <sheetName val="Gantt"/>
      <sheetName val="Synergies"/>
      <sheetName val="CAPEX new"/>
      <sheetName val="Capital Structuring"/>
      <sheetName val="Vendor Financing"/>
      <sheetName val="TP Borrowings"/>
      <sheetName val="BS Detailes"/>
      <sheetName val="IAS Statements"/>
      <sheetName val="IAS Statements EBRD"/>
      <sheetName val="EBRD Ratios"/>
      <sheetName val="Valuation"/>
      <sheetName val="Graphs info"/>
      <sheetName val="Summary"/>
      <sheetName val="1 Penetration &amp; Share"/>
      <sheetName val="2 Market Share"/>
      <sheetName val="3 Customers &amp; Share"/>
      <sheetName val="4 Revenue Drivers"/>
      <sheetName val="7 CAPEX"/>
      <sheetName val="Proforma"/>
      <sheetName val="Ф.2_Отчет о ПУ"/>
      <sheetName val="Ф2Б"/>
      <sheetName val="IS 310304"/>
      <sheetName val="income"/>
      <sheetName val="Константы"/>
      <sheetName val="#ССЫЛКА"/>
      <sheetName val="Library"/>
      <sheetName val="SENSITIVITY"/>
      <sheetName val="Бюджет"/>
      <sheetName val="Списки"/>
      <sheetName val="INFLOW"/>
      <sheetName val="ДДС маг1"/>
      <sheetName val="Sà_x000b__x0000__x0000__x0000_"/>
      <sheetName val=""/>
      <sheetName val="MOBI Capital_Structuring Model "/>
      <sheetName val="BS"/>
      <sheetName val="Mapping"/>
      <sheetName val="Диаграмма ДДС 2(год)"/>
      <sheetName val="Лист1"/>
      <sheetName val="Gen"/>
      <sheetName val="Лист 2"/>
      <sheetName val="выход"/>
      <sheetName val="Затраты"/>
      <sheetName val="Groupings"/>
      <sheetName val="Список"/>
      <sheetName val="Дебиторы"/>
      <sheetName val="Sà_x000b_???"/>
      <sheetName val="Справочник"/>
      <sheetName val="CSCCincSKR"/>
      <sheetName val="Title"/>
      <sheetName val="Тех_доп"/>
      <sheetName val="Info"/>
      <sheetName val=" LT Investments (acc.58)"/>
      <sheetName val="Grouplist"/>
      <sheetName val="Акты дебиторов"/>
      <sheetName val="Main"/>
      <sheetName val="Overvi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ООБЪЕКТНАЯ "/>
      <sheetName val="ГМЦ- подписать отдельно"/>
      <sheetName val="ПООБЪЕКТНАЯ  (уточн.)"/>
      <sheetName val="мебель и об-ие"/>
      <sheetName val="ПООБЪЕКТНАЯ (налоги и аренда)"/>
      <sheetName val="ПООБЪЕКТНАЯ (с корректировкой)"/>
      <sheetName val="ПООБЪЕКТНАЯ (перепрофилирован)"/>
      <sheetName val="Уточненный 19.02.14 (2)"/>
      <sheetName val="2"/>
      <sheetName val="ДДС по объектам"/>
      <sheetName val="РСБУ"/>
      <sheetName val="МСФО"/>
      <sheetName val="ДДС"/>
      <sheetName val="БДР"/>
      <sheetName val="Финпотоки"/>
      <sheetName val="Реализация недвижимости"/>
      <sheetName val="Расчет себ-сти недвиж"/>
      <sheetName val="Амортиз., нал. на имущ (гост.)"/>
      <sheetName val="продажи, кв. м."/>
      <sheetName val="продажи, тыс. руб."/>
      <sheetName val="Оценка"/>
      <sheetName val="Амортиз. (прочие объекты)"/>
      <sheetName val="Анализ"/>
      <sheetName val="Эффективность"/>
      <sheetName val="Дисконт"/>
      <sheetName val="Свернут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C10" t="str">
            <v>тыс. руб.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ООБЪЕКТНАЯ "/>
      <sheetName val="ГМЦ- подписать отдельно"/>
      <sheetName val="ПООБЪЕКТНАЯ  (уточн.)"/>
      <sheetName val="мебель и об-ие"/>
      <sheetName val="ПООБЪЕКТНАЯ (налоги и аренда)"/>
      <sheetName val="ПООБЪЕКТНАЯ (с корректировкой)"/>
      <sheetName val="ПООБЪЕКТНАЯ (перепрофилирован)"/>
      <sheetName val="Уточненный 19.02.14 (2)"/>
      <sheetName val="2"/>
      <sheetName val="ДДС по объектам"/>
      <sheetName val="РСБУ"/>
      <sheetName val="МСФО"/>
      <sheetName val="ДДС"/>
      <sheetName val="БДР"/>
      <sheetName val="ДДС (2015)"/>
      <sheetName val="БДР (2015)"/>
      <sheetName val="ФОТ эксплуатац гост"/>
      <sheetName val="ФОТ гостиницы"/>
      <sheetName val="Матрица с калькуляцией  Тюлип"/>
      <sheetName val=" Сц№2 (разв) с 2015 ТИ (2)"/>
      <sheetName val="Матрица с калькуляцией БС "/>
      <sheetName val="Гост фонд (бм№4)"/>
      <sheetName val="Табл № 1 Опер бюджет"/>
      <sheetName val="СВОД (2)"/>
      <sheetName val="Тюлип"/>
      <sheetName val="Гост фонд (№2)"/>
      <sheetName val="ДДС № 1"/>
      <sheetName val="Финпотоки"/>
      <sheetName val="Реализация объектов"/>
      <sheetName val="Реализация Тюлип"/>
      <sheetName val="Амортиз. (прочие объекты)"/>
      <sheetName val="Анализ"/>
      <sheetName val="Эффективность"/>
      <sheetName val="Дисконт"/>
      <sheetName val="Свернуто"/>
      <sheetName val="Амортизация"/>
      <sheetName val="Лист3"/>
      <sheetName val="ДДС № 2"/>
      <sheetName val="Свод ДДС по Сценариям"/>
      <sheetName val="Табл № 3"/>
      <sheetName val="Расходы билеты"/>
      <sheetName val="Косвенные билеты"/>
      <sheetName val="брендирование"/>
      <sheetName val="навигация"/>
      <sheetName val="PR Plan rub"/>
      <sheetName val="Свод СА"/>
      <sheetName val="Формула"/>
      <sheetName val="Круглогодичка СА"/>
      <sheetName val="Авиашоу"/>
      <sheetName val="ЭР СА"/>
      <sheetName val="ФП ГП "/>
      <sheetName val="USALI Тюлип Инн"/>
      <sheetName val="БДДС"/>
      <sheetName val="Гостиничный фонд"/>
      <sheetName val="ЗП с АУП"/>
      <sheetName val="Табл № 2 Инвест и Фин д-ть"/>
      <sheetName val="СВОД 06.05"/>
      <sheetName val="бюджет эксплуатации"/>
      <sheetName val="Стратегия 2014- 2016 гг."/>
      <sheetName val="кредиты"/>
      <sheetName val="КРедит РСХ"/>
      <sheetName val="Табл № 4 Фин потоки"/>
      <sheetName val="ККЦ (В) 9-4"/>
      <sheetName val="свод ФП ГП  "/>
      <sheetName val="Табл №5 БДДС (по-объект) 1 кв"/>
      <sheetName val="Табл № 6 БДДС (по-объект) 2015"/>
      <sheetName val="RBAR"/>
      <sheetName val="Свод на 01.03.02"/>
      <sheetName val="Лист1"/>
      <sheetName val="Свод краткий"/>
      <sheetName val="Лист4"/>
      <sheetName val="Лист2"/>
      <sheetName val="const"/>
    </sheetNames>
    <sheetDataSet>
      <sheetData sheetId="0">
        <row r="10">
          <cell r="C10" t="str">
            <v>млн. руб.</v>
          </cell>
        </row>
      </sheetData>
      <sheetData sheetId="1">
        <row r="10">
          <cell r="C10" t="str">
            <v>млн. руб.</v>
          </cell>
        </row>
      </sheetData>
      <sheetData sheetId="2">
        <row r="10">
          <cell r="C10" t="str">
            <v>млн. руб.</v>
          </cell>
        </row>
      </sheetData>
      <sheetData sheetId="3">
        <row r="10">
          <cell r="C10" t="str">
            <v>млн. руб.</v>
          </cell>
        </row>
      </sheetData>
      <sheetData sheetId="4">
        <row r="10">
          <cell r="C10" t="str">
            <v>млн. руб.</v>
          </cell>
        </row>
      </sheetData>
      <sheetData sheetId="5">
        <row r="10">
          <cell r="C10" t="str">
            <v>млн. руб.</v>
          </cell>
        </row>
      </sheetData>
      <sheetData sheetId="6">
        <row r="10">
          <cell r="C10" t="str">
            <v>млн. руб.</v>
          </cell>
        </row>
      </sheetData>
      <sheetData sheetId="7">
        <row r="10">
          <cell r="C10" t="str">
            <v>млн. руб.</v>
          </cell>
        </row>
      </sheetData>
      <sheetData sheetId="8">
        <row r="10">
          <cell r="C10" t="str">
            <v>млн. руб.</v>
          </cell>
        </row>
      </sheetData>
      <sheetData sheetId="9">
        <row r="10">
          <cell r="C10" t="str">
            <v>млн. руб.</v>
          </cell>
        </row>
      </sheetData>
      <sheetData sheetId="10">
        <row r="10">
          <cell r="C10" t="str">
            <v>млн. руб.</v>
          </cell>
        </row>
      </sheetData>
      <sheetData sheetId="11">
        <row r="10">
          <cell r="C10" t="str">
            <v>млн. руб.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"/>
      <sheetName val="ФОРМУЛЫ"/>
      <sheetName val="Сценарий ПП"/>
      <sheetName val="КП"/>
      <sheetName val="План доходов и расходов СБ"/>
      <sheetName val="План Д и Р СБ(500+300)"/>
      <sheetName val="План Д и Р СБ(500+300) (2)"/>
      <sheetName val="План Д и Р СБ(500+300) (корма)"/>
      <sheetName val="План доходов и расходов СБ +вн"/>
      <sheetName val="СВОД кр.потрфеля по БЕ"/>
      <sheetName val="СВОД СБ"/>
      <sheetName val="СВОД СБ+ВН)"/>
      <sheetName val="2009 КП (СБ РФ)"/>
      <sheetName val="2010 КП (СБ РФ )"/>
      <sheetName val="2011 КП (СБ РФ )"/>
      <sheetName val="2012 КП (СБ РФ )"/>
      <sheetName val="2009 КП (СБ РФ+внешн.инв)"/>
      <sheetName val="2010 КП (СБ РФ+внешн.инв)"/>
      <sheetName val="2011 КП (СБ РФ+внешн.инв)"/>
      <sheetName val="2012 КП (СБ РФ+внешн.инв)"/>
      <sheetName val="Сценарий2009-2012"/>
      <sheetName val="Изменение кредитной массы"/>
      <sheetName val="затраты на кредиты"/>
      <sheetName val="1(1)"/>
      <sheetName val="Структура сценария"/>
      <sheetName val="Данные"/>
      <sheetName val="Данные (2)"/>
      <sheetName val="1(2)"/>
      <sheetName val="1 кв"/>
      <sheetName val="Сценарий"/>
      <sheetName val="Расш.1(1)Б"/>
      <sheetName val="Расш.1(2)Б "/>
      <sheetName val="Расш.1(1)"/>
      <sheetName val="Расш.1(2)Б"/>
      <sheetName val="Расш.1(2)"/>
      <sheetName val="КрП"/>
      <sheetName val="ТМЦ(1)"/>
      <sheetName val="ТМЦ(2)"/>
      <sheetName val="4(10)"/>
      <sheetName val="4(11)"/>
      <sheetName val="4(12)"/>
      <sheetName val="4кв"/>
      <sheetName val="2 полуг"/>
      <sheetName val="год"/>
      <sheetName val="2 полугодие"/>
      <sheetName val="2009"/>
      <sheetName val="Дз и Кз"/>
      <sheetName val="ПП"/>
      <sheetName val="РАСЧЕТ ОСБ "/>
      <sheetName val="РАСЧЕТ ОСБ  (без УК)"/>
      <sheetName val="РАСЧЕТ ОСБ  (без УК без 97) "/>
      <sheetName val="РасшПеработки"/>
      <sheetName val="Расш.Проч ВНЕШН"/>
      <sheetName val="Расш.проч"/>
      <sheetName val="Цены ТК"/>
      <sheetName val="служебный2"/>
    </sheetNames>
    <sheetDataSet>
      <sheetData sheetId="0"/>
      <sheetData sheetId="1"/>
      <sheetData sheetId="2"/>
      <sheetData sheetId="3" refreshError="1">
        <row r="34">
          <cell r="W34">
            <v>84809</v>
          </cell>
        </row>
        <row r="35">
          <cell r="W35">
            <v>43708</v>
          </cell>
        </row>
        <row r="40">
          <cell r="AF40">
            <v>0</v>
          </cell>
          <cell r="AG40">
            <v>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5.05"/>
      <sheetName val="06.05"/>
      <sheetName val="Календарь"/>
      <sheetName val="Оплата выполнения"/>
      <sheetName val="Оплата по графикам"/>
      <sheetName val="Депозиты"/>
      <sheetName val="Аудит и инкассация"/>
      <sheetName val="Непроизводственные"/>
      <sheetName val="07.05"/>
      <sheetName val="08.05"/>
      <sheetName val="12.05"/>
      <sheetName val="13.05"/>
      <sheetName val="sплата по графикам"/>
      <sheetName val="каскад,5"/>
      <sheetName val="бог"/>
      <sheetName val="мфтц,к.4"/>
      <sheetName val="05_05"/>
      <sheetName val="06_05"/>
      <sheetName val="Оплата_выполнения"/>
      <sheetName val="Оплата_по_графикам"/>
      <sheetName val="Аудит_и_инкассация"/>
      <sheetName val="07_05"/>
      <sheetName val="08_05"/>
      <sheetName val="12_05"/>
      <sheetName val="13_05"/>
      <sheetName val="sплата_по_графикам"/>
      <sheetName val="мфтц,к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БДР"/>
      <sheetName val="dcf"/>
    </sheetNames>
    <sheetDataSet>
      <sheetData sheetId="0" refreshError="1"/>
      <sheetData sheetId="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гламент"/>
      <sheetName val="Отчет по ДДС"/>
      <sheetName val="БЮДЖ"/>
      <sheetName val="отчет по поступл"/>
      <sheetName val="отчет по выб"/>
      <sheetName val="Факт февраль"/>
      <sheetName val="Факт январь"/>
      <sheetName val="Документооборот"/>
      <sheetName val="БПР"/>
      <sheetName val="тех.карта"/>
      <sheetName val="формат предст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V14">
            <v>3131.7345</v>
          </cell>
          <cell r="X14">
            <v>0</v>
          </cell>
          <cell r="Z14">
            <v>939.52035000000001</v>
          </cell>
          <cell r="AB14">
            <v>0</v>
          </cell>
        </row>
        <row r="15">
          <cell r="W15">
            <v>5816.1634285714272</v>
          </cell>
          <cell r="X15">
            <v>0</v>
          </cell>
          <cell r="Z15">
            <v>1163.2326857142855</v>
          </cell>
          <cell r="AB15">
            <v>0</v>
          </cell>
        </row>
        <row r="16">
          <cell r="W16">
            <v>10162.146017699113</v>
          </cell>
          <cell r="X16">
            <v>0</v>
          </cell>
          <cell r="Z16">
            <v>2032.4292035398228</v>
          </cell>
          <cell r="AB16">
            <v>0</v>
          </cell>
        </row>
        <row r="17">
          <cell r="V17">
            <v>8062.2619469026531</v>
          </cell>
          <cell r="W17">
            <v>0</v>
          </cell>
          <cell r="X17">
            <v>2015.5654867256633</v>
          </cell>
          <cell r="Z17">
            <v>2418.6785840707958</v>
          </cell>
          <cell r="AB17">
            <v>0</v>
          </cell>
        </row>
        <row r="18">
          <cell r="V18">
            <v>0</v>
          </cell>
          <cell r="Y18">
            <v>0</v>
          </cell>
          <cell r="Z18">
            <v>0</v>
          </cell>
          <cell r="AB18">
            <v>0</v>
          </cell>
        </row>
        <row r="19">
          <cell r="V19">
            <v>0</v>
          </cell>
          <cell r="Y19">
            <v>0</v>
          </cell>
          <cell r="Z19">
            <v>0</v>
          </cell>
          <cell r="AB19">
            <v>0</v>
          </cell>
        </row>
        <row r="20">
          <cell r="V20">
            <v>0</v>
          </cell>
          <cell r="Y20">
            <v>0</v>
          </cell>
          <cell r="Z20">
            <v>0</v>
          </cell>
          <cell r="AB20">
            <v>0</v>
          </cell>
        </row>
        <row r="21">
          <cell r="V21">
            <v>0</v>
          </cell>
          <cell r="X21">
            <v>0</v>
          </cell>
          <cell r="Z21">
            <v>0</v>
          </cell>
          <cell r="AB21">
            <v>0</v>
          </cell>
        </row>
        <row r="22">
          <cell r="V22">
            <v>0</v>
          </cell>
          <cell r="X22">
            <v>0</v>
          </cell>
          <cell r="Z22">
            <v>0</v>
          </cell>
          <cell r="AB22">
            <v>0</v>
          </cell>
        </row>
        <row r="23">
          <cell r="V23" t="e">
            <v>#REF!</v>
          </cell>
          <cell r="X23">
            <v>0</v>
          </cell>
          <cell r="AB23">
            <v>0</v>
          </cell>
        </row>
        <row r="24">
          <cell r="V24">
            <v>0</v>
          </cell>
          <cell r="X24">
            <v>0</v>
          </cell>
          <cell r="Y24">
            <v>0</v>
          </cell>
          <cell r="Z24">
            <v>0</v>
          </cell>
          <cell r="AB24">
            <v>0</v>
          </cell>
        </row>
        <row r="25">
          <cell r="V25">
            <v>0</v>
          </cell>
          <cell r="X25">
            <v>0</v>
          </cell>
          <cell r="Y25">
            <v>0</v>
          </cell>
          <cell r="Z25">
            <v>0</v>
          </cell>
          <cell r="AB25">
            <v>0</v>
          </cell>
        </row>
        <row r="26">
          <cell r="V26">
            <v>0</v>
          </cell>
          <cell r="X26">
            <v>0</v>
          </cell>
          <cell r="Y26">
            <v>0</v>
          </cell>
          <cell r="Z26">
            <v>0</v>
          </cell>
          <cell r="AB26">
            <v>0</v>
          </cell>
        </row>
        <row r="27">
          <cell r="V27">
            <v>0</v>
          </cell>
          <cell r="X27">
            <v>0</v>
          </cell>
          <cell r="Z27">
            <v>0</v>
          </cell>
          <cell r="AB27">
            <v>0</v>
          </cell>
        </row>
        <row r="29">
          <cell r="V29">
            <v>0</v>
          </cell>
          <cell r="X29">
            <v>0</v>
          </cell>
          <cell r="Z29">
            <v>0</v>
          </cell>
          <cell r="AB29">
            <v>0</v>
          </cell>
        </row>
        <row r="30">
          <cell r="V30">
            <v>19984.2</v>
          </cell>
          <cell r="Z30">
            <v>19984.2</v>
          </cell>
          <cell r="AB30">
            <v>773.37600000000009</v>
          </cell>
        </row>
        <row r="31">
          <cell r="V31">
            <v>0</v>
          </cell>
          <cell r="W31">
            <v>0</v>
          </cell>
          <cell r="Y31">
            <v>0</v>
          </cell>
          <cell r="Z31">
            <v>0</v>
          </cell>
          <cell r="AB31">
            <v>0</v>
          </cell>
        </row>
        <row r="33">
          <cell r="V33">
            <v>0</v>
          </cell>
          <cell r="W33">
            <v>0</v>
          </cell>
          <cell r="Z33">
            <v>0</v>
          </cell>
          <cell r="AB33">
            <v>0</v>
          </cell>
        </row>
        <row r="34">
          <cell r="V34">
            <v>143700.86470588236</v>
          </cell>
          <cell r="W34">
            <v>0</v>
          </cell>
          <cell r="Z34">
            <v>143700.86470588236</v>
          </cell>
          <cell r="AB34">
            <v>6117.5396470588239</v>
          </cell>
        </row>
        <row r="35">
          <cell r="V35">
            <v>206532.00000000003</v>
          </cell>
          <cell r="W35">
            <v>0</v>
          </cell>
          <cell r="X35">
            <v>0</v>
          </cell>
          <cell r="Z35">
            <v>206532.00000000003</v>
          </cell>
          <cell r="AB35">
            <v>8547.84</v>
          </cell>
        </row>
        <row r="36">
          <cell r="V36">
            <v>0</v>
          </cell>
          <cell r="W36">
            <v>0</v>
          </cell>
          <cell r="X36">
            <v>0</v>
          </cell>
          <cell r="Z36">
            <v>0</v>
          </cell>
          <cell r="AB36">
            <v>0</v>
          </cell>
        </row>
        <row r="37">
          <cell r="W37">
            <v>0</v>
          </cell>
          <cell r="X37">
            <v>0</v>
          </cell>
          <cell r="Z37">
            <v>0</v>
          </cell>
          <cell r="AB37">
            <v>0</v>
          </cell>
        </row>
        <row r="38">
          <cell r="V38">
            <v>19817.443333333333</v>
          </cell>
          <cell r="W38">
            <v>0</v>
          </cell>
          <cell r="X38">
            <v>0</v>
          </cell>
          <cell r="Y38">
            <v>3963.4886666666666</v>
          </cell>
          <cell r="Z38">
            <v>5945.2329999999993</v>
          </cell>
          <cell r="AB38">
            <v>0</v>
          </cell>
        </row>
        <row r="39">
          <cell r="V39">
            <v>0</v>
          </cell>
          <cell r="W39">
            <v>0</v>
          </cell>
          <cell r="Y39">
            <v>0</v>
          </cell>
          <cell r="Z39">
            <v>0</v>
          </cell>
          <cell r="AB39">
            <v>0</v>
          </cell>
        </row>
        <row r="40">
          <cell r="V40">
            <v>165883.88571428572</v>
          </cell>
          <cell r="W40">
            <v>0</v>
          </cell>
          <cell r="X40">
            <v>0</v>
          </cell>
          <cell r="Z40">
            <v>49765.165714285715</v>
          </cell>
          <cell r="AB40">
            <v>0</v>
          </cell>
        </row>
        <row r="41">
          <cell r="V41">
            <v>108364.44444444444</v>
          </cell>
          <cell r="Y41">
            <v>21672.888888888891</v>
          </cell>
          <cell r="Z41">
            <v>32509.333333333328</v>
          </cell>
          <cell r="AB41">
            <v>0</v>
          </cell>
        </row>
        <row r="42">
          <cell r="V42">
            <v>0</v>
          </cell>
          <cell r="W42">
            <v>49960.500000000007</v>
          </cell>
          <cell r="X42">
            <v>0</v>
          </cell>
          <cell r="AA42">
            <v>14988.150000000001</v>
          </cell>
          <cell r="AB42">
            <v>0</v>
          </cell>
        </row>
        <row r="43">
          <cell r="V43">
            <v>0</v>
          </cell>
          <cell r="W43">
            <v>53771.432000000001</v>
          </cell>
          <cell r="X43">
            <v>0</v>
          </cell>
          <cell r="AA43">
            <v>16131.429599999999</v>
          </cell>
          <cell r="AB43">
            <v>0</v>
          </cell>
        </row>
        <row r="44">
          <cell r="V44">
            <v>0</v>
          </cell>
          <cell r="W44">
            <v>78965.040000000008</v>
          </cell>
          <cell r="AA44">
            <v>23689.512000000002</v>
          </cell>
          <cell r="AB44">
            <v>0</v>
          </cell>
        </row>
        <row r="45">
          <cell r="V45">
            <v>0</v>
          </cell>
          <cell r="W45">
            <v>12408.792000000001</v>
          </cell>
          <cell r="AA45">
            <v>3722.6376</v>
          </cell>
          <cell r="AB45">
            <v>0</v>
          </cell>
        </row>
        <row r="47">
          <cell r="W47">
            <v>40319.065920000001</v>
          </cell>
          <cell r="X47">
            <v>0</v>
          </cell>
          <cell r="Z47">
            <v>8063.8131840000005</v>
          </cell>
          <cell r="AB47">
            <v>0</v>
          </cell>
        </row>
        <row r="48">
          <cell r="V48">
            <v>0</v>
          </cell>
          <cell r="X48">
            <v>0</v>
          </cell>
          <cell r="Z48">
            <v>0</v>
          </cell>
          <cell r="AB48">
            <v>0</v>
          </cell>
        </row>
        <row r="49">
          <cell r="V49">
            <v>0</v>
          </cell>
          <cell r="X49">
            <v>0</v>
          </cell>
          <cell r="Y49">
            <v>0</v>
          </cell>
          <cell r="Z49">
            <v>0</v>
          </cell>
          <cell r="AB49">
            <v>0</v>
          </cell>
        </row>
        <row r="50">
          <cell r="V50">
            <v>0</v>
          </cell>
          <cell r="X50">
            <v>0</v>
          </cell>
          <cell r="Y50">
            <v>0</v>
          </cell>
          <cell r="Z50">
            <v>0</v>
          </cell>
          <cell r="AB50">
            <v>0</v>
          </cell>
        </row>
        <row r="51">
          <cell r="V51">
            <v>0</v>
          </cell>
          <cell r="X51">
            <v>0</v>
          </cell>
          <cell r="Y51">
            <v>0</v>
          </cell>
          <cell r="Z51">
            <v>0</v>
          </cell>
          <cell r="AB51">
            <v>0</v>
          </cell>
        </row>
        <row r="52">
          <cell r="V52">
            <v>0</v>
          </cell>
          <cell r="X52">
            <v>0</v>
          </cell>
          <cell r="Z52">
            <v>0</v>
          </cell>
          <cell r="AB52">
            <v>0</v>
          </cell>
        </row>
        <row r="53">
          <cell r="V53">
            <v>0</v>
          </cell>
          <cell r="X53">
            <v>0</v>
          </cell>
          <cell r="Y53">
            <v>0</v>
          </cell>
          <cell r="Z53">
            <v>0</v>
          </cell>
          <cell r="AB53">
            <v>0</v>
          </cell>
        </row>
        <row r="54">
          <cell r="V54">
            <v>0</v>
          </cell>
          <cell r="X54">
            <v>0</v>
          </cell>
          <cell r="Z54">
            <v>0</v>
          </cell>
          <cell r="AB54">
            <v>0</v>
          </cell>
        </row>
        <row r="55">
          <cell r="V55">
            <v>0</v>
          </cell>
          <cell r="X55">
            <v>0</v>
          </cell>
          <cell r="Y55">
            <v>0</v>
          </cell>
          <cell r="Z55">
            <v>0</v>
          </cell>
          <cell r="AB55">
            <v>0</v>
          </cell>
        </row>
        <row r="56">
          <cell r="V56">
            <v>0</v>
          </cell>
          <cell r="X56">
            <v>0</v>
          </cell>
          <cell r="Y56">
            <v>0</v>
          </cell>
          <cell r="Z56">
            <v>0</v>
          </cell>
          <cell r="AB56">
            <v>0</v>
          </cell>
        </row>
        <row r="58">
          <cell r="V58">
            <v>4372.7204999999994</v>
          </cell>
          <cell r="X58">
            <v>1093.1801249999999</v>
          </cell>
          <cell r="Z58">
            <v>1311.8161499999999</v>
          </cell>
          <cell r="AB58">
            <v>0</v>
          </cell>
        </row>
        <row r="59">
          <cell r="V59">
            <v>9032.8880281690144</v>
          </cell>
          <cell r="X59">
            <v>0</v>
          </cell>
          <cell r="Z59">
            <v>2709.8664084507041</v>
          </cell>
          <cell r="AB59">
            <v>0</v>
          </cell>
        </row>
        <row r="60">
          <cell r="V60">
            <v>33636.311538461538</v>
          </cell>
          <cell r="X60">
            <v>8409.0778846153844</v>
          </cell>
          <cell r="Z60">
            <v>10090.893461538461</v>
          </cell>
          <cell r="AB60">
            <v>0</v>
          </cell>
        </row>
        <row r="61">
          <cell r="V61">
            <v>0</v>
          </cell>
          <cell r="W61">
            <v>24666.732692307694</v>
          </cell>
          <cell r="X61">
            <v>0</v>
          </cell>
          <cell r="AA61">
            <v>7400.0198076923079</v>
          </cell>
          <cell r="AB61">
            <v>2625.3020769230766</v>
          </cell>
        </row>
        <row r="62">
          <cell r="V62">
            <v>15547.516363636365</v>
          </cell>
          <cell r="W62">
            <v>0</v>
          </cell>
          <cell r="X62">
            <v>0</v>
          </cell>
          <cell r="Z62">
            <v>4664.2549090909097</v>
          </cell>
          <cell r="AB62">
            <v>0</v>
          </cell>
        </row>
        <row r="63">
          <cell r="V63">
            <v>19787.434545454544</v>
          </cell>
          <cell r="X63">
            <v>4946.8586363636359</v>
          </cell>
          <cell r="Z63">
            <v>5936.2303636363631</v>
          </cell>
          <cell r="AB63">
            <v>0</v>
          </cell>
        </row>
        <row r="64">
          <cell r="V64">
            <v>0</v>
          </cell>
          <cell r="W64">
            <v>28504.272727272728</v>
          </cell>
          <cell r="X64">
            <v>0</v>
          </cell>
          <cell r="AA64">
            <v>8551.2818181818184</v>
          </cell>
          <cell r="AB64">
            <v>1654.7358545454545</v>
          </cell>
        </row>
        <row r="65">
          <cell r="V65" t="e">
            <v>#REF!</v>
          </cell>
          <cell r="X65">
            <v>0</v>
          </cell>
          <cell r="Y65" t="e">
            <v>#REF!</v>
          </cell>
          <cell r="Z65" t="e">
            <v>#REF!</v>
          </cell>
          <cell r="AB65">
            <v>0</v>
          </cell>
        </row>
        <row r="68">
          <cell r="V68">
            <v>2840.4934199999998</v>
          </cell>
          <cell r="X68">
            <v>710.12335499999995</v>
          </cell>
          <cell r="Z68">
            <v>852.14802599999996</v>
          </cell>
          <cell r="AB68">
            <v>0</v>
          </cell>
        </row>
        <row r="69">
          <cell r="V69">
            <v>5867.7107323943665</v>
          </cell>
          <cell r="X69">
            <v>0</v>
          </cell>
          <cell r="Z69">
            <v>1760.3132197183099</v>
          </cell>
          <cell r="AB69">
            <v>0</v>
          </cell>
        </row>
        <row r="70">
          <cell r="V70">
            <v>54104.636571428564</v>
          </cell>
          <cell r="X70">
            <v>13526.159142857141</v>
          </cell>
          <cell r="Z70">
            <v>16231.390971428569</v>
          </cell>
          <cell r="AB70">
            <v>0</v>
          </cell>
        </row>
        <row r="71">
          <cell r="V71">
            <v>0</v>
          </cell>
          <cell r="W71">
            <v>14122.286847457626</v>
          </cell>
          <cell r="X71">
            <v>0</v>
          </cell>
          <cell r="AA71">
            <v>4236.6860542372879</v>
          </cell>
          <cell r="AB71">
            <v>1503.0474223728811</v>
          </cell>
        </row>
        <row r="72">
          <cell r="V72">
            <v>0</v>
          </cell>
          <cell r="W72">
            <v>39676.901142857139</v>
          </cell>
          <cell r="X72">
            <v>0</v>
          </cell>
          <cell r="AA72">
            <v>11903.070342857141</v>
          </cell>
          <cell r="AB72">
            <v>4222.8475199999993</v>
          </cell>
        </row>
        <row r="73">
          <cell r="V73">
            <v>0</v>
          </cell>
          <cell r="W73">
            <v>0</v>
          </cell>
          <cell r="X73">
            <v>0</v>
          </cell>
          <cell r="Z73">
            <v>0</v>
          </cell>
          <cell r="AB73">
            <v>0</v>
          </cell>
        </row>
        <row r="74">
          <cell r="V74">
            <v>0</v>
          </cell>
          <cell r="X74">
            <v>0</v>
          </cell>
          <cell r="Z74">
            <v>0</v>
          </cell>
          <cell r="AB74">
            <v>0</v>
          </cell>
        </row>
        <row r="75">
          <cell r="V75">
            <v>0</v>
          </cell>
          <cell r="W75">
            <v>0</v>
          </cell>
          <cell r="X75">
            <v>0</v>
          </cell>
          <cell r="AA75">
            <v>0</v>
          </cell>
          <cell r="AB75">
            <v>0</v>
          </cell>
        </row>
        <row r="76">
          <cell r="V76">
            <v>0</v>
          </cell>
          <cell r="X76">
            <v>0</v>
          </cell>
          <cell r="Y76">
            <v>0</v>
          </cell>
          <cell r="Z76">
            <v>0</v>
          </cell>
          <cell r="AB76">
            <v>0</v>
          </cell>
        </row>
        <row r="77">
          <cell r="V77">
            <v>0</v>
          </cell>
          <cell r="X77">
            <v>0</v>
          </cell>
          <cell r="Y77">
            <v>0</v>
          </cell>
          <cell r="Z77">
            <v>0</v>
          </cell>
          <cell r="AB77">
            <v>0</v>
          </cell>
        </row>
        <row r="78">
          <cell r="V78">
            <v>0</v>
          </cell>
          <cell r="X78">
            <v>0</v>
          </cell>
          <cell r="Y78">
            <v>0</v>
          </cell>
          <cell r="Z78">
            <v>0</v>
          </cell>
          <cell r="AB78">
            <v>0</v>
          </cell>
        </row>
        <row r="82">
          <cell r="X82">
            <v>0</v>
          </cell>
        </row>
        <row r="83">
          <cell r="W83">
            <v>4736.8493421052626</v>
          </cell>
          <cell r="X83">
            <v>0</v>
          </cell>
          <cell r="Z83">
            <v>947.36986842105262</v>
          </cell>
          <cell r="AB83">
            <v>0</v>
          </cell>
        </row>
        <row r="84">
          <cell r="V84">
            <v>25336.844129032259</v>
          </cell>
          <cell r="X84">
            <v>0</v>
          </cell>
          <cell r="Z84">
            <v>7601.0532387096773</v>
          </cell>
          <cell r="AB84">
            <v>0</v>
          </cell>
        </row>
        <row r="85">
          <cell r="W85">
            <v>84456.147096774192</v>
          </cell>
          <cell r="X85">
            <v>0</v>
          </cell>
          <cell r="Z85">
            <v>16891.229419354841</v>
          </cell>
          <cell r="AB85">
            <v>0</v>
          </cell>
        </row>
        <row r="86">
          <cell r="V86">
            <v>0</v>
          </cell>
          <cell r="W86">
            <v>0</v>
          </cell>
          <cell r="X86">
            <v>0</v>
          </cell>
          <cell r="Z86">
            <v>0</v>
          </cell>
          <cell r="AB86">
            <v>0</v>
          </cell>
        </row>
        <row r="87">
          <cell r="V87">
            <v>0</v>
          </cell>
          <cell r="X87">
            <v>0</v>
          </cell>
          <cell r="Z87">
            <v>0</v>
          </cell>
          <cell r="AB87">
            <v>0</v>
          </cell>
        </row>
        <row r="88">
          <cell r="V88">
            <v>0</v>
          </cell>
          <cell r="W88">
            <v>0</v>
          </cell>
          <cell r="X88">
            <v>0</v>
          </cell>
          <cell r="Z88">
            <v>0</v>
          </cell>
          <cell r="AB88">
            <v>0</v>
          </cell>
        </row>
        <row r="89">
          <cell r="V89">
            <v>0</v>
          </cell>
          <cell r="X89">
            <v>0</v>
          </cell>
          <cell r="Z89">
            <v>0</v>
          </cell>
          <cell r="AB89">
            <v>0</v>
          </cell>
        </row>
        <row r="90">
          <cell r="V90">
            <v>0</v>
          </cell>
          <cell r="X90">
            <v>0</v>
          </cell>
          <cell r="Z90">
            <v>0</v>
          </cell>
          <cell r="AB90">
            <v>0</v>
          </cell>
        </row>
        <row r="92">
          <cell r="V92">
            <v>0</v>
          </cell>
          <cell r="X92">
            <v>0</v>
          </cell>
          <cell r="Z92">
            <v>0</v>
          </cell>
          <cell r="AB92">
            <v>0</v>
          </cell>
        </row>
        <row r="93">
          <cell r="V93">
            <v>0</v>
          </cell>
          <cell r="W93">
            <v>0</v>
          </cell>
          <cell r="X93">
            <v>0</v>
          </cell>
          <cell r="AA93">
            <v>0</v>
          </cell>
          <cell r="AB93">
            <v>0</v>
          </cell>
        </row>
        <row r="94">
          <cell r="V94">
            <v>0</v>
          </cell>
          <cell r="W94">
            <v>0</v>
          </cell>
          <cell r="X94">
            <v>0</v>
          </cell>
          <cell r="AA94">
            <v>0</v>
          </cell>
          <cell r="AB94">
            <v>0</v>
          </cell>
        </row>
        <row r="95">
          <cell r="V95">
            <v>0</v>
          </cell>
          <cell r="W95">
            <v>0</v>
          </cell>
          <cell r="X95">
            <v>0</v>
          </cell>
          <cell r="AB95">
            <v>0</v>
          </cell>
        </row>
        <row r="96">
          <cell r="V96">
            <v>0</v>
          </cell>
          <cell r="X96">
            <v>0</v>
          </cell>
          <cell r="Z96">
            <v>0</v>
          </cell>
          <cell r="AB96">
            <v>0</v>
          </cell>
        </row>
        <row r="99">
          <cell r="V99">
            <v>11085.0885</v>
          </cell>
          <cell r="X99">
            <v>2771.272125</v>
          </cell>
          <cell r="Z99">
            <v>3325.52655</v>
          </cell>
          <cell r="AB99">
            <v>0</v>
          </cell>
        </row>
        <row r="100">
          <cell r="V100">
            <v>7120.5961500000003</v>
          </cell>
          <cell r="X100">
            <v>1780.1490375000001</v>
          </cell>
          <cell r="Z100">
            <v>2136.1788449999999</v>
          </cell>
          <cell r="AB100">
            <v>0</v>
          </cell>
        </row>
        <row r="101">
          <cell r="V101">
            <v>13475.593741935487</v>
          </cell>
          <cell r="X101">
            <v>0</v>
          </cell>
          <cell r="Z101">
            <v>4042.6781225806458</v>
          </cell>
          <cell r="AB101">
            <v>0</v>
          </cell>
        </row>
        <row r="102">
          <cell r="V102">
            <v>0</v>
          </cell>
          <cell r="W102">
            <v>15955.753125000001</v>
          </cell>
          <cell r="X102">
            <v>0</v>
          </cell>
          <cell r="Z102">
            <v>3191.1506250000002</v>
          </cell>
          <cell r="AB102">
            <v>1852.5332699999999</v>
          </cell>
        </row>
        <row r="103">
          <cell r="V103">
            <v>14768.472250000001</v>
          </cell>
          <cell r="X103">
            <v>3692.1180625000002</v>
          </cell>
          <cell r="Z103">
            <v>4430.5416750000004</v>
          </cell>
          <cell r="AB103">
            <v>0</v>
          </cell>
        </row>
        <row r="104">
          <cell r="V104">
            <v>0</v>
          </cell>
          <cell r="W104">
            <v>0</v>
          </cell>
          <cell r="X104">
            <v>0</v>
          </cell>
          <cell r="Z104">
            <v>0</v>
          </cell>
          <cell r="AB104">
            <v>0</v>
          </cell>
        </row>
        <row r="105">
          <cell r="V105">
            <v>0</v>
          </cell>
          <cell r="W105">
            <v>0</v>
          </cell>
          <cell r="X105">
            <v>0</v>
          </cell>
          <cell r="Z105">
            <v>0</v>
          </cell>
          <cell r="AB105">
            <v>0</v>
          </cell>
        </row>
        <row r="118">
          <cell r="X118">
            <v>0</v>
          </cell>
        </row>
        <row r="119">
          <cell r="V119">
            <v>17247.416399999998</v>
          </cell>
          <cell r="X119">
            <v>0</v>
          </cell>
          <cell r="Z119">
            <v>5174.2249199999997</v>
          </cell>
          <cell r="AB119">
            <v>0</v>
          </cell>
        </row>
        <row r="120">
          <cell r="V120">
            <v>11973.223309090907</v>
          </cell>
          <cell r="W120">
            <v>0</v>
          </cell>
          <cell r="X120">
            <v>2993.3058272727267</v>
          </cell>
          <cell r="Z120">
            <v>3591.9669927272721</v>
          </cell>
          <cell r="AB120">
            <v>1001.2678429090906</v>
          </cell>
        </row>
        <row r="121">
          <cell r="V121">
            <v>0</v>
          </cell>
          <cell r="W121">
            <v>16133.066326530612</v>
          </cell>
          <cell r="X121">
            <v>0</v>
          </cell>
          <cell r="Z121">
            <v>3226.6132653061227</v>
          </cell>
          <cell r="AB121">
            <v>936.56005714285709</v>
          </cell>
        </row>
        <row r="122">
          <cell r="V122">
            <v>0</v>
          </cell>
          <cell r="W122">
            <v>20532.638571428572</v>
          </cell>
          <cell r="X122">
            <v>0</v>
          </cell>
          <cell r="Z122">
            <v>4106.5277142857149</v>
          </cell>
          <cell r="AB122">
            <v>936.56005714285709</v>
          </cell>
        </row>
        <row r="125">
          <cell r="X125">
            <v>0</v>
          </cell>
        </row>
        <row r="126">
          <cell r="V126">
            <v>482.77620000000002</v>
          </cell>
          <cell r="X126">
            <v>0</v>
          </cell>
          <cell r="Z126">
            <v>144.83286000000001</v>
          </cell>
          <cell r="AB126">
            <v>0</v>
          </cell>
        </row>
        <row r="127">
          <cell r="V127">
            <v>335.14510909090905</v>
          </cell>
          <cell r="W127">
            <v>0</v>
          </cell>
          <cell r="X127">
            <v>83.786277272727261</v>
          </cell>
          <cell r="Z127">
            <v>100.54353272727271</v>
          </cell>
          <cell r="AB127">
            <v>28.026706909090905</v>
          </cell>
        </row>
        <row r="128">
          <cell r="V128">
            <v>0</v>
          </cell>
          <cell r="W128">
            <v>451.5841836734694</v>
          </cell>
          <cell r="X128">
            <v>0</v>
          </cell>
          <cell r="Z128">
            <v>90.316836734693879</v>
          </cell>
          <cell r="AB128">
            <v>26.21545714285714</v>
          </cell>
        </row>
        <row r="129">
          <cell r="V129">
            <v>0</v>
          </cell>
          <cell r="W129">
            <v>574.73357142857139</v>
          </cell>
          <cell r="X129">
            <v>0</v>
          </cell>
          <cell r="Z129">
            <v>114.94671428571428</v>
          </cell>
          <cell r="AB129">
            <v>26.21545714285714</v>
          </cell>
        </row>
        <row r="131">
          <cell r="V131">
            <v>3964.49235</v>
          </cell>
          <cell r="X131">
            <v>991.1230875</v>
          </cell>
          <cell r="Z131">
            <v>1189.3477049999999</v>
          </cell>
          <cell r="AB131">
            <v>0</v>
          </cell>
        </row>
        <row r="132">
          <cell r="V132">
            <v>7502.7269032258073</v>
          </cell>
          <cell r="X132">
            <v>0</v>
          </cell>
          <cell r="Z132">
            <v>2250.8180709677422</v>
          </cell>
          <cell r="AB132">
            <v>0</v>
          </cell>
        </row>
        <row r="133">
          <cell r="V133">
            <v>0</v>
          </cell>
          <cell r="W133">
            <v>8883.5906250000007</v>
          </cell>
          <cell r="X133">
            <v>0</v>
          </cell>
          <cell r="Z133">
            <v>1776.7181250000003</v>
          </cell>
          <cell r="AB133">
            <v>1031.4240299999999</v>
          </cell>
        </row>
        <row r="134">
          <cell r="V134">
            <v>8222.5552499999994</v>
          </cell>
          <cell r="X134">
            <v>2055.6388124999999</v>
          </cell>
          <cell r="Z134">
            <v>2466.7665749999996</v>
          </cell>
          <cell r="AB134">
            <v>0</v>
          </cell>
        </row>
        <row r="135">
          <cell r="V135">
            <v>0</v>
          </cell>
          <cell r="W135">
            <v>19090.5</v>
          </cell>
          <cell r="X135">
            <v>0</v>
          </cell>
          <cell r="Z135">
            <v>3818.1000000000004</v>
          </cell>
          <cell r="AB135">
            <v>1108.2456</v>
          </cell>
        </row>
        <row r="136">
          <cell r="V136">
            <v>0</v>
          </cell>
          <cell r="W136">
            <v>24296.579999999998</v>
          </cell>
          <cell r="X136">
            <v>0</v>
          </cell>
          <cell r="Z136">
            <v>4859.3159999999998</v>
          </cell>
          <cell r="AB136">
            <v>1108.2456</v>
          </cell>
        </row>
        <row r="141">
          <cell r="V141">
            <v>14366.5362</v>
          </cell>
          <cell r="X141">
            <v>0</v>
          </cell>
          <cell r="Z141">
            <v>4309.9608600000001</v>
          </cell>
          <cell r="AB141">
            <v>0</v>
          </cell>
        </row>
        <row r="142">
          <cell r="V142">
            <v>9973.3051090909084</v>
          </cell>
          <cell r="W142">
            <v>0</v>
          </cell>
          <cell r="X142">
            <v>2493.3262772727271</v>
          </cell>
          <cell r="Z142">
            <v>2991.9915327272724</v>
          </cell>
          <cell r="AB142">
            <v>834.02350690909088</v>
          </cell>
        </row>
        <row r="143">
          <cell r="V143">
            <v>0</v>
          </cell>
          <cell r="W143">
            <v>13438.318877551021</v>
          </cell>
          <cell r="X143">
            <v>0</v>
          </cell>
          <cell r="Z143">
            <v>2687.6637755102042</v>
          </cell>
          <cell r="AB143">
            <v>780.12402857142854</v>
          </cell>
        </row>
        <row r="144">
          <cell r="V144">
            <v>0</v>
          </cell>
          <cell r="W144">
            <v>17103.019285714287</v>
          </cell>
          <cell r="X144">
            <v>0</v>
          </cell>
          <cell r="Z144">
            <v>3420.6038571428576</v>
          </cell>
          <cell r="AB144">
            <v>780.12402857142854</v>
          </cell>
        </row>
        <row r="150">
          <cell r="V150">
            <v>117202.28571428572</v>
          </cell>
          <cell r="X150">
            <v>0</v>
          </cell>
          <cell r="Y150">
            <v>23440.457142857147</v>
          </cell>
          <cell r="Z150">
            <v>35160.685714285719</v>
          </cell>
          <cell r="AB150">
            <v>0</v>
          </cell>
        </row>
        <row r="151">
          <cell r="V151">
            <v>0</v>
          </cell>
          <cell r="X151">
            <v>0</v>
          </cell>
          <cell r="Z151">
            <v>0</v>
          </cell>
          <cell r="AB151">
            <v>0</v>
          </cell>
        </row>
        <row r="152">
          <cell r="Z152">
            <v>0</v>
          </cell>
          <cell r="AB152">
            <v>0</v>
          </cell>
        </row>
        <row r="153">
          <cell r="V153">
            <v>0</v>
          </cell>
          <cell r="W153">
            <v>0</v>
          </cell>
          <cell r="X153">
            <v>0</v>
          </cell>
          <cell r="Z153">
            <v>0</v>
          </cell>
          <cell r="AB153">
            <v>0</v>
          </cell>
        </row>
        <row r="154">
          <cell r="V154">
            <v>0</v>
          </cell>
          <cell r="W154">
            <v>0</v>
          </cell>
          <cell r="X154">
            <v>0</v>
          </cell>
          <cell r="Z154">
            <v>0</v>
          </cell>
          <cell r="AB154">
            <v>0</v>
          </cell>
        </row>
        <row r="155">
          <cell r="V155">
            <v>0</v>
          </cell>
          <cell r="W155">
            <v>0</v>
          </cell>
          <cell r="X155">
            <v>0</v>
          </cell>
          <cell r="Z155">
            <v>0</v>
          </cell>
          <cell r="AB155">
            <v>0</v>
          </cell>
        </row>
        <row r="156">
          <cell r="V156">
            <v>0</v>
          </cell>
          <cell r="W156">
            <v>0</v>
          </cell>
          <cell r="X156">
            <v>0</v>
          </cell>
          <cell r="Z156">
            <v>0</v>
          </cell>
          <cell r="AB156">
            <v>0</v>
          </cell>
        </row>
        <row r="157">
          <cell r="V157">
            <v>0</v>
          </cell>
          <cell r="X157">
            <v>0</v>
          </cell>
          <cell r="Z157">
            <v>0</v>
          </cell>
          <cell r="AB157">
            <v>0</v>
          </cell>
        </row>
        <row r="158">
          <cell r="Z158">
            <v>0</v>
          </cell>
          <cell r="AB158">
            <v>0</v>
          </cell>
        </row>
        <row r="159">
          <cell r="W159">
            <v>0</v>
          </cell>
          <cell r="X159">
            <v>0</v>
          </cell>
          <cell r="Z159">
            <v>0</v>
          </cell>
          <cell r="AB159">
            <v>0</v>
          </cell>
        </row>
      </sheetData>
      <sheetData sheetId="1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анные"/>
      <sheetName val="Согласование"/>
      <sheetName val="Затратный"/>
      <sheetName val="Сравнительный"/>
      <sheetName val="Расчет ТС"/>
      <sheetName val="Коэф транспорт"/>
      <sheetName val="Ликвидность"/>
      <sheetName val="Износ"/>
      <sheetName val="Монтаж"/>
      <sheetName val="Лист5"/>
      <sheetName val="Лист1"/>
    </sheetNames>
    <sheetDataSet>
      <sheetData sheetId="0">
        <row r="5">
          <cell r="B5">
            <v>0.9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Tangible assets"/>
      <sheetName val="Licenses"/>
      <sheetName val="Other software VIP"/>
      <sheetName val="Other software VCR"/>
      <sheetName val="TM Valuation"/>
      <sheetName val="TM list"/>
      <sheetName val="Roaming agreements"/>
      <sheetName val="Numbering capacity_VIP"/>
      <sheetName val="Numbering capacity_VCR"/>
      <sheetName val="DCF as of 05.11.2001"/>
      <sheetName val="DCF as of 12.11.2002"/>
      <sheetName val="DCF as of 27.08.2003"/>
      <sheetName val="Group valuation"/>
      <sheetName val="WACC"/>
      <sheetName val="Group financials"/>
      <sheetName val="ИнвестицииСвод"/>
      <sheetName val="Консолидированный"/>
      <sheetName val="DailySch"/>
      <sheetName val="Списки"/>
      <sheetName val="Main"/>
      <sheetName val="Journals"/>
      <sheetName val="Список для вставки01"/>
      <sheetName val="Свод"/>
      <sheetName val="Списки02"/>
      <sheetName val="CrYrAssumptions"/>
      <sheetName val="1"/>
      <sheetName val="b0100"/>
      <sheetName val="2"/>
      <sheetName val="3"/>
      <sheetName val="B0399"/>
      <sheetName val="B0499"/>
      <sheetName val="B0599"/>
      <sheetName val="B0699"/>
      <sheetName val="B0999"/>
      <sheetName val="b1099"/>
      <sheetName val="b1199"/>
      <sheetName val="b1299"/>
      <sheetName val="5YearAssumptions"/>
      <sheetName val="cus_HK1033"/>
      <sheetName val="К_пл_офис_тор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Данные"/>
      <sheetName val="Лист6"/>
      <sheetName val="Лист9"/>
      <sheetName val="Согласование"/>
      <sheetName val="Лист7"/>
      <sheetName val="Перечень"/>
      <sheetName val="Перечень меньше"/>
      <sheetName val="Лист11"/>
      <sheetName val="Затратный"/>
      <sheetName val="Сравнительный"/>
      <sheetName val="Сравн."/>
      <sheetName val="Рынок втор"/>
      <sheetName val="Лом"/>
      <sheetName val="Лист8"/>
      <sheetName val="Аренды рынок"/>
      <sheetName val="Индексы изменения цен"/>
      <sheetName val="Рынок аренды"/>
      <sheetName val=" индексы ГКС"/>
      <sheetName val="веса"/>
      <sheetName val="Лист3"/>
      <sheetName val="Лист2"/>
      <sheetName val="Лист4"/>
      <sheetName val="Лист5"/>
      <sheetName val="Лист10"/>
      <sheetName val="Описание"/>
      <sheetName val="Описание 2"/>
      <sheetName val="Лист13"/>
      <sheetName val="Лист20"/>
      <sheetName val="Лист12"/>
    </sheetNames>
    <sheetDataSet>
      <sheetData sheetId="0"/>
      <sheetData sheetId="1">
        <row r="2">
          <cell r="B2">
            <v>43100</v>
          </cell>
        </row>
        <row r="6">
          <cell r="B6">
            <v>113000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авила"/>
      <sheetName val="СВОД №2"/>
      <sheetName val="СВОД №3"/>
      <sheetName val="СК"/>
      <sheetName val="КП"/>
      <sheetName val="Служебный"/>
      <sheetName val="Air Traffic"/>
      <sheetName val="comps"/>
      <sheetName val="annual cash flow"/>
    </sheetNames>
    <sheetDataSet>
      <sheetData sheetId="0" refreshError="1">
        <row r="3">
          <cell r="F3" t="str">
            <v>_1_квартал_2010</v>
          </cell>
        </row>
        <row r="4">
          <cell r="F4" t="str">
            <v>_2_квартал_2010</v>
          </cell>
        </row>
        <row r="5">
          <cell r="F5" t="str">
            <v>_3_квартал_2010</v>
          </cell>
        </row>
        <row r="6">
          <cell r="F6" t="str">
            <v>_4_квартал_2010</v>
          </cell>
        </row>
        <row r="10">
          <cell r="F10" t="str">
            <v>в ГАП</v>
          </cell>
        </row>
        <row r="11">
          <cell r="F11" t="str">
            <v>Внешним контрагентам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ССЫЛКА"/>
    </sheetNames>
    <sheetDataSet>
      <sheetData sheetId="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РХ"/>
      <sheetName val="ЭлЭн_по ЦФО"/>
      <sheetName val="ЭлЭн_план_факт"/>
      <sheetName val="Газ_план_факт"/>
      <sheetName val="Вода_план_факт"/>
      <sheetName val="электроэнергия 2016"/>
      <sheetName val="Справочники"/>
      <sheetName val="электроэнергия 2017"/>
      <sheetName val="Газ 2016"/>
      <sheetName val="Газ 2017"/>
      <sheetName val="Вода 2017"/>
      <sheetName val="Вода 2017до коррект."/>
      <sheetName val="Тариф ЭлЭн"/>
      <sheetName val="корр.канатные дороги"/>
      <sheetName val="электроэнергия 2017 CF"/>
      <sheetName val="Газ 2017 CF"/>
      <sheetName val="Вода 2017 CF"/>
      <sheetName val="ОХ=&gt;"/>
      <sheetName val="электроэнергия 2017 ОХ"/>
      <sheetName val="электроэнергия 2017 CF О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7">
          <cell r="BD7" t="str">
            <v>Гора</v>
          </cell>
        </row>
        <row r="8">
          <cell r="BD8" t="str">
            <v>НБ</v>
          </cell>
        </row>
        <row r="9">
          <cell r="BD9" t="str">
            <v>ГОД</v>
          </cell>
        </row>
        <row r="10">
          <cell r="BD10" t="str">
            <v>Шале</v>
          </cell>
        </row>
        <row r="11">
          <cell r="BD11" t="str">
            <v>Гостиницы</v>
          </cell>
        </row>
        <row r="12">
          <cell r="BD12" t="str">
            <v>Рестораны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-ЛССМУ"/>
      <sheetName val="Лист1мфтц"/>
      <sheetName val="Лист1-ЦУН"/>
      <sheetName val="Лист4"/>
      <sheetName val="Лист3"/>
      <sheetName val="Лист4 ПКП"/>
      <sheetName val="Лист3 ПКП"/>
      <sheetName val="ЛистПКП"/>
      <sheetName val="Лист2"/>
      <sheetName val="Лист5"/>
      <sheetName val="до 2001г"/>
      <sheetName val="юрист"/>
      <sheetName val="Должн.на 15.04.03"/>
      <sheetName val="невск"/>
      <sheetName val=" МФТЦ"/>
      <sheetName val="Реклама,Лист1"/>
      <sheetName val="Встр.,Говоров"/>
      <sheetName val="Встр.Говоров,Лист3"/>
      <sheetName val="В.О"/>
      <sheetName val="Лист1"/>
      <sheetName val="должн"/>
      <sheetName val="должники,лист1"/>
      <sheetName val="В.О., МФТЦ, квартал 3АII, корпу"/>
      <sheetName val="sист4"/>
      <sheetName val="итого"/>
      <sheetName val="Оплата по графика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раметры"/>
      <sheetName val="Корпуса"/>
      <sheetName val="График затрат 1 оч."/>
      <sheetName val="График затрат 2 оч."/>
      <sheetName val="План продаж"/>
      <sheetName val="Модель продаж"/>
      <sheetName val="ПДР"/>
      <sheetName val="ПДДС"/>
      <sheetName val="Показатели"/>
      <sheetName val="IRRотеч"/>
      <sheetName val="IRRиностр"/>
      <sheetName val="Сводная ЛССМУ"/>
      <sheetName val="Черновик"/>
      <sheetName val="квартирограмма"/>
      <sheetName val="гр+"/>
      <sheetName val="ВводД"/>
      <sheetName val="Сводный-затраты"/>
      <sheetName val="График_затрат_1_оч_"/>
      <sheetName val="График_затрат_2_оч_"/>
      <sheetName val="План_продаж"/>
      <sheetName val="Модель_продаж"/>
      <sheetName val="График_затрат_1_оч_1"/>
      <sheetName val="График_затрат_2_оч_1"/>
      <sheetName val="План_продаж1"/>
      <sheetName val="Модель_продаж1"/>
      <sheetName val="График_затрат_1_оч_2"/>
      <sheetName val="График_затрат_2_оч_2"/>
      <sheetName val="План_продаж2"/>
      <sheetName val="Модель_продаж2"/>
      <sheetName val="График_затрат_1_оч_3"/>
      <sheetName val="График_затрат_2_оч_3"/>
      <sheetName val="План_продаж3"/>
      <sheetName val="Модель_продаж3"/>
      <sheetName val="Лист4"/>
      <sheetName val="Лист1-ЛССМУ"/>
      <sheetName val="summary"/>
      <sheetName val="свод"/>
      <sheetName val="каскад,5"/>
      <sheetName val="бог"/>
      <sheetName val="мфтц,к.4"/>
      <sheetName val="HUD YOLU DUVAR 8 MT"/>
      <sheetName val="finansal tamamlanma eğrisi"/>
      <sheetName val="TABLO-3"/>
      <sheetName val="ELEC F031-3(ANLZ)"/>
      <sheetName val="lob"/>
      <sheetName val="pricesummary"/>
      <sheetName val="POW"/>
      <sheetName val="cur_projects pl"/>
      <sheetName val="Таблица"/>
      <sheetName val="Breakdown CAPEX (PBC)"/>
      <sheetName val="График_затрат_1_оч_4"/>
      <sheetName val="График_затрат_2_оч_4"/>
      <sheetName val="План_продаж4"/>
      <sheetName val="Модель_продаж4"/>
      <sheetName val="Сводная_ЛССМУ"/>
      <sheetName val="мфтц,к_4"/>
      <sheetName val="HUD_YOLU_DUVAR_8_MT"/>
      <sheetName val="finansal_tamamlanma_eğrisi"/>
      <sheetName val="ELEC_F031-3(ANLZ)"/>
      <sheetName val="cur_projects_pl"/>
      <sheetName val="Breakdown_CAPEX_(PBC)"/>
      <sheetName val="inputs"/>
      <sheetName val="Narratives-Subsidiarie"/>
      <sheetName val="баланс95"/>
      <sheetName val="ИД"/>
      <sheetName val="은행"/>
      <sheetName val="Отчет о реализации площадей"/>
      <sheetName val="input data"/>
    </sheetNames>
    <sheetDataSet>
      <sheetData sheetId="0" refreshError="1">
        <row r="17">
          <cell r="B17">
            <v>0.18</v>
          </cell>
        </row>
        <row r="18">
          <cell r="B18">
            <v>0.18</v>
          </cell>
        </row>
        <row r="21">
          <cell r="B21">
            <v>0.12</v>
          </cell>
        </row>
        <row r="22">
          <cell r="B22">
            <v>0</v>
          </cell>
        </row>
        <row r="24">
          <cell r="B24">
            <v>29.95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 refreshError="1"/>
      <sheetData sheetId="66"/>
      <sheetData sheetId="6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"/>
      <sheetName val="по периодам"/>
      <sheetName val="отчетный период"/>
      <sheetName val="по проектам"/>
      <sheetName val="начало"/>
      <sheetName val="Астрахань"/>
      <sheetName val="Владивосток"/>
      <sheetName val="Кострома"/>
      <sheetName val="Самара"/>
      <sheetName val="Спб"/>
      <sheetName val="Уфа"/>
      <sheetName val="Новосиб"/>
      <sheetName val="Воронеж"/>
      <sheetName val="Москва"/>
      <sheetName val="Мурманск А"/>
      <sheetName val="Мурманск М"/>
      <sheetName val="АХК"/>
      <sheetName val="МЗЭОС"/>
      <sheetName val="УГЛИЧ"/>
      <sheetName val="НСК"/>
      <sheetName val="проект 15"/>
      <sheetName val="проект 16"/>
      <sheetName val="проект 17"/>
      <sheetName val="проект 18"/>
      <sheetName val="проект 19"/>
      <sheetName val="проект 20"/>
      <sheetName val="проект 21"/>
      <sheetName val="проект 22"/>
      <sheetName val="проект 23"/>
      <sheetName val="проект 24"/>
      <sheetName val="проект 25"/>
      <sheetName val="проект 26"/>
      <sheetName val="проект 27"/>
      <sheetName val="проект 28"/>
      <sheetName val="проект 29"/>
      <sheetName val="проект 30"/>
      <sheetName val="конец"/>
      <sheetName val="проект 13"/>
      <sheetName val="проект 14"/>
      <sheetName val="проект 12"/>
      <sheetName val="Списки"/>
    </sheetNames>
    <sheetDataSet>
      <sheetData sheetId="0">
        <row r="7">
          <cell r="C7" t="str">
            <v>январь</v>
          </cell>
        </row>
        <row r="8">
          <cell r="C8" t="str">
            <v>декабрь</v>
          </cell>
        </row>
      </sheetData>
      <sheetData sheetId="1">
        <row r="820">
          <cell r="H820">
            <v>119.92087000000001</v>
          </cell>
        </row>
      </sheetData>
      <sheetData sheetId="2"/>
      <sheetData sheetId="3"/>
      <sheetData sheetId="4"/>
      <sheetData sheetId="5">
        <row r="820">
          <cell r="U820">
            <v>0</v>
          </cell>
        </row>
      </sheetData>
      <sheetData sheetId="6">
        <row r="820">
          <cell r="U820">
            <v>0</v>
          </cell>
        </row>
      </sheetData>
      <sheetData sheetId="7">
        <row r="820">
          <cell r="U820">
            <v>18.345209999999998</v>
          </cell>
        </row>
      </sheetData>
      <sheetData sheetId="8">
        <row r="820">
          <cell r="U820">
            <v>43.73124</v>
          </cell>
        </row>
      </sheetData>
      <sheetData sheetId="9">
        <row r="820">
          <cell r="U820">
            <v>0</v>
          </cell>
        </row>
      </sheetData>
      <sheetData sheetId="10">
        <row r="820">
          <cell r="U820">
            <v>0</v>
          </cell>
        </row>
      </sheetData>
      <sheetData sheetId="11">
        <row r="820">
          <cell r="AB820">
            <v>0</v>
          </cell>
        </row>
      </sheetData>
      <sheetData sheetId="12">
        <row r="820">
          <cell r="U820">
            <v>0</v>
          </cell>
        </row>
      </sheetData>
      <sheetData sheetId="13">
        <row r="820">
          <cell r="U820">
            <v>0</v>
          </cell>
        </row>
      </sheetData>
      <sheetData sheetId="14">
        <row r="9">
          <cell r="A9" t="str">
            <v>1.</v>
          </cell>
        </row>
      </sheetData>
      <sheetData sheetId="15">
        <row r="9">
          <cell r="D9">
            <v>18060.004000000001</v>
          </cell>
        </row>
      </sheetData>
      <sheetData sheetId="16">
        <row r="9">
          <cell r="D9">
            <v>192502.39158777855</v>
          </cell>
        </row>
      </sheetData>
      <sheetData sheetId="17">
        <row r="9">
          <cell r="D9">
            <v>18060.003999999997</v>
          </cell>
        </row>
      </sheetData>
      <sheetData sheetId="18">
        <row r="975">
          <cell r="C975">
            <v>0</v>
          </cell>
        </row>
      </sheetData>
      <sheetData sheetId="19">
        <row r="779">
          <cell r="BU779">
            <v>766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.04"/>
      <sheetName val="02.04"/>
      <sheetName val="03.04"/>
      <sheetName val="04.04"/>
      <sheetName val="07.04"/>
      <sheetName val="08.04"/>
      <sheetName val="09.04"/>
      <sheetName val="10.04"/>
      <sheetName val="11.04"/>
      <sheetName val="14.04"/>
      <sheetName val="15.04"/>
      <sheetName val="16.04"/>
      <sheetName val="17.04"/>
      <sheetName val="18.04"/>
      <sheetName val="21.04"/>
      <sheetName val="22.04"/>
      <sheetName val="23.04"/>
      <sheetName val="24.04"/>
      <sheetName val="25.04"/>
      <sheetName val="28.04"/>
      <sheetName val="29.04"/>
      <sheetName val="30.04"/>
      <sheetName val="Календарь"/>
      <sheetName val="Оплата выполнения"/>
      <sheetName val="Оплата по графикам"/>
      <sheetName val="Депозиты"/>
      <sheetName val="Аудит и инкассация"/>
      <sheetName val="Непроизводственные"/>
      <sheetName val="гр+"/>
      <sheetName val="ВводД"/>
      <sheetName val="Сводная ЛССМУ"/>
      <sheetName val="Лист1-ЛССМУ"/>
      <sheetName val="Параметры"/>
      <sheetName val="input data"/>
      <sheetName val="реализация площадей на 29.12.11"/>
      <sheetName val="Narratives-Subsidiarie"/>
      <sheetName val="cur_projects pl"/>
      <sheetName val="Отчет о реализации площадей"/>
      <sheetName val="Сводный-затраты"/>
      <sheetName val="summary"/>
      <sheetName val="POW"/>
      <sheetName val="Breakdown CAPEX (PBC)"/>
      <sheetName val="Черновик"/>
      <sheetName val="Master Inputs Start Here"/>
      <sheetName val="01_04"/>
      <sheetName val="02_04"/>
      <sheetName val="03_04"/>
      <sheetName val="04_04"/>
      <sheetName val="07_04"/>
      <sheetName val="08_04"/>
      <sheetName val="09_04"/>
      <sheetName val="10_04"/>
      <sheetName val="11_04"/>
      <sheetName val="14_04"/>
      <sheetName val="15_04"/>
      <sheetName val="16_04"/>
      <sheetName val="17_04"/>
      <sheetName val="18_04"/>
      <sheetName val="21_04"/>
      <sheetName val="22_04"/>
      <sheetName val="23_04"/>
      <sheetName val="24_04"/>
      <sheetName val="25_04"/>
      <sheetName val="28_04"/>
      <sheetName val="29_04"/>
      <sheetName val="30_04"/>
      <sheetName val="Оплата_выполнения"/>
      <sheetName val="Оплата_по_графикам"/>
      <sheetName val="Аудит_и_инкассация"/>
      <sheetName val="Сводная_ЛССМУ"/>
      <sheetName val="input_data"/>
      <sheetName val="реализация_площадей_на_29_12_11"/>
      <sheetName val="cur_projects_pl"/>
      <sheetName val="Отчет_о_реализации_площадей"/>
      <sheetName val="Master_Inputs_Start_Here"/>
      <sheetName val="Breakdown_CAPEX_(PBC)"/>
      <sheetName val="ВставкаРасходыНаПроект"/>
      <sheetName val="Сводная таблица"/>
      <sheetName val="inputs"/>
      <sheetName val="Таблица"/>
      <sheetName val="движение комб. скр.конв."/>
      <sheetName val="_Ф2"/>
      <sheetName val="Рейтингование"/>
      <sheetName val="Отчетность"/>
      <sheetName val="Риск-монитор"/>
      <sheetName val="arguments"/>
      <sheetName val="Справ. таблицы"/>
      <sheetName val="Ставка"/>
      <sheetName val="ФА"/>
      <sheetName val=" n finansal eğri"/>
      <sheetName val="TABLO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>
        <row r="6">
          <cell r="L6" t="str">
            <v>Сводный график по Мосмева</v>
          </cell>
        </row>
        <row r="108">
          <cell r="B108" t="str">
            <v>Лизинг</v>
          </cell>
        </row>
        <row r="137">
          <cell r="B137" t="str">
            <v>Кредит в Балтонэксиме</v>
          </cell>
        </row>
        <row r="184">
          <cell r="B184" t="str">
            <v>Лизинг телеком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6">
          <cell r="L6" t="str">
            <v>Сводный график по Мосмева</v>
          </cell>
        </row>
      </sheetData>
      <sheetData sheetId="65">
        <row r="6">
          <cell r="L6" t="str">
            <v>Сводный график по Мосмева</v>
          </cell>
        </row>
      </sheetData>
      <sheetData sheetId="66"/>
      <sheetData sheetId="67">
        <row r="6">
          <cell r="L6" t="str">
            <v>Сводный график по Мосмева</v>
          </cell>
        </row>
      </sheetData>
      <sheetData sheetId="68"/>
      <sheetData sheetId="69">
        <row r="6">
          <cell r="L6" t="str">
            <v>Сводный график по Мосмева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раметры"/>
      <sheetName val="Корпуса"/>
      <sheetName val="график затрат"/>
      <sheetName val="План продаж"/>
      <sheetName val="ПДР"/>
      <sheetName val="ПДДС"/>
      <sheetName val="Показатели"/>
      <sheetName val="IRRотеч"/>
      <sheetName val="IRRиностр"/>
      <sheetName val="Сводный-затраты"/>
      <sheetName val="каскад,5"/>
      <sheetName val="бог"/>
      <sheetName val="мфтц,к.4"/>
      <sheetName val="Оплата по графикам"/>
      <sheetName val="Расчёт 2005"/>
      <sheetName val="ТЭО Гражданка Сити10млн"/>
      <sheetName val="спр (2)"/>
      <sheetName val="cur_projects pl"/>
      <sheetName val="Лист1-ЛССМУ"/>
      <sheetName val="гр+"/>
      <sheetName val="ВводД"/>
      <sheetName val="POW"/>
      <sheetName val="график_затрат"/>
      <sheetName val="План_продаж"/>
      <sheetName val="мфтц,к_4"/>
      <sheetName val="Оплата_по_графикам"/>
      <sheetName val="Расчёт_2005"/>
      <sheetName val="ТЭО_Гражданка_Сити10млн"/>
      <sheetName val="cur_projects_pl"/>
      <sheetName val="спр_(2)"/>
      <sheetName val="Черновик"/>
      <sheetName val="_Ф2"/>
      <sheetName val="Отчет о реализации площадей"/>
      <sheetName val="input data"/>
    </sheetNames>
    <sheetDataSet>
      <sheetData sheetId="0" refreshError="1">
        <row r="24">
          <cell r="B24">
            <v>10000000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раметры"/>
      <sheetName val="Корпуса"/>
      <sheetName val="График затрат"/>
      <sheetName val="План продаж"/>
      <sheetName val="ПДР"/>
      <sheetName val="ПДДС"/>
      <sheetName val="Показатели"/>
      <sheetName val="Лист1-ЛССМУ"/>
      <sheetName val="оплата по графикам"/>
      <sheetName val="смета_юшина"/>
      <sheetName val="лист4"/>
      <sheetName val="Сводный-затраты"/>
      <sheetName val="Справочник ЦФО"/>
      <sheetName val="cur_projects pl"/>
      <sheetName val="каскад,5"/>
      <sheetName val="бог"/>
      <sheetName val="мфтц,к.4"/>
      <sheetName val="Сводная ЛССМУ"/>
      <sheetName val="№1_отчет о реализации площадей"/>
      <sheetName val="График_затрат"/>
      <sheetName val="План_продаж"/>
      <sheetName val="оплата_по_графикам"/>
      <sheetName val="cur_projects_pl"/>
      <sheetName val="Справочник_ЦФО"/>
      <sheetName val="мфтц,к_4"/>
      <sheetName val="Сводная_ЛССМУ"/>
      <sheetName val="№1_отчет_о_реализации_площадей"/>
      <sheetName val="нормативы"/>
      <sheetName val="assump"/>
      <sheetName val="Расчёт 2005"/>
    </sheetNames>
    <sheetDataSet>
      <sheetData sheetId="0" refreshError="1">
        <row r="22">
          <cell r="B22">
            <v>0.05</v>
          </cell>
        </row>
        <row r="24">
          <cell r="B24">
            <v>10000000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атрица"/>
      <sheetName val="Ввод данных"/>
      <sheetName val="служебный1"/>
      <sheetName val="служебный2"/>
      <sheetName val="Лист2 (2)"/>
      <sheetName val="С.с. гост.услуг"/>
      <sheetName val="Лист1"/>
      <sheetName val="Лист2"/>
      <sheetName val="Лист4"/>
      <sheetName val="Затраты связ с недвиж"/>
      <sheetName val="Женя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Админ</v>
          </cell>
          <cell r="E3" t="str">
            <v>Администрирование</v>
          </cell>
          <cell r="H3" t="str">
            <v>Гостиничный бизнес</v>
          </cell>
          <cell r="K3" t="str">
            <v>Администрирование</v>
          </cell>
        </row>
        <row r="4">
          <cell r="A4" t="str">
            <v>Апарт - Отель Пестово</v>
          </cell>
          <cell r="E4" t="str">
            <v>Генподряд</v>
          </cell>
          <cell r="H4" t="str">
            <v>Жилая недвижимость</v>
          </cell>
          <cell r="K4" t="str">
            <v>Бажин Иван</v>
          </cell>
        </row>
        <row r="5">
          <cell r="A5" t="str">
            <v>Белый парус (Сочи)</v>
          </cell>
          <cell r="E5" t="str">
            <v>Предевелопмент</v>
          </cell>
          <cell r="H5" t="str">
            <v>Коммерческая недвижимость</v>
          </cell>
          <cell r="K5" t="str">
            <v>Безбородов Анатолий О.</v>
          </cell>
        </row>
        <row r="6">
          <cell r="A6" t="str">
            <v>Берегоукрепление реки Мзымта</v>
          </cell>
          <cell r="E6" t="str">
            <v>Производство сэндвичей</v>
          </cell>
          <cell r="H6" t="str">
            <v>Производство сэндвичей</v>
          </cell>
          <cell r="K6" t="str">
            <v>Беликов Сергей А.</v>
          </cell>
        </row>
        <row r="7">
          <cell r="A7" t="str">
            <v>Большое Пестово</v>
          </cell>
          <cell r="E7" t="str">
            <v>Строительство</v>
          </cell>
          <cell r="H7" t="str">
            <v>Прочее</v>
          </cell>
          <cell r="K7" t="str">
            <v>Беседина Гелена О.</v>
          </cell>
        </row>
        <row r="8">
          <cell r="A8" t="str">
            <v>Горки-10</v>
          </cell>
          <cell r="E8" t="str">
            <v>Управление объектом</v>
          </cell>
          <cell r="H8" t="str">
            <v>Создание земельного фонда</v>
          </cell>
          <cell r="K8" t="str">
            <v>Воропаев Сергей А.</v>
          </cell>
        </row>
        <row r="9">
          <cell r="A9" t="str">
            <v>Гостиница "Новослободская"</v>
          </cell>
          <cell r="E9" t="str">
            <v>Эксплуатация</v>
          </cell>
          <cell r="H9" t="str">
            <v>Строительство коммерческой недвижимости</v>
          </cell>
          <cell r="K9" t="str">
            <v>Грязнов Александр Б.</v>
          </cell>
        </row>
        <row r="10">
          <cell r="A10" t="str">
            <v>Завидово</v>
          </cell>
          <cell r="K10" t="str">
            <v>Давидко Денис И.</v>
          </cell>
        </row>
        <row r="11">
          <cell r="A11" t="str">
            <v>Инфраструктура поселка Лукино</v>
          </cell>
          <cell r="K11" t="str">
            <v>Дмитриев Дмитрий Н.</v>
          </cell>
        </row>
        <row r="12">
          <cell r="A12" t="str">
            <v>ИР Девелопмент</v>
          </cell>
          <cell r="K12" t="str">
            <v>Забродин К.Н.</v>
          </cell>
        </row>
        <row r="13">
          <cell r="A13" t="str">
            <v>Коприно</v>
          </cell>
          <cell r="K13" t="str">
            <v>Ивлев Анатолий Ю.</v>
          </cell>
        </row>
        <row r="14">
          <cell r="A14" t="str">
            <v>Коприно - База отдыха</v>
          </cell>
          <cell r="K14" t="str">
            <v>Калачников Аркадий О.</v>
          </cell>
        </row>
        <row r="15">
          <cell r="A15" t="str">
            <v>Коприно - Яхт-клуб</v>
          </cell>
          <cell r="K15" t="str">
            <v>Карцев Александр А.</v>
          </cell>
        </row>
        <row r="16">
          <cell r="A16" t="str">
            <v>Красная горка (Самара)</v>
          </cell>
          <cell r="K16" t="str">
            <v>Кобзаренко Андрей В.</v>
          </cell>
        </row>
        <row r="17">
          <cell r="A17" t="str">
            <v>Лукино</v>
          </cell>
          <cell r="K17" t="str">
            <v>Козлов Петр А.</v>
          </cell>
        </row>
        <row r="18">
          <cell r="A18" t="str">
            <v>Мартемьяново - 1</v>
          </cell>
          <cell r="K18" t="str">
            <v>Костин Алексей М.</v>
          </cell>
        </row>
        <row r="19">
          <cell r="A19" t="str">
            <v>Мартемьяново - 2</v>
          </cell>
          <cell r="K19" t="str">
            <v>Кукарцев Андрей Г.</v>
          </cell>
        </row>
        <row r="20">
          <cell r="A20" t="str">
            <v>Мартемьяново - 3</v>
          </cell>
          <cell r="K20" t="str">
            <v>Лаптев Александр Е.</v>
          </cell>
        </row>
        <row r="21">
          <cell r="A21" t="str">
            <v>Неглинка</v>
          </cell>
          <cell r="K21" t="str">
            <v>Малярова Ирина Л.</v>
          </cell>
        </row>
        <row r="22">
          <cell r="A22" t="str">
            <v>ОПИН</v>
          </cell>
          <cell r="K22" t="str">
            <v>Москвин-Тарханов Иван М.</v>
          </cell>
        </row>
        <row r="23">
          <cell r="A23" t="str">
            <v>ОПИН PR</v>
          </cell>
          <cell r="K23" t="str">
            <v>Нагорный Сергей С.</v>
          </cell>
        </row>
        <row r="24">
          <cell r="A24" t="str">
            <v>ОПИН АГД</v>
          </cell>
          <cell r="K24" t="str">
            <v>Никитин Алексей М.</v>
          </cell>
        </row>
        <row r="25">
          <cell r="A25" t="str">
            <v>ОПИН АДМ</v>
          </cell>
          <cell r="K25" t="str">
            <v>Пищик Владимир В.</v>
          </cell>
        </row>
        <row r="26">
          <cell r="A26" t="str">
            <v>ОПИН ДБ</v>
          </cell>
          <cell r="K26" t="str">
            <v>Порженко Валентин А.</v>
          </cell>
        </row>
        <row r="27">
          <cell r="A27" t="str">
            <v>ОПИН ДЗО</v>
          </cell>
          <cell r="K27" t="str">
            <v>Репин Андрей В.</v>
          </cell>
        </row>
        <row r="28">
          <cell r="A28" t="str">
            <v>ОПИН ДИТИС</v>
          </cell>
          <cell r="K28" t="str">
            <v>Родионов Дмитрий Ф.</v>
          </cell>
        </row>
        <row r="29">
          <cell r="A29" t="str">
            <v>ОПИН ДКН</v>
          </cell>
          <cell r="K29" t="str">
            <v>Свирщевская Алла А.</v>
          </cell>
        </row>
        <row r="30">
          <cell r="A30" t="str">
            <v>ОПИН ДКО</v>
          </cell>
          <cell r="K30" t="str">
            <v>Серов Евгений В.</v>
          </cell>
        </row>
        <row r="31">
          <cell r="A31" t="str">
            <v>ОПИН ДКС</v>
          </cell>
          <cell r="K31" t="str">
            <v>Синяговский Константин Б.</v>
          </cell>
        </row>
        <row r="32">
          <cell r="A32" t="str">
            <v>ОПИН ДП</v>
          </cell>
          <cell r="K32" t="str">
            <v>Смирнов Алексей А.</v>
          </cell>
        </row>
        <row r="33">
          <cell r="A33" t="str">
            <v>ОПИН ДПр</v>
          </cell>
          <cell r="K33" t="str">
            <v>Трубин Сергей А.</v>
          </cell>
        </row>
        <row r="34">
          <cell r="A34" t="str">
            <v>ОПИН ДР</v>
          </cell>
          <cell r="K34" t="str">
            <v>Тюрин Михаил Н.</v>
          </cell>
        </row>
        <row r="35">
          <cell r="A35" t="str">
            <v>ОПИН ДСЗА</v>
          </cell>
          <cell r="K35" t="str">
            <v>Усманов Дмитрий</v>
          </cell>
        </row>
        <row r="36">
          <cell r="A36" t="str">
            <v>ОПИН ДФКО</v>
          </cell>
          <cell r="K36" t="str">
            <v>Хворостяный Сергей Д.</v>
          </cell>
        </row>
        <row r="37">
          <cell r="A37" t="str">
            <v>ОПИН УД</v>
          </cell>
          <cell r="K37" t="str">
            <v>Чекмарев Игорь А.</v>
          </cell>
        </row>
        <row r="38">
          <cell r="A38" t="str">
            <v>ОПИН УРТИ</v>
          </cell>
          <cell r="K38" t="str">
            <v>Чинкин Святослав Е.</v>
          </cell>
        </row>
        <row r="39">
          <cell r="A39" t="str">
            <v>ОПИН УЭ</v>
          </cell>
          <cell r="K39" t="str">
            <v>Шмаков Анатолий В.</v>
          </cell>
        </row>
        <row r="40">
          <cell r="A40" t="str">
            <v>ОПИН ФД</v>
          </cell>
          <cell r="K40" t="str">
            <v>Якушева Марина В.</v>
          </cell>
        </row>
        <row r="41">
          <cell r="A41" t="str">
            <v>ОПИН ЮД</v>
          </cell>
        </row>
        <row r="42">
          <cell r="A42" t="str">
            <v>ОПИН-Девелопмент</v>
          </cell>
        </row>
        <row r="43">
          <cell r="A43" t="str">
            <v>ОПИН-Плаза</v>
          </cell>
        </row>
        <row r="44">
          <cell r="A44" t="str">
            <v>ОЦ на Силикатном</v>
          </cell>
        </row>
        <row r="45">
          <cell r="A45" t="str">
            <v>Павлово</v>
          </cell>
        </row>
        <row r="46">
          <cell r="A46" t="str">
            <v>Павлово-2</v>
          </cell>
        </row>
        <row r="47">
          <cell r="A47" t="str">
            <v>Павлово-Подворье</v>
          </cell>
        </row>
        <row r="48">
          <cell r="A48" t="str">
            <v>Пестово</v>
          </cell>
        </row>
        <row r="49">
          <cell r="A49" t="str">
            <v>Программа "Волга"</v>
          </cell>
        </row>
        <row r="50">
          <cell r="A50" t="str">
            <v>Программа "Северо-запад"</v>
          </cell>
        </row>
        <row r="51">
          <cell r="A51" t="str">
            <v>Производство сэндвичей</v>
          </cell>
        </row>
        <row r="52">
          <cell r="A52" t="str">
            <v>Промзона</v>
          </cell>
        </row>
        <row r="53">
          <cell r="A53" t="str">
            <v>Развязка Лукино</v>
          </cell>
        </row>
        <row r="54">
          <cell r="A54" t="str">
            <v>Сахаров</v>
          </cell>
        </row>
        <row r="55">
          <cell r="A55" t="str">
            <v>Тимонино</v>
          </cell>
        </row>
        <row r="56">
          <cell r="A56" t="str">
            <v>ТКЦ Мейерхольда</v>
          </cell>
        </row>
        <row r="57">
          <cell r="A57" t="str">
            <v>Углич</v>
          </cell>
        </row>
        <row r="58">
          <cell r="A58" t="str">
            <v>Улица Генерала Дорохова</v>
          </cell>
        </row>
        <row r="59">
          <cell r="A59" t="str">
            <v>Церковь в Пестово</v>
          </cell>
        </row>
        <row r="60">
          <cell r="A60" t="str">
            <v>ЦКИД Райкина</v>
          </cell>
        </row>
        <row r="61">
          <cell r="A61" t="str">
            <v>Часовня в Школе Павлово</v>
          </cell>
        </row>
        <row r="62">
          <cell r="A62" t="str">
            <v>Школа Павлово</v>
          </cell>
        </row>
        <row r="63">
          <cell r="A63" t="str">
            <v>Эксподом - Подмосковье</v>
          </cell>
        </row>
        <row r="64">
          <cell r="A64" t="str">
            <v>Экспостройсервис</v>
          </cell>
        </row>
        <row r="65">
          <cell r="A65" t="str">
            <v>Яхт-клуб Пестово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"/>
      <sheetName val="Описание"/>
      <sheetName val="СП 1"/>
      <sheetName val="СП 2"/>
      <sheetName val="СП 3"/>
      <sheetName val="СП 4"/>
      <sheetName val="ул. Днепропетровская д. 27, к.1"/>
      <sheetName val="ул. Чертановская д. 43, к. 2"/>
      <sheetName val="Кор"/>
      <sheetName val="Аналитика"/>
      <sheetName val="Лист2"/>
    </sheetNames>
    <sheetDataSet>
      <sheetData sheetId="0">
        <row r="2">
          <cell r="B2">
            <v>34.323599999999999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0">
          <cell r="C20">
            <v>3625</v>
          </cell>
        </row>
      </sheetData>
      <sheetData sheetId="9" refreshError="1"/>
      <sheetData sheetId="1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Описание"/>
      <sheetName val="Аналоги СП"/>
      <sheetName val="СП"/>
      <sheetName val="Аналоги ДП"/>
      <sheetName val="СА"/>
      <sheetName val="ДП"/>
      <sheetName val="Кор"/>
      <sheetName val="Итог"/>
      <sheetName val="Аналитика"/>
      <sheetName val="Прикидка"/>
      <sheetName val="Лист1"/>
    </sheetNames>
    <sheetDataSet>
      <sheetData sheetId="0">
        <row r="9">
          <cell r="B9">
            <v>47.029400000000003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"/>
      <sheetName val="Описание"/>
      <sheetName val="СП"/>
      <sheetName val="Ставка"/>
      <sheetName val="доход"/>
      <sheetName val="расход"/>
      <sheetName val="ставка кап"/>
      <sheetName val="ДП"/>
      <sheetName val="Скрины"/>
      <sheetName val="Корр-ки"/>
    </sheetNames>
    <sheetDataSet>
      <sheetData sheetId="0">
        <row r="2">
          <cell r="C2" t="str">
            <v>1 июля 2014 г.</v>
          </cell>
        </row>
        <row r="3">
          <cell r="C3">
            <v>33.843400000000003</v>
          </cell>
        </row>
      </sheetData>
      <sheetData sheetId="1">
        <row r="3">
          <cell r="A3" t="str">
            <v>Административный округ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ОГЛАСОВАНИЕ"/>
      <sheetName val="ЛС"/>
      <sheetName val="Описание (зд)"/>
      <sheetName val="Описание (зу)"/>
      <sheetName val="---"/>
      <sheetName val="ЗУ"/>
      <sheetName val="Аналоги СП"/>
      <sheetName val="Сравнительный"/>
      <sheetName val="корр_торг"/>
      <sheetName val="корр_местопол"/>
      <sheetName val="корр_избыт ЗУ"/>
      <sheetName val="корр_пл"/>
      <sheetName val="корр_права"/>
      <sheetName val="Корр_жд"/>
      <sheetName val="Корр_площ"/>
      <sheetName val="Корр_Зинг"/>
      <sheetName val="Корр_Холод"/>
      <sheetName val="--"/>
      <sheetName val="Аналоги Ар_Тепл"/>
      <sheetName val="Расчёт АрендаТепл"/>
      <sheetName val="Аналоги Ар_офис"/>
      <sheetName val="Расчёт АрендаОф"/>
      <sheetName val="Аналоги Ар_площадка"/>
      <sheetName val="Расчёт АрендаПл"/>
      <sheetName val="Коэффициенты ДП"/>
      <sheetName val="Доходный"/>
      <sheetName val="КК"/>
      <sheetName val="Инфл"/>
      <sheetName val="-"/>
      <sheetName val="Затратный"/>
      <sheetName val="Выделение"/>
      <sheetName val="----"/>
    </sheetNames>
    <sheetDataSet>
      <sheetData sheetId="0">
        <row r="4">
          <cell r="C4">
            <v>54.275799999999997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7">
          <cell r="C27" t="str">
            <v>Средняя стоимость, 1 кв.м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33">
          <cell r="D33">
            <v>39704369</v>
          </cell>
        </row>
      </sheetData>
      <sheetData sheetId="26">
        <row r="7">
          <cell r="C7">
            <v>0.16500000000000001</v>
          </cell>
        </row>
      </sheetData>
      <sheetData sheetId="27"/>
      <sheetData sheetId="28"/>
      <sheetData sheetId="29"/>
      <sheetData sheetId="30"/>
      <sheetData sheetId="3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"/>
      <sheetName val="арендаторы"/>
      <sheetName val="арендная плата"/>
      <sheetName val="доходный"/>
      <sheetName val="конкурентная среда"/>
      <sheetName val="земля"/>
      <sheetName val="скрины земля"/>
      <sheetName val="аренда"/>
      <sheetName val="скрины аренда"/>
      <sheetName val="скрины паркинг"/>
      <sheetName val="Выручка"/>
      <sheetName val="Паркинг"/>
      <sheetName val="DCF"/>
      <sheetName val="СД"/>
      <sheetName val="инфляция"/>
      <sheetName val="расходы"/>
      <sheetName val="Описание"/>
      <sheetName val="Общие данные"/>
    </sheetNames>
    <sheetDataSet>
      <sheetData sheetId="0">
        <row r="13">
          <cell r="C13">
            <v>47.6629</v>
          </cell>
        </row>
      </sheetData>
      <sheetData sheetId="1"/>
      <sheetData sheetId="2">
        <row r="96">
          <cell r="H96">
            <v>2253965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 t="str">
            <v>01.12.2014-30.11.2015</v>
          </cell>
        </row>
      </sheetData>
      <sheetData sheetId="13">
        <row r="9">
          <cell r="C9">
            <v>0.12620000000000001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электроэнергия 2017 РХ"/>
      <sheetName val="электроэнергия 2018 РХ"/>
      <sheetName val="Газ 2017"/>
      <sheetName val="Газ 2018"/>
      <sheetName val="Водоснабжение 2018"/>
      <sheetName val="Тариф ЭлЭн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B4" t="str">
            <v>Арендаторы</v>
          </cell>
        </row>
        <row r="5">
          <cell r="B5" t="str">
            <v>Белокобыльский А.Ю.</v>
          </cell>
        </row>
        <row r="6">
          <cell r="B6" t="str">
            <v>Визир</v>
          </cell>
        </row>
        <row r="7">
          <cell r="B7" t="str">
            <v>Волгин</v>
          </cell>
        </row>
        <row r="8">
          <cell r="B8" t="str">
            <v>Горизонтов</v>
          </cell>
        </row>
        <row r="9">
          <cell r="B9" t="str">
            <v>Зиченков</v>
          </cell>
        </row>
        <row r="10">
          <cell r="B10" t="str">
            <v>Зиченков/Митрофанова</v>
          </cell>
        </row>
        <row r="11">
          <cell r="B11" t="str">
            <v>Зиченков/Чернов С.Б.</v>
          </cell>
        </row>
        <row r="12">
          <cell r="B12" t="str">
            <v>Кондов</v>
          </cell>
        </row>
        <row r="13">
          <cell r="B13" t="str">
            <v>Костенко С.Ю.</v>
          </cell>
        </row>
        <row r="14">
          <cell r="B14" t="str">
            <v>Крашенина</v>
          </cell>
        </row>
        <row r="15">
          <cell r="B15" t="str">
            <v>Макаров</v>
          </cell>
        </row>
        <row r="16">
          <cell r="B16" t="str">
            <v>Макаров/Визир</v>
          </cell>
        </row>
        <row r="17">
          <cell r="B17" t="str">
            <v>Макаров/Зиченков</v>
          </cell>
        </row>
        <row r="18">
          <cell r="B18" t="str">
            <v>Макаров/Чернов С.Б.</v>
          </cell>
        </row>
        <row r="19">
          <cell r="B19" t="str">
            <v>Мосийчук</v>
          </cell>
        </row>
        <row r="20">
          <cell r="B20" t="str">
            <v>Торио</v>
          </cell>
        </row>
        <row r="21">
          <cell r="B21" t="str">
            <v>Финк</v>
          </cell>
        </row>
        <row r="22">
          <cell r="B22" t="str">
            <v>Чернов С.Б.</v>
          </cell>
        </row>
        <row r="23">
          <cell r="B23" t="str">
            <v>Чернов С.Б./Белокобыльский</v>
          </cell>
        </row>
        <row r="26">
          <cell r="B26" t="str">
            <v>Белокобыльский А.Ю.</v>
          </cell>
        </row>
        <row r="27">
          <cell r="B27" t="str">
            <v>Визир А.В.</v>
          </cell>
        </row>
        <row r="28">
          <cell r="B28" t="str">
            <v>Волков М.Г.</v>
          </cell>
        </row>
        <row r="29">
          <cell r="B29" t="str">
            <v>Горизонтов С.К.</v>
          </cell>
        </row>
        <row r="30">
          <cell r="B30" t="str">
            <v>Дементьев Д.О.</v>
          </cell>
        </row>
        <row r="31">
          <cell r="B31" t="str">
            <v>Зиченков Л.И.</v>
          </cell>
        </row>
        <row r="32">
          <cell r="B32" t="str">
            <v>Кобзаренко А.С.</v>
          </cell>
        </row>
        <row r="33">
          <cell r="B33" t="str">
            <v>Кондов С.К.</v>
          </cell>
        </row>
        <row r="34">
          <cell r="B34" t="str">
            <v>Крашенинина М.В.</v>
          </cell>
        </row>
        <row r="35">
          <cell r="B35" t="str">
            <v>Кузнецов А.С.</v>
          </cell>
        </row>
        <row r="36">
          <cell r="B36" t="str">
            <v>Лабендик Т.В.</v>
          </cell>
        </row>
        <row r="37">
          <cell r="B37" t="str">
            <v>Макаров Е.В.</v>
          </cell>
        </row>
        <row r="38">
          <cell r="B38" t="str">
            <v>Митрофанова С.Ю.</v>
          </cell>
        </row>
        <row r="39">
          <cell r="B39" t="str">
            <v>Торио Н.</v>
          </cell>
        </row>
        <row r="40">
          <cell r="B40" t="str">
            <v>Финк А.В.</v>
          </cell>
        </row>
        <row r="41">
          <cell r="B41" t="str">
            <v>Чернов С.Б.</v>
          </cell>
        </row>
        <row r="42">
          <cell r="B42" t="str">
            <v>Шленцов Н.Н.</v>
          </cell>
        </row>
        <row r="43">
          <cell r="B43" t="str">
            <v>Шуванов В.Ю.</v>
          </cell>
        </row>
      </sheetData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иски"/>
      <sheetName val="база"/>
      <sheetName val="1"/>
      <sheetName val="2"/>
      <sheetName val="Отель"/>
      <sheetName val="3"/>
      <sheetName val="n"/>
      <sheetName val="МСФО"/>
    </sheetNames>
    <sheetDataSet>
      <sheetData sheetId="0">
        <row r="1">
          <cell r="B1" t="str">
            <v>Азимут Отель Астрахань</v>
          </cell>
        </row>
        <row r="2">
          <cell r="B2" t="str">
            <v>Азимут Отель Владивосток</v>
          </cell>
        </row>
        <row r="3">
          <cell r="B3" t="str">
            <v>Азимут Отель Воронеж</v>
          </cell>
        </row>
        <row r="4">
          <cell r="B4" t="str">
            <v>Азимут Отель Кострома</v>
          </cell>
        </row>
        <row r="5">
          <cell r="B5" t="str">
            <v>Азимут Отель Мурманск</v>
          </cell>
        </row>
        <row r="6">
          <cell r="B6" t="str">
            <v>Азимут Отель Новосибирск</v>
          </cell>
        </row>
        <row r="7">
          <cell r="B7" t="str">
            <v>Азимут Отель Самара</v>
          </cell>
        </row>
        <row r="8">
          <cell r="B8" t="str">
            <v>Азимут Отель Санкт-Петербург</v>
          </cell>
        </row>
        <row r="9">
          <cell r="B9" t="str">
            <v>Азимут Отель Уфа</v>
          </cell>
        </row>
        <row r="10">
          <cell r="B10" t="str">
            <v xml:space="preserve">Углич </v>
          </cell>
        </row>
        <row r="11">
          <cell r="B11" t="str">
            <v>Азимут Отель Москва</v>
          </cell>
        </row>
        <row r="12">
          <cell r="B12" t="str">
            <v>Азимут Отель Нижний Новгород</v>
          </cell>
        </row>
        <row r="13">
          <cell r="B13" t="str">
            <v xml:space="preserve">Управляющая компания </v>
          </cell>
        </row>
        <row r="14">
          <cell r="B14" t="str">
            <v>Отель Профи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едложение"/>
      <sheetName val="Параметры"/>
      <sheetName val="Корпуса"/>
      <sheetName val="Затраты"/>
      <sheetName val="План продаж"/>
      <sheetName val="ПДР"/>
      <sheetName val="ПДДС"/>
      <sheetName val="Показатели"/>
      <sheetName val="NPV Chart"/>
      <sheetName val="Лист2"/>
      <sheetName val="cur_projects pl"/>
      <sheetName val="Сводная ЛССМУ"/>
      <sheetName val="POW"/>
      <sheetName val="Затр с инфл (с инж)"/>
      <sheetName val="ПДДС-корпуса"/>
      <sheetName val="Оплата по графикам"/>
      <sheetName val="Сводный-затраты"/>
      <sheetName val="sараметры"/>
      <sheetName val="Narratives-Subsidiarie"/>
      <sheetName val="input data"/>
      <sheetName val="лист4"/>
      <sheetName val="Черновик"/>
      <sheetName val="summary"/>
      <sheetName val="Таблица"/>
      <sheetName val="Breakdown CAPEX (PBC)"/>
      <sheetName val="Лист1-ЛССМУ"/>
      <sheetName val="План_продаж"/>
      <sheetName val="NPV_Chart"/>
      <sheetName val="cur_projects_pl"/>
      <sheetName val="Сводная_ЛССМУ"/>
      <sheetName val="Затр_с_инфл_(с_инж)"/>
      <sheetName val="Оплата_по_графикам"/>
      <sheetName val="input_data"/>
      <sheetName val="Breakdown_CAPEX_(PBC)"/>
      <sheetName val="ВводД"/>
      <sheetName val="гр+"/>
      <sheetName val="Investment summary Ricci"/>
      <sheetName val="Анализ"/>
      <sheetName val="inputs"/>
    </sheetNames>
    <sheetDataSet>
      <sheetData sheetId="0" refreshError="1"/>
      <sheetData sheetId="1" refreshError="1">
        <row r="22">
          <cell r="B22">
            <v>0.08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 projekt"/>
      <sheetName val="Symmary"/>
      <sheetName val="Symmary1"/>
      <sheetName val="input data"/>
      <sheetName val="revenues"/>
      <sheetName val="costs (RUR)"/>
      <sheetName val="costs (USD)"/>
      <sheetName val="taxes"/>
      <sheetName val="loan"/>
      <sheetName val="NCF"/>
      <sheetName val="Price"/>
      <sheetName val="Attracting investments"/>
      <sheetName val="ставка дисконт"/>
      <sheetName val="Purchase of share"/>
      <sheetName val="БП эк пок"/>
      <sheetName val="В маркетинг БП"/>
      <sheetName val="Себест-ть"/>
      <sheetName val="БП план пр"/>
      <sheetName val="ДА"/>
      <sheetName val="Л1"/>
      <sheetName val="Л2"/>
      <sheetName val="Modelling DB"/>
      <sheetName val="каскад,5"/>
      <sheetName val="бог"/>
      <sheetName val="мфтц,к.4"/>
      <sheetName val="лист4"/>
      <sheetName val="Master Inputs Start Here"/>
      <sheetName val="quantity estimate "/>
      <sheetName val="inputs"/>
      <sheetName val="справочники"/>
      <sheetName val="Вспомогательный"/>
    </sheetNames>
    <sheetDataSet>
      <sheetData sheetId="0" refreshError="1"/>
      <sheetData sheetId="1" refreshError="1"/>
      <sheetData sheetId="2" refreshError="1"/>
      <sheetData sheetId="3" refreshError="1">
        <row r="19">
          <cell r="F19">
            <v>40543.129999999997</v>
          </cell>
        </row>
        <row r="73">
          <cell r="E73">
            <v>0.2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едложение"/>
      <sheetName val="Параметры"/>
      <sheetName val="Корпуса"/>
      <sheetName val="график затрат"/>
      <sheetName val="План продаж"/>
      <sheetName val="ПДР"/>
      <sheetName val="ПДДС"/>
      <sheetName val="Показатели"/>
      <sheetName val="IRRотеч"/>
      <sheetName val="IRRиностр"/>
      <sheetName val="оплата по графикам"/>
      <sheetName val="Сводный-затраты"/>
      <sheetName val="Черновик"/>
      <sheetName val="каскад,5"/>
      <sheetName val="бог"/>
      <sheetName val="мфтц,к.4"/>
      <sheetName val="Лист1"/>
      <sheetName val="гр+"/>
      <sheetName val="ВводД"/>
      <sheetName val="inputs"/>
      <sheetName val="cur_projects pl"/>
      <sheetName val="Narratives-Subsidiarie"/>
      <sheetName val="Таблица"/>
      <sheetName val="summary"/>
      <sheetName val="input data"/>
      <sheetName val="график_затрат"/>
      <sheetName val="План_продаж"/>
      <sheetName val="оплата_по_графикам"/>
      <sheetName val="мфтц,к_4"/>
      <sheetName val="cur_projects_pl"/>
      <sheetName val="input_data"/>
      <sheetName val="лист4"/>
      <sheetName val="Сводная ЛССМУ"/>
      <sheetName val="Breakdown CAPEX (PBC)"/>
      <sheetName val="Forecast"/>
      <sheetName val="revenue"/>
      <sheetName val="импортеры99"/>
      <sheetName val="импортеры96"/>
      <sheetName val="импортеры97"/>
      <sheetName val="Отчет о реализации площадей"/>
      <sheetName val="POW"/>
    </sheetNames>
    <sheetDataSet>
      <sheetData sheetId="0" refreshError="1"/>
      <sheetData sheetId="1" refreshError="1">
        <row r="16">
          <cell r="B16">
            <v>0.24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"/>
      <sheetName val="Списки"/>
      <sheetName val="Лист1"/>
    </sheetNames>
    <sheetDataSet>
      <sheetData sheetId="0"/>
      <sheetData sheetId="1">
        <row r="4">
          <cell r="B4" t="str">
            <v xml:space="preserve">Административно-хозяйственный отдел </v>
          </cell>
          <cell r="E4" t="str">
            <v>Иностранный язык</v>
          </cell>
        </row>
        <row r="5">
          <cell r="E5" t="str">
            <v>Информационные технологии</v>
          </cell>
        </row>
        <row r="6">
          <cell r="E6" t="str">
            <v>Менеджмент</v>
          </cell>
        </row>
        <row r="7">
          <cell r="E7" t="str">
            <v>Повышение квалификации</v>
          </cell>
        </row>
        <row r="8">
          <cell r="E8" t="str">
            <v>Получение профессии</v>
          </cell>
        </row>
        <row r="9">
          <cell r="E9" t="str">
            <v>Практическое обучение</v>
          </cell>
        </row>
        <row r="10">
          <cell r="E10" t="str">
            <v>Технические навыки</v>
          </cell>
        </row>
      </sheetData>
      <sheetData sheetId="2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по отелям нараст"/>
      <sheetName val="свод по отелям текущ"/>
      <sheetName val="база"/>
      <sheetName val="СВОД (все отели)"/>
      <sheetName val="СВОД (без нов) (АХК уменьш дох)"/>
      <sheetName val="СВОД"/>
      <sheetName val="1"/>
      <sheetName val="Астрахань"/>
      <sheetName val="Кострома"/>
      <sheetName val="Владивосток"/>
      <sheetName val="Самара"/>
      <sheetName val="СПб"/>
      <sheetName val="Уфа"/>
      <sheetName val="Новосиб"/>
      <sheetName val="Воронеж"/>
      <sheetName val="Москва"/>
      <sheetName val="Углич"/>
      <sheetName val="Арктика"/>
      <sheetName val="МИКС"/>
      <sheetName val="АХК"/>
      <sheetName val="МЗЭОС"/>
      <sheetName val="НСК"/>
      <sheetName val="n"/>
      <sheetName val="Ставрополь"/>
      <sheetName val="Новый Берег"/>
      <sheetName val="n1"/>
      <sheetName val="АХК (по  по статьям)"/>
      <sheetName val="АХК Подробно"/>
      <sheetName val="МЗЭОС подробно"/>
      <sheetName val="PP TOTAL (все отели)"/>
      <sheetName val="PP TOTAL"/>
      <sheetName val="PP TOTAL(без новых от АХК умен)"/>
      <sheetName val="PP Астр"/>
      <sheetName val="PP Влад"/>
      <sheetName val="PP Костр"/>
      <sheetName val="PP  Самара"/>
      <sheetName val="PP СПб"/>
      <sheetName val="PP Уфа"/>
      <sheetName val="PP Новосиб"/>
      <sheetName val="PP Углич"/>
      <sheetName val="PP Воронеж"/>
      <sheetName val="PP Москва"/>
      <sheetName val="PP АХК"/>
      <sheetName val="PP МЗЭОС"/>
      <sheetName val="PP Новый Берег"/>
      <sheetName val="PP Ставрополь"/>
      <sheetName val="Инвесты "/>
      <sheetName val="инв и забаланс для презент"/>
      <sheetName val="для поясн записки"/>
      <sheetName val="рсбу"/>
    </sheetNames>
    <sheetDataSet>
      <sheetData sheetId="0"/>
      <sheetData sheetId="1"/>
      <sheetData sheetId="2">
        <row r="3">
          <cell r="L3">
            <v>1</v>
          </cell>
        </row>
        <row r="6">
          <cell r="A6">
            <v>0</v>
          </cell>
          <cell r="D6">
            <v>0</v>
          </cell>
          <cell r="G6">
            <v>0</v>
          </cell>
          <cell r="J6">
            <v>0</v>
          </cell>
          <cell r="M6">
            <v>0</v>
          </cell>
          <cell r="P6">
            <v>0</v>
          </cell>
          <cell r="S6">
            <v>0</v>
          </cell>
          <cell r="V6">
            <v>0</v>
          </cell>
          <cell r="Y6">
            <v>0</v>
          </cell>
          <cell r="AB6">
            <v>0</v>
          </cell>
          <cell r="AE6">
            <v>0</v>
          </cell>
          <cell r="AH6">
            <v>1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1</v>
          </cell>
          <cell r="E9">
            <v>1</v>
          </cell>
          <cell r="F9">
            <v>1</v>
          </cell>
          <cell r="G9">
            <v>1</v>
          </cell>
          <cell r="H9">
            <v>1</v>
          </cell>
          <cell r="I9">
            <v>1</v>
          </cell>
          <cell r="J9">
            <v>1</v>
          </cell>
          <cell r="K9">
            <v>1</v>
          </cell>
          <cell r="L9">
            <v>1</v>
          </cell>
        </row>
        <row r="13">
          <cell r="A13">
            <v>1</v>
          </cell>
          <cell r="D13">
            <v>1</v>
          </cell>
          <cell r="G13">
            <v>1</v>
          </cell>
          <cell r="J13">
            <v>1</v>
          </cell>
          <cell r="M13">
            <v>1</v>
          </cell>
          <cell r="P13">
            <v>1</v>
          </cell>
          <cell r="S13">
            <v>1</v>
          </cell>
          <cell r="V13">
            <v>1</v>
          </cell>
          <cell r="Y13">
            <v>1</v>
          </cell>
          <cell r="AB13">
            <v>1</v>
          </cell>
          <cell r="AE13">
            <v>1</v>
          </cell>
          <cell r="AH13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ул "/>
      <sheetName val="СВОД"/>
      <sheetName val="Вводные"/>
      <sheetName val="Расчет"/>
      <sheetName val="Финансы"/>
      <sheetName val="Бенчмарк"/>
      <sheetName val="P&amp;L"/>
      <sheetName val="Шаблон"/>
      <sheetName val="Стили"/>
      <sheetName val="Ass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2">
          <cell r="D12">
            <v>52</v>
          </cell>
        </row>
      </sheetData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.1"/>
      <sheetName val="К.2"/>
      <sheetName val="К.3"/>
      <sheetName val="К.4"/>
      <sheetName val="К.5"/>
      <sheetName val="К.6"/>
      <sheetName val="К.7"/>
      <sheetName val="К.8"/>
      <sheetName val="К.9"/>
      <sheetName val="К.10"/>
      <sheetName val="К.12"/>
      <sheetName val="К.13"/>
      <sheetName val="К.14"/>
      <sheetName val="К.16"/>
      <sheetName val="К.17"/>
      <sheetName val="К.18"/>
      <sheetName val="Ресепшн"/>
      <sheetName val="Лист2"/>
      <sheetName val="S =Сигма 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Объект</v>
          </cell>
        </row>
        <row r="3">
          <cell r="B3" t="str">
            <v>Корпус</v>
          </cell>
        </row>
        <row r="4">
          <cell r="B4" t="str">
            <v>Этаж</v>
          </cell>
        </row>
        <row r="5">
          <cell r="B5" t="str">
            <v>Помещение</v>
          </cell>
        </row>
        <row r="6">
          <cell r="B6" t="str">
            <v>Номер</v>
          </cell>
        </row>
        <row r="7">
          <cell r="B7" t="str">
            <v>Секция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БДР"/>
    </sheetNames>
    <sheetDataSet>
      <sheetData sheetId="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 projekt"/>
      <sheetName val="Symmary"/>
      <sheetName val="Symmary1"/>
      <sheetName val="input data"/>
      <sheetName val="revenues"/>
      <sheetName val="costs (RUR)"/>
      <sheetName val="costs (USD)"/>
      <sheetName val="taxes"/>
      <sheetName val="loan"/>
      <sheetName val="NCF"/>
      <sheetName val="Price"/>
      <sheetName val="Attracting investments"/>
      <sheetName val="ставка дисконт"/>
      <sheetName val="Purchase of share"/>
      <sheetName val="БП эк пок"/>
      <sheetName val="В маркетинг БП"/>
      <sheetName val="Себест-ть"/>
      <sheetName val="БП план пр"/>
      <sheetName val="ДА"/>
      <sheetName val="Л1"/>
      <sheetName val="Л2"/>
      <sheetName val="Modelling DB"/>
      <sheetName val="Параметры"/>
      <sheetName val="Таблица"/>
      <sheetName val="Narratives-Subsidiarie"/>
      <sheetName val="каскад,5"/>
      <sheetName val="бог"/>
      <sheetName val="мфтц,к.4"/>
      <sheetName val="names"/>
      <sheetName val="POW"/>
      <sheetName val="лист4"/>
      <sheetName val="inputs"/>
      <sheetName val="Breakdown CAPEX (PBC)"/>
      <sheetName val="Kur"/>
      <sheetName val="оплата по графикам"/>
      <sheetName val="смета"/>
      <sheetName val="Начало"/>
      <sheetName val="REITs &amp; S&amp;P"/>
      <sheetName val="other software vcr"/>
      <sheetName val="Master Inputs Start Here"/>
      <sheetName val="oil "/>
      <sheetName val="beer"/>
      <sheetName val="mobile "/>
      <sheetName val="energy "/>
      <sheetName val="metal "/>
      <sheetName val="telecom "/>
      <sheetName val="airlines"/>
      <sheetName val="oil-shipping"/>
      <sheetName val="banking"/>
      <sheetName val="consumer&amp;retail"/>
      <sheetName val="Scenar"/>
      <sheetName val="cus_HK1033"/>
      <sheetName val="Здания"/>
      <sheetName val="Цены СНГ"/>
      <sheetName val="assump"/>
      <sheetName val="Лист1-ЛССМУ"/>
      <sheetName val="Сводный-затраты"/>
    </sheetNames>
    <sheetDataSet>
      <sheetData sheetId="0"/>
      <sheetData sheetId="1">
        <row r="19">
          <cell r="F19">
            <v>40543.129999999997</v>
          </cell>
        </row>
      </sheetData>
      <sheetData sheetId="2">
        <row r="19">
          <cell r="F19">
            <v>40543.129999999997</v>
          </cell>
        </row>
      </sheetData>
      <sheetData sheetId="3" refreshError="1">
        <row r="19">
          <cell r="F19">
            <v>40543.129999999997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дПр"/>
      <sheetName val="Расчёт 2005"/>
      <sheetName val="МФТЦ"/>
      <sheetName val="Золотая гавань"/>
      <sheetName val="Брянцева"/>
      <sheetName val="Гражданка-Сити 1 оч."/>
      <sheetName val="Гражданка-Сити 2 оч."/>
      <sheetName val="Гражданка-Сити - 2"/>
      <sheetName val="Авангардная"/>
      <sheetName val="Полежаевский"/>
      <sheetName val="Созвездие 1 оч."/>
      <sheetName val="Созвездие 2 оч."/>
      <sheetName val="Созвездие 3 оч."/>
      <sheetName val="Пр. затр. по Созвездию-расчет"/>
      <sheetName val="пр. Славы"/>
      <sheetName val="Радуга"/>
      <sheetName val="Руднева"/>
      <sheetName val="Живой Ручей"/>
      <sheetName val="ул. Чекистов"/>
      <sheetName val="Оплата по графикам"/>
      <sheetName val="Параметры"/>
      <sheetName val="Объекты_Подразделения_СтатьиДДС"/>
      <sheetName val="Сводная ЛССМУ"/>
      <sheetName val="лист4"/>
      <sheetName val="cur_projects pl"/>
      <sheetName val="input data"/>
      <sheetName val="Расчёт_2005"/>
      <sheetName val="Золотая_гавань"/>
      <sheetName val="Гражданка-Сити_1_оч_"/>
      <sheetName val="Гражданка-Сити_2_оч_"/>
      <sheetName val="Гражданка-Сити_-_2"/>
      <sheetName val="Созвездие_1_оч_"/>
      <sheetName val="Созвездие_2_оч_"/>
      <sheetName val="Созвездие_3_оч_"/>
      <sheetName val="Пр__затр__по_Созвездию-расчет"/>
      <sheetName val="пр__Славы"/>
      <sheetName val="Живой_Ручей"/>
      <sheetName val="ул__Чекистов"/>
      <sheetName val="Оплата_по_графикам"/>
      <sheetName val="Сводная_ЛССМУ"/>
      <sheetName val="input_data"/>
      <sheetName val="cur_projects_pl"/>
      <sheetName val="Summary"/>
      <sheetName val="смета_Юшина"/>
      <sheetName val="баланс-2"/>
      <sheetName val="TABLO-3"/>
      <sheetName val="Адресная программа 13 10 05"/>
      <sheetName val="AOP Summary-2"/>
    </sheetNames>
    <sheetDataSet>
      <sheetData sheetId="0" refreshError="1"/>
      <sheetData sheetId="1" refreshError="1">
        <row r="4">
          <cell r="K4">
            <v>4000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K4">
            <v>4000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/>
      <sheetData sheetId="46" refreshError="1"/>
      <sheetData sheetId="4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спорт"/>
      <sheetName val="Статистика"/>
      <sheetName val="коэффициенты"/>
      <sheetName val="Лист2"/>
      <sheetName val="Смета Грибовский лес"/>
      <sheetName val="смета_Юшина"/>
      <sheetName val="Смета_Пермь"/>
      <sheetName val="1. Ввод"/>
      <sheetName val="Лист3"/>
      <sheetName val="Лист3 (2)"/>
      <sheetName val="Лист4"/>
      <sheetName val=""/>
      <sheetName val="xмета_Юшина"/>
      <sheetName val="Расчёт 2005"/>
      <sheetName val="Смета_Грибовский_лес"/>
      <sheetName val="1__Ввод"/>
      <sheetName val="Лист3_(2)"/>
      <sheetName val="Расчёт_2005"/>
      <sheetName val="input data"/>
      <sheetName val="Установ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З Ф1 2016"/>
      <sheetName val="Статистика по способу"/>
      <sheetName val="Статистика по срокам"/>
      <sheetName val="Лист1"/>
      <sheetName val="Важные договоры"/>
      <sheetName val="Рабочий лист не трогать!!!!"/>
      <sheetName val="тех.карта"/>
      <sheetName val="Списки"/>
    </sheetNames>
    <sheetDataSet>
      <sheetData sheetId="0"/>
      <sheetData sheetId="1"/>
      <sheetData sheetId="2"/>
      <sheetData sheetId="3"/>
      <sheetData sheetId="4"/>
      <sheetData sheetId="5">
        <row r="11">
          <cell r="A11" t="str">
            <v>Закупка у единственного поставщика</v>
          </cell>
        </row>
        <row r="12">
          <cell r="A12" t="str">
            <v>Запрос котировок</v>
          </cell>
        </row>
        <row r="13">
          <cell r="A13" t="str">
            <v>Открытый тендер</v>
          </cell>
        </row>
      </sheetData>
      <sheetData sheetId="6" refreshError="1"/>
      <sheetData sheetId="7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о"/>
      <sheetName val="Свод БДР"/>
      <sheetName val="Свод БДР (отели)"/>
      <sheetName val="Свод"/>
      <sheetName val="Комиссия"/>
      <sheetName val="Кантри"/>
      <sheetName val="Талассо"/>
      <sheetName val="Эммаус"/>
      <sheetName val="Олд Эстейт"/>
      <sheetName val="Смолино"/>
      <sheetName val="Эмпайер"/>
      <sheetName val="Боспор"/>
      <sheetName val="Сосновая роща"/>
      <sheetName val="Карусель"/>
      <sheetName val="Квеленхофф"/>
      <sheetName val="Кайзерхофф"/>
      <sheetName val="Хирш"/>
      <sheetName val="Алые паруса"/>
      <sheetName val="Город2"/>
      <sheetName val="Город3"/>
      <sheetName val="Город4"/>
      <sheetName val="Шале рояль"/>
      <sheetName val="Потемкин"/>
      <sheetName val="Резерв1"/>
    </sheetNames>
    <sheetDataSet>
      <sheetData sheetId="0" refreshError="1"/>
      <sheetData sheetId="1">
        <row r="408">
          <cell r="B408" t="str">
            <v>Шале рояль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НП-2-12-П"/>
      <sheetName val="Tarif_300_6_2004 для фэк скорр"/>
      <sheetName val="Баланс мощности 2007"/>
      <sheetName val="Свод"/>
      <sheetName val="ДПН"/>
      <sheetName val="Справочники"/>
      <sheetName val="БФ-2-13-П"/>
      <sheetName val="ИТОГИ  по Н,Р,Э,Q"/>
      <sheetName val="D-Test of FA Installation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баланс квадраты ПЭС"/>
      <sheetName val="ИТОГИ__по_Н,Р,Э,Q"/>
      <sheetName val="D-Test_of_FA_Installation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эл.эн"/>
      <sheetName val="15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KEY"/>
      <sheetName val="sapactivexlhiddensheet"/>
      <sheetName val="Заголовок"/>
      <sheetName val="Read me first"/>
      <sheetName val="Use"/>
      <sheetName val="Резервы"/>
      <sheetName val="LDE"/>
      <sheetName val="Sheet5"/>
      <sheetName val="Resume"/>
      <sheetName val="Финпоказатели"/>
      <sheetName val="Profits&amp;Loses"/>
      <sheetName val="Standard 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 refreshError="1"/>
      <sheetData sheetId="221" refreshError="1"/>
      <sheetData sheetId="222" refreshError="1"/>
      <sheetData sheetId="223">
        <row r="39">
          <cell r="B39" t="str">
            <v>Сумма общехозяйственных расходов</v>
          </cell>
        </row>
      </sheetData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 refreshError="1"/>
      <sheetData sheetId="227" refreshError="1"/>
      <sheetData sheetId="228">
        <row r="39">
          <cell r="B39" t="str">
            <v>Сумма общехозяйственных расходов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анные"/>
      <sheetName val="Согласование"/>
      <sheetName val="Затратный"/>
      <sheetName val="Сравнительный"/>
      <sheetName val="Сводная"/>
      <sheetName val="Износ"/>
      <sheetName val="Монтаж"/>
      <sheetName val="Коэф транспорт"/>
      <sheetName val="Ликвидность"/>
      <sheetName val="Обоснование 1 рубль"/>
      <sheetName val="Отчет СТОФ"/>
    </sheetNames>
    <sheetDataSet>
      <sheetData sheetId="0">
        <row r="6">
          <cell r="B6">
            <v>-0.05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анные"/>
      <sheetName val="Согласование"/>
      <sheetName val="Затратный"/>
      <sheetName val="Сравнительный"/>
      <sheetName val="Сводная"/>
      <sheetName val="Износ"/>
      <sheetName val="Монтаж"/>
      <sheetName val="Коэф транспорт"/>
      <sheetName val="Исходная информация"/>
      <sheetName val="Лист1"/>
      <sheetName val="Лист2"/>
      <sheetName val="Лист3"/>
    </sheetNames>
    <sheetDataSet>
      <sheetData sheetId="0" refreshError="1">
        <row r="1">
          <cell r="B1">
            <v>41883</v>
          </cell>
        </row>
        <row r="5">
          <cell r="B5">
            <v>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анные"/>
      <sheetName val="Согласование"/>
      <sheetName val="Затратный"/>
      <sheetName val="Сравнительный"/>
      <sheetName val="Износ"/>
      <sheetName val="Монтаж"/>
      <sheetName val="Коэф транспорт"/>
      <sheetName val="Ликвидность"/>
      <sheetName val="Исходная информация"/>
      <sheetName val="6599"/>
      <sheetName val="6321"/>
      <sheetName val="6511"/>
      <sheetName val="6477"/>
      <sheetName val="6726"/>
      <sheetName val="6543"/>
      <sheetName val="Чилтон"/>
    </sheetNames>
    <sheetDataSet>
      <sheetData sheetId="0">
        <row r="1">
          <cell r="B1">
            <v>42230</v>
          </cell>
        </row>
        <row r="6">
          <cell r="B6">
            <v>0.8</v>
          </cell>
        </row>
      </sheetData>
      <sheetData sheetId="1">
        <row r="279">
          <cell r="G279">
            <v>2416109802.1800003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еречень на оценку"/>
      <sheetName val="ЗУ"/>
      <sheetName val="Весь перечень (без ЗУ)"/>
      <sheetName val="Список"/>
      <sheetName val="Здания"/>
      <sheetName val="Индекс"/>
      <sheetName val="Данные"/>
      <sheetName val="Из списка Жени"/>
      <sheetName val="Срок жизни"/>
      <sheetName val="Итого по затратным"/>
      <sheetName val="Рыночная"/>
      <sheetName val="Ликвидац"/>
      <sheetName val="Разбивка"/>
      <sheetName val="Кумулятивно"/>
      <sheetName val="ЗУ СХ"/>
      <sheetName val="ЗУ СХ (2)"/>
      <sheetName val="ЗНП Список"/>
      <sheetName val="ЗНП 1-3"/>
      <sheetName val="ЗНП 10-30"/>
      <sheetName val="ЗНП 30-50"/>
      <sheetName val="ЗНП больше 100"/>
      <sheetName val="ЗНП больше 1000"/>
      <sheetName val="ЗНП ИЖС"/>
      <sheetName val="Сумма по участкам"/>
      <sheetName val="Лист1"/>
    </sheetNames>
    <sheetDataSet>
      <sheetData sheetId="0"/>
      <sheetData sheetId="1"/>
      <sheetData sheetId="2"/>
      <sheetData sheetId="3">
        <row r="1">
          <cell r="B1" t="str">
            <v>Позиция</v>
          </cell>
        </row>
        <row r="2">
          <cell r="B2" t="str">
            <v>Гараж на 60 автомашин, кирпич- S-864м2 -блочн, кро</v>
          </cell>
        </row>
        <row r="3">
          <cell r="B3" t="str">
            <v>Моторный цех S-96м2 Кирпичное, кровля мягкая</v>
          </cell>
        </row>
        <row r="4">
          <cell r="B4" t="str">
            <v>Пункт технического обслужианияS-200м2 Кирпич-блочн</v>
          </cell>
        </row>
        <row r="5">
          <cell r="B5" t="str">
            <v>Пункт ТО арочный гараж  S-375</v>
          </cell>
        </row>
        <row r="6">
          <cell r="B6" t="str">
            <v>Воздухонагреватель GP70</v>
          </cell>
        </row>
        <row r="7">
          <cell r="B7" t="str">
            <v>Воздухонагреватель GP70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.bin"/><Relationship Id="rId3" Type="http://schemas.openxmlformats.org/officeDocument/2006/relationships/hyperlink" Target="https://www.arfa-hotel.ru/" TargetMode="External"/><Relationship Id="rId7" Type="http://schemas.openxmlformats.org/officeDocument/2006/relationships/hyperlink" Target="https://www.ladatcha.com/ru/" TargetMode="External"/><Relationship Id="rId2" Type="http://schemas.openxmlformats.org/officeDocument/2006/relationships/hyperlink" Target="http://www.dachawintera.ru/" TargetMode="External"/><Relationship Id="rId1" Type="http://schemas.openxmlformats.org/officeDocument/2006/relationships/hyperlink" Target="https://provincehotels.ru/" TargetMode="External"/><Relationship Id="rId6" Type="http://schemas.openxmlformats.org/officeDocument/2006/relationships/hyperlink" Target="https://www.radissonhotels.com/ru-ru/hotels/radisson-collection-resort-sochi-spa?facilitatorId=RHGSEM&amp;cid=a:ps+b:ggl+c:emea+i:brand+e:rco+d:eerut+r:brt+f:ru-RU+g:ho+h:RUAERPAR+v:cf&amp;gclid=EAIaIQobChMIjPS9_-7h9QIV5QCiAx1JiA_pEAAYASAAEgIthPD_BwE&amp;gclsrc=aw.ds" TargetMode="External"/><Relationship Id="rId5" Type="http://schemas.openxmlformats.org/officeDocument/2006/relationships/hyperlink" Target="https://rosachalet.ru/" TargetMode="External"/><Relationship Id="rId4" Type="http://schemas.openxmlformats.org/officeDocument/2006/relationships/hyperlink" Target="https://utkino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BT337"/>
  <sheetViews>
    <sheetView showGridLines="0" tabSelected="1" topLeftCell="C21" zoomScaleNormal="100" workbookViewId="0">
      <pane xSplit="8" ySplit="4" topLeftCell="K25" activePane="bottomRight" state="frozen"/>
      <selection activeCell="C21" sqref="C21"/>
      <selection pane="topRight" activeCell="K21" sqref="K21"/>
      <selection pane="bottomLeft" activeCell="C25" sqref="C25"/>
      <selection pane="bottomRight" activeCell="C322" sqref="A321:XFD322"/>
    </sheetView>
  </sheetViews>
  <sheetFormatPr defaultColWidth="9.140625" defaultRowHeight="11.25" outlineLevelRow="1" outlineLevelCol="1"/>
  <cols>
    <col min="1" max="2" width="0" style="184" hidden="1" customWidth="1"/>
    <col min="3" max="3" width="6.7109375" style="184" customWidth="1"/>
    <col min="4" max="4" width="30.140625" style="184" customWidth="1"/>
    <col min="5" max="5" width="41.5703125" style="184" customWidth="1"/>
    <col min="6" max="10" width="20.28515625" style="184" customWidth="1"/>
    <col min="11" max="11" width="20.28515625" style="156" customWidth="1"/>
    <col min="12" max="12" width="54.28515625" style="156" bestFit="1" customWidth="1"/>
    <col min="13" max="13" width="43.28515625" style="156" hidden="1" customWidth="1" outlineLevel="1"/>
    <col min="14" max="14" width="13.85546875" style="156" hidden="1" customWidth="1" outlineLevel="1"/>
    <col min="15" max="15" width="9.28515625" style="156" hidden="1" customWidth="1" outlineLevel="1" collapsed="1"/>
    <col min="16" max="20" width="9.28515625" style="156" hidden="1" customWidth="1" outlineLevel="1"/>
    <col min="21" max="23" width="12.7109375" style="156" hidden="1" customWidth="1" outlineLevel="1"/>
    <col min="24" max="24" width="11.7109375" style="156" hidden="1" customWidth="1" outlineLevel="1"/>
    <col min="25" max="25" width="12.7109375" style="156" hidden="1" customWidth="1" outlineLevel="1"/>
    <col min="26" max="28" width="9.28515625" style="156" hidden="1" customWidth="1" outlineLevel="1"/>
    <col min="29" max="31" width="12.7109375" style="156" hidden="1" customWidth="1" outlineLevel="1"/>
    <col min="32" max="33" width="11.7109375" style="156" hidden="1" customWidth="1" outlineLevel="1"/>
    <col min="34" max="42" width="9.28515625" style="156" hidden="1" customWidth="1" outlineLevel="1"/>
    <col min="43" max="43" width="11.85546875" style="156" hidden="1" customWidth="1" outlineLevel="1"/>
    <col min="44" max="44" width="9.28515625" style="156" hidden="1" customWidth="1" outlineLevel="1" collapsed="1"/>
    <col min="45" max="45" width="9.28515625" style="156" hidden="1" customWidth="1" outlineLevel="1"/>
    <col min="46" max="46" width="12.7109375" style="156" hidden="1" customWidth="1" outlineLevel="1"/>
    <col min="47" max="47" width="10.85546875" style="156" hidden="1" customWidth="1" outlineLevel="1"/>
    <col min="48" max="48" width="9.28515625" style="156" hidden="1" customWidth="1" outlineLevel="1"/>
    <col min="49" max="49" width="9.85546875" style="156" hidden="1" customWidth="1" outlineLevel="1"/>
    <col min="50" max="52" width="11.28515625" style="156" hidden="1" customWidth="1" outlineLevel="1"/>
    <col min="53" max="53" width="10.28515625" style="156" hidden="1" customWidth="1" outlineLevel="1"/>
    <col min="54" max="54" width="11.28515625" style="156" hidden="1" customWidth="1" outlineLevel="1"/>
    <col min="55" max="57" width="10.85546875" style="156" hidden="1" customWidth="1" outlineLevel="1"/>
    <col min="58" max="58" width="11.28515625" style="156" hidden="1" customWidth="1" outlineLevel="1"/>
    <col min="59" max="60" width="12.7109375" style="156" hidden="1" customWidth="1" outlineLevel="1"/>
    <col min="61" max="63" width="11.28515625" style="156" hidden="1" customWidth="1" outlineLevel="1"/>
    <col min="64" max="64" width="10.28515625" style="156" hidden="1" customWidth="1" outlineLevel="1"/>
    <col min="65" max="71" width="9.28515625" style="156" hidden="1" customWidth="1" outlineLevel="1"/>
    <col min="72" max="72" width="9.140625" style="156" collapsed="1"/>
    <col min="73" max="16384" width="9.140625" style="156"/>
  </cols>
  <sheetData>
    <row r="1" spans="1:11" s="154" customFormat="1" ht="15" hidden="1" outlineLevel="1">
      <c r="A1" s="181"/>
      <c r="B1" s="181"/>
      <c r="C1" s="181"/>
      <c r="D1" s="181"/>
      <c r="E1" s="181"/>
      <c r="F1" s="181"/>
      <c r="G1" s="181"/>
      <c r="H1" s="181"/>
      <c r="I1" s="181"/>
      <c r="J1" s="182" t="s">
        <v>136</v>
      </c>
      <c r="K1" s="155"/>
    </row>
    <row r="2" spans="1:11" s="154" customFormat="1" ht="15" hidden="1" outlineLevel="1">
      <c r="A2" s="181"/>
      <c r="B2" s="181"/>
      <c r="C2" s="183"/>
      <c r="D2" s="183"/>
      <c r="E2" s="184"/>
      <c r="F2" s="184"/>
      <c r="G2" s="184"/>
      <c r="H2" s="184"/>
      <c r="I2" s="184"/>
      <c r="J2" s="182" t="s">
        <v>137</v>
      </c>
      <c r="K2" s="155"/>
    </row>
    <row r="3" spans="1:11" s="154" customFormat="1" ht="15" hidden="1" outlineLevel="1">
      <c r="A3" s="181"/>
      <c r="B3" s="181"/>
      <c r="C3" s="183"/>
      <c r="D3" s="183"/>
      <c r="E3" s="184"/>
      <c r="F3" s="184"/>
      <c r="G3" s="184"/>
      <c r="H3" s="184"/>
      <c r="I3" s="184"/>
      <c r="J3" s="182"/>
      <c r="K3" s="155"/>
    </row>
    <row r="4" spans="1:11" s="154" customFormat="1" ht="15" hidden="1" outlineLevel="1">
      <c r="A4" s="181"/>
      <c r="B4" s="181"/>
      <c r="C4" s="183"/>
      <c r="D4" s="183" t="s">
        <v>138</v>
      </c>
      <c r="E4" s="296" t="s">
        <v>139</v>
      </c>
      <c r="F4" s="296"/>
      <c r="G4" s="296"/>
      <c r="H4" s="296"/>
      <c r="I4" s="296"/>
      <c r="J4" s="184"/>
      <c r="K4" s="156"/>
    </row>
    <row r="5" spans="1:11" s="154" customFormat="1" ht="15" hidden="1" outlineLevel="1">
      <c r="A5" s="181"/>
      <c r="B5" s="181"/>
      <c r="C5" s="183"/>
      <c r="D5" s="183"/>
      <c r="E5" s="297" t="s">
        <v>140</v>
      </c>
      <c r="F5" s="297"/>
      <c r="G5" s="297"/>
      <c r="H5" s="297"/>
      <c r="I5" s="297"/>
      <c r="J5" s="184"/>
      <c r="K5" s="156"/>
    </row>
    <row r="6" spans="1:11" s="154" customFormat="1" ht="15" hidden="1" outlineLevel="1">
      <c r="A6" s="181"/>
      <c r="B6" s="181"/>
      <c r="C6" s="183"/>
      <c r="D6" s="184" t="s">
        <v>141</v>
      </c>
      <c r="E6" s="185"/>
      <c r="F6" s="185"/>
      <c r="G6" s="185"/>
      <c r="H6" s="185"/>
      <c r="I6" s="185"/>
      <c r="J6" s="184"/>
      <c r="K6" s="156"/>
    </row>
    <row r="7" spans="1:11" s="154" customFormat="1" ht="15" hidden="1" outlineLevel="1">
      <c r="A7" s="181"/>
      <c r="B7" s="181"/>
      <c r="C7" s="183"/>
      <c r="D7" s="183"/>
      <c r="E7" s="185"/>
      <c r="F7" s="185"/>
      <c r="G7" s="185"/>
      <c r="H7" s="185"/>
      <c r="I7" s="185"/>
      <c r="J7" s="184"/>
      <c r="K7" s="156"/>
    </row>
    <row r="8" spans="1:11" s="154" customFormat="1" ht="15" hidden="1" outlineLevel="1">
      <c r="A8" s="181"/>
      <c r="B8" s="181"/>
      <c r="C8" s="183"/>
      <c r="D8" s="186" t="s">
        <v>142</v>
      </c>
      <c r="E8" s="185"/>
      <c r="F8" s="185"/>
      <c r="G8" s="185"/>
      <c r="H8" s="185"/>
      <c r="I8" s="185"/>
      <c r="J8" s="184"/>
      <c r="K8" s="156"/>
    </row>
    <row r="9" spans="1:11" s="154" customFormat="1" ht="15" hidden="1" outlineLevel="1">
      <c r="A9" s="181"/>
      <c r="B9" s="181"/>
      <c r="C9" s="183"/>
      <c r="D9" s="183" t="s">
        <v>143</v>
      </c>
      <c r="E9" s="181"/>
      <c r="F9" s="182"/>
      <c r="G9" s="185"/>
      <c r="H9" s="185"/>
      <c r="I9" s="185"/>
      <c r="J9" s="184"/>
      <c r="K9" s="156"/>
    </row>
    <row r="10" spans="1:11" s="154" customFormat="1" ht="18" hidden="1" outlineLevel="1">
      <c r="A10" s="181"/>
      <c r="B10" s="181"/>
      <c r="C10" s="183"/>
      <c r="D10" s="183"/>
      <c r="E10" s="298"/>
      <c r="F10" s="298"/>
      <c r="G10" s="298"/>
      <c r="H10" s="298"/>
      <c r="I10" s="298"/>
      <c r="J10" s="187"/>
      <c r="K10" s="158"/>
    </row>
    <row r="11" spans="1:11" s="154" customFormat="1" ht="18" hidden="1" outlineLevel="1">
      <c r="A11" s="181"/>
      <c r="B11" s="181"/>
      <c r="C11" s="188"/>
      <c r="D11" s="188"/>
      <c r="E11" s="297" t="s">
        <v>144</v>
      </c>
      <c r="F11" s="297"/>
      <c r="G11" s="297"/>
      <c r="H11" s="297"/>
      <c r="I11" s="297"/>
      <c r="J11" s="187"/>
      <c r="K11" s="158"/>
    </row>
    <row r="12" spans="1:11" s="154" customFormat="1" ht="18" hidden="1" outlineLevel="1">
      <c r="A12" s="181"/>
      <c r="B12" s="181"/>
      <c r="C12" s="188"/>
      <c r="D12" s="188"/>
      <c r="E12" s="185"/>
      <c r="F12" s="185"/>
      <c r="G12" s="185"/>
      <c r="H12" s="185"/>
      <c r="I12" s="185"/>
      <c r="J12" s="187"/>
      <c r="K12" s="158"/>
    </row>
    <row r="13" spans="1:11" s="154" customFormat="1" ht="24.75" hidden="1" customHeight="1" outlineLevel="1">
      <c r="A13" s="181"/>
      <c r="B13" s="181"/>
      <c r="C13" s="188"/>
      <c r="D13" s="299" t="s">
        <v>145</v>
      </c>
      <c r="E13" s="299"/>
      <c r="F13" s="299"/>
      <c r="G13" s="299"/>
      <c r="H13" s="299"/>
      <c r="I13" s="299"/>
      <c r="J13" s="187"/>
      <c r="K13" s="158"/>
    </row>
    <row r="14" spans="1:11" s="154" customFormat="1" ht="18" hidden="1" outlineLevel="1">
      <c r="A14" s="181"/>
      <c r="B14" s="181"/>
      <c r="C14" s="188"/>
      <c r="D14" s="188"/>
      <c r="E14" s="185"/>
      <c r="F14" s="185"/>
      <c r="G14" s="185"/>
      <c r="H14" s="185"/>
      <c r="I14" s="185"/>
      <c r="J14" s="187"/>
      <c r="K14" s="158"/>
    </row>
    <row r="15" spans="1:11" s="154" customFormat="1" ht="48.75" hidden="1" customHeight="1" outlineLevel="1">
      <c r="A15" s="181"/>
      <c r="B15" s="181"/>
      <c r="C15" s="189"/>
      <c r="D15" s="295" t="s">
        <v>146</v>
      </c>
      <c r="E15" s="295"/>
      <c r="F15" s="295"/>
      <c r="G15" s="295"/>
      <c r="H15" s="295"/>
      <c r="I15" s="295"/>
      <c r="J15" s="187"/>
      <c r="K15" s="158"/>
    </row>
    <row r="16" spans="1:11" s="154" customFormat="1" ht="15" hidden="1" outlineLevel="1">
      <c r="A16" s="181"/>
      <c r="B16" s="181"/>
      <c r="C16" s="190"/>
      <c r="D16" s="288" t="s">
        <v>147</v>
      </c>
      <c r="E16" s="288"/>
      <c r="F16" s="288"/>
      <c r="G16" s="288"/>
      <c r="H16" s="288"/>
      <c r="I16" s="288"/>
      <c r="J16" s="191"/>
      <c r="K16" s="159"/>
    </row>
    <row r="17" spans="1:71" s="154" customFormat="1" ht="15" hidden="1" outlineLevel="1">
      <c r="A17" s="181"/>
      <c r="B17" s="181"/>
      <c r="C17" s="183"/>
      <c r="D17" s="183"/>
      <c r="E17" s="184"/>
      <c r="F17" s="192"/>
      <c r="G17" s="181"/>
      <c r="H17" s="181"/>
      <c r="I17" s="181"/>
      <c r="J17" s="193"/>
      <c r="K17" s="160"/>
    </row>
    <row r="18" spans="1:71" s="154" customFormat="1" ht="15" hidden="1" outlineLevel="1">
      <c r="A18" s="181"/>
      <c r="B18" s="181"/>
      <c r="C18" s="194"/>
      <c r="D18" s="184" t="s">
        <v>148</v>
      </c>
      <c r="E18" s="184"/>
      <c r="F18" s="184"/>
      <c r="G18" s="181"/>
      <c r="H18" s="181"/>
      <c r="I18" s="181"/>
      <c r="J18" s="195"/>
      <c r="K18" s="161"/>
    </row>
    <row r="19" spans="1:71" s="154" customFormat="1" ht="15" hidden="1" outlineLevel="1">
      <c r="A19" s="181"/>
      <c r="B19" s="181"/>
      <c r="C19" s="194"/>
      <c r="D19" s="196"/>
      <c r="E19" s="196"/>
      <c r="F19" s="196"/>
      <c r="G19" s="181"/>
      <c r="H19" s="181"/>
      <c r="I19" s="181"/>
      <c r="J19" s="181"/>
    </row>
    <row r="20" spans="1:71" s="154" customFormat="1" ht="15" hidden="1" outlineLevel="1">
      <c r="A20" s="181"/>
      <c r="B20" s="181"/>
      <c r="C20" s="183"/>
      <c r="D20" s="183"/>
      <c r="E20" s="184"/>
      <c r="F20" s="185"/>
      <c r="G20" s="181"/>
      <c r="H20" s="181"/>
      <c r="I20" s="181"/>
      <c r="J20" s="185"/>
      <c r="K20" s="157"/>
    </row>
    <row r="21" spans="1:71" s="154" customFormat="1" ht="15" collapsed="1">
      <c r="A21" s="181"/>
      <c r="B21" s="181"/>
      <c r="C21" s="289" t="s">
        <v>149</v>
      </c>
      <c r="D21" s="289" t="s">
        <v>150</v>
      </c>
      <c r="E21" s="289" t="s">
        <v>151</v>
      </c>
      <c r="F21" s="292" t="s">
        <v>152</v>
      </c>
      <c r="G21" s="293"/>
      <c r="H21" s="293"/>
      <c r="I21" s="293"/>
      <c r="J21" s="294"/>
    </row>
    <row r="22" spans="1:71" s="154" customFormat="1" ht="15">
      <c r="A22" s="181"/>
      <c r="B22" s="181"/>
      <c r="C22" s="290"/>
      <c r="D22" s="290"/>
      <c r="E22" s="290"/>
      <c r="F22" s="289" t="s">
        <v>153</v>
      </c>
      <c r="G22" s="289" t="s">
        <v>154</v>
      </c>
      <c r="H22" s="289" t="s">
        <v>155</v>
      </c>
      <c r="I22" s="289" t="s">
        <v>156</v>
      </c>
      <c r="J22" s="289" t="s">
        <v>157</v>
      </c>
      <c r="K22" s="280" t="s">
        <v>342</v>
      </c>
      <c r="BH22" s="176"/>
      <c r="BI22" s="176"/>
      <c r="BJ22" s="176"/>
      <c r="BK22" s="176"/>
      <c r="BL22" s="176"/>
      <c r="BM22" s="176"/>
      <c r="BN22" s="176"/>
      <c r="BO22" s="176"/>
      <c r="BP22" s="176"/>
      <c r="BQ22" s="176"/>
      <c r="BR22" s="176"/>
      <c r="BS22" s="176"/>
    </row>
    <row r="23" spans="1:71" s="154" customFormat="1" ht="15">
      <c r="A23" s="181"/>
      <c r="B23" s="181"/>
      <c r="C23" s="291"/>
      <c r="D23" s="291"/>
      <c r="E23" s="291"/>
      <c r="F23" s="291"/>
      <c r="G23" s="291"/>
      <c r="H23" s="291"/>
      <c r="I23" s="291"/>
      <c r="J23" s="291"/>
      <c r="K23" s="281"/>
      <c r="O23" s="172" t="s">
        <v>130</v>
      </c>
      <c r="P23" s="172" t="s">
        <v>131</v>
      </c>
      <c r="Q23" s="172" t="s">
        <v>132</v>
      </c>
      <c r="R23" s="172" t="s">
        <v>133</v>
      </c>
      <c r="S23" s="172" t="s">
        <v>125</v>
      </c>
      <c r="T23" s="172" t="s">
        <v>124</v>
      </c>
      <c r="U23" s="172" t="s">
        <v>126</v>
      </c>
      <c r="V23" s="172" t="s">
        <v>127</v>
      </c>
      <c r="W23" s="172" t="s">
        <v>128</v>
      </c>
      <c r="X23" s="172" t="s">
        <v>129</v>
      </c>
      <c r="Y23" s="172" t="s">
        <v>134</v>
      </c>
      <c r="Z23" s="172" t="s">
        <v>135</v>
      </c>
      <c r="AA23" s="172" t="s">
        <v>346</v>
      </c>
      <c r="AB23" s="172" t="s">
        <v>347</v>
      </c>
      <c r="AC23" s="172" t="s">
        <v>348</v>
      </c>
      <c r="AD23" s="172" t="s">
        <v>349</v>
      </c>
      <c r="AE23" s="172" t="s">
        <v>350</v>
      </c>
      <c r="AF23" s="172" t="s">
        <v>351</v>
      </c>
      <c r="AG23" s="172" t="s">
        <v>352</v>
      </c>
      <c r="AH23" s="172" t="s">
        <v>353</v>
      </c>
      <c r="AI23" s="172" t="s">
        <v>354</v>
      </c>
      <c r="AJ23" s="172" t="s">
        <v>355</v>
      </c>
      <c r="AK23" s="172" t="s">
        <v>356</v>
      </c>
      <c r="AL23" s="172" t="s">
        <v>357</v>
      </c>
      <c r="AM23" s="172" t="s">
        <v>358</v>
      </c>
      <c r="AN23" s="172" t="s">
        <v>359</v>
      </c>
      <c r="AO23" s="172" t="s">
        <v>360</v>
      </c>
      <c r="AP23" s="172" t="s">
        <v>361</v>
      </c>
      <c r="AR23" s="172" t="s">
        <v>130</v>
      </c>
      <c r="AS23" s="172" t="s">
        <v>131</v>
      </c>
      <c r="AT23" s="172" t="s">
        <v>132</v>
      </c>
      <c r="AU23" s="172" t="s">
        <v>133</v>
      </c>
      <c r="AV23" s="172" t="s">
        <v>125</v>
      </c>
      <c r="AW23" s="172" t="s">
        <v>124</v>
      </c>
      <c r="AX23" s="172" t="s">
        <v>126</v>
      </c>
      <c r="AY23" s="172" t="s">
        <v>127</v>
      </c>
      <c r="AZ23" s="172" t="s">
        <v>128</v>
      </c>
      <c r="BA23" s="172" t="s">
        <v>129</v>
      </c>
      <c r="BB23" s="172" t="s">
        <v>134</v>
      </c>
      <c r="BC23" s="172" t="s">
        <v>135</v>
      </c>
      <c r="BD23" s="172" t="s">
        <v>346</v>
      </c>
      <c r="BE23" s="172" t="s">
        <v>347</v>
      </c>
      <c r="BF23" s="172" t="s">
        <v>348</v>
      </c>
      <c r="BG23" s="172" t="s">
        <v>349</v>
      </c>
      <c r="BH23" s="172" t="s">
        <v>350</v>
      </c>
      <c r="BI23" s="172" t="s">
        <v>351</v>
      </c>
      <c r="BJ23" s="172" t="s">
        <v>352</v>
      </c>
      <c r="BK23" s="172" t="s">
        <v>353</v>
      </c>
      <c r="BL23" s="172" t="s">
        <v>354</v>
      </c>
      <c r="BM23" s="172" t="s">
        <v>355</v>
      </c>
      <c r="BN23" s="172" t="s">
        <v>356</v>
      </c>
      <c r="BO23" s="172" t="s">
        <v>357</v>
      </c>
      <c r="BP23" s="172" t="s">
        <v>358</v>
      </c>
      <c r="BQ23" s="172" t="s">
        <v>359</v>
      </c>
      <c r="BR23" s="172" t="s">
        <v>360</v>
      </c>
      <c r="BS23" s="172" t="s">
        <v>361</v>
      </c>
    </row>
    <row r="24" spans="1:71" s="154" customFormat="1" ht="15">
      <c r="A24" s="181"/>
      <c r="B24" s="181"/>
      <c r="C24" s="197">
        <v>1</v>
      </c>
      <c r="D24" s="197">
        <v>2</v>
      </c>
      <c r="E24" s="197">
        <v>3</v>
      </c>
      <c r="F24" s="197">
        <v>4</v>
      </c>
      <c r="G24" s="197">
        <v>5</v>
      </c>
      <c r="H24" s="197">
        <v>6</v>
      </c>
      <c r="I24" s="197">
        <v>7</v>
      </c>
      <c r="J24" s="197">
        <v>8</v>
      </c>
      <c r="K24" s="163">
        <v>8</v>
      </c>
    </row>
    <row r="25" spans="1:71" s="154" customFormat="1" ht="15">
      <c r="A25" s="181"/>
      <c r="B25" s="181"/>
      <c r="C25" s="285" t="s">
        <v>158</v>
      </c>
      <c r="D25" s="286"/>
      <c r="E25" s="286"/>
      <c r="F25" s="286"/>
      <c r="G25" s="286"/>
      <c r="H25" s="286"/>
      <c r="I25" s="286"/>
      <c r="J25" s="287"/>
      <c r="K25" s="164"/>
    </row>
    <row r="26" spans="1:71" s="154" customFormat="1" ht="15">
      <c r="A26" s="181"/>
      <c r="B26" s="198" t="s">
        <v>159</v>
      </c>
      <c r="C26" s="199">
        <v>1</v>
      </c>
      <c r="D26" s="178" t="s">
        <v>160</v>
      </c>
      <c r="E26" s="178" t="s">
        <v>161</v>
      </c>
      <c r="F26" s="200">
        <v>46583337</v>
      </c>
      <c r="G26" s="200"/>
      <c r="H26" s="200"/>
      <c r="I26" s="200"/>
      <c r="J26" s="201">
        <v>46583337</v>
      </c>
      <c r="K26" s="165">
        <f>J26*1.2</f>
        <v>55900004.399999999</v>
      </c>
      <c r="L26" s="154" t="s">
        <v>116</v>
      </c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D26" s="177"/>
      <c r="AE26" s="177"/>
      <c r="AF26" s="177"/>
      <c r="AG26" s="177"/>
      <c r="AH26" s="177"/>
      <c r="AI26" s="177"/>
      <c r="AJ26" s="177"/>
      <c r="AK26" s="177"/>
      <c r="AL26" s="177"/>
      <c r="AM26" s="177"/>
      <c r="AN26" s="177"/>
      <c r="AO26" s="177"/>
      <c r="AP26" s="177"/>
      <c r="AQ26" s="154" t="b">
        <f>SUM(O26:AP26)=1</f>
        <v>0</v>
      </c>
      <c r="AR26" s="176">
        <f t="shared" ref="AR26:AR45" si="0">O26*$J26</f>
        <v>0</v>
      </c>
      <c r="AS26" s="176">
        <f t="shared" ref="AS26:AS45" si="1">P26*$J26</f>
        <v>0</v>
      </c>
      <c r="AT26" s="176">
        <f t="shared" ref="AT26:AT45" si="2">Q26*$J26</f>
        <v>0</v>
      </c>
      <c r="AU26" s="176">
        <f t="shared" ref="AU26:AU45" si="3">R26*$J26</f>
        <v>0</v>
      </c>
      <c r="AV26" s="176">
        <f t="shared" ref="AV26:AV45" si="4">S26*$J26</f>
        <v>0</v>
      </c>
      <c r="AW26" s="176">
        <f t="shared" ref="AW26:AW45" si="5">T26*$J26</f>
        <v>0</v>
      </c>
      <c r="AX26" s="176">
        <f t="shared" ref="AX26:AX45" si="6">U26*$J26</f>
        <v>0</v>
      </c>
      <c r="AY26" s="176">
        <f t="shared" ref="AY26:AY45" si="7">V26*$J26</f>
        <v>0</v>
      </c>
      <c r="AZ26" s="176">
        <f t="shared" ref="AZ26:AZ45" si="8">W26*$J26</f>
        <v>0</v>
      </c>
      <c r="BA26" s="176">
        <f t="shared" ref="BA26:BA45" si="9">X26*$J26</f>
        <v>0</v>
      </c>
      <c r="BB26" s="176">
        <f t="shared" ref="BB26:BB45" si="10">Y26*$J26</f>
        <v>0</v>
      </c>
      <c r="BC26" s="176">
        <f t="shared" ref="BC26:BC45" si="11">Z26*$J26</f>
        <v>0</v>
      </c>
      <c r="BD26" s="176">
        <f t="shared" ref="BD26:BD45" si="12">AA26*$J26</f>
        <v>0</v>
      </c>
      <c r="BE26" s="176">
        <f t="shared" ref="BE26:BE45" si="13">AB26*$J26</f>
        <v>0</v>
      </c>
      <c r="BF26" s="176">
        <f t="shared" ref="BF26:BF45" si="14">AC26*$J26</f>
        <v>0</v>
      </c>
      <c r="BG26" s="176">
        <f t="shared" ref="BG26:BG45" si="15">AD26*$J26</f>
        <v>0</v>
      </c>
      <c r="BH26" s="176">
        <f t="shared" ref="BH26:BH45" si="16">AE26*$J26</f>
        <v>0</v>
      </c>
      <c r="BI26" s="176">
        <f t="shared" ref="BI26:BI45" si="17">AF26*$J26</f>
        <v>0</v>
      </c>
      <c r="BJ26" s="176">
        <f t="shared" ref="BJ26:BJ45" si="18">AG26*$J26</f>
        <v>0</v>
      </c>
      <c r="BK26" s="176">
        <f t="shared" ref="BK26:BK45" si="19">AH26*$J26</f>
        <v>0</v>
      </c>
      <c r="BL26" s="176">
        <f t="shared" ref="BL26:BL45" si="20">AI26*$J26</f>
        <v>0</v>
      </c>
      <c r="BM26" s="176">
        <f t="shared" ref="BM26:BM45" si="21">AJ26*$J26</f>
        <v>0</v>
      </c>
      <c r="BN26" s="176">
        <f t="shared" ref="BN26:BN45" si="22">AK26*$J26</f>
        <v>0</v>
      </c>
      <c r="BO26" s="176">
        <f t="shared" ref="BO26:BO45" si="23">AL26*$J26</f>
        <v>0</v>
      </c>
      <c r="BP26" s="176">
        <f t="shared" ref="BP26:BP45" si="24">AM26*$J26</f>
        <v>0</v>
      </c>
      <c r="BQ26" s="176">
        <f t="shared" ref="BQ26:BQ45" si="25">AN26*$J26</f>
        <v>0</v>
      </c>
      <c r="BR26" s="176">
        <f t="shared" ref="BR26:BR45" si="26">AO26*$J26</f>
        <v>0</v>
      </c>
      <c r="BS26" s="176">
        <f t="shared" ref="BS26:BS45" si="27">AP26*$J26</f>
        <v>0</v>
      </c>
    </row>
    <row r="27" spans="1:71" s="154" customFormat="1" ht="15">
      <c r="A27" s="181"/>
      <c r="B27" s="198" t="s">
        <v>159</v>
      </c>
      <c r="C27" s="199">
        <v>2</v>
      </c>
      <c r="D27" s="178" t="s">
        <v>162</v>
      </c>
      <c r="E27" s="178" t="s">
        <v>163</v>
      </c>
      <c r="F27" s="200">
        <v>65317690</v>
      </c>
      <c r="G27" s="200"/>
      <c r="H27" s="200"/>
      <c r="I27" s="200"/>
      <c r="J27" s="201">
        <v>65317690</v>
      </c>
      <c r="K27" s="165">
        <f t="shared" ref="K27:K45" si="28">J27*1.2</f>
        <v>78381228</v>
      </c>
      <c r="L27" s="154" t="s">
        <v>116</v>
      </c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  <c r="AB27" s="177"/>
      <c r="AC27" s="177"/>
      <c r="AD27" s="177"/>
      <c r="AE27" s="177"/>
      <c r="AF27" s="177"/>
      <c r="AG27" s="177"/>
      <c r="AH27" s="177"/>
      <c r="AI27" s="177"/>
      <c r="AJ27" s="177"/>
      <c r="AK27" s="177"/>
      <c r="AL27" s="177"/>
      <c r="AM27" s="177"/>
      <c r="AN27" s="177"/>
      <c r="AO27" s="177"/>
      <c r="AP27" s="177"/>
      <c r="AQ27" s="154" t="b">
        <f t="shared" ref="AQ27:AQ90" si="29">SUM(O27:AP27)=1</f>
        <v>0</v>
      </c>
      <c r="AR27" s="176">
        <f t="shared" si="0"/>
        <v>0</v>
      </c>
      <c r="AS27" s="176">
        <f t="shared" si="1"/>
        <v>0</v>
      </c>
      <c r="AT27" s="176">
        <f t="shared" si="2"/>
        <v>0</v>
      </c>
      <c r="AU27" s="176">
        <f t="shared" si="3"/>
        <v>0</v>
      </c>
      <c r="AV27" s="176">
        <f t="shared" si="4"/>
        <v>0</v>
      </c>
      <c r="AW27" s="176">
        <f t="shared" si="5"/>
        <v>0</v>
      </c>
      <c r="AX27" s="176">
        <f t="shared" si="6"/>
        <v>0</v>
      </c>
      <c r="AY27" s="176">
        <f t="shared" si="7"/>
        <v>0</v>
      </c>
      <c r="AZ27" s="176">
        <f t="shared" si="8"/>
        <v>0</v>
      </c>
      <c r="BA27" s="176">
        <f t="shared" si="9"/>
        <v>0</v>
      </c>
      <c r="BB27" s="176">
        <f t="shared" si="10"/>
        <v>0</v>
      </c>
      <c r="BC27" s="176">
        <f t="shared" si="11"/>
        <v>0</v>
      </c>
      <c r="BD27" s="176">
        <f t="shared" si="12"/>
        <v>0</v>
      </c>
      <c r="BE27" s="176">
        <f t="shared" si="13"/>
        <v>0</v>
      </c>
      <c r="BF27" s="176">
        <f t="shared" si="14"/>
        <v>0</v>
      </c>
      <c r="BG27" s="176">
        <f t="shared" si="15"/>
        <v>0</v>
      </c>
      <c r="BH27" s="176">
        <f t="shared" si="16"/>
        <v>0</v>
      </c>
      <c r="BI27" s="176">
        <f t="shared" si="17"/>
        <v>0</v>
      </c>
      <c r="BJ27" s="176">
        <f t="shared" si="18"/>
        <v>0</v>
      </c>
      <c r="BK27" s="176">
        <f t="shared" si="19"/>
        <v>0</v>
      </c>
      <c r="BL27" s="176">
        <f t="shared" si="20"/>
        <v>0</v>
      </c>
      <c r="BM27" s="176">
        <f t="shared" si="21"/>
        <v>0</v>
      </c>
      <c r="BN27" s="176">
        <f t="shared" si="22"/>
        <v>0</v>
      </c>
      <c r="BO27" s="176">
        <f t="shared" si="23"/>
        <v>0</v>
      </c>
      <c r="BP27" s="176">
        <f t="shared" si="24"/>
        <v>0</v>
      </c>
      <c r="BQ27" s="176">
        <f t="shared" si="25"/>
        <v>0</v>
      </c>
      <c r="BR27" s="176">
        <f t="shared" si="26"/>
        <v>0</v>
      </c>
      <c r="BS27" s="176">
        <f t="shared" si="27"/>
        <v>0</v>
      </c>
    </row>
    <row r="28" spans="1:71" s="154" customFormat="1" ht="15">
      <c r="A28" s="181"/>
      <c r="B28" s="198" t="s">
        <v>159</v>
      </c>
      <c r="C28" s="199">
        <v>3</v>
      </c>
      <c r="D28" s="178" t="s">
        <v>164</v>
      </c>
      <c r="E28" s="178" t="s">
        <v>165</v>
      </c>
      <c r="F28" s="200">
        <v>25808003</v>
      </c>
      <c r="G28" s="200"/>
      <c r="H28" s="200"/>
      <c r="I28" s="200"/>
      <c r="J28" s="201">
        <v>25808003</v>
      </c>
      <c r="K28" s="165">
        <f t="shared" si="28"/>
        <v>30969603.599999998</v>
      </c>
      <c r="L28" s="154" t="s">
        <v>116</v>
      </c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  <c r="AB28" s="177"/>
      <c r="AC28" s="177"/>
      <c r="AD28" s="177"/>
      <c r="AE28" s="177"/>
      <c r="AF28" s="177"/>
      <c r="AG28" s="177"/>
      <c r="AH28" s="177"/>
      <c r="AI28" s="177"/>
      <c r="AJ28" s="177"/>
      <c r="AK28" s="177"/>
      <c r="AL28" s="177"/>
      <c r="AM28" s="177"/>
      <c r="AN28" s="177"/>
      <c r="AO28" s="177"/>
      <c r="AP28" s="177"/>
      <c r="AQ28" s="154" t="b">
        <f t="shared" si="29"/>
        <v>0</v>
      </c>
      <c r="AR28" s="176">
        <f t="shared" si="0"/>
        <v>0</v>
      </c>
      <c r="AS28" s="176">
        <f t="shared" si="1"/>
        <v>0</v>
      </c>
      <c r="AT28" s="176">
        <f t="shared" si="2"/>
        <v>0</v>
      </c>
      <c r="AU28" s="176">
        <f t="shared" si="3"/>
        <v>0</v>
      </c>
      <c r="AV28" s="176">
        <f t="shared" si="4"/>
        <v>0</v>
      </c>
      <c r="AW28" s="176">
        <f t="shared" si="5"/>
        <v>0</v>
      </c>
      <c r="AX28" s="176">
        <f t="shared" si="6"/>
        <v>0</v>
      </c>
      <c r="AY28" s="176">
        <f t="shared" si="7"/>
        <v>0</v>
      </c>
      <c r="AZ28" s="176">
        <f t="shared" si="8"/>
        <v>0</v>
      </c>
      <c r="BA28" s="176">
        <f t="shared" si="9"/>
        <v>0</v>
      </c>
      <c r="BB28" s="176">
        <f t="shared" si="10"/>
        <v>0</v>
      </c>
      <c r="BC28" s="176">
        <f t="shared" si="11"/>
        <v>0</v>
      </c>
      <c r="BD28" s="176">
        <f t="shared" si="12"/>
        <v>0</v>
      </c>
      <c r="BE28" s="176">
        <f t="shared" si="13"/>
        <v>0</v>
      </c>
      <c r="BF28" s="176">
        <f t="shared" si="14"/>
        <v>0</v>
      </c>
      <c r="BG28" s="176">
        <f t="shared" si="15"/>
        <v>0</v>
      </c>
      <c r="BH28" s="176">
        <f t="shared" si="16"/>
        <v>0</v>
      </c>
      <c r="BI28" s="176">
        <f t="shared" si="17"/>
        <v>0</v>
      </c>
      <c r="BJ28" s="176">
        <f t="shared" si="18"/>
        <v>0</v>
      </c>
      <c r="BK28" s="176">
        <f t="shared" si="19"/>
        <v>0</v>
      </c>
      <c r="BL28" s="176">
        <f t="shared" si="20"/>
        <v>0</v>
      </c>
      <c r="BM28" s="176">
        <f t="shared" si="21"/>
        <v>0</v>
      </c>
      <c r="BN28" s="176">
        <f t="shared" si="22"/>
        <v>0</v>
      </c>
      <c r="BO28" s="176">
        <f t="shared" si="23"/>
        <v>0</v>
      </c>
      <c r="BP28" s="176">
        <f t="shared" si="24"/>
        <v>0</v>
      </c>
      <c r="BQ28" s="176">
        <f t="shared" si="25"/>
        <v>0</v>
      </c>
      <c r="BR28" s="176">
        <f t="shared" si="26"/>
        <v>0</v>
      </c>
      <c r="BS28" s="176">
        <f t="shared" si="27"/>
        <v>0</v>
      </c>
    </row>
    <row r="29" spans="1:71" s="154" customFormat="1" ht="15">
      <c r="A29" s="181"/>
      <c r="B29" s="198" t="s">
        <v>159</v>
      </c>
      <c r="C29" s="199">
        <v>4</v>
      </c>
      <c r="D29" s="178" t="s">
        <v>166</v>
      </c>
      <c r="E29" s="178" t="s">
        <v>167</v>
      </c>
      <c r="F29" s="200">
        <v>77666234</v>
      </c>
      <c r="G29" s="200"/>
      <c r="H29" s="200"/>
      <c r="I29" s="200"/>
      <c r="J29" s="201">
        <v>77666234</v>
      </c>
      <c r="K29" s="165">
        <f t="shared" si="28"/>
        <v>93199480.799999997</v>
      </c>
      <c r="L29" s="154" t="s">
        <v>116</v>
      </c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  <c r="AB29" s="177"/>
      <c r="AC29" s="177"/>
      <c r="AD29" s="177"/>
      <c r="AE29" s="177"/>
      <c r="AF29" s="177"/>
      <c r="AG29" s="177"/>
      <c r="AH29" s="177"/>
      <c r="AI29" s="177"/>
      <c r="AJ29" s="177"/>
      <c r="AK29" s="177"/>
      <c r="AL29" s="177"/>
      <c r="AM29" s="177"/>
      <c r="AN29" s="177"/>
      <c r="AO29" s="177"/>
      <c r="AP29" s="177"/>
      <c r="AQ29" s="154" t="b">
        <f t="shared" si="29"/>
        <v>0</v>
      </c>
      <c r="AR29" s="176">
        <f t="shared" si="0"/>
        <v>0</v>
      </c>
      <c r="AS29" s="176">
        <f t="shared" si="1"/>
        <v>0</v>
      </c>
      <c r="AT29" s="176">
        <f t="shared" si="2"/>
        <v>0</v>
      </c>
      <c r="AU29" s="176">
        <f t="shared" si="3"/>
        <v>0</v>
      </c>
      <c r="AV29" s="176">
        <f t="shared" si="4"/>
        <v>0</v>
      </c>
      <c r="AW29" s="176">
        <f t="shared" si="5"/>
        <v>0</v>
      </c>
      <c r="AX29" s="176">
        <f t="shared" si="6"/>
        <v>0</v>
      </c>
      <c r="AY29" s="176">
        <f t="shared" si="7"/>
        <v>0</v>
      </c>
      <c r="AZ29" s="176">
        <f t="shared" si="8"/>
        <v>0</v>
      </c>
      <c r="BA29" s="176">
        <f t="shared" si="9"/>
        <v>0</v>
      </c>
      <c r="BB29" s="176">
        <f t="shared" si="10"/>
        <v>0</v>
      </c>
      <c r="BC29" s="176">
        <f t="shared" si="11"/>
        <v>0</v>
      </c>
      <c r="BD29" s="176">
        <f t="shared" si="12"/>
        <v>0</v>
      </c>
      <c r="BE29" s="176">
        <f t="shared" si="13"/>
        <v>0</v>
      </c>
      <c r="BF29" s="176">
        <f t="shared" si="14"/>
        <v>0</v>
      </c>
      <c r="BG29" s="176">
        <f t="shared" si="15"/>
        <v>0</v>
      </c>
      <c r="BH29" s="176">
        <f t="shared" si="16"/>
        <v>0</v>
      </c>
      <c r="BI29" s="176">
        <f t="shared" si="17"/>
        <v>0</v>
      </c>
      <c r="BJ29" s="176">
        <f t="shared" si="18"/>
        <v>0</v>
      </c>
      <c r="BK29" s="176">
        <f t="shared" si="19"/>
        <v>0</v>
      </c>
      <c r="BL29" s="176">
        <f t="shared" si="20"/>
        <v>0</v>
      </c>
      <c r="BM29" s="176">
        <f t="shared" si="21"/>
        <v>0</v>
      </c>
      <c r="BN29" s="176">
        <f t="shared" si="22"/>
        <v>0</v>
      </c>
      <c r="BO29" s="176">
        <f t="shared" si="23"/>
        <v>0</v>
      </c>
      <c r="BP29" s="176">
        <f t="shared" si="24"/>
        <v>0</v>
      </c>
      <c r="BQ29" s="176">
        <f t="shared" si="25"/>
        <v>0</v>
      </c>
      <c r="BR29" s="176">
        <f t="shared" si="26"/>
        <v>0</v>
      </c>
      <c r="BS29" s="176">
        <f t="shared" si="27"/>
        <v>0</v>
      </c>
    </row>
    <row r="30" spans="1:71" s="154" customFormat="1" ht="15">
      <c r="A30" s="181"/>
      <c r="B30" s="198" t="s">
        <v>159</v>
      </c>
      <c r="C30" s="199">
        <v>5</v>
      </c>
      <c r="D30" s="178" t="s">
        <v>168</v>
      </c>
      <c r="E30" s="178" t="s">
        <v>169</v>
      </c>
      <c r="F30" s="200">
        <v>5405919</v>
      </c>
      <c r="G30" s="200"/>
      <c r="H30" s="200"/>
      <c r="I30" s="200"/>
      <c r="J30" s="201">
        <v>5405919</v>
      </c>
      <c r="K30" s="165">
        <f t="shared" si="28"/>
        <v>6487102.7999999998</v>
      </c>
      <c r="L30" s="154" t="s">
        <v>116</v>
      </c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7"/>
      <c r="AF30" s="177"/>
      <c r="AG30" s="177"/>
      <c r="AH30" s="177"/>
      <c r="AI30" s="177"/>
      <c r="AJ30" s="177"/>
      <c r="AK30" s="177"/>
      <c r="AL30" s="177"/>
      <c r="AM30" s="177"/>
      <c r="AN30" s="177"/>
      <c r="AO30" s="177"/>
      <c r="AP30" s="177"/>
      <c r="AQ30" s="154" t="b">
        <f t="shared" si="29"/>
        <v>0</v>
      </c>
      <c r="AR30" s="176">
        <f t="shared" si="0"/>
        <v>0</v>
      </c>
      <c r="AS30" s="176">
        <f t="shared" si="1"/>
        <v>0</v>
      </c>
      <c r="AT30" s="176">
        <f t="shared" si="2"/>
        <v>0</v>
      </c>
      <c r="AU30" s="176">
        <f t="shared" si="3"/>
        <v>0</v>
      </c>
      <c r="AV30" s="176">
        <f t="shared" si="4"/>
        <v>0</v>
      </c>
      <c r="AW30" s="176">
        <f t="shared" si="5"/>
        <v>0</v>
      </c>
      <c r="AX30" s="176">
        <f t="shared" si="6"/>
        <v>0</v>
      </c>
      <c r="AY30" s="176">
        <f t="shared" si="7"/>
        <v>0</v>
      </c>
      <c r="AZ30" s="176">
        <f t="shared" si="8"/>
        <v>0</v>
      </c>
      <c r="BA30" s="176">
        <f t="shared" si="9"/>
        <v>0</v>
      </c>
      <c r="BB30" s="176">
        <f t="shared" si="10"/>
        <v>0</v>
      </c>
      <c r="BC30" s="176">
        <f t="shared" si="11"/>
        <v>0</v>
      </c>
      <c r="BD30" s="176">
        <f t="shared" si="12"/>
        <v>0</v>
      </c>
      <c r="BE30" s="176">
        <f t="shared" si="13"/>
        <v>0</v>
      </c>
      <c r="BF30" s="176">
        <f t="shared" si="14"/>
        <v>0</v>
      </c>
      <c r="BG30" s="176">
        <f t="shared" si="15"/>
        <v>0</v>
      </c>
      <c r="BH30" s="176">
        <f t="shared" si="16"/>
        <v>0</v>
      </c>
      <c r="BI30" s="176">
        <f t="shared" si="17"/>
        <v>0</v>
      </c>
      <c r="BJ30" s="176">
        <f t="shared" si="18"/>
        <v>0</v>
      </c>
      <c r="BK30" s="176">
        <f t="shared" si="19"/>
        <v>0</v>
      </c>
      <c r="BL30" s="176">
        <f t="shared" si="20"/>
        <v>0</v>
      </c>
      <c r="BM30" s="176">
        <f t="shared" si="21"/>
        <v>0</v>
      </c>
      <c r="BN30" s="176">
        <f t="shared" si="22"/>
        <v>0</v>
      </c>
      <c r="BO30" s="176">
        <f t="shared" si="23"/>
        <v>0</v>
      </c>
      <c r="BP30" s="176">
        <f t="shared" si="24"/>
        <v>0</v>
      </c>
      <c r="BQ30" s="176">
        <f t="shared" si="25"/>
        <v>0</v>
      </c>
      <c r="BR30" s="176">
        <f t="shared" si="26"/>
        <v>0</v>
      </c>
      <c r="BS30" s="176">
        <f t="shared" si="27"/>
        <v>0</v>
      </c>
    </row>
    <row r="31" spans="1:71" s="154" customFormat="1" ht="15">
      <c r="A31" s="181"/>
      <c r="B31" s="198" t="s">
        <v>159</v>
      </c>
      <c r="C31" s="199">
        <v>6</v>
      </c>
      <c r="D31" s="178" t="s">
        <v>170</v>
      </c>
      <c r="E31" s="178" t="s">
        <v>171</v>
      </c>
      <c r="F31" s="200">
        <v>19476739</v>
      </c>
      <c r="G31" s="200"/>
      <c r="H31" s="200"/>
      <c r="I31" s="200"/>
      <c r="J31" s="201">
        <v>19476739</v>
      </c>
      <c r="K31" s="165">
        <f t="shared" si="28"/>
        <v>23372086.800000001</v>
      </c>
      <c r="L31" s="154" t="s">
        <v>116</v>
      </c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177"/>
      <c r="AE31" s="177"/>
      <c r="AF31" s="177"/>
      <c r="AG31" s="177"/>
      <c r="AH31" s="177"/>
      <c r="AI31" s="177"/>
      <c r="AJ31" s="177"/>
      <c r="AK31" s="177"/>
      <c r="AL31" s="177"/>
      <c r="AM31" s="177"/>
      <c r="AN31" s="177"/>
      <c r="AO31" s="177"/>
      <c r="AP31" s="177"/>
      <c r="AQ31" s="154" t="b">
        <f t="shared" si="29"/>
        <v>0</v>
      </c>
      <c r="AR31" s="176">
        <f t="shared" si="0"/>
        <v>0</v>
      </c>
      <c r="AS31" s="176">
        <f t="shared" si="1"/>
        <v>0</v>
      </c>
      <c r="AT31" s="176">
        <f t="shared" si="2"/>
        <v>0</v>
      </c>
      <c r="AU31" s="176">
        <f t="shared" si="3"/>
        <v>0</v>
      </c>
      <c r="AV31" s="176">
        <f t="shared" si="4"/>
        <v>0</v>
      </c>
      <c r="AW31" s="176">
        <f t="shared" si="5"/>
        <v>0</v>
      </c>
      <c r="AX31" s="176">
        <f t="shared" si="6"/>
        <v>0</v>
      </c>
      <c r="AY31" s="176">
        <f t="shared" si="7"/>
        <v>0</v>
      </c>
      <c r="AZ31" s="176">
        <f t="shared" si="8"/>
        <v>0</v>
      </c>
      <c r="BA31" s="176">
        <f t="shared" si="9"/>
        <v>0</v>
      </c>
      <c r="BB31" s="176">
        <f t="shared" si="10"/>
        <v>0</v>
      </c>
      <c r="BC31" s="176">
        <f t="shared" si="11"/>
        <v>0</v>
      </c>
      <c r="BD31" s="176">
        <f t="shared" si="12"/>
        <v>0</v>
      </c>
      <c r="BE31" s="176">
        <f t="shared" si="13"/>
        <v>0</v>
      </c>
      <c r="BF31" s="176">
        <f t="shared" si="14"/>
        <v>0</v>
      </c>
      <c r="BG31" s="176">
        <f t="shared" si="15"/>
        <v>0</v>
      </c>
      <c r="BH31" s="176">
        <f t="shared" si="16"/>
        <v>0</v>
      </c>
      <c r="BI31" s="176">
        <f t="shared" si="17"/>
        <v>0</v>
      </c>
      <c r="BJ31" s="176">
        <f t="shared" si="18"/>
        <v>0</v>
      </c>
      <c r="BK31" s="176">
        <f t="shared" si="19"/>
        <v>0</v>
      </c>
      <c r="BL31" s="176">
        <f t="shared" si="20"/>
        <v>0</v>
      </c>
      <c r="BM31" s="176">
        <f t="shared" si="21"/>
        <v>0</v>
      </c>
      <c r="BN31" s="176">
        <f t="shared" si="22"/>
        <v>0</v>
      </c>
      <c r="BO31" s="176">
        <f t="shared" si="23"/>
        <v>0</v>
      </c>
      <c r="BP31" s="176">
        <f t="shared" si="24"/>
        <v>0</v>
      </c>
      <c r="BQ31" s="176">
        <f t="shared" si="25"/>
        <v>0</v>
      </c>
      <c r="BR31" s="176">
        <f t="shared" si="26"/>
        <v>0</v>
      </c>
      <c r="BS31" s="176">
        <f t="shared" si="27"/>
        <v>0</v>
      </c>
    </row>
    <row r="32" spans="1:71" s="154" customFormat="1" ht="22.5">
      <c r="A32" s="181"/>
      <c r="B32" s="198" t="s">
        <v>159</v>
      </c>
      <c r="C32" s="199">
        <v>7</v>
      </c>
      <c r="D32" s="178" t="s">
        <v>172</v>
      </c>
      <c r="E32" s="178" t="s">
        <v>173</v>
      </c>
      <c r="F32" s="200">
        <v>5716672</v>
      </c>
      <c r="G32" s="200"/>
      <c r="H32" s="200"/>
      <c r="I32" s="200"/>
      <c r="J32" s="201">
        <v>5716672</v>
      </c>
      <c r="K32" s="165">
        <f t="shared" si="28"/>
        <v>6860006.3999999994</v>
      </c>
      <c r="L32" s="154" t="s">
        <v>116</v>
      </c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177"/>
      <c r="AG32" s="177"/>
      <c r="AH32" s="177"/>
      <c r="AI32" s="177"/>
      <c r="AJ32" s="177"/>
      <c r="AK32" s="177"/>
      <c r="AL32" s="177"/>
      <c r="AM32" s="177"/>
      <c r="AN32" s="177"/>
      <c r="AO32" s="177"/>
      <c r="AP32" s="177"/>
      <c r="AQ32" s="154" t="b">
        <f t="shared" si="29"/>
        <v>0</v>
      </c>
      <c r="AR32" s="176">
        <f t="shared" si="0"/>
        <v>0</v>
      </c>
      <c r="AS32" s="176">
        <f t="shared" si="1"/>
        <v>0</v>
      </c>
      <c r="AT32" s="176">
        <f t="shared" si="2"/>
        <v>0</v>
      </c>
      <c r="AU32" s="176">
        <f t="shared" si="3"/>
        <v>0</v>
      </c>
      <c r="AV32" s="176">
        <f t="shared" si="4"/>
        <v>0</v>
      </c>
      <c r="AW32" s="176">
        <f t="shared" si="5"/>
        <v>0</v>
      </c>
      <c r="AX32" s="176">
        <f t="shared" si="6"/>
        <v>0</v>
      </c>
      <c r="AY32" s="176">
        <f t="shared" si="7"/>
        <v>0</v>
      </c>
      <c r="AZ32" s="176">
        <f t="shared" si="8"/>
        <v>0</v>
      </c>
      <c r="BA32" s="176">
        <f t="shared" si="9"/>
        <v>0</v>
      </c>
      <c r="BB32" s="176">
        <f t="shared" si="10"/>
        <v>0</v>
      </c>
      <c r="BC32" s="176">
        <f t="shared" si="11"/>
        <v>0</v>
      </c>
      <c r="BD32" s="176">
        <f t="shared" si="12"/>
        <v>0</v>
      </c>
      <c r="BE32" s="176">
        <f t="shared" si="13"/>
        <v>0</v>
      </c>
      <c r="BF32" s="176">
        <f t="shared" si="14"/>
        <v>0</v>
      </c>
      <c r="BG32" s="176">
        <f t="shared" si="15"/>
        <v>0</v>
      </c>
      <c r="BH32" s="176">
        <f t="shared" si="16"/>
        <v>0</v>
      </c>
      <c r="BI32" s="176">
        <f t="shared" si="17"/>
        <v>0</v>
      </c>
      <c r="BJ32" s="176">
        <f t="shared" si="18"/>
        <v>0</v>
      </c>
      <c r="BK32" s="176">
        <f t="shared" si="19"/>
        <v>0</v>
      </c>
      <c r="BL32" s="176">
        <f t="shared" si="20"/>
        <v>0</v>
      </c>
      <c r="BM32" s="176">
        <f t="shared" si="21"/>
        <v>0</v>
      </c>
      <c r="BN32" s="176">
        <f t="shared" si="22"/>
        <v>0</v>
      </c>
      <c r="BO32" s="176">
        <f t="shared" si="23"/>
        <v>0</v>
      </c>
      <c r="BP32" s="176">
        <f t="shared" si="24"/>
        <v>0</v>
      </c>
      <c r="BQ32" s="176">
        <f t="shared" si="25"/>
        <v>0</v>
      </c>
      <c r="BR32" s="176">
        <f t="shared" si="26"/>
        <v>0</v>
      </c>
      <c r="BS32" s="176">
        <f t="shared" si="27"/>
        <v>0</v>
      </c>
    </row>
    <row r="33" spans="1:71" s="154" customFormat="1" ht="15">
      <c r="A33" s="181"/>
      <c r="B33" s="198" t="s">
        <v>159</v>
      </c>
      <c r="C33" s="199">
        <v>8</v>
      </c>
      <c r="D33" s="178" t="s">
        <v>174</v>
      </c>
      <c r="E33" s="178" t="s">
        <v>175</v>
      </c>
      <c r="F33" s="200"/>
      <c r="G33" s="200"/>
      <c r="H33" s="201"/>
      <c r="I33" s="201"/>
      <c r="J33" s="202"/>
      <c r="K33" s="165">
        <f t="shared" si="28"/>
        <v>0</v>
      </c>
      <c r="L33" s="154" t="s">
        <v>116</v>
      </c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77"/>
      <c r="AB33" s="177"/>
      <c r="AC33" s="177"/>
      <c r="AD33" s="177"/>
      <c r="AE33" s="177"/>
      <c r="AF33" s="177"/>
      <c r="AG33" s="177"/>
      <c r="AH33" s="177"/>
      <c r="AI33" s="177"/>
      <c r="AJ33" s="177"/>
      <c r="AK33" s="177"/>
      <c r="AL33" s="177"/>
      <c r="AM33" s="177"/>
      <c r="AN33" s="177"/>
      <c r="AO33" s="177"/>
      <c r="AP33" s="177"/>
      <c r="AQ33" s="154" t="b">
        <f t="shared" si="29"/>
        <v>0</v>
      </c>
      <c r="AR33" s="176">
        <f t="shared" si="0"/>
        <v>0</v>
      </c>
      <c r="AS33" s="176">
        <f t="shared" si="1"/>
        <v>0</v>
      </c>
      <c r="AT33" s="176">
        <f t="shared" si="2"/>
        <v>0</v>
      </c>
      <c r="AU33" s="176">
        <f t="shared" si="3"/>
        <v>0</v>
      </c>
      <c r="AV33" s="176">
        <f t="shared" si="4"/>
        <v>0</v>
      </c>
      <c r="AW33" s="176">
        <f t="shared" si="5"/>
        <v>0</v>
      </c>
      <c r="AX33" s="176">
        <f t="shared" si="6"/>
        <v>0</v>
      </c>
      <c r="AY33" s="176">
        <f t="shared" si="7"/>
        <v>0</v>
      </c>
      <c r="AZ33" s="176">
        <f t="shared" si="8"/>
        <v>0</v>
      </c>
      <c r="BA33" s="176">
        <f t="shared" si="9"/>
        <v>0</v>
      </c>
      <c r="BB33" s="176">
        <f t="shared" si="10"/>
        <v>0</v>
      </c>
      <c r="BC33" s="176">
        <f t="shared" si="11"/>
        <v>0</v>
      </c>
      <c r="BD33" s="176">
        <f t="shared" si="12"/>
        <v>0</v>
      </c>
      <c r="BE33" s="176">
        <f t="shared" si="13"/>
        <v>0</v>
      </c>
      <c r="BF33" s="176">
        <f t="shared" si="14"/>
        <v>0</v>
      </c>
      <c r="BG33" s="176">
        <f t="shared" si="15"/>
        <v>0</v>
      </c>
      <c r="BH33" s="176">
        <f t="shared" si="16"/>
        <v>0</v>
      </c>
      <c r="BI33" s="176">
        <f t="shared" si="17"/>
        <v>0</v>
      </c>
      <c r="BJ33" s="176">
        <f t="shared" si="18"/>
        <v>0</v>
      </c>
      <c r="BK33" s="176">
        <f t="shared" si="19"/>
        <v>0</v>
      </c>
      <c r="BL33" s="176">
        <f t="shared" si="20"/>
        <v>0</v>
      </c>
      <c r="BM33" s="176">
        <f t="shared" si="21"/>
        <v>0</v>
      </c>
      <c r="BN33" s="176">
        <f t="shared" si="22"/>
        <v>0</v>
      </c>
      <c r="BO33" s="176">
        <f t="shared" si="23"/>
        <v>0</v>
      </c>
      <c r="BP33" s="176">
        <f t="shared" si="24"/>
        <v>0</v>
      </c>
      <c r="BQ33" s="176">
        <f t="shared" si="25"/>
        <v>0</v>
      </c>
      <c r="BR33" s="176">
        <f t="shared" si="26"/>
        <v>0</v>
      </c>
      <c r="BS33" s="176">
        <f t="shared" si="27"/>
        <v>0</v>
      </c>
    </row>
    <row r="34" spans="1:71" s="154" customFormat="1" ht="15">
      <c r="A34" s="181"/>
      <c r="B34" s="198"/>
      <c r="C34" s="199" t="s">
        <v>343</v>
      </c>
      <c r="D34" s="178" t="s">
        <v>374</v>
      </c>
      <c r="E34" s="178" t="s">
        <v>375</v>
      </c>
      <c r="F34" s="200">
        <v>78094566.017100006</v>
      </c>
      <c r="G34" s="200">
        <v>9652137.3728999998</v>
      </c>
      <c r="H34" s="201"/>
      <c r="I34" s="201"/>
      <c r="J34" s="201">
        <v>87746703.390000001</v>
      </c>
      <c r="K34" s="165">
        <f t="shared" si="28"/>
        <v>105296044.068</v>
      </c>
      <c r="L34" s="154" t="s">
        <v>116</v>
      </c>
      <c r="O34" s="177" t="e">
        <f>VLOOKUP($L34,#REF!,COLUMN(#REF!)-1,0)</f>
        <v>#REF!</v>
      </c>
      <c r="P34" s="177" t="e">
        <f>VLOOKUP($L34,#REF!,COLUMN(#REF!)-1,0)</f>
        <v>#REF!</v>
      </c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77"/>
      <c r="AB34" s="177"/>
      <c r="AC34" s="177"/>
      <c r="AD34" s="177"/>
      <c r="AE34" s="177"/>
      <c r="AF34" s="177"/>
      <c r="AG34" s="177"/>
      <c r="AH34" s="177"/>
      <c r="AI34" s="177"/>
      <c r="AJ34" s="177"/>
      <c r="AK34" s="177"/>
      <c r="AL34" s="177"/>
      <c r="AM34" s="177"/>
      <c r="AN34" s="177"/>
      <c r="AO34" s="177"/>
      <c r="AP34" s="177" t="e">
        <f>VLOOKUP($L34,#REF!,COLUMN(#REF!)-1,0)</f>
        <v>#REF!</v>
      </c>
      <c r="AQ34" s="154" t="e">
        <f t="shared" si="29"/>
        <v>#REF!</v>
      </c>
      <c r="AR34" s="176" t="e">
        <f t="shared" si="0"/>
        <v>#REF!</v>
      </c>
      <c r="AS34" s="176" t="e">
        <f t="shared" si="1"/>
        <v>#REF!</v>
      </c>
      <c r="AT34" s="176">
        <f t="shared" si="2"/>
        <v>0</v>
      </c>
      <c r="AU34" s="176">
        <f t="shared" si="3"/>
        <v>0</v>
      </c>
      <c r="AV34" s="176">
        <f t="shared" si="4"/>
        <v>0</v>
      </c>
      <c r="AW34" s="176">
        <f t="shared" si="5"/>
        <v>0</v>
      </c>
      <c r="AX34" s="176">
        <f t="shared" si="6"/>
        <v>0</v>
      </c>
      <c r="AY34" s="176">
        <f t="shared" si="7"/>
        <v>0</v>
      </c>
      <c r="AZ34" s="176">
        <f t="shared" si="8"/>
        <v>0</v>
      </c>
      <c r="BA34" s="176">
        <f t="shared" si="9"/>
        <v>0</v>
      </c>
      <c r="BB34" s="176">
        <f t="shared" si="10"/>
        <v>0</v>
      </c>
      <c r="BC34" s="176">
        <f t="shared" si="11"/>
        <v>0</v>
      </c>
      <c r="BD34" s="176">
        <f t="shared" si="12"/>
        <v>0</v>
      </c>
      <c r="BE34" s="176">
        <f t="shared" si="13"/>
        <v>0</v>
      </c>
      <c r="BF34" s="176">
        <f t="shared" si="14"/>
        <v>0</v>
      </c>
      <c r="BG34" s="176">
        <f t="shared" si="15"/>
        <v>0</v>
      </c>
      <c r="BH34" s="176">
        <f t="shared" si="16"/>
        <v>0</v>
      </c>
      <c r="BI34" s="176">
        <f t="shared" si="17"/>
        <v>0</v>
      </c>
      <c r="BJ34" s="176">
        <f t="shared" si="18"/>
        <v>0</v>
      </c>
      <c r="BK34" s="176">
        <f t="shared" si="19"/>
        <v>0</v>
      </c>
      <c r="BL34" s="176">
        <f t="shared" si="20"/>
        <v>0</v>
      </c>
      <c r="BM34" s="176">
        <f t="shared" si="21"/>
        <v>0</v>
      </c>
      <c r="BN34" s="176">
        <f t="shared" si="22"/>
        <v>0</v>
      </c>
      <c r="BO34" s="176">
        <f t="shared" si="23"/>
        <v>0</v>
      </c>
      <c r="BP34" s="176">
        <f t="shared" si="24"/>
        <v>0</v>
      </c>
      <c r="BQ34" s="176">
        <f t="shared" si="25"/>
        <v>0</v>
      </c>
      <c r="BR34" s="176">
        <f t="shared" si="26"/>
        <v>0</v>
      </c>
      <c r="BS34" s="176" t="e">
        <f t="shared" si="27"/>
        <v>#REF!</v>
      </c>
    </row>
    <row r="35" spans="1:71" s="154" customFormat="1" ht="15">
      <c r="A35" s="181"/>
      <c r="B35" s="198"/>
      <c r="C35" s="199" t="s">
        <v>344</v>
      </c>
      <c r="D35" s="178" t="s">
        <v>376</v>
      </c>
      <c r="E35" s="178" t="s">
        <v>377</v>
      </c>
      <c r="F35" s="200">
        <v>9756345.3798000012</v>
      </c>
      <c r="G35" s="200">
        <v>1205840.4402000001</v>
      </c>
      <c r="H35" s="201"/>
      <c r="I35" s="201"/>
      <c r="J35" s="201">
        <v>10962185.82</v>
      </c>
      <c r="K35" s="165">
        <f t="shared" si="28"/>
        <v>13154622.983999999</v>
      </c>
      <c r="L35" s="154" t="s">
        <v>116</v>
      </c>
      <c r="O35" s="177" t="e">
        <f>VLOOKUP($L35,#REF!,COLUMN(#REF!)-1,0)</f>
        <v>#REF!</v>
      </c>
      <c r="P35" s="177" t="e">
        <f>VLOOKUP($L35,#REF!,COLUMN(#REF!)-1,0)</f>
        <v>#REF!</v>
      </c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7"/>
      <c r="AB35" s="177"/>
      <c r="AC35" s="177"/>
      <c r="AD35" s="177"/>
      <c r="AE35" s="177"/>
      <c r="AF35" s="177"/>
      <c r="AG35" s="177"/>
      <c r="AH35" s="177"/>
      <c r="AI35" s="177"/>
      <c r="AJ35" s="177"/>
      <c r="AK35" s="177"/>
      <c r="AL35" s="177"/>
      <c r="AM35" s="177"/>
      <c r="AN35" s="177"/>
      <c r="AO35" s="177"/>
      <c r="AP35" s="177" t="e">
        <f>VLOOKUP($L35,#REF!,COLUMN(#REF!)-1,0)</f>
        <v>#REF!</v>
      </c>
      <c r="AQ35" s="154" t="e">
        <f t="shared" si="29"/>
        <v>#REF!</v>
      </c>
      <c r="AR35" s="176" t="e">
        <f t="shared" si="0"/>
        <v>#REF!</v>
      </c>
      <c r="AS35" s="176" t="e">
        <f t="shared" si="1"/>
        <v>#REF!</v>
      </c>
      <c r="AT35" s="176">
        <f t="shared" si="2"/>
        <v>0</v>
      </c>
      <c r="AU35" s="176">
        <f t="shared" si="3"/>
        <v>0</v>
      </c>
      <c r="AV35" s="176">
        <f t="shared" si="4"/>
        <v>0</v>
      </c>
      <c r="AW35" s="176">
        <f t="shared" si="5"/>
        <v>0</v>
      </c>
      <c r="AX35" s="176">
        <f t="shared" si="6"/>
        <v>0</v>
      </c>
      <c r="AY35" s="176">
        <f t="shared" si="7"/>
        <v>0</v>
      </c>
      <c r="AZ35" s="176">
        <f t="shared" si="8"/>
        <v>0</v>
      </c>
      <c r="BA35" s="176">
        <f t="shared" si="9"/>
        <v>0</v>
      </c>
      <c r="BB35" s="176">
        <f t="shared" si="10"/>
        <v>0</v>
      </c>
      <c r="BC35" s="176">
        <f t="shared" si="11"/>
        <v>0</v>
      </c>
      <c r="BD35" s="176">
        <f t="shared" si="12"/>
        <v>0</v>
      </c>
      <c r="BE35" s="176">
        <f t="shared" si="13"/>
        <v>0</v>
      </c>
      <c r="BF35" s="176">
        <f t="shared" si="14"/>
        <v>0</v>
      </c>
      <c r="BG35" s="176">
        <f t="shared" si="15"/>
        <v>0</v>
      </c>
      <c r="BH35" s="176">
        <f t="shared" si="16"/>
        <v>0</v>
      </c>
      <c r="BI35" s="176">
        <f t="shared" si="17"/>
        <v>0</v>
      </c>
      <c r="BJ35" s="176">
        <f t="shared" si="18"/>
        <v>0</v>
      </c>
      <c r="BK35" s="176">
        <f t="shared" si="19"/>
        <v>0</v>
      </c>
      <c r="BL35" s="176">
        <f t="shared" si="20"/>
        <v>0</v>
      </c>
      <c r="BM35" s="176">
        <f t="shared" si="21"/>
        <v>0</v>
      </c>
      <c r="BN35" s="176">
        <f t="shared" si="22"/>
        <v>0</v>
      </c>
      <c r="BO35" s="176">
        <f t="shared" si="23"/>
        <v>0</v>
      </c>
      <c r="BP35" s="176">
        <f t="shared" si="24"/>
        <v>0</v>
      </c>
      <c r="BQ35" s="176">
        <f t="shared" si="25"/>
        <v>0</v>
      </c>
      <c r="BR35" s="176">
        <f t="shared" si="26"/>
        <v>0</v>
      </c>
      <c r="BS35" s="176" t="e">
        <f t="shared" si="27"/>
        <v>#REF!</v>
      </c>
    </row>
    <row r="36" spans="1:71" s="154" customFormat="1" ht="15">
      <c r="A36" s="181"/>
      <c r="B36" s="198"/>
      <c r="C36" s="199" t="s">
        <v>345</v>
      </c>
      <c r="D36" s="178" t="s">
        <v>378</v>
      </c>
      <c r="E36" s="178" t="s">
        <v>379</v>
      </c>
      <c r="F36" s="200">
        <v>1600757.4620999997</v>
      </c>
      <c r="G36" s="200">
        <v>197846.42789999995</v>
      </c>
      <c r="H36" s="201"/>
      <c r="I36" s="201"/>
      <c r="J36" s="201">
        <v>1798603.8899999997</v>
      </c>
      <c r="K36" s="165">
        <f t="shared" si="28"/>
        <v>2158324.6679999996</v>
      </c>
      <c r="L36" s="154" t="s">
        <v>116</v>
      </c>
      <c r="O36" s="177" t="e">
        <f>VLOOKUP($L36,#REF!,COLUMN(#REF!)-1,0)</f>
        <v>#REF!</v>
      </c>
      <c r="P36" s="177" t="e">
        <f>VLOOKUP($L36,#REF!,COLUMN(#REF!)-1,0)</f>
        <v>#REF!</v>
      </c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  <c r="AB36" s="177"/>
      <c r="AC36" s="177"/>
      <c r="AD36" s="177"/>
      <c r="AE36" s="177"/>
      <c r="AF36" s="177"/>
      <c r="AG36" s="177"/>
      <c r="AH36" s="177"/>
      <c r="AI36" s="177"/>
      <c r="AJ36" s="177"/>
      <c r="AK36" s="177"/>
      <c r="AL36" s="177"/>
      <c r="AM36" s="177"/>
      <c r="AN36" s="177"/>
      <c r="AO36" s="177"/>
      <c r="AP36" s="177" t="e">
        <f>VLOOKUP($L36,#REF!,COLUMN(#REF!)-1,0)</f>
        <v>#REF!</v>
      </c>
      <c r="AQ36" s="154" t="e">
        <f t="shared" si="29"/>
        <v>#REF!</v>
      </c>
      <c r="AR36" s="176" t="e">
        <f t="shared" si="0"/>
        <v>#REF!</v>
      </c>
      <c r="AS36" s="176" t="e">
        <f t="shared" si="1"/>
        <v>#REF!</v>
      </c>
      <c r="AT36" s="176">
        <f t="shared" si="2"/>
        <v>0</v>
      </c>
      <c r="AU36" s="176">
        <f t="shared" si="3"/>
        <v>0</v>
      </c>
      <c r="AV36" s="176">
        <f t="shared" si="4"/>
        <v>0</v>
      </c>
      <c r="AW36" s="176">
        <f t="shared" si="5"/>
        <v>0</v>
      </c>
      <c r="AX36" s="176">
        <f t="shared" si="6"/>
        <v>0</v>
      </c>
      <c r="AY36" s="176">
        <f t="shared" si="7"/>
        <v>0</v>
      </c>
      <c r="AZ36" s="176">
        <f t="shared" si="8"/>
        <v>0</v>
      </c>
      <c r="BA36" s="176">
        <f t="shared" si="9"/>
        <v>0</v>
      </c>
      <c r="BB36" s="176">
        <f t="shared" si="10"/>
        <v>0</v>
      </c>
      <c r="BC36" s="176">
        <f t="shared" si="11"/>
        <v>0</v>
      </c>
      <c r="BD36" s="176">
        <f t="shared" si="12"/>
        <v>0</v>
      </c>
      <c r="BE36" s="176">
        <f t="shared" si="13"/>
        <v>0</v>
      </c>
      <c r="BF36" s="176">
        <f t="shared" si="14"/>
        <v>0</v>
      </c>
      <c r="BG36" s="176">
        <f t="shared" si="15"/>
        <v>0</v>
      </c>
      <c r="BH36" s="176">
        <f t="shared" si="16"/>
        <v>0</v>
      </c>
      <c r="BI36" s="176">
        <f t="shared" si="17"/>
        <v>0</v>
      </c>
      <c r="BJ36" s="176">
        <f t="shared" si="18"/>
        <v>0</v>
      </c>
      <c r="BK36" s="176">
        <f t="shared" si="19"/>
        <v>0</v>
      </c>
      <c r="BL36" s="176">
        <f t="shared" si="20"/>
        <v>0</v>
      </c>
      <c r="BM36" s="176">
        <f t="shared" si="21"/>
        <v>0</v>
      </c>
      <c r="BN36" s="176">
        <f t="shared" si="22"/>
        <v>0</v>
      </c>
      <c r="BO36" s="176">
        <f t="shared" si="23"/>
        <v>0</v>
      </c>
      <c r="BP36" s="176">
        <f t="shared" si="24"/>
        <v>0</v>
      </c>
      <c r="BQ36" s="176">
        <f t="shared" si="25"/>
        <v>0</v>
      </c>
      <c r="BR36" s="176">
        <f t="shared" si="26"/>
        <v>0</v>
      </c>
      <c r="BS36" s="176" t="e">
        <f t="shared" si="27"/>
        <v>#REF!</v>
      </c>
    </row>
    <row r="37" spans="1:71" s="154" customFormat="1" ht="15">
      <c r="A37" s="181"/>
      <c r="B37" s="198"/>
      <c r="C37" s="199" t="s">
        <v>373</v>
      </c>
      <c r="D37" s="178" t="s">
        <v>380</v>
      </c>
      <c r="E37" s="178" t="s">
        <v>381</v>
      </c>
      <c r="F37" s="200">
        <v>1025912.9591</v>
      </c>
      <c r="G37" s="200">
        <v>126798.2309</v>
      </c>
      <c r="H37" s="201"/>
      <c r="I37" s="201"/>
      <c r="J37" s="201">
        <v>1152711.19</v>
      </c>
      <c r="K37" s="165">
        <f t="shared" si="28"/>
        <v>1383253.4279999998</v>
      </c>
      <c r="L37" s="154" t="s">
        <v>116</v>
      </c>
      <c r="O37" s="177" t="e">
        <f>VLOOKUP($L37,#REF!,COLUMN(#REF!)-1,0)</f>
        <v>#REF!</v>
      </c>
      <c r="P37" s="177" t="e">
        <f>VLOOKUP($L37,#REF!,COLUMN(#REF!)-1,0)</f>
        <v>#REF!</v>
      </c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77"/>
      <c r="AB37" s="177"/>
      <c r="AC37" s="177"/>
      <c r="AD37" s="177"/>
      <c r="AE37" s="177"/>
      <c r="AF37" s="177"/>
      <c r="AG37" s="177"/>
      <c r="AH37" s="177"/>
      <c r="AI37" s="177"/>
      <c r="AJ37" s="177"/>
      <c r="AK37" s="177"/>
      <c r="AL37" s="177"/>
      <c r="AM37" s="177"/>
      <c r="AN37" s="177"/>
      <c r="AO37" s="177"/>
      <c r="AP37" s="177" t="e">
        <f>VLOOKUP($L37,#REF!,COLUMN(#REF!)-1,0)</f>
        <v>#REF!</v>
      </c>
      <c r="AQ37" s="154" t="e">
        <f t="shared" si="29"/>
        <v>#REF!</v>
      </c>
      <c r="AR37" s="176" t="e">
        <f t="shared" si="0"/>
        <v>#REF!</v>
      </c>
      <c r="AS37" s="176" t="e">
        <f t="shared" si="1"/>
        <v>#REF!</v>
      </c>
      <c r="AT37" s="176">
        <f t="shared" si="2"/>
        <v>0</v>
      </c>
      <c r="AU37" s="176">
        <f t="shared" si="3"/>
        <v>0</v>
      </c>
      <c r="AV37" s="176">
        <f t="shared" si="4"/>
        <v>0</v>
      </c>
      <c r="AW37" s="176">
        <f t="shared" si="5"/>
        <v>0</v>
      </c>
      <c r="AX37" s="176">
        <f t="shared" si="6"/>
        <v>0</v>
      </c>
      <c r="AY37" s="176">
        <f t="shared" si="7"/>
        <v>0</v>
      </c>
      <c r="AZ37" s="176">
        <f t="shared" si="8"/>
        <v>0</v>
      </c>
      <c r="BA37" s="176">
        <f t="shared" si="9"/>
        <v>0</v>
      </c>
      <c r="BB37" s="176">
        <f t="shared" si="10"/>
        <v>0</v>
      </c>
      <c r="BC37" s="176">
        <f t="shared" si="11"/>
        <v>0</v>
      </c>
      <c r="BD37" s="176">
        <f t="shared" si="12"/>
        <v>0</v>
      </c>
      <c r="BE37" s="176">
        <f t="shared" si="13"/>
        <v>0</v>
      </c>
      <c r="BF37" s="176">
        <f t="shared" si="14"/>
        <v>0</v>
      </c>
      <c r="BG37" s="176">
        <f t="shared" si="15"/>
        <v>0</v>
      </c>
      <c r="BH37" s="176">
        <f t="shared" si="16"/>
        <v>0</v>
      </c>
      <c r="BI37" s="176">
        <f t="shared" si="17"/>
        <v>0</v>
      </c>
      <c r="BJ37" s="176">
        <f t="shared" si="18"/>
        <v>0</v>
      </c>
      <c r="BK37" s="176">
        <f t="shared" si="19"/>
        <v>0</v>
      </c>
      <c r="BL37" s="176">
        <f t="shared" si="20"/>
        <v>0</v>
      </c>
      <c r="BM37" s="176">
        <f t="shared" si="21"/>
        <v>0</v>
      </c>
      <c r="BN37" s="176">
        <f t="shared" si="22"/>
        <v>0</v>
      </c>
      <c r="BO37" s="176">
        <f t="shared" si="23"/>
        <v>0</v>
      </c>
      <c r="BP37" s="176">
        <f t="shared" si="24"/>
        <v>0</v>
      </c>
      <c r="BQ37" s="176">
        <f t="shared" si="25"/>
        <v>0</v>
      </c>
      <c r="BR37" s="176">
        <f t="shared" si="26"/>
        <v>0</v>
      </c>
      <c r="BS37" s="176" t="e">
        <f t="shared" si="27"/>
        <v>#REF!</v>
      </c>
    </row>
    <row r="38" spans="1:71" s="154" customFormat="1" ht="22.5">
      <c r="A38" s="181"/>
      <c r="B38" s="198"/>
      <c r="C38" s="199" t="s">
        <v>382</v>
      </c>
      <c r="D38" s="178" t="s">
        <v>383</v>
      </c>
      <c r="E38" s="178" t="s">
        <v>384</v>
      </c>
      <c r="F38" s="200">
        <v>2662438.2840999998</v>
      </c>
      <c r="G38" s="200">
        <v>329065.40590000001</v>
      </c>
      <c r="H38" s="201"/>
      <c r="I38" s="201"/>
      <c r="J38" s="201">
        <v>2991503.69</v>
      </c>
      <c r="K38" s="165">
        <f t="shared" si="28"/>
        <v>3589804.4279999998</v>
      </c>
      <c r="L38" s="154" t="s">
        <v>116</v>
      </c>
      <c r="O38" s="177" t="e">
        <f>VLOOKUP($L38,#REF!,COLUMN(#REF!)-1,0)</f>
        <v>#REF!</v>
      </c>
      <c r="P38" s="177" t="e">
        <f>VLOOKUP($L38,#REF!,COLUMN(#REF!)-1,0)</f>
        <v>#REF!</v>
      </c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177"/>
      <c r="AO38" s="177"/>
      <c r="AP38" s="177" t="e">
        <f>VLOOKUP($L38,#REF!,COLUMN(#REF!)-1,0)</f>
        <v>#REF!</v>
      </c>
      <c r="AQ38" s="154" t="e">
        <f t="shared" si="29"/>
        <v>#REF!</v>
      </c>
      <c r="AR38" s="176" t="e">
        <f t="shared" si="0"/>
        <v>#REF!</v>
      </c>
      <c r="AS38" s="176" t="e">
        <f t="shared" si="1"/>
        <v>#REF!</v>
      </c>
      <c r="AT38" s="176">
        <f t="shared" si="2"/>
        <v>0</v>
      </c>
      <c r="AU38" s="176">
        <f t="shared" si="3"/>
        <v>0</v>
      </c>
      <c r="AV38" s="176">
        <f t="shared" si="4"/>
        <v>0</v>
      </c>
      <c r="AW38" s="176">
        <f t="shared" si="5"/>
        <v>0</v>
      </c>
      <c r="AX38" s="176">
        <f t="shared" si="6"/>
        <v>0</v>
      </c>
      <c r="AY38" s="176">
        <f t="shared" si="7"/>
        <v>0</v>
      </c>
      <c r="AZ38" s="176">
        <f t="shared" si="8"/>
        <v>0</v>
      </c>
      <c r="BA38" s="176">
        <f t="shared" si="9"/>
        <v>0</v>
      </c>
      <c r="BB38" s="176">
        <f t="shared" si="10"/>
        <v>0</v>
      </c>
      <c r="BC38" s="176">
        <f t="shared" si="11"/>
        <v>0</v>
      </c>
      <c r="BD38" s="176">
        <f t="shared" si="12"/>
        <v>0</v>
      </c>
      <c r="BE38" s="176">
        <f t="shared" si="13"/>
        <v>0</v>
      </c>
      <c r="BF38" s="176">
        <f t="shared" si="14"/>
        <v>0</v>
      </c>
      <c r="BG38" s="176">
        <f t="shared" si="15"/>
        <v>0</v>
      </c>
      <c r="BH38" s="176">
        <f t="shared" si="16"/>
        <v>0</v>
      </c>
      <c r="BI38" s="176">
        <f t="shared" si="17"/>
        <v>0</v>
      </c>
      <c r="BJ38" s="176">
        <f t="shared" si="18"/>
        <v>0</v>
      </c>
      <c r="BK38" s="176">
        <f t="shared" si="19"/>
        <v>0</v>
      </c>
      <c r="BL38" s="176">
        <f t="shared" si="20"/>
        <v>0</v>
      </c>
      <c r="BM38" s="176">
        <f t="shared" si="21"/>
        <v>0</v>
      </c>
      <c r="BN38" s="176">
        <f t="shared" si="22"/>
        <v>0</v>
      </c>
      <c r="BO38" s="176">
        <f t="shared" si="23"/>
        <v>0</v>
      </c>
      <c r="BP38" s="176">
        <f t="shared" si="24"/>
        <v>0</v>
      </c>
      <c r="BQ38" s="176">
        <f t="shared" si="25"/>
        <v>0</v>
      </c>
      <c r="BR38" s="176">
        <f t="shared" si="26"/>
        <v>0</v>
      </c>
      <c r="BS38" s="176" t="e">
        <f t="shared" si="27"/>
        <v>#REF!</v>
      </c>
    </row>
    <row r="39" spans="1:71" s="154" customFormat="1" ht="15">
      <c r="A39" s="181"/>
      <c r="B39" s="198" t="s">
        <v>159</v>
      </c>
      <c r="C39" s="199" t="s">
        <v>368</v>
      </c>
      <c r="D39" s="178" t="s">
        <v>176</v>
      </c>
      <c r="E39" s="178" t="s">
        <v>177</v>
      </c>
      <c r="F39" s="200"/>
      <c r="G39" s="201"/>
      <c r="H39" s="201"/>
      <c r="I39" s="201"/>
      <c r="J39" s="201"/>
      <c r="K39" s="165">
        <f t="shared" si="28"/>
        <v>0</v>
      </c>
      <c r="L39" s="154" t="s">
        <v>116</v>
      </c>
      <c r="AR39" s="176">
        <f t="shared" si="0"/>
        <v>0</v>
      </c>
      <c r="AS39" s="176">
        <f t="shared" si="1"/>
        <v>0</v>
      </c>
      <c r="AT39" s="176">
        <f t="shared" si="2"/>
        <v>0</v>
      </c>
      <c r="AU39" s="176">
        <f t="shared" si="3"/>
        <v>0</v>
      </c>
      <c r="AV39" s="176">
        <f t="shared" si="4"/>
        <v>0</v>
      </c>
      <c r="AW39" s="176">
        <f t="shared" si="5"/>
        <v>0</v>
      </c>
      <c r="AX39" s="176">
        <f t="shared" si="6"/>
        <v>0</v>
      </c>
      <c r="AY39" s="176">
        <f t="shared" si="7"/>
        <v>0</v>
      </c>
      <c r="AZ39" s="176">
        <f t="shared" si="8"/>
        <v>0</v>
      </c>
      <c r="BA39" s="176">
        <f t="shared" si="9"/>
        <v>0</v>
      </c>
      <c r="BB39" s="176">
        <f t="shared" si="10"/>
        <v>0</v>
      </c>
      <c r="BC39" s="176">
        <f t="shared" si="11"/>
        <v>0</v>
      </c>
      <c r="BD39" s="176">
        <f t="shared" si="12"/>
        <v>0</v>
      </c>
      <c r="BE39" s="176">
        <f t="shared" si="13"/>
        <v>0</v>
      </c>
      <c r="BF39" s="176">
        <f t="shared" si="14"/>
        <v>0</v>
      </c>
      <c r="BG39" s="176">
        <f t="shared" si="15"/>
        <v>0</v>
      </c>
      <c r="BH39" s="176">
        <f t="shared" si="16"/>
        <v>0</v>
      </c>
      <c r="BI39" s="176">
        <f t="shared" si="17"/>
        <v>0</v>
      </c>
      <c r="BJ39" s="176">
        <f t="shared" si="18"/>
        <v>0</v>
      </c>
      <c r="BK39" s="176">
        <f t="shared" si="19"/>
        <v>0</v>
      </c>
      <c r="BL39" s="176">
        <f t="shared" si="20"/>
        <v>0</v>
      </c>
      <c r="BM39" s="176">
        <f t="shared" si="21"/>
        <v>0</v>
      </c>
      <c r="BN39" s="176">
        <f t="shared" si="22"/>
        <v>0</v>
      </c>
      <c r="BO39" s="176">
        <f t="shared" si="23"/>
        <v>0</v>
      </c>
      <c r="BP39" s="176">
        <f t="shared" si="24"/>
        <v>0</v>
      </c>
      <c r="BQ39" s="176">
        <f t="shared" si="25"/>
        <v>0</v>
      </c>
      <c r="BR39" s="176">
        <f t="shared" si="26"/>
        <v>0</v>
      </c>
      <c r="BS39" s="176">
        <f t="shared" si="27"/>
        <v>0</v>
      </c>
    </row>
    <row r="40" spans="1:71" s="154" customFormat="1" ht="22.5">
      <c r="A40" s="181"/>
      <c r="B40" s="198"/>
      <c r="C40" s="199" t="s">
        <v>246</v>
      </c>
      <c r="D40" s="178" t="s">
        <v>385</v>
      </c>
      <c r="E40" s="178" t="s">
        <v>386</v>
      </c>
      <c r="F40" s="200">
        <v>14578261.43</v>
      </c>
      <c r="G40" s="201"/>
      <c r="H40" s="201"/>
      <c r="I40" s="201"/>
      <c r="J40" s="201">
        <v>14578261.43</v>
      </c>
      <c r="K40" s="165">
        <f t="shared" si="28"/>
        <v>17493913.715999998</v>
      </c>
      <c r="L40" s="154" t="s">
        <v>116</v>
      </c>
      <c r="O40" s="177" t="e">
        <f>VLOOKUP($L40,#REF!,COLUMN(#REF!)-1,0)</f>
        <v>#REF!</v>
      </c>
      <c r="P40" s="177" t="e">
        <f>VLOOKUP($L40,#REF!,COLUMN(#REF!)-1,0)</f>
        <v>#REF!</v>
      </c>
      <c r="Q40" s="177"/>
      <c r="R40" s="177"/>
      <c r="S40" s="177"/>
      <c r="T40" s="177"/>
      <c r="U40" s="177"/>
      <c r="V40" s="177"/>
      <c r="W40" s="177"/>
      <c r="X40" s="177"/>
      <c r="Y40" s="177"/>
      <c r="Z40" s="177"/>
      <c r="AA40" s="177"/>
      <c r="AB40" s="177"/>
      <c r="AC40" s="177"/>
      <c r="AD40" s="177"/>
      <c r="AE40" s="177"/>
      <c r="AF40" s="177"/>
      <c r="AG40" s="177"/>
      <c r="AH40" s="177"/>
      <c r="AI40" s="177"/>
      <c r="AJ40" s="177"/>
      <c r="AK40" s="177"/>
      <c r="AL40" s="177"/>
      <c r="AM40" s="177"/>
      <c r="AN40" s="177"/>
      <c r="AO40" s="177"/>
      <c r="AP40" s="177" t="e">
        <f>VLOOKUP($L40,#REF!,COLUMN(#REF!)-1,0)</f>
        <v>#REF!</v>
      </c>
      <c r="AQ40" s="154" t="e">
        <f t="shared" si="29"/>
        <v>#REF!</v>
      </c>
      <c r="AR40" s="176" t="e">
        <f t="shared" si="0"/>
        <v>#REF!</v>
      </c>
      <c r="AS40" s="176" t="e">
        <f t="shared" si="1"/>
        <v>#REF!</v>
      </c>
      <c r="AT40" s="176">
        <f t="shared" si="2"/>
        <v>0</v>
      </c>
      <c r="AU40" s="176">
        <f t="shared" si="3"/>
        <v>0</v>
      </c>
      <c r="AV40" s="176">
        <f t="shared" si="4"/>
        <v>0</v>
      </c>
      <c r="AW40" s="176">
        <f t="shared" si="5"/>
        <v>0</v>
      </c>
      <c r="AX40" s="176">
        <f t="shared" si="6"/>
        <v>0</v>
      </c>
      <c r="AY40" s="176">
        <f t="shared" si="7"/>
        <v>0</v>
      </c>
      <c r="AZ40" s="176">
        <f t="shared" si="8"/>
        <v>0</v>
      </c>
      <c r="BA40" s="176">
        <f t="shared" si="9"/>
        <v>0</v>
      </c>
      <c r="BB40" s="176">
        <f t="shared" si="10"/>
        <v>0</v>
      </c>
      <c r="BC40" s="176">
        <f t="shared" si="11"/>
        <v>0</v>
      </c>
      <c r="BD40" s="176">
        <f t="shared" si="12"/>
        <v>0</v>
      </c>
      <c r="BE40" s="176">
        <f t="shared" si="13"/>
        <v>0</v>
      </c>
      <c r="BF40" s="176">
        <f t="shared" si="14"/>
        <v>0</v>
      </c>
      <c r="BG40" s="176">
        <f t="shared" si="15"/>
        <v>0</v>
      </c>
      <c r="BH40" s="176">
        <f t="shared" si="16"/>
        <v>0</v>
      </c>
      <c r="BI40" s="176">
        <f t="shared" si="17"/>
        <v>0</v>
      </c>
      <c r="BJ40" s="176">
        <f t="shared" si="18"/>
        <v>0</v>
      </c>
      <c r="BK40" s="176">
        <f t="shared" si="19"/>
        <v>0</v>
      </c>
      <c r="BL40" s="176">
        <f t="shared" si="20"/>
        <v>0</v>
      </c>
      <c r="BM40" s="176">
        <f t="shared" si="21"/>
        <v>0</v>
      </c>
      <c r="BN40" s="176">
        <f t="shared" si="22"/>
        <v>0</v>
      </c>
      <c r="BO40" s="176">
        <f t="shared" si="23"/>
        <v>0</v>
      </c>
      <c r="BP40" s="176">
        <f t="shared" si="24"/>
        <v>0</v>
      </c>
      <c r="BQ40" s="176">
        <f t="shared" si="25"/>
        <v>0</v>
      </c>
      <c r="BR40" s="176">
        <f t="shared" si="26"/>
        <v>0</v>
      </c>
      <c r="BS40" s="176" t="e">
        <f t="shared" si="27"/>
        <v>#REF!</v>
      </c>
    </row>
    <row r="41" spans="1:71" s="154" customFormat="1" ht="22.5">
      <c r="A41" s="181"/>
      <c r="B41" s="198"/>
      <c r="C41" s="199" t="s">
        <v>249</v>
      </c>
      <c r="D41" s="178" t="s">
        <v>387</v>
      </c>
      <c r="E41" s="178" t="s">
        <v>388</v>
      </c>
      <c r="F41" s="200">
        <v>1787551.04</v>
      </c>
      <c r="G41" s="201"/>
      <c r="H41" s="201"/>
      <c r="I41" s="201"/>
      <c r="J41" s="201">
        <v>1787551.04</v>
      </c>
      <c r="K41" s="165">
        <f t="shared" si="28"/>
        <v>2145061.2480000001</v>
      </c>
      <c r="L41" s="154" t="s">
        <v>116</v>
      </c>
      <c r="O41" s="177" t="e">
        <f>VLOOKUP($L41,#REF!,COLUMN(#REF!)-1,0)</f>
        <v>#REF!</v>
      </c>
      <c r="P41" s="177" t="e">
        <f>VLOOKUP($L41,#REF!,COLUMN(#REF!)-1,0)</f>
        <v>#REF!</v>
      </c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  <c r="AF41" s="177"/>
      <c r="AG41" s="177"/>
      <c r="AH41" s="177"/>
      <c r="AI41" s="177"/>
      <c r="AJ41" s="177"/>
      <c r="AK41" s="177"/>
      <c r="AL41" s="177"/>
      <c r="AM41" s="177"/>
      <c r="AN41" s="177"/>
      <c r="AO41" s="177"/>
      <c r="AP41" s="177" t="e">
        <f>VLOOKUP($L41,#REF!,COLUMN(#REF!)-1,0)</f>
        <v>#REF!</v>
      </c>
      <c r="AQ41" s="154" t="e">
        <f t="shared" si="29"/>
        <v>#REF!</v>
      </c>
      <c r="AR41" s="176" t="e">
        <f t="shared" si="0"/>
        <v>#REF!</v>
      </c>
      <c r="AS41" s="176" t="e">
        <f t="shared" si="1"/>
        <v>#REF!</v>
      </c>
      <c r="AT41" s="176">
        <f t="shared" si="2"/>
        <v>0</v>
      </c>
      <c r="AU41" s="176">
        <f t="shared" si="3"/>
        <v>0</v>
      </c>
      <c r="AV41" s="176">
        <f t="shared" si="4"/>
        <v>0</v>
      </c>
      <c r="AW41" s="176">
        <f t="shared" si="5"/>
        <v>0</v>
      </c>
      <c r="AX41" s="176">
        <f t="shared" si="6"/>
        <v>0</v>
      </c>
      <c r="AY41" s="176">
        <f t="shared" si="7"/>
        <v>0</v>
      </c>
      <c r="AZ41" s="176">
        <f t="shared" si="8"/>
        <v>0</v>
      </c>
      <c r="BA41" s="176">
        <f t="shared" si="9"/>
        <v>0</v>
      </c>
      <c r="BB41" s="176">
        <f t="shared" si="10"/>
        <v>0</v>
      </c>
      <c r="BC41" s="176">
        <f t="shared" si="11"/>
        <v>0</v>
      </c>
      <c r="BD41" s="176">
        <f t="shared" si="12"/>
        <v>0</v>
      </c>
      <c r="BE41" s="176">
        <f t="shared" si="13"/>
        <v>0</v>
      </c>
      <c r="BF41" s="176">
        <f t="shared" si="14"/>
        <v>0</v>
      </c>
      <c r="BG41" s="176">
        <f t="shared" si="15"/>
        <v>0</v>
      </c>
      <c r="BH41" s="176">
        <f t="shared" si="16"/>
        <v>0</v>
      </c>
      <c r="BI41" s="176">
        <f t="shared" si="17"/>
        <v>0</v>
      </c>
      <c r="BJ41" s="176">
        <f t="shared" si="18"/>
        <v>0</v>
      </c>
      <c r="BK41" s="176">
        <f t="shared" si="19"/>
        <v>0</v>
      </c>
      <c r="BL41" s="176">
        <f t="shared" si="20"/>
        <v>0</v>
      </c>
      <c r="BM41" s="176">
        <f t="shared" si="21"/>
        <v>0</v>
      </c>
      <c r="BN41" s="176">
        <f t="shared" si="22"/>
        <v>0</v>
      </c>
      <c r="BO41" s="176">
        <f t="shared" si="23"/>
        <v>0</v>
      </c>
      <c r="BP41" s="176">
        <f t="shared" si="24"/>
        <v>0</v>
      </c>
      <c r="BQ41" s="176">
        <f t="shared" si="25"/>
        <v>0</v>
      </c>
      <c r="BR41" s="176">
        <f t="shared" si="26"/>
        <v>0</v>
      </c>
      <c r="BS41" s="176" t="e">
        <f t="shared" si="27"/>
        <v>#REF!</v>
      </c>
    </row>
    <row r="42" spans="1:71" s="154" customFormat="1" ht="33.75">
      <c r="A42" s="181"/>
      <c r="B42" s="198" t="s">
        <v>178</v>
      </c>
      <c r="C42" s="199">
        <v>10</v>
      </c>
      <c r="D42" s="178" t="s">
        <v>179</v>
      </c>
      <c r="E42" s="178" t="s">
        <v>180</v>
      </c>
      <c r="F42" s="201">
        <v>17380149.886965863</v>
      </c>
      <c r="G42" s="201">
        <v>11373117.878720418</v>
      </c>
      <c r="H42" s="201"/>
      <c r="I42" s="201">
        <v>2329957.7647058824</v>
      </c>
      <c r="J42" s="201">
        <v>31083225.530392163</v>
      </c>
      <c r="K42" s="165">
        <f t="shared" si="28"/>
        <v>37299870.636470594</v>
      </c>
      <c r="L42" s="154" t="s">
        <v>79</v>
      </c>
      <c r="O42" s="177" t="e">
        <f>VLOOKUP($L42,#REF!,COLUMN(#REF!)-1,0)</f>
        <v>#REF!</v>
      </c>
      <c r="P42" s="177" t="e">
        <f>VLOOKUP($L42,#REF!,COLUMN(#REF!)-1,0)</f>
        <v>#REF!</v>
      </c>
      <c r="Q42" s="177"/>
      <c r="R42" s="177"/>
      <c r="S42" s="177"/>
      <c r="T42" s="177"/>
      <c r="U42" s="177"/>
      <c r="V42" s="177"/>
      <c r="W42" s="177"/>
      <c r="X42" s="177"/>
      <c r="Y42" s="177"/>
      <c r="Z42" s="177"/>
      <c r="AA42" s="177"/>
      <c r="AB42" s="177"/>
      <c r="AC42" s="177"/>
      <c r="AD42" s="177"/>
      <c r="AE42" s="177"/>
      <c r="AF42" s="177"/>
      <c r="AG42" s="177"/>
      <c r="AH42" s="177"/>
      <c r="AI42" s="177"/>
      <c r="AJ42" s="177"/>
      <c r="AK42" s="177"/>
      <c r="AL42" s="177"/>
      <c r="AM42" s="177"/>
      <c r="AN42" s="177"/>
      <c r="AO42" s="177"/>
      <c r="AP42" s="177" t="e">
        <f>VLOOKUP($L42,#REF!,COLUMN(#REF!)-1,0)</f>
        <v>#REF!</v>
      </c>
      <c r="AQ42" s="154" t="e">
        <f t="shared" si="29"/>
        <v>#REF!</v>
      </c>
      <c r="AR42" s="176" t="e">
        <f t="shared" si="0"/>
        <v>#REF!</v>
      </c>
      <c r="AS42" s="176" t="e">
        <f t="shared" si="1"/>
        <v>#REF!</v>
      </c>
      <c r="AT42" s="176">
        <f t="shared" si="2"/>
        <v>0</v>
      </c>
      <c r="AU42" s="176">
        <f t="shared" si="3"/>
        <v>0</v>
      </c>
      <c r="AV42" s="176">
        <f t="shared" si="4"/>
        <v>0</v>
      </c>
      <c r="AW42" s="176">
        <f t="shared" si="5"/>
        <v>0</v>
      </c>
      <c r="AX42" s="176">
        <f t="shared" si="6"/>
        <v>0</v>
      </c>
      <c r="AY42" s="176">
        <f t="shared" si="7"/>
        <v>0</v>
      </c>
      <c r="AZ42" s="176">
        <f t="shared" si="8"/>
        <v>0</v>
      </c>
      <c r="BA42" s="176">
        <f t="shared" si="9"/>
        <v>0</v>
      </c>
      <c r="BB42" s="176">
        <f t="shared" si="10"/>
        <v>0</v>
      </c>
      <c r="BC42" s="176">
        <f t="shared" si="11"/>
        <v>0</v>
      </c>
      <c r="BD42" s="176">
        <f t="shared" si="12"/>
        <v>0</v>
      </c>
      <c r="BE42" s="176">
        <f t="shared" si="13"/>
        <v>0</v>
      </c>
      <c r="BF42" s="176">
        <f t="shared" si="14"/>
        <v>0</v>
      </c>
      <c r="BG42" s="176">
        <f t="shared" si="15"/>
        <v>0</v>
      </c>
      <c r="BH42" s="176">
        <f t="shared" si="16"/>
        <v>0</v>
      </c>
      <c r="BI42" s="176">
        <f t="shared" si="17"/>
        <v>0</v>
      </c>
      <c r="BJ42" s="176">
        <f t="shared" si="18"/>
        <v>0</v>
      </c>
      <c r="BK42" s="176">
        <f t="shared" si="19"/>
        <v>0</v>
      </c>
      <c r="BL42" s="176">
        <f t="shared" si="20"/>
        <v>0</v>
      </c>
      <c r="BM42" s="176">
        <f t="shared" si="21"/>
        <v>0</v>
      </c>
      <c r="BN42" s="176">
        <f t="shared" si="22"/>
        <v>0</v>
      </c>
      <c r="BO42" s="176">
        <f t="shared" si="23"/>
        <v>0</v>
      </c>
      <c r="BP42" s="176">
        <f t="shared" si="24"/>
        <v>0</v>
      </c>
      <c r="BQ42" s="176">
        <f t="shared" si="25"/>
        <v>0</v>
      </c>
      <c r="BR42" s="176">
        <f t="shared" si="26"/>
        <v>0</v>
      </c>
      <c r="BS42" s="176" t="e">
        <f t="shared" si="27"/>
        <v>#REF!</v>
      </c>
    </row>
    <row r="43" spans="1:71" s="154" customFormat="1" ht="33.75">
      <c r="A43" s="181"/>
      <c r="B43" s="198" t="s">
        <v>159</v>
      </c>
      <c r="C43" s="199">
        <v>11</v>
      </c>
      <c r="D43" s="178" t="s">
        <v>181</v>
      </c>
      <c r="E43" s="178" t="s">
        <v>182</v>
      </c>
      <c r="F43" s="201"/>
      <c r="G43" s="201"/>
      <c r="H43" s="201"/>
      <c r="I43" s="201">
        <v>44243656.35294117</v>
      </c>
      <c r="J43" s="201">
        <v>44243656.35294117</v>
      </c>
      <c r="K43" s="165">
        <f t="shared" si="28"/>
        <v>53092387.623529404</v>
      </c>
      <c r="L43" s="154" t="s">
        <v>79</v>
      </c>
      <c r="O43" s="177" t="e">
        <f>VLOOKUP($L43,#REF!,COLUMN(#REF!)-1,0)</f>
        <v>#REF!</v>
      </c>
      <c r="P43" s="177" t="e">
        <f>VLOOKUP($L43,#REF!,COLUMN(#REF!)-1,0)</f>
        <v>#REF!</v>
      </c>
      <c r="Q43" s="177"/>
      <c r="R43" s="177"/>
      <c r="S43" s="177"/>
      <c r="T43" s="177"/>
      <c r="U43" s="177"/>
      <c r="V43" s="177"/>
      <c r="W43" s="177"/>
      <c r="X43" s="177"/>
      <c r="Y43" s="177"/>
      <c r="Z43" s="177"/>
      <c r="AA43" s="177"/>
      <c r="AB43" s="177"/>
      <c r="AC43" s="177"/>
      <c r="AD43" s="177"/>
      <c r="AE43" s="177"/>
      <c r="AF43" s="177"/>
      <c r="AG43" s="177"/>
      <c r="AH43" s="177"/>
      <c r="AI43" s="177"/>
      <c r="AJ43" s="177"/>
      <c r="AK43" s="177"/>
      <c r="AL43" s="177"/>
      <c r="AM43" s="177"/>
      <c r="AN43" s="177"/>
      <c r="AO43" s="177"/>
      <c r="AP43" s="177" t="e">
        <f>VLOOKUP($L43,#REF!,COLUMN(#REF!)-1,0)</f>
        <v>#REF!</v>
      </c>
      <c r="AQ43" s="154" t="e">
        <f t="shared" si="29"/>
        <v>#REF!</v>
      </c>
      <c r="AR43" s="176" t="e">
        <f t="shared" si="0"/>
        <v>#REF!</v>
      </c>
      <c r="AS43" s="176" t="e">
        <f t="shared" si="1"/>
        <v>#REF!</v>
      </c>
      <c r="AT43" s="176">
        <f t="shared" si="2"/>
        <v>0</v>
      </c>
      <c r="AU43" s="176">
        <f t="shared" si="3"/>
        <v>0</v>
      </c>
      <c r="AV43" s="176">
        <f t="shared" si="4"/>
        <v>0</v>
      </c>
      <c r="AW43" s="176">
        <f t="shared" si="5"/>
        <v>0</v>
      </c>
      <c r="AX43" s="176">
        <f t="shared" si="6"/>
        <v>0</v>
      </c>
      <c r="AY43" s="176">
        <f t="shared" si="7"/>
        <v>0</v>
      </c>
      <c r="AZ43" s="176">
        <f t="shared" si="8"/>
        <v>0</v>
      </c>
      <c r="BA43" s="176">
        <f t="shared" si="9"/>
        <v>0</v>
      </c>
      <c r="BB43" s="176">
        <f t="shared" si="10"/>
        <v>0</v>
      </c>
      <c r="BC43" s="176">
        <f t="shared" si="11"/>
        <v>0</v>
      </c>
      <c r="BD43" s="176">
        <f t="shared" si="12"/>
        <v>0</v>
      </c>
      <c r="BE43" s="176">
        <f t="shared" si="13"/>
        <v>0</v>
      </c>
      <c r="BF43" s="176">
        <f t="shared" si="14"/>
        <v>0</v>
      </c>
      <c r="BG43" s="176">
        <f t="shared" si="15"/>
        <v>0</v>
      </c>
      <c r="BH43" s="176">
        <f t="shared" si="16"/>
        <v>0</v>
      </c>
      <c r="BI43" s="176">
        <f t="shared" si="17"/>
        <v>0</v>
      </c>
      <c r="BJ43" s="176">
        <f t="shared" si="18"/>
        <v>0</v>
      </c>
      <c r="BK43" s="176">
        <f t="shared" si="19"/>
        <v>0</v>
      </c>
      <c r="BL43" s="176">
        <f t="shared" si="20"/>
        <v>0</v>
      </c>
      <c r="BM43" s="176">
        <f t="shared" si="21"/>
        <v>0</v>
      </c>
      <c r="BN43" s="176">
        <f t="shared" si="22"/>
        <v>0</v>
      </c>
      <c r="BO43" s="176">
        <f t="shared" si="23"/>
        <v>0</v>
      </c>
      <c r="BP43" s="176">
        <f t="shared" si="24"/>
        <v>0</v>
      </c>
      <c r="BQ43" s="176">
        <f t="shared" si="25"/>
        <v>0</v>
      </c>
      <c r="BR43" s="176">
        <f t="shared" si="26"/>
        <v>0</v>
      </c>
      <c r="BS43" s="176" t="e">
        <f t="shared" si="27"/>
        <v>#REF!</v>
      </c>
    </row>
    <row r="44" spans="1:71" s="154" customFormat="1" ht="22.5">
      <c r="A44" s="181"/>
      <c r="B44" s="198" t="s">
        <v>159</v>
      </c>
      <c r="C44" s="199">
        <v>12</v>
      </c>
      <c r="D44" s="203" t="s">
        <v>183</v>
      </c>
      <c r="E44" s="178" t="s">
        <v>184</v>
      </c>
      <c r="F44" s="201">
        <v>455891.56764948758</v>
      </c>
      <c r="G44" s="201"/>
      <c r="H44" s="201"/>
      <c r="I44" s="201">
        <v>14696.66764463007</v>
      </c>
      <c r="J44" s="201">
        <v>470588.23529411765</v>
      </c>
      <c r="K44" s="165">
        <f t="shared" si="28"/>
        <v>564705.8823529412</v>
      </c>
      <c r="L44" s="154" t="s">
        <v>79</v>
      </c>
      <c r="O44" s="177" t="e">
        <f>VLOOKUP($L44,#REF!,COLUMN(#REF!)-1,0)</f>
        <v>#REF!</v>
      </c>
      <c r="P44" s="177" t="e">
        <f>VLOOKUP($L44,#REF!,COLUMN(#REF!)-1,0)</f>
        <v>#REF!</v>
      </c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  <c r="AB44" s="177"/>
      <c r="AC44" s="177"/>
      <c r="AD44" s="177"/>
      <c r="AE44" s="177"/>
      <c r="AF44" s="177"/>
      <c r="AG44" s="177"/>
      <c r="AH44" s="177"/>
      <c r="AI44" s="177"/>
      <c r="AJ44" s="177"/>
      <c r="AK44" s="177"/>
      <c r="AL44" s="177"/>
      <c r="AM44" s="177"/>
      <c r="AN44" s="177"/>
      <c r="AO44" s="177"/>
      <c r="AP44" s="177" t="e">
        <f>VLOOKUP($L44,#REF!,COLUMN(#REF!)-1,0)</f>
        <v>#REF!</v>
      </c>
      <c r="AQ44" s="154" t="e">
        <f t="shared" si="29"/>
        <v>#REF!</v>
      </c>
      <c r="AR44" s="176" t="e">
        <f t="shared" si="0"/>
        <v>#REF!</v>
      </c>
      <c r="AS44" s="176" t="e">
        <f t="shared" si="1"/>
        <v>#REF!</v>
      </c>
      <c r="AT44" s="176">
        <f t="shared" si="2"/>
        <v>0</v>
      </c>
      <c r="AU44" s="176">
        <f t="shared" si="3"/>
        <v>0</v>
      </c>
      <c r="AV44" s="176">
        <f t="shared" si="4"/>
        <v>0</v>
      </c>
      <c r="AW44" s="176">
        <f t="shared" si="5"/>
        <v>0</v>
      </c>
      <c r="AX44" s="176">
        <f t="shared" si="6"/>
        <v>0</v>
      </c>
      <c r="AY44" s="176">
        <f t="shared" si="7"/>
        <v>0</v>
      </c>
      <c r="AZ44" s="176">
        <f t="shared" si="8"/>
        <v>0</v>
      </c>
      <c r="BA44" s="176">
        <f t="shared" si="9"/>
        <v>0</v>
      </c>
      <c r="BB44" s="176">
        <f t="shared" si="10"/>
        <v>0</v>
      </c>
      <c r="BC44" s="176">
        <f t="shared" si="11"/>
        <v>0</v>
      </c>
      <c r="BD44" s="176">
        <f t="shared" si="12"/>
        <v>0</v>
      </c>
      <c r="BE44" s="176">
        <f t="shared" si="13"/>
        <v>0</v>
      </c>
      <c r="BF44" s="176">
        <f t="shared" si="14"/>
        <v>0</v>
      </c>
      <c r="BG44" s="176">
        <f t="shared" si="15"/>
        <v>0</v>
      </c>
      <c r="BH44" s="176">
        <f t="shared" si="16"/>
        <v>0</v>
      </c>
      <c r="BI44" s="176">
        <f t="shared" si="17"/>
        <v>0</v>
      </c>
      <c r="BJ44" s="176">
        <f t="shared" si="18"/>
        <v>0</v>
      </c>
      <c r="BK44" s="176">
        <f t="shared" si="19"/>
        <v>0</v>
      </c>
      <c r="BL44" s="176">
        <f t="shared" si="20"/>
        <v>0</v>
      </c>
      <c r="BM44" s="176">
        <f t="shared" si="21"/>
        <v>0</v>
      </c>
      <c r="BN44" s="176">
        <f t="shared" si="22"/>
        <v>0</v>
      </c>
      <c r="BO44" s="176">
        <f t="shared" si="23"/>
        <v>0</v>
      </c>
      <c r="BP44" s="176">
        <f t="shared" si="24"/>
        <v>0</v>
      </c>
      <c r="BQ44" s="176">
        <f t="shared" si="25"/>
        <v>0</v>
      </c>
      <c r="BR44" s="176">
        <f t="shared" si="26"/>
        <v>0</v>
      </c>
      <c r="BS44" s="176" t="e">
        <f t="shared" si="27"/>
        <v>#REF!</v>
      </c>
    </row>
    <row r="45" spans="1:71" s="154" customFormat="1" ht="22.5">
      <c r="A45" s="181"/>
      <c r="B45" s="198" t="s">
        <v>159</v>
      </c>
      <c r="C45" s="199">
        <v>13</v>
      </c>
      <c r="D45" s="178" t="s">
        <v>185</v>
      </c>
      <c r="E45" s="178" t="s">
        <v>186</v>
      </c>
      <c r="F45" s="201"/>
      <c r="G45" s="201"/>
      <c r="H45" s="201"/>
      <c r="I45" s="201">
        <v>176470.58823529413</v>
      </c>
      <c r="J45" s="201">
        <v>176470.58823529413</v>
      </c>
      <c r="K45" s="165">
        <f t="shared" si="28"/>
        <v>211764.70588235295</v>
      </c>
      <c r="L45" s="154" t="s">
        <v>79</v>
      </c>
      <c r="O45" s="177" t="e">
        <f>VLOOKUP($L45,#REF!,COLUMN(#REF!)-1,0)</f>
        <v>#REF!</v>
      </c>
      <c r="P45" s="177" t="e">
        <f>VLOOKUP($L45,#REF!,COLUMN(#REF!)-1,0)</f>
        <v>#REF!</v>
      </c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  <c r="AB45" s="177"/>
      <c r="AC45" s="177"/>
      <c r="AD45" s="177"/>
      <c r="AE45" s="177"/>
      <c r="AF45" s="177"/>
      <c r="AG45" s="177"/>
      <c r="AH45" s="177"/>
      <c r="AI45" s="177"/>
      <c r="AJ45" s="177"/>
      <c r="AK45" s="177"/>
      <c r="AL45" s="177"/>
      <c r="AM45" s="177"/>
      <c r="AN45" s="177"/>
      <c r="AO45" s="177"/>
      <c r="AP45" s="177" t="e">
        <f>VLOOKUP($L45,#REF!,COLUMN(#REF!)-1,0)</f>
        <v>#REF!</v>
      </c>
      <c r="AQ45" s="154" t="e">
        <f t="shared" si="29"/>
        <v>#REF!</v>
      </c>
      <c r="AR45" s="176" t="e">
        <f t="shared" si="0"/>
        <v>#REF!</v>
      </c>
      <c r="AS45" s="176" t="e">
        <f t="shared" si="1"/>
        <v>#REF!</v>
      </c>
      <c r="AT45" s="176">
        <f t="shared" si="2"/>
        <v>0</v>
      </c>
      <c r="AU45" s="176">
        <f t="shared" si="3"/>
        <v>0</v>
      </c>
      <c r="AV45" s="176">
        <f t="shared" si="4"/>
        <v>0</v>
      </c>
      <c r="AW45" s="176">
        <f t="shared" si="5"/>
        <v>0</v>
      </c>
      <c r="AX45" s="176">
        <f t="shared" si="6"/>
        <v>0</v>
      </c>
      <c r="AY45" s="176">
        <f t="shared" si="7"/>
        <v>0</v>
      </c>
      <c r="AZ45" s="176">
        <f t="shared" si="8"/>
        <v>0</v>
      </c>
      <c r="BA45" s="176">
        <f t="shared" si="9"/>
        <v>0</v>
      </c>
      <c r="BB45" s="176">
        <f t="shared" si="10"/>
        <v>0</v>
      </c>
      <c r="BC45" s="176">
        <f t="shared" si="11"/>
        <v>0</v>
      </c>
      <c r="BD45" s="176">
        <f t="shared" si="12"/>
        <v>0</v>
      </c>
      <c r="BE45" s="176">
        <f t="shared" si="13"/>
        <v>0</v>
      </c>
      <c r="BF45" s="176">
        <f t="shared" si="14"/>
        <v>0</v>
      </c>
      <c r="BG45" s="176">
        <f t="shared" si="15"/>
        <v>0</v>
      </c>
      <c r="BH45" s="176">
        <f t="shared" si="16"/>
        <v>0</v>
      </c>
      <c r="BI45" s="176">
        <f t="shared" si="17"/>
        <v>0</v>
      </c>
      <c r="BJ45" s="176">
        <f t="shared" si="18"/>
        <v>0</v>
      </c>
      <c r="BK45" s="176">
        <f t="shared" si="19"/>
        <v>0</v>
      </c>
      <c r="BL45" s="176">
        <f t="shared" si="20"/>
        <v>0</v>
      </c>
      <c r="BM45" s="176">
        <f t="shared" si="21"/>
        <v>0</v>
      </c>
      <c r="BN45" s="176">
        <f t="shared" si="22"/>
        <v>0</v>
      </c>
      <c r="BO45" s="176">
        <f t="shared" si="23"/>
        <v>0</v>
      </c>
      <c r="BP45" s="176">
        <f t="shared" si="24"/>
        <v>0</v>
      </c>
      <c r="BQ45" s="176">
        <f t="shared" si="25"/>
        <v>0</v>
      </c>
      <c r="BR45" s="176">
        <f t="shared" si="26"/>
        <v>0</v>
      </c>
      <c r="BS45" s="176" t="e">
        <f t="shared" si="27"/>
        <v>#REF!</v>
      </c>
    </row>
    <row r="46" spans="1:71" s="154" customFormat="1" ht="15" customHeight="1">
      <c r="A46" s="181"/>
      <c r="B46" s="181"/>
      <c r="C46" s="204"/>
      <c r="D46" s="277" t="s">
        <v>187</v>
      </c>
      <c r="E46" s="278"/>
      <c r="F46" s="205">
        <f>SUM(F26:F45)</f>
        <v>373316468.02681541</v>
      </c>
      <c r="G46" s="205">
        <f>SUM(G26:G45)</f>
        <v>22884805.756520417</v>
      </c>
      <c r="H46" s="205">
        <f>SUM(H26:H45)</f>
        <v>0</v>
      </c>
      <c r="I46" s="205">
        <f>SUM(I26:I45)</f>
        <v>46764781.373526976</v>
      </c>
      <c r="J46" s="205">
        <f>SUM(J26:J45)</f>
        <v>442966055.15686274</v>
      </c>
      <c r="K46" s="166">
        <f t="shared" ref="K46" si="30">SUM(K26:K45)</f>
        <v>531559266.18823534</v>
      </c>
      <c r="AR46" s="267" t="e">
        <f>SUM(AR26:AR45)</f>
        <v>#REF!</v>
      </c>
      <c r="AS46" s="267" t="e">
        <f t="shared" ref="AS46:BS46" si="31">SUM(AS26:AS45)</f>
        <v>#REF!</v>
      </c>
      <c r="AT46" s="267">
        <f t="shared" si="31"/>
        <v>0</v>
      </c>
      <c r="AU46" s="267">
        <f t="shared" si="31"/>
        <v>0</v>
      </c>
      <c r="AV46" s="267">
        <f t="shared" si="31"/>
        <v>0</v>
      </c>
      <c r="AW46" s="267">
        <f t="shared" si="31"/>
        <v>0</v>
      </c>
      <c r="AX46" s="267">
        <f t="shared" si="31"/>
        <v>0</v>
      </c>
      <c r="AY46" s="267">
        <f t="shared" si="31"/>
        <v>0</v>
      </c>
      <c r="AZ46" s="267">
        <f t="shared" si="31"/>
        <v>0</v>
      </c>
      <c r="BA46" s="267">
        <f t="shared" si="31"/>
        <v>0</v>
      </c>
      <c r="BB46" s="267">
        <f t="shared" si="31"/>
        <v>0</v>
      </c>
      <c r="BC46" s="267">
        <f t="shared" si="31"/>
        <v>0</v>
      </c>
      <c r="BD46" s="267">
        <f t="shared" si="31"/>
        <v>0</v>
      </c>
      <c r="BE46" s="267">
        <f t="shared" si="31"/>
        <v>0</v>
      </c>
      <c r="BF46" s="267">
        <f t="shared" si="31"/>
        <v>0</v>
      </c>
      <c r="BG46" s="267">
        <f t="shared" si="31"/>
        <v>0</v>
      </c>
      <c r="BH46" s="267">
        <f t="shared" si="31"/>
        <v>0</v>
      </c>
      <c r="BI46" s="267">
        <f t="shared" si="31"/>
        <v>0</v>
      </c>
      <c r="BJ46" s="267">
        <f t="shared" si="31"/>
        <v>0</v>
      </c>
      <c r="BK46" s="267">
        <f t="shared" si="31"/>
        <v>0</v>
      </c>
      <c r="BL46" s="267">
        <f t="shared" si="31"/>
        <v>0</v>
      </c>
      <c r="BM46" s="267">
        <f t="shared" si="31"/>
        <v>0</v>
      </c>
      <c r="BN46" s="267">
        <f t="shared" si="31"/>
        <v>0</v>
      </c>
      <c r="BO46" s="267">
        <f t="shared" si="31"/>
        <v>0</v>
      </c>
      <c r="BP46" s="267">
        <f t="shared" si="31"/>
        <v>0</v>
      </c>
      <c r="BQ46" s="267">
        <f t="shared" si="31"/>
        <v>0</v>
      </c>
      <c r="BR46" s="267">
        <f t="shared" si="31"/>
        <v>0</v>
      </c>
      <c r="BS46" s="267" t="e">
        <f t="shared" si="31"/>
        <v>#REF!</v>
      </c>
    </row>
    <row r="47" spans="1:71" s="154" customFormat="1" ht="15" customHeight="1">
      <c r="A47" s="181"/>
      <c r="B47" s="181"/>
      <c r="C47" s="271" t="s">
        <v>188</v>
      </c>
      <c r="D47" s="272"/>
      <c r="E47" s="272"/>
      <c r="F47" s="272"/>
      <c r="G47" s="272"/>
      <c r="H47" s="272"/>
      <c r="I47" s="272"/>
      <c r="J47" s="273"/>
      <c r="K47" s="164"/>
    </row>
    <row r="48" spans="1:71" s="154" customFormat="1" ht="15">
      <c r="A48" s="181"/>
      <c r="B48" s="198" t="s">
        <v>189</v>
      </c>
      <c r="C48" s="199">
        <v>14</v>
      </c>
      <c r="D48" s="178" t="s">
        <v>190</v>
      </c>
      <c r="E48" s="178" t="s">
        <v>191</v>
      </c>
      <c r="F48" s="200"/>
      <c r="G48" s="200"/>
      <c r="H48" s="201"/>
      <c r="I48" s="201"/>
      <c r="J48" s="201"/>
      <c r="K48" s="165">
        <f t="shared" ref="K48:K111" si="32">J48*1.2</f>
        <v>0</v>
      </c>
      <c r="L48" s="154" t="s">
        <v>364</v>
      </c>
      <c r="M48" s="154" t="s">
        <v>364</v>
      </c>
      <c r="N48" s="173">
        <f>SUMIFS($J$48:$J$98,$L$48:$L$98,M48)</f>
        <v>173931711.13999999</v>
      </c>
      <c r="AR48" s="176">
        <f t="shared" ref="AR48:AR115" si="33">O48*$J48</f>
        <v>0</v>
      </c>
      <c r="AS48" s="176">
        <f t="shared" ref="AS48:AS115" si="34">P48*$J48</f>
        <v>0</v>
      </c>
      <c r="AT48" s="176">
        <f t="shared" ref="AT48:AT115" si="35">Q48*$J48</f>
        <v>0</v>
      </c>
      <c r="AU48" s="176">
        <f t="shared" ref="AU48:AU115" si="36">R48*$J48</f>
        <v>0</v>
      </c>
      <c r="AV48" s="176">
        <f t="shared" ref="AV48:AV115" si="37">S48*$J48</f>
        <v>0</v>
      </c>
      <c r="AW48" s="176">
        <f t="shared" ref="AW48:AW115" si="38">T48*$J48</f>
        <v>0</v>
      </c>
      <c r="AX48" s="176">
        <f t="shared" ref="AX48:AX115" si="39">U48*$J48</f>
        <v>0</v>
      </c>
      <c r="AY48" s="176">
        <f t="shared" ref="AY48:AY115" si="40">V48*$J48</f>
        <v>0</v>
      </c>
      <c r="AZ48" s="176">
        <f t="shared" ref="AZ48:AZ115" si="41">W48*$J48</f>
        <v>0</v>
      </c>
      <c r="BA48" s="176">
        <f t="shared" ref="BA48:BA115" si="42">X48*$J48</f>
        <v>0</v>
      </c>
      <c r="BB48" s="176">
        <f t="shared" ref="BB48:BB115" si="43">Y48*$J48</f>
        <v>0</v>
      </c>
      <c r="BC48" s="176">
        <f t="shared" ref="BC48:BC115" si="44">Z48*$J48</f>
        <v>0</v>
      </c>
      <c r="BD48" s="176">
        <f t="shared" ref="BD48:BD115" si="45">AA48*$J48</f>
        <v>0</v>
      </c>
      <c r="BE48" s="176">
        <f t="shared" ref="BE48:BE115" si="46">AB48*$J48</f>
        <v>0</v>
      </c>
      <c r="BF48" s="176">
        <f t="shared" ref="BF48:BF115" si="47">AC48*$J48</f>
        <v>0</v>
      </c>
      <c r="BG48" s="176">
        <f t="shared" ref="BG48:BG115" si="48">AD48*$J48</f>
        <v>0</v>
      </c>
      <c r="BH48" s="176">
        <f t="shared" ref="BH48:BH115" si="49">AE48*$J48</f>
        <v>0</v>
      </c>
      <c r="BI48" s="176">
        <f t="shared" ref="BI48:BI115" si="50">AF48*$J48</f>
        <v>0</v>
      </c>
      <c r="BJ48" s="176">
        <f t="shared" ref="BJ48:BJ115" si="51">AG48*$J48</f>
        <v>0</v>
      </c>
      <c r="BK48" s="176">
        <f t="shared" ref="BK48:BK115" si="52">AH48*$J48</f>
        <v>0</v>
      </c>
      <c r="BL48" s="176">
        <f t="shared" ref="BL48:BL115" si="53">AI48*$J48</f>
        <v>0</v>
      </c>
      <c r="BM48" s="176">
        <f t="shared" ref="BM48:BM115" si="54">AJ48*$J48</f>
        <v>0</v>
      </c>
      <c r="BN48" s="176">
        <f t="shared" ref="BN48:BN115" si="55">AK48*$J48</f>
        <v>0</v>
      </c>
      <c r="BO48" s="176">
        <f t="shared" ref="BO48:BO115" si="56">AL48*$J48</f>
        <v>0</v>
      </c>
      <c r="BP48" s="176">
        <f t="shared" ref="BP48:BP115" si="57">AM48*$J48</f>
        <v>0</v>
      </c>
      <c r="BQ48" s="176">
        <f t="shared" ref="BQ48:BQ115" si="58">AN48*$J48</f>
        <v>0</v>
      </c>
      <c r="BR48" s="176">
        <f t="shared" ref="BR48:BR115" si="59">AO48*$J48</f>
        <v>0</v>
      </c>
      <c r="BS48" s="176">
        <f t="shared" ref="BS48:BS115" si="60">AP48*$J48</f>
        <v>0</v>
      </c>
    </row>
    <row r="49" spans="1:71" s="154" customFormat="1" ht="22.5">
      <c r="A49" s="181"/>
      <c r="B49" s="198"/>
      <c r="C49" s="199" t="s">
        <v>389</v>
      </c>
      <c r="D49" s="178" t="s">
        <v>390</v>
      </c>
      <c r="E49" s="178" t="s">
        <v>391</v>
      </c>
      <c r="F49" s="200">
        <v>40266216.518399999</v>
      </c>
      <c r="G49" s="200">
        <v>1677759.0216000006</v>
      </c>
      <c r="H49" s="201"/>
      <c r="I49" s="201"/>
      <c r="J49" s="201">
        <v>41943975.539999999</v>
      </c>
      <c r="K49" s="165">
        <f t="shared" si="32"/>
        <v>50332770.647999994</v>
      </c>
      <c r="L49" s="154" t="s">
        <v>364</v>
      </c>
      <c r="M49" s="154" t="s">
        <v>365</v>
      </c>
      <c r="N49" s="173">
        <f>SUMIFS($J$48:$J$98,$L$48:$L$98,M49)</f>
        <v>176987661.46000001</v>
      </c>
      <c r="O49" s="177" t="e">
        <f>VLOOKUP($L49,#REF!,COLUMN(#REF!)-1,0)</f>
        <v>#REF!</v>
      </c>
      <c r="P49" s="177" t="e">
        <f>VLOOKUP($L49,#REF!,COLUMN(#REF!)-1,0)</f>
        <v>#REF!</v>
      </c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  <c r="AE49" s="177"/>
      <c r="AF49" s="177"/>
      <c r="AG49" s="177"/>
      <c r="AH49" s="177"/>
      <c r="AI49" s="177"/>
      <c r="AJ49" s="177"/>
      <c r="AK49" s="177"/>
      <c r="AL49" s="177"/>
      <c r="AM49" s="177"/>
      <c r="AN49" s="177"/>
      <c r="AO49" s="177"/>
      <c r="AP49" s="177" t="e">
        <f>VLOOKUP($L49,#REF!,COLUMN(#REF!)-1,0)</f>
        <v>#REF!</v>
      </c>
      <c r="AQ49" s="154" t="e">
        <f t="shared" si="29"/>
        <v>#REF!</v>
      </c>
      <c r="AR49" s="176" t="e">
        <f t="shared" si="33"/>
        <v>#REF!</v>
      </c>
      <c r="AS49" s="176" t="e">
        <f t="shared" si="34"/>
        <v>#REF!</v>
      </c>
      <c r="AT49" s="176">
        <f t="shared" si="35"/>
        <v>0</v>
      </c>
      <c r="AU49" s="176">
        <f t="shared" si="36"/>
        <v>0</v>
      </c>
      <c r="AV49" s="176">
        <f t="shared" si="37"/>
        <v>0</v>
      </c>
      <c r="AW49" s="176">
        <f t="shared" si="38"/>
        <v>0</v>
      </c>
      <c r="AX49" s="176">
        <f t="shared" si="39"/>
        <v>0</v>
      </c>
      <c r="AY49" s="176">
        <f t="shared" si="40"/>
        <v>0</v>
      </c>
      <c r="AZ49" s="176">
        <f t="shared" si="41"/>
        <v>0</v>
      </c>
      <c r="BA49" s="176">
        <f t="shared" si="42"/>
        <v>0</v>
      </c>
      <c r="BB49" s="176">
        <f t="shared" si="43"/>
        <v>0</v>
      </c>
      <c r="BC49" s="176">
        <f t="shared" si="44"/>
        <v>0</v>
      </c>
      <c r="BD49" s="176">
        <f t="shared" si="45"/>
        <v>0</v>
      </c>
      <c r="BE49" s="176">
        <f t="shared" si="46"/>
        <v>0</v>
      </c>
      <c r="BF49" s="176">
        <f t="shared" si="47"/>
        <v>0</v>
      </c>
      <c r="BG49" s="176">
        <f t="shared" si="48"/>
        <v>0</v>
      </c>
      <c r="BH49" s="176">
        <f t="shared" si="49"/>
        <v>0</v>
      </c>
      <c r="BI49" s="176">
        <f t="shared" si="50"/>
        <v>0</v>
      </c>
      <c r="BJ49" s="176">
        <f t="shared" si="51"/>
        <v>0</v>
      </c>
      <c r="BK49" s="176">
        <f t="shared" si="52"/>
        <v>0</v>
      </c>
      <c r="BL49" s="176">
        <f t="shared" si="53"/>
        <v>0</v>
      </c>
      <c r="BM49" s="176">
        <f t="shared" si="54"/>
        <v>0</v>
      </c>
      <c r="BN49" s="176">
        <f t="shared" si="55"/>
        <v>0</v>
      </c>
      <c r="BO49" s="176">
        <f t="shared" si="56"/>
        <v>0</v>
      </c>
      <c r="BP49" s="176">
        <f t="shared" si="57"/>
        <v>0</v>
      </c>
      <c r="BQ49" s="176">
        <f t="shared" si="58"/>
        <v>0</v>
      </c>
      <c r="BR49" s="176">
        <f t="shared" si="59"/>
        <v>0</v>
      </c>
      <c r="BS49" s="176" t="e">
        <f t="shared" si="60"/>
        <v>#REF!</v>
      </c>
    </row>
    <row r="50" spans="1:71" s="154" customFormat="1" ht="22.5">
      <c r="A50" s="181"/>
      <c r="B50" s="198"/>
      <c r="C50" s="263" t="s">
        <v>392</v>
      </c>
      <c r="D50" s="264" t="s">
        <v>749</v>
      </c>
      <c r="E50" s="264" t="s">
        <v>750</v>
      </c>
      <c r="F50" s="265">
        <v>33472263.849599998</v>
      </c>
      <c r="G50" s="265">
        <v>1394677.6603999995</v>
      </c>
      <c r="H50" s="266"/>
      <c r="I50" s="266"/>
      <c r="J50" s="266">
        <v>34866941.509999998</v>
      </c>
      <c r="K50" s="165">
        <f t="shared" si="32"/>
        <v>41840329.811999999</v>
      </c>
      <c r="L50" s="154" t="s">
        <v>364</v>
      </c>
      <c r="M50" s="154" t="s">
        <v>366</v>
      </c>
      <c r="N50" s="173">
        <f>SUMIFS($J$48:$J$98,$L$48:$L$98,M50)</f>
        <v>203529393.94000003</v>
      </c>
      <c r="O50" s="177" t="e">
        <f>VLOOKUP($L50,#REF!,COLUMN(#REF!)-1,0)</f>
        <v>#REF!</v>
      </c>
      <c r="P50" s="177" t="e">
        <f>VLOOKUP($L50,#REF!,COLUMN(#REF!)-1,0)</f>
        <v>#REF!</v>
      </c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  <c r="AE50" s="177"/>
      <c r="AF50" s="177"/>
      <c r="AG50" s="177"/>
      <c r="AH50" s="177"/>
      <c r="AI50" s="177"/>
      <c r="AJ50" s="177"/>
      <c r="AK50" s="177"/>
      <c r="AL50" s="177"/>
      <c r="AM50" s="177"/>
      <c r="AN50" s="177"/>
      <c r="AO50" s="177"/>
      <c r="AP50" s="177" t="e">
        <f>VLOOKUP($L50,#REF!,COLUMN(#REF!)-1,0)</f>
        <v>#REF!</v>
      </c>
      <c r="AQ50" s="154" t="e">
        <f t="shared" si="29"/>
        <v>#REF!</v>
      </c>
      <c r="AR50" s="176" t="e">
        <f t="shared" si="33"/>
        <v>#REF!</v>
      </c>
      <c r="AS50" s="176" t="e">
        <f t="shared" si="34"/>
        <v>#REF!</v>
      </c>
      <c r="AT50" s="176">
        <f t="shared" si="35"/>
        <v>0</v>
      </c>
      <c r="AU50" s="176">
        <f t="shared" si="36"/>
        <v>0</v>
      </c>
      <c r="AV50" s="176">
        <f t="shared" si="37"/>
        <v>0</v>
      </c>
      <c r="AW50" s="176">
        <f t="shared" si="38"/>
        <v>0</v>
      </c>
      <c r="AX50" s="176">
        <f t="shared" si="39"/>
        <v>0</v>
      </c>
      <c r="AY50" s="176">
        <f t="shared" si="40"/>
        <v>0</v>
      </c>
      <c r="AZ50" s="176">
        <f t="shared" si="41"/>
        <v>0</v>
      </c>
      <c r="BA50" s="176">
        <f t="shared" si="42"/>
        <v>0</v>
      </c>
      <c r="BB50" s="176">
        <f t="shared" si="43"/>
        <v>0</v>
      </c>
      <c r="BC50" s="176">
        <f t="shared" si="44"/>
        <v>0</v>
      </c>
      <c r="BD50" s="176">
        <f t="shared" si="45"/>
        <v>0</v>
      </c>
      <c r="BE50" s="176">
        <f t="shared" si="46"/>
        <v>0</v>
      </c>
      <c r="BF50" s="176">
        <f t="shared" si="47"/>
        <v>0</v>
      </c>
      <c r="BG50" s="176">
        <f t="shared" si="48"/>
        <v>0</v>
      </c>
      <c r="BH50" s="176">
        <f t="shared" si="49"/>
        <v>0</v>
      </c>
      <c r="BI50" s="176">
        <f t="shared" si="50"/>
        <v>0</v>
      </c>
      <c r="BJ50" s="176">
        <f t="shared" si="51"/>
        <v>0</v>
      </c>
      <c r="BK50" s="176">
        <f t="shared" si="52"/>
        <v>0</v>
      </c>
      <c r="BL50" s="176">
        <f t="shared" si="53"/>
        <v>0</v>
      </c>
      <c r="BM50" s="176">
        <f t="shared" si="54"/>
        <v>0</v>
      </c>
      <c r="BN50" s="176">
        <f t="shared" si="55"/>
        <v>0</v>
      </c>
      <c r="BO50" s="176">
        <f t="shared" si="56"/>
        <v>0</v>
      </c>
      <c r="BP50" s="176">
        <f t="shared" si="57"/>
        <v>0</v>
      </c>
      <c r="BQ50" s="176">
        <f t="shared" si="58"/>
        <v>0</v>
      </c>
      <c r="BR50" s="176">
        <f t="shared" si="59"/>
        <v>0</v>
      </c>
      <c r="BS50" s="176" t="e">
        <f t="shared" si="60"/>
        <v>#REF!</v>
      </c>
    </row>
    <row r="51" spans="1:71" s="154" customFormat="1" ht="22.5">
      <c r="A51" s="181"/>
      <c r="B51" s="198"/>
      <c r="C51" s="199" t="s">
        <v>395</v>
      </c>
      <c r="D51" s="178" t="s">
        <v>393</v>
      </c>
      <c r="E51" s="178" t="s">
        <v>394</v>
      </c>
      <c r="F51" s="200">
        <v>36640646.956799999</v>
      </c>
      <c r="G51" s="200">
        <v>1526693.6231999993</v>
      </c>
      <c r="H51" s="201"/>
      <c r="I51" s="201"/>
      <c r="J51" s="201">
        <v>38167340.579999998</v>
      </c>
      <c r="K51" s="165">
        <f t="shared" si="32"/>
        <v>45800808.695999995</v>
      </c>
      <c r="L51" s="154" t="s">
        <v>364</v>
      </c>
      <c r="M51" s="154" t="s">
        <v>367</v>
      </c>
      <c r="N51" s="173">
        <f>SUMIFS($J$48:$J$98,$L$48:$L$98,M51)</f>
        <v>71039643.689999998</v>
      </c>
      <c r="O51" s="177" t="e">
        <f>VLOOKUP($L51,#REF!,COLUMN(#REF!)-1,0)</f>
        <v>#REF!</v>
      </c>
      <c r="P51" s="177" t="e">
        <f>VLOOKUP($L51,#REF!,COLUMN(#REF!)-1,0)</f>
        <v>#REF!</v>
      </c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7"/>
      <c r="AN51" s="177"/>
      <c r="AO51" s="177"/>
      <c r="AP51" s="177" t="e">
        <f>VLOOKUP($L51,#REF!,COLUMN(#REF!)-1,0)</f>
        <v>#REF!</v>
      </c>
      <c r="AQ51" s="154" t="e">
        <f t="shared" si="29"/>
        <v>#REF!</v>
      </c>
      <c r="AR51" s="176" t="e">
        <f t="shared" si="33"/>
        <v>#REF!</v>
      </c>
      <c r="AS51" s="176" t="e">
        <f t="shared" si="34"/>
        <v>#REF!</v>
      </c>
      <c r="AT51" s="176">
        <f t="shared" si="35"/>
        <v>0</v>
      </c>
      <c r="AU51" s="176">
        <f t="shared" si="36"/>
        <v>0</v>
      </c>
      <c r="AV51" s="176">
        <f t="shared" si="37"/>
        <v>0</v>
      </c>
      <c r="AW51" s="176">
        <f t="shared" si="38"/>
        <v>0</v>
      </c>
      <c r="AX51" s="176">
        <f t="shared" si="39"/>
        <v>0</v>
      </c>
      <c r="AY51" s="176">
        <f t="shared" si="40"/>
        <v>0</v>
      </c>
      <c r="AZ51" s="176">
        <f t="shared" si="41"/>
        <v>0</v>
      </c>
      <c r="BA51" s="176">
        <f t="shared" si="42"/>
        <v>0</v>
      </c>
      <c r="BB51" s="176">
        <f t="shared" si="43"/>
        <v>0</v>
      </c>
      <c r="BC51" s="176">
        <f t="shared" si="44"/>
        <v>0</v>
      </c>
      <c r="BD51" s="176">
        <f t="shared" si="45"/>
        <v>0</v>
      </c>
      <c r="BE51" s="176">
        <f t="shared" si="46"/>
        <v>0</v>
      </c>
      <c r="BF51" s="176">
        <f t="shared" si="47"/>
        <v>0</v>
      </c>
      <c r="BG51" s="176">
        <f t="shared" si="48"/>
        <v>0</v>
      </c>
      <c r="BH51" s="176">
        <f t="shared" si="49"/>
        <v>0</v>
      </c>
      <c r="BI51" s="176">
        <f t="shared" si="50"/>
        <v>0</v>
      </c>
      <c r="BJ51" s="176">
        <f t="shared" si="51"/>
        <v>0</v>
      </c>
      <c r="BK51" s="176">
        <f t="shared" si="52"/>
        <v>0</v>
      </c>
      <c r="BL51" s="176">
        <f t="shared" si="53"/>
        <v>0</v>
      </c>
      <c r="BM51" s="176">
        <f t="shared" si="54"/>
        <v>0</v>
      </c>
      <c r="BN51" s="176">
        <f t="shared" si="55"/>
        <v>0</v>
      </c>
      <c r="BO51" s="176">
        <f t="shared" si="56"/>
        <v>0</v>
      </c>
      <c r="BP51" s="176">
        <f t="shared" si="57"/>
        <v>0</v>
      </c>
      <c r="BQ51" s="176">
        <f t="shared" si="58"/>
        <v>0</v>
      </c>
      <c r="BR51" s="176">
        <f t="shared" si="59"/>
        <v>0</v>
      </c>
      <c r="BS51" s="176" t="e">
        <f t="shared" si="60"/>
        <v>#REF!</v>
      </c>
    </row>
    <row r="52" spans="1:71" s="154" customFormat="1" ht="22.5">
      <c r="A52" s="181"/>
      <c r="B52" s="198"/>
      <c r="C52" s="199" t="s">
        <v>398</v>
      </c>
      <c r="D52" s="178" t="s">
        <v>396</v>
      </c>
      <c r="E52" s="178" t="s">
        <v>397</v>
      </c>
      <c r="F52" s="200">
        <v>3843032.0447999998</v>
      </c>
      <c r="G52" s="200">
        <v>160126.33520000009</v>
      </c>
      <c r="H52" s="201"/>
      <c r="I52" s="201"/>
      <c r="J52" s="201">
        <v>4003158.38</v>
      </c>
      <c r="K52" s="165">
        <f t="shared" si="32"/>
        <v>4803790.0559999999</v>
      </c>
      <c r="L52" s="154" t="s">
        <v>364</v>
      </c>
      <c r="N52" s="175">
        <f>SUM(N48:N51)</f>
        <v>625488410.23000002</v>
      </c>
      <c r="O52" s="177" t="e">
        <f>VLOOKUP($L52,#REF!,COLUMN(#REF!)-1,0)</f>
        <v>#REF!</v>
      </c>
      <c r="P52" s="177" t="e">
        <f>VLOOKUP($L52,#REF!,COLUMN(#REF!)-1,0)</f>
        <v>#REF!</v>
      </c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  <c r="AD52" s="177"/>
      <c r="AE52" s="177"/>
      <c r="AF52" s="177"/>
      <c r="AG52" s="177"/>
      <c r="AH52" s="177"/>
      <c r="AI52" s="177"/>
      <c r="AJ52" s="177"/>
      <c r="AK52" s="177"/>
      <c r="AL52" s="177"/>
      <c r="AM52" s="177"/>
      <c r="AN52" s="177"/>
      <c r="AO52" s="177"/>
      <c r="AP52" s="177" t="e">
        <f>VLOOKUP($L52,#REF!,COLUMN(#REF!)-1,0)</f>
        <v>#REF!</v>
      </c>
      <c r="AQ52" s="154" t="e">
        <f t="shared" si="29"/>
        <v>#REF!</v>
      </c>
      <c r="AR52" s="176" t="e">
        <f t="shared" si="33"/>
        <v>#REF!</v>
      </c>
      <c r="AS52" s="176" t="e">
        <f t="shared" si="34"/>
        <v>#REF!</v>
      </c>
      <c r="AT52" s="176">
        <f t="shared" si="35"/>
        <v>0</v>
      </c>
      <c r="AU52" s="176">
        <f t="shared" si="36"/>
        <v>0</v>
      </c>
      <c r="AV52" s="176">
        <f t="shared" si="37"/>
        <v>0</v>
      </c>
      <c r="AW52" s="176">
        <f t="shared" si="38"/>
        <v>0</v>
      </c>
      <c r="AX52" s="176">
        <f t="shared" si="39"/>
        <v>0</v>
      </c>
      <c r="AY52" s="176">
        <f t="shared" si="40"/>
        <v>0</v>
      </c>
      <c r="AZ52" s="176">
        <f t="shared" si="41"/>
        <v>0</v>
      </c>
      <c r="BA52" s="176">
        <f t="shared" si="42"/>
        <v>0</v>
      </c>
      <c r="BB52" s="176">
        <f t="shared" si="43"/>
        <v>0</v>
      </c>
      <c r="BC52" s="176">
        <f t="shared" si="44"/>
        <v>0</v>
      </c>
      <c r="BD52" s="176">
        <f t="shared" si="45"/>
        <v>0</v>
      </c>
      <c r="BE52" s="176">
        <f t="shared" si="46"/>
        <v>0</v>
      </c>
      <c r="BF52" s="176">
        <f t="shared" si="47"/>
        <v>0</v>
      </c>
      <c r="BG52" s="176">
        <f t="shared" si="48"/>
        <v>0</v>
      </c>
      <c r="BH52" s="176">
        <f t="shared" si="49"/>
        <v>0</v>
      </c>
      <c r="BI52" s="176">
        <f t="shared" si="50"/>
        <v>0</v>
      </c>
      <c r="BJ52" s="176">
        <f t="shared" si="51"/>
        <v>0</v>
      </c>
      <c r="BK52" s="176">
        <f t="shared" si="52"/>
        <v>0</v>
      </c>
      <c r="BL52" s="176">
        <f t="shared" si="53"/>
        <v>0</v>
      </c>
      <c r="BM52" s="176">
        <f t="shared" si="54"/>
        <v>0</v>
      </c>
      <c r="BN52" s="176">
        <f t="shared" si="55"/>
        <v>0</v>
      </c>
      <c r="BO52" s="176">
        <f t="shared" si="56"/>
        <v>0</v>
      </c>
      <c r="BP52" s="176">
        <f t="shared" si="57"/>
        <v>0</v>
      </c>
      <c r="BQ52" s="176">
        <f t="shared" si="58"/>
        <v>0</v>
      </c>
      <c r="BR52" s="176">
        <f t="shared" si="59"/>
        <v>0</v>
      </c>
      <c r="BS52" s="176" t="e">
        <f t="shared" si="60"/>
        <v>#REF!</v>
      </c>
    </row>
    <row r="53" spans="1:71" s="154" customFormat="1" ht="22.5">
      <c r="A53" s="181"/>
      <c r="B53" s="198"/>
      <c r="C53" s="263" t="s">
        <v>401</v>
      </c>
      <c r="D53" s="264" t="s">
        <v>751</v>
      </c>
      <c r="E53" s="264" t="s">
        <v>752</v>
      </c>
      <c r="F53" s="265">
        <v>8714166.6048000008</v>
      </c>
      <c r="G53" s="265">
        <v>363090.27520000003</v>
      </c>
      <c r="H53" s="266"/>
      <c r="I53" s="266"/>
      <c r="J53" s="266">
        <v>9077256.8800000008</v>
      </c>
      <c r="K53" s="165">
        <f t="shared" si="32"/>
        <v>10892708.256000001</v>
      </c>
      <c r="L53" s="154" t="s">
        <v>364</v>
      </c>
      <c r="O53" s="177" t="e">
        <f>VLOOKUP($L53,#REF!,COLUMN(#REF!)-1,0)</f>
        <v>#REF!</v>
      </c>
      <c r="P53" s="177" t="e">
        <f>VLOOKUP($L53,#REF!,COLUMN(#REF!)-1,0)</f>
        <v>#REF!</v>
      </c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  <c r="AB53" s="177"/>
      <c r="AC53" s="177"/>
      <c r="AD53" s="177"/>
      <c r="AE53" s="177"/>
      <c r="AF53" s="177"/>
      <c r="AG53" s="177"/>
      <c r="AH53" s="177"/>
      <c r="AI53" s="177"/>
      <c r="AJ53" s="177"/>
      <c r="AK53" s="177"/>
      <c r="AL53" s="177"/>
      <c r="AM53" s="177"/>
      <c r="AN53" s="177"/>
      <c r="AO53" s="177"/>
      <c r="AP53" s="177" t="e">
        <f>VLOOKUP($L53,#REF!,COLUMN(#REF!)-1,0)</f>
        <v>#REF!</v>
      </c>
      <c r="AQ53" s="154" t="e">
        <f t="shared" si="29"/>
        <v>#REF!</v>
      </c>
      <c r="AR53" s="176" t="e">
        <f t="shared" si="33"/>
        <v>#REF!</v>
      </c>
      <c r="AS53" s="176" t="e">
        <f t="shared" si="34"/>
        <v>#REF!</v>
      </c>
      <c r="AT53" s="176">
        <f t="shared" si="35"/>
        <v>0</v>
      </c>
      <c r="AU53" s="176">
        <f t="shared" si="36"/>
        <v>0</v>
      </c>
      <c r="AV53" s="176">
        <f t="shared" si="37"/>
        <v>0</v>
      </c>
      <c r="AW53" s="176">
        <f t="shared" si="38"/>
        <v>0</v>
      </c>
      <c r="AX53" s="176">
        <f t="shared" si="39"/>
        <v>0</v>
      </c>
      <c r="AY53" s="176">
        <f t="shared" si="40"/>
        <v>0</v>
      </c>
      <c r="AZ53" s="176">
        <f t="shared" si="41"/>
        <v>0</v>
      </c>
      <c r="BA53" s="176">
        <f t="shared" si="42"/>
        <v>0</v>
      </c>
      <c r="BB53" s="176">
        <f t="shared" si="43"/>
        <v>0</v>
      </c>
      <c r="BC53" s="176">
        <f t="shared" si="44"/>
        <v>0</v>
      </c>
      <c r="BD53" s="176">
        <f t="shared" si="45"/>
        <v>0</v>
      </c>
      <c r="BE53" s="176">
        <f t="shared" si="46"/>
        <v>0</v>
      </c>
      <c r="BF53" s="176">
        <f t="shared" si="47"/>
        <v>0</v>
      </c>
      <c r="BG53" s="176">
        <f t="shared" si="48"/>
        <v>0</v>
      </c>
      <c r="BH53" s="176">
        <f t="shared" si="49"/>
        <v>0</v>
      </c>
      <c r="BI53" s="176">
        <f t="shared" si="50"/>
        <v>0</v>
      </c>
      <c r="BJ53" s="176">
        <f t="shared" si="51"/>
        <v>0</v>
      </c>
      <c r="BK53" s="176">
        <f t="shared" si="52"/>
        <v>0</v>
      </c>
      <c r="BL53" s="176">
        <f t="shared" si="53"/>
        <v>0</v>
      </c>
      <c r="BM53" s="176">
        <f t="shared" si="54"/>
        <v>0</v>
      </c>
      <c r="BN53" s="176">
        <f t="shared" si="55"/>
        <v>0</v>
      </c>
      <c r="BO53" s="176">
        <f t="shared" si="56"/>
        <v>0</v>
      </c>
      <c r="BP53" s="176">
        <f t="shared" si="57"/>
        <v>0</v>
      </c>
      <c r="BQ53" s="176">
        <f t="shared" si="58"/>
        <v>0</v>
      </c>
      <c r="BR53" s="176">
        <f t="shared" si="59"/>
        <v>0</v>
      </c>
      <c r="BS53" s="176" t="e">
        <f t="shared" si="60"/>
        <v>#REF!</v>
      </c>
    </row>
    <row r="54" spans="1:71" s="154" customFormat="1" ht="22.5">
      <c r="A54" s="181"/>
      <c r="B54" s="198"/>
      <c r="C54" s="199" t="s">
        <v>404</v>
      </c>
      <c r="D54" s="178" t="s">
        <v>399</v>
      </c>
      <c r="E54" s="178" t="s">
        <v>400</v>
      </c>
      <c r="F54" s="200">
        <v>13502474.726399999</v>
      </c>
      <c r="G54" s="200">
        <v>562603.11360000074</v>
      </c>
      <c r="H54" s="201"/>
      <c r="I54" s="201"/>
      <c r="J54" s="201">
        <v>14065077.84</v>
      </c>
      <c r="K54" s="165">
        <f t="shared" si="32"/>
        <v>16878093.408</v>
      </c>
      <c r="L54" s="154" t="s">
        <v>364</v>
      </c>
      <c r="O54" s="177" t="e">
        <f>VLOOKUP($L54,#REF!,COLUMN(#REF!)-1,0)</f>
        <v>#REF!</v>
      </c>
      <c r="P54" s="177" t="e">
        <f>VLOOKUP($L54,#REF!,COLUMN(#REF!)-1,0)</f>
        <v>#REF!</v>
      </c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  <c r="AB54" s="177"/>
      <c r="AC54" s="177"/>
      <c r="AD54" s="177"/>
      <c r="AE54" s="177"/>
      <c r="AF54" s="177"/>
      <c r="AG54" s="177"/>
      <c r="AH54" s="177"/>
      <c r="AI54" s="177"/>
      <c r="AJ54" s="177"/>
      <c r="AK54" s="177"/>
      <c r="AL54" s="177"/>
      <c r="AM54" s="177"/>
      <c r="AN54" s="177"/>
      <c r="AO54" s="177"/>
      <c r="AP54" s="177" t="e">
        <f>VLOOKUP($L54,#REF!,COLUMN(#REF!)-1,0)</f>
        <v>#REF!</v>
      </c>
      <c r="AQ54" s="154" t="e">
        <f t="shared" si="29"/>
        <v>#REF!</v>
      </c>
      <c r="AR54" s="176" t="e">
        <f t="shared" si="33"/>
        <v>#REF!</v>
      </c>
      <c r="AS54" s="176" t="e">
        <f t="shared" si="34"/>
        <v>#REF!</v>
      </c>
      <c r="AT54" s="176">
        <f t="shared" si="35"/>
        <v>0</v>
      </c>
      <c r="AU54" s="176">
        <f t="shared" si="36"/>
        <v>0</v>
      </c>
      <c r="AV54" s="176">
        <f t="shared" si="37"/>
        <v>0</v>
      </c>
      <c r="AW54" s="176">
        <f t="shared" si="38"/>
        <v>0</v>
      </c>
      <c r="AX54" s="176">
        <f t="shared" si="39"/>
        <v>0</v>
      </c>
      <c r="AY54" s="176">
        <f t="shared" si="40"/>
        <v>0</v>
      </c>
      <c r="AZ54" s="176">
        <f t="shared" si="41"/>
        <v>0</v>
      </c>
      <c r="BA54" s="176">
        <f t="shared" si="42"/>
        <v>0</v>
      </c>
      <c r="BB54" s="176">
        <f t="shared" si="43"/>
        <v>0</v>
      </c>
      <c r="BC54" s="176">
        <f t="shared" si="44"/>
        <v>0</v>
      </c>
      <c r="BD54" s="176">
        <f t="shared" si="45"/>
        <v>0</v>
      </c>
      <c r="BE54" s="176">
        <f t="shared" si="46"/>
        <v>0</v>
      </c>
      <c r="BF54" s="176">
        <f t="shared" si="47"/>
        <v>0</v>
      </c>
      <c r="BG54" s="176">
        <f t="shared" si="48"/>
        <v>0</v>
      </c>
      <c r="BH54" s="176">
        <f t="shared" si="49"/>
        <v>0</v>
      </c>
      <c r="BI54" s="176">
        <f t="shared" si="50"/>
        <v>0</v>
      </c>
      <c r="BJ54" s="176">
        <f t="shared" si="51"/>
        <v>0</v>
      </c>
      <c r="BK54" s="176">
        <f t="shared" si="52"/>
        <v>0</v>
      </c>
      <c r="BL54" s="176">
        <f t="shared" si="53"/>
        <v>0</v>
      </c>
      <c r="BM54" s="176">
        <f t="shared" si="54"/>
        <v>0</v>
      </c>
      <c r="BN54" s="176">
        <f t="shared" si="55"/>
        <v>0</v>
      </c>
      <c r="BO54" s="176">
        <f t="shared" si="56"/>
        <v>0</v>
      </c>
      <c r="BP54" s="176">
        <f t="shared" si="57"/>
        <v>0</v>
      </c>
      <c r="BQ54" s="176">
        <f t="shared" si="58"/>
        <v>0</v>
      </c>
      <c r="BR54" s="176">
        <f t="shared" si="59"/>
        <v>0</v>
      </c>
      <c r="BS54" s="176" t="e">
        <f t="shared" si="60"/>
        <v>#REF!</v>
      </c>
    </row>
    <row r="55" spans="1:71" s="154" customFormat="1" ht="22.5">
      <c r="A55" s="181"/>
      <c r="B55" s="198"/>
      <c r="C55" s="199" t="s">
        <v>407</v>
      </c>
      <c r="D55" s="178" t="s">
        <v>402</v>
      </c>
      <c r="E55" s="178" t="s">
        <v>403</v>
      </c>
      <c r="F55" s="200">
        <v>13502474.726399999</v>
      </c>
      <c r="G55" s="200">
        <v>562603.11360000074</v>
      </c>
      <c r="H55" s="201"/>
      <c r="I55" s="201"/>
      <c r="J55" s="201">
        <v>14065077.84</v>
      </c>
      <c r="K55" s="165">
        <f t="shared" si="32"/>
        <v>16878093.408</v>
      </c>
      <c r="L55" s="154" t="s">
        <v>364</v>
      </c>
      <c r="O55" s="177" t="e">
        <f>VLOOKUP($L55,#REF!,COLUMN(#REF!)-1,0)</f>
        <v>#REF!</v>
      </c>
      <c r="P55" s="177" t="e">
        <f>VLOOKUP($L55,#REF!,COLUMN(#REF!)-1,0)</f>
        <v>#REF!</v>
      </c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  <c r="AD55" s="177"/>
      <c r="AE55" s="177"/>
      <c r="AF55" s="177"/>
      <c r="AG55" s="177"/>
      <c r="AH55" s="177"/>
      <c r="AI55" s="177"/>
      <c r="AJ55" s="177"/>
      <c r="AK55" s="177"/>
      <c r="AL55" s="177"/>
      <c r="AM55" s="177"/>
      <c r="AN55" s="177"/>
      <c r="AO55" s="177"/>
      <c r="AP55" s="177" t="e">
        <f>VLOOKUP($L55,#REF!,COLUMN(#REF!)-1,0)</f>
        <v>#REF!</v>
      </c>
      <c r="AQ55" s="154" t="e">
        <f t="shared" si="29"/>
        <v>#REF!</v>
      </c>
      <c r="AR55" s="176" t="e">
        <f t="shared" si="33"/>
        <v>#REF!</v>
      </c>
      <c r="AS55" s="176" t="e">
        <f t="shared" si="34"/>
        <v>#REF!</v>
      </c>
      <c r="AT55" s="176">
        <f t="shared" si="35"/>
        <v>0</v>
      </c>
      <c r="AU55" s="176">
        <f t="shared" si="36"/>
        <v>0</v>
      </c>
      <c r="AV55" s="176">
        <f t="shared" si="37"/>
        <v>0</v>
      </c>
      <c r="AW55" s="176">
        <f t="shared" si="38"/>
        <v>0</v>
      </c>
      <c r="AX55" s="176">
        <f t="shared" si="39"/>
        <v>0</v>
      </c>
      <c r="AY55" s="176">
        <f t="shared" si="40"/>
        <v>0</v>
      </c>
      <c r="AZ55" s="176">
        <f t="shared" si="41"/>
        <v>0</v>
      </c>
      <c r="BA55" s="176">
        <f t="shared" si="42"/>
        <v>0</v>
      </c>
      <c r="BB55" s="176">
        <f t="shared" si="43"/>
        <v>0</v>
      </c>
      <c r="BC55" s="176">
        <f t="shared" si="44"/>
        <v>0</v>
      </c>
      <c r="BD55" s="176">
        <f t="shared" si="45"/>
        <v>0</v>
      </c>
      <c r="BE55" s="176">
        <f t="shared" si="46"/>
        <v>0</v>
      </c>
      <c r="BF55" s="176">
        <f t="shared" si="47"/>
        <v>0</v>
      </c>
      <c r="BG55" s="176">
        <f t="shared" si="48"/>
        <v>0</v>
      </c>
      <c r="BH55" s="176">
        <f t="shared" si="49"/>
        <v>0</v>
      </c>
      <c r="BI55" s="176">
        <f t="shared" si="50"/>
        <v>0</v>
      </c>
      <c r="BJ55" s="176">
        <f t="shared" si="51"/>
        <v>0</v>
      </c>
      <c r="BK55" s="176">
        <f t="shared" si="52"/>
        <v>0</v>
      </c>
      <c r="BL55" s="176">
        <f t="shared" si="53"/>
        <v>0</v>
      </c>
      <c r="BM55" s="176">
        <f t="shared" si="54"/>
        <v>0</v>
      </c>
      <c r="BN55" s="176">
        <f t="shared" si="55"/>
        <v>0</v>
      </c>
      <c r="BO55" s="176">
        <f t="shared" si="56"/>
        <v>0</v>
      </c>
      <c r="BP55" s="176">
        <f t="shared" si="57"/>
        <v>0</v>
      </c>
      <c r="BQ55" s="176">
        <f t="shared" si="58"/>
        <v>0</v>
      </c>
      <c r="BR55" s="176">
        <f t="shared" si="59"/>
        <v>0</v>
      </c>
      <c r="BS55" s="176" t="e">
        <f t="shared" si="60"/>
        <v>#REF!</v>
      </c>
    </row>
    <row r="56" spans="1:71" s="154" customFormat="1" ht="22.5">
      <c r="A56" s="181"/>
      <c r="B56" s="198"/>
      <c r="C56" s="199" t="s">
        <v>410</v>
      </c>
      <c r="D56" s="178" t="s">
        <v>405</v>
      </c>
      <c r="E56" s="178" t="s">
        <v>406</v>
      </c>
      <c r="F56" s="200">
        <v>3160079.1743999985</v>
      </c>
      <c r="G56" s="200">
        <v>131669.96560000023</v>
      </c>
      <c r="H56" s="201"/>
      <c r="I56" s="201"/>
      <c r="J56" s="201">
        <v>3291749.1399999987</v>
      </c>
      <c r="K56" s="165">
        <f t="shared" si="32"/>
        <v>3950098.9679999985</v>
      </c>
      <c r="L56" s="154" t="s">
        <v>364</v>
      </c>
      <c r="O56" s="177" t="e">
        <f>VLOOKUP($L56,#REF!,COLUMN(#REF!)-1,0)</f>
        <v>#REF!</v>
      </c>
      <c r="P56" s="177" t="e">
        <f>VLOOKUP($L56,#REF!,COLUMN(#REF!)-1,0)</f>
        <v>#REF!</v>
      </c>
      <c r="Q56" s="177"/>
      <c r="R56" s="177"/>
      <c r="S56" s="177"/>
      <c r="T56" s="177"/>
      <c r="U56" s="177"/>
      <c r="V56" s="177"/>
      <c r="W56" s="177"/>
      <c r="X56" s="177"/>
      <c r="Y56" s="177"/>
      <c r="Z56" s="177"/>
      <c r="AA56" s="177"/>
      <c r="AB56" s="177"/>
      <c r="AC56" s="177"/>
      <c r="AD56" s="177"/>
      <c r="AE56" s="177"/>
      <c r="AF56" s="177"/>
      <c r="AG56" s="177"/>
      <c r="AH56" s="177"/>
      <c r="AI56" s="177"/>
      <c r="AJ56" s="177"/>
      <c r="AK56" s="177"/>
      <c r="AL56" s="177"/>
      <c r="AM56" s="177"/>
      <c r="AN56" s="177"/>
      <c r="AO56" s="177"/>
      <c r="AP56" s="177" t="e">
        <f>VLOOKUP($L56,#REF!,COLUMN(#REF!)-1,0)</f>
        <v>#REF!</v>
      </c>
      <c r="AQ56" s="154" t="e">
        <f t="shared" si="29"/>
        <v>#REF!</v>
      </c>
      <c r="AR56" s="176" t="e">
        <f t="shared" si="33"/>
        <v>#REF!</v>
      </c>
      <c r="AS56" s="176" t="e">
        <f t="shared" si="34"/>
        <v>#REF!</v>
      </c>
      <c r="AT56" s="176">
        <f t="shared" si="35"/>
        <v>0</v>
      </c>
      <c r="AU56" s="176">
        <f t="shared" si="36"/>
        <v>0</v>
      </c>
      <c r="AV56" s="176">
        <f t="shared" si="37"/>
        <v>0</v>
      </c>
      <c r="AW56" s="176">
        <f t="shared" si="38"/>
        <v>0</v>
      </c>
      <c r="AX56" s="176">
        <f t="shared" si="39"/>
        <v>0</v>
      </c>
      <c r="AY56" s="176">
        <f t="shared" si="40"/>
        <v>0</v>
      </c>
      <c r="AZ56" s="176">
        <f t="shared" si="41"/>
        <v>0</v>
      </c>
      <c r="BA56" s="176">
        <f t="shared" si="42"/>
        <v>0</v>
      </c>
      <c r="BB56" s="176">
        <f t="shared" si="43"/>
        <v>0</v>
      </c>
      <c r="BC56" s="176">
        <f t="shared" si="44"/>
        <v>0</v>
      </c>
      <c r="BD56" s="176">
        <f t="shared" si="45"/>
        <v>0</v>
      </c>
      <c r="BE56" s="176">
        <f t="shared" si="46"/>
        <v>0</v>
      </c>
      <c r="BF56" s="176">
        <f t="shared" si="47"/>
        <v>0</v>
      </c>
      <c r="BG56" s="176">
        <f t="shared" si="48"/>
        <v>0</v>
      </c>
      <c r="BH56" s="176">
        <f t="shared" si="49"/>
        <v>0</v>
      </c>
      <c r="BI56" s="176">
        <f t="shared" si="50"/>
        <v>0</v>
      </c>
      <c r="BJ56" s="176">
        <f t="shared" si="51"/>
        <v>0</v>
      </c>
      <c r="BK56" s="176">
        <f t="shared" si="52"/>
        <v>0</v>
      </c>
      <c r="BL56" s="176">
        <f t="shared" si="53"/>
        <v>0</v>
      </c>
      <c r="BM56" s="176">
        <f t="shared" si="54"/>
        <v>0</v>
      </c>
      <c r="BN56" s="176">
        <f t="shared" si="55"/>
        <v>0</v>
      </c>
      <c r="BO56" s="176">
        <f t="shared" si="56"/>
        <v>0</v>
      </c>
      <c r="BP56" s="176">
        <f t="shared" si="57"/>
        <v>0</v>
      </c>
      <c r="BQ56" s="176">
        <f t="shared" si="58"/>
        <v>0</v>
      </c>
      <c r="BR56" s="176">
        <f t="shared" si="59"/>
        <v>0</v>
      </c>
      <c r="BS56" s="176" t="e">
        <f t="shared" si="60"/>
        <v>#REF!</v>
      </c>
    </row>
    <row r="57" spans="1:71" s="154" customFormat="1" ht="22.5">
      <c r="A57" s="181"/>
      <c r="B57" s="198"/>
      <c r="C57" s="199" t="s">
        <v>413</v>
      </c>
      <c r="D57" s="178" t="s">
        <v>408</v>
      </c>
      <c r="E57" s="178" t="s">
        <v>409</v>
      </c>
      <c r="F57" s="200">
        <v>3160079.1743999999</v>
      </c>
      <c r="G57" s="200">
        <v>131669.96560000023</v>
      </c>
      <c r="H57" s="201"/>
      <c r="I57" s="201"/>
      <c r="J57" s="201">
        <v>3291749.14</v>
      </c>
      <c r="K57" s="165">
        <f t="shared" si="32"/>
        <v>3950098.9679999999</v>
      </c>
      <c r="L57" s="154" t="s">
        <v>364</v>
      </c>
      <c r="O57" s="177" t="e">
        <f>VLOOKUP($L57,#REF!,COLUMN(#REF!)-1,0)</f>
        <v>#REF!</v>
      </c>
      <c r="P57" s="177" t="e">
        <f>VLOOKUP($L57,#REF!,COLUMN(#REF!)-1,0)</f>
        <v>#REF!</v>
      </c>
      <c r="Q57" s="177"/>
      <c r="R57" s="177"/>
      <c r="S57" s="177"/>
      <c r="T57" s="177"/>
      <c r="U57" s="177"/>
      <c r="V57" s="177"/>
      <c r="W57" s="177"/>
      <c r="X57" s="177"/>
      <c r="Y57" s="177"/>
      <c r="Z57" s="177"/>
      <c r="AA57" s="177"/>
      <c r="AB57" s="177"/>
      <c r="AC57" s="177"/>
      <c r="AD57" s="177"/>
      <c r="AE57" s="177"/>
      <c r="AF57" s="177"/>
      <c r="AG57" s="177"/>
      <c r="AH57" s="177"/>
      <c r="AI57" s="177"/>
      <c r="AJ57" s="177"/>
      <c r="AK57" s="177"/>
      <c r="AL57" s="177"/>
      <c r="AM57" s="177"/>
      <c r="AN57" s="177"/>
      <c r="AO57" s="177"/>
      <c r="AP57" s="177" t="e">
        <f>VLOOKUP($L57,#REF!,COLUMN(#REF!)-1,0)</f>
        <v>#REF!</v>
      </c>
      <c r="AQ57" s="154" t="e">
        <f t="shared" si="29"/>
        <v>#REF!</v>
      </c>
      <c r="AR57" s="176" t="e">
        <f t="shared" si="33"/>
        <v>#REF!</v>
      </c>
      <c r="AS57" s="176" t="e">
        <f t="shared" si="34"/>
        <v>#REF!</v>
      </c>
      <c r="AT57" s="176">
        <f t="shared" si="35"/>
        <v>0</v>
      </c>
      <c r="AU57" s="176">
        <f t="shared" si="36"/>
        <v>0</v>
      </c>
      <c r="AV57" s="176">
        <f t="shared" si="37"/>
        <v>0</v>
      </c>
      <c r="AW57" s="176">
        <f t="shared" si="38"/>
        <v>0</v>
      </c>
      <c r="AX57" s="176">
        <f t="shared" si="39"/>
        <v>0</v>
      </c>
      <c r="AY57" s="176">
        <f t="shared" si="40"/>
        <v>0</v>
      </c>
      <c r="AZ57" s="176">
        <f t="shared" si="41"/>
        <v>0</v>
      </c>
      <c r="BA57" s="176">
        <f t="shared" si="42"/>
        <v>0</v>
      </c>
      <c r="BB57" s="176">
        <f t="shared" si="43"/>
        <v>0</v>
      </c>
      <c r="BC57" s="176">
        <f t="shared" si="44"/>
        <v>0</v>
      </c>
      <c r="BD57" s="176">
        <f t="shared" si="45"/>
        <v>0</v>
      </c>
      <c r="BE57" s="176">
        <f t="shared" si="46"/>
        <v>0</v>
      </c>
      <c r="BF57" s="176">
        <f t="shared" si="47"/>
        <v>0</v>
      </c>
      <c r="BG57" s="176">
        <f t="shared" si="48"/>
        <v>0</v>
      </c>
      <c r="BH57" s="176">
        <f t="shared" si="49"/>
        <v>0</v>
      </c>
      <c r="BI57" s="176">
        <f t="shared" si="50"/>
        <v>0</v>
      </c>
      <c r="BJ57" s="176">
        <f t="shared" si="51"/>
        <v>0</v>
      </c>
      <c r="BK57" s="176">
        <f t="shared" si="52"/>
        <v>0</v>
      </c>
      <c r="BL57" s="176">
        <f t="shared" si="53"/>
        <v>0</v>
      </c>
      <c r="BM57" s="176">
        <f t="shared" si="54"/>
        <v>0</v>
      </c>
      <c r="BN57" s="176">
        <f t="shared" si="55"/>
        <v>0</v>
      </c>
      <c r="BO57" s="176">
        <f t="shared" si="56"/>
        <v>0</v>
      </c>
      <c r="BP57" s="176">
        <f t="shared" si="57"/>
        <v>0</v>
      </c>
      <c r="BQ57" s="176">
        <f t="shared" si="58"/>
        <v>0</v>
      </c>
      <c r="BR57" s="176">
        <f t="shared" si="59"/>
        <v>0</v>
      </c>
      <c r="BS57" s="176" t="e">
        <f t="shared" si="60"/>
        <v>#REF!</v>
      </c>
    </row>
    <row r="58" spans="1:71" s="154" customFormat="1" ht="22.5">
      <c r="A58" s="181"/>
      <c r="B58" s="198"/>
      <c r="C58" s="199" t="s">
        <v>416</v>
      </c>
      <c r="D58" s="178" t="s">
        <v>411</v>
      </c>
      <c r="E58" s="178" t="s">
        <v>412</v>
      </c>
      <c r="F58" s="200">
        <v>3160079.1743999999</v>
      </c>
      <c r="G58" s="200">
        <v>131669.96560000023</v>
      </c>
      <c r="H58" s="201"/>
      <c r="I58" s="201"/>
      <c r="J58" s="201">
        <v>3291749.14</v>
      </c>
      <c r="K58" s="165">
        <f t="shared" si="32"/>
        <v>3950098.9679999999</v>
      </c>
      <c r="L58" s="154" t="s">
        <v>364</v>
      </c>
      <c r="O58" s="177" t="e">
        <f>VLOOKUP($L58,#REF!,COLUMN(#REF!)-1,0)</f>
        <v>#REF!</v>
      </c>
      <c r="P58" s="177" t="e">
        <f>VLOOKUP($L58,#REF!,COLUMN(#REF!)-1,0)</f>
        <v>#REF!</v>
      </c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77"/>
      <c r="AB58" s="177"/>
      <c r="AC58" s="177"/>
      <c r="AD58" s="177"/>
      <c r="AE58" s="177"/>
      <c r="AF58" s="177"/>
      <c r="AG58" s="177"/>
      <c r="AH58" s="177"/>
      <c r="AI58" s="177"/>
      <c r="AJ58" s="177"/>
      <c r="AK58" s="177"/>
      <c r="AL58" s="177"/>
      <c r="AM58" s="177"/>
      <c r="AN58" s="177"/>
      <c r="AO58" s="177"/>
      <c r="AP58" s="177" t="e">
        <f>VLOOKUP($L58,#REF!,COLUMN(#REF!)-1,0)</f>
        <v>#REF!</v>
      </c>
      <c r="AQ58" s="154" t="e">
        <f t="shared" si="29"/>
        <v>#REF!</v>
      </c>
      <c r="AR58" s="176" t="e">
        <f t="shared" si="33"/>
        <v>#REF!</v>
      </c>
      <c r="AS58" s="176" t="e">
        <f t="shared" si="34"/>
        <v>#REF!</v>
      </c>
      <c r="AT58" s="176">
        <f t="shared" si="35"/>
        <v>0</v>
      </c>
      <c r="AU58" s="176">
        <f t="shared" si="36"/>
        <v>0</v>
      </c>
      <c r="AV58" s="176">
        <f t="shared" si="37"/>
        <v>0</v>
      </c>
      <c r="AW58" s="176">
        <f t="shared" si="38"/>
        <v>0</v>
      </c>
      <c r="AX58" s="176">
        <f t="shared" si="39"/>
        <v>0</v>
      </c>
      <c r="AY58" s="176">
        <f t="shared" si="40"/>
        <v>0</v>
      </c>
      <c r="AZ58" s="176">
        <f t="shared" si="41"/>
        <v>0</v>
      </c>
      <c r="BA58" s="176">
        <f t="shared" si="42"/>
        <v>0</v>
      </c>
      <c r="BB58" s="176">
        <f t="shared" si="43"/>
        <v>0</v>
      </c>
      <c r="BC58" s="176">
        <f t="shared" si="44"/>
        <v>0</v>
      </c>
      <c r="BD58" s="176">
        <f t="shared" si="45"/>
        <v>0</v>
      </c>
      <c r="BE58" s="176">
        <f t="shared" si="46"/>
        <v>0</v>
      </c>
      <c r="BF58" s="176">
        <f t="shared" si="47"/>
        <v>0</v>
      </c>
      <c r="BG58" s="176">
        <f t="shared" si="48"/>
        <v>0</v>
      </c>
      <c r="BH58" s="176">
        <f t="shared" si="49"/>
        <v>0</v>
      </c>
      <c r="BI58" s="176">
        <f t="shared" si="50"/>
        <v>0</v>
      </c>
      <c r="BJ58" s="176">
        <f t="shared" si="51"/>
        <v>0</v>
      </c>
      <c r="BK58" s="176">
        <f t="shared" si="52"/>
        <v>0</v>
      </c>
      <c r="BL58" s="176">
        <f t="shared" si="53"/>
        <v>0</v>
      </c>
      <c r="BM58" s="176">
        <f t="shared" si="54"/>
        <v>0</v>
      </c>
      <c r="BN58" s="176">
        <f t="shared" si="55"/>
        <v>0</v>
      </c>
      <c r="BO58" s="176">
        <f t="shared" si="56"/>
        <v>0</v>
      </c>
      <c r="BP58" s="176">
        <f t="shared" si="57"/>
        <v>0</v>
      </c>
      <c r="BQ58" s="176">
        <f t="shared" si="58"/>
        <v>0</v>
      </c>
      <c r="BR58" s="176">
        <f t="shared" si="59"/>
        <v>0</v>
      </c>
      <c r="BS58" s="176" t="e">
        <f t="shared" si="60"/>
        <v>#REF!</v>
      </c>
    </row>
    <row r="59" spans="1:71" s="154" customFormat="1" ht="22.5">
      <c r="A59" s="181"/>
      <c r="B59" s="198"/>
      <c r="C59" s="228" t="s">
        <v>418</v>
      </c>
      <c r="D59" s="229" t="s">
        <v>414</v>
      </c>
      <c r="E59" s="229" t="s">
        <v>415</v>
      </c>
      <c r="F59" s="230">
        <v>2517643.2479999997</v>
      </c>
      <c r="G59" s="230">
        <v>104901.80200000014</v>
      </c>
      <c r="H59" s="231"/>
      <c r="I59" s="231"/>
      <c r="J59" s="231">
        <v>2622545.0499999998</v>
      </c>
      <c r="K59" s="165">
        <f t="shared" ref="K59:K60" si="61">J59*1.2</f>
        <v>3147054.0599999996</v>
      </c>
      <c r="L59" s="154" t="s">
        <v>364</v>
      </c>
      <c r="O59" s="177" t="e">
        <f>VLOOKUP($L59,#REF!,COLUMN(#REF!)-1,0)</f>
        <v>#REF!</v>
      </c>
      <c r="P59" s="177" t="e">
        <f>VLOOKUP($L59,#REF!,COLUMN(#REF!)-1,0)</f>
        <v>#REF!</v>
      </c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  <c r="AB59" s="177"/>
      <c r="AC59" s="177"/>
      <c r="AD59" s="177"/>
      <c r="AE59" s="177"/>
      <c r="AF59" s="177"/>
      <c r="AG59" s="177"/>
      <c r="AH59" s="177"/>
      <c r="AI59" s="177"/>
      <c r="AJ59" s="177"/>
      <c r="AK59" s="177"/>
      <c r="AL59" s="177"/>
      <c r="AM59" s="177"/>
      <c r="AN59" s="177"/>
      <c r="AO59" s="177"/>
      <c r="AP59" s="177" t="e">
        <f>VLOOKUP($L59,#REF!,COLUMN(#REF!)-1,0)</f>
        <v>#REF!</v>
      </c>
      <c r="AQ59" s="154" t="e">
        <f t="shared" si="29"/>
        <v>#REF!</v>
      </c>
      <c r="AR59" s="176" t="e">
        <f t="shared" ref="AR59:AR60" si="62">O59*$J59</f>
        <v>#REF!</v>
      </c>
      <c r="AS59" s="176" t="e">
        <f t="shared" ref="AS59:AS60" si="63">P59*$J59</f>
        <v>#REF!</v>
      </c>
      <c r="AT59" s="176">
        <f t="shared" ref="AT59:AT60" si="64">Q59*$J59</f>
        <v>0</v>
      </c>
      <c r="AU59" s="176">
        <f t="shared" ref="AU59:AU60" si="65">R59*$J59</f>
        <v>0</v>
      </c>
      <c r="AV59" s="176">
        <f t="shared" ref="AV59:AV60" si="66">S59*$J59</f>
        <v>0</v>
      </c>
      <c r="AW59" s="176">
        <f t="shared" ref="AW59:AW60" si="67">T59*$J59</f>
        <v>0</v>
      </c>
      <c r="AX59" s="176">
        <f t="shared" ref="AX59:AX60" si="68">U59*$J59</f>
        <v>0</v>
      </c>
      <c r="AY59" s="176">
        <f t="shared" ref="AY59:AY60" si="69">V59*$J59</f>
        <v>0</v>
      </c>
      <c r="AZ59" s="176">
        <f t="shared" ref="AZ59:AZ60" si="70">W59*$J59</f>
        <v>0</v>
      </c>
      <c r="BA59" s="176">
        <f t="shared" ref="BA59:BA60" si="71">X59*$J59</f>
        <v>0</v>
      </c>
      <c r="BB59" s="176">
        <f t="shared" ref="BB59:BB60" si="72">Y59*$J59</f>
        <v>0</v>
      </c>
      <c r="BC59" s="176">
        <f t="shared" ref="BC59:BC60" si="73">Z59*$J59</f>
        <v>0</v>
      </c>
      <c r="BD59" s="176">
        <f t="shared" ref="BD59:BD60" si="74">AA59*$J59</f>
        <v>0</v>
      </c>
      <c r="BE59" s="176">
        <f t="shared" ref="BE59:BE60" si="75">AB59*$J59</f>
        <v>0</v>
      </c>
      <c r="BF59" s="176">
        <f t="shared" ref="BF59:BF60" si="76">AC59*$J59</f>
        <v>0</v>
      </c>
      <c r="BG59" s="176">
        <f t="shared" ref="BG59:BG60" si="77">AD59*$J59</f>
        <v>0</v>
      </c>
      <c r="BH59" s="176">
        <f t="shared" ref="BH59:BH60" si="78">AE59*$J59</f>
        <v>0</v>
      </c>
      <c r="BI59" s="176">
        <f t="shared" ref="BI59:BI60" si="79">AF59*$J59</f>
        <v>0</v>
      </c>
      <c r="BJ59" s="176">
        <f t="shared" ref="BJ59:BJ60" si="80">AG59*$J59</f>
        <v>0</v>
      </c>
      <c r="BK59" s="176">
        <f t="shared" ref="BK59:BK60" si="81">AH59*$J59</f>
        <v>0</v>
      </c>
      <c r="BL59" s="176">
        <f t="shared" ref="BL59:BL60" si="82">AI59*$J59</f>
        <v>0</v>
      </c>
      <c r="BM59" s="176">
        <f t="shared" ref="BM59:BM60" si="83">AJ59*$J59</f>
        <v>0</v>
      </c>
      <c r="BN59" s="176">
        <f t="shared" ref="BN59:BN60" si="84">AK59*$J59</f>
        <v>0</v>
      </c>
      <c r="BO59" s="176">
        <f t="shared" ref="BO59:BO60" si="85">AL59*$J59</f>
        <v>0</v>
      </c>
      <c r="BP59" s="176">
        <f t="shared" ref="BP59:BP60" si="86">AM59*$J59</f>
        <v>0</v>
      </c>
      <c r="BQ59" s="176">
        <f t="shared" ref="BQ59:BQ60" si="87">AN59*$J59</f>
        <v>0</v>
      </c>
      <c r="BR59" s="176">
        <f t="shared" ref="BR59:BR60" si="88">AO59*$J59</f>
        <v>0</v>
      </c>
      <c r="BS59" s="176" t="e">
        <f t="shared" ref="BS59:BS60" si="89">AP59*$J59</f>
        <v>#REF!</v>
      </c>
    </row>
    <row r="60" spans="1:71" s="154" customFormat="1" ht="22.5">
      <c r="A60" s="181"/>
      <c r="B60" s="198"/>
      <c r="C60" s="228" t="s">
        <v>753</v>
      </c>
      <c r="D60" s="229" t="s">
        <v>414</v>
      </c>
      <c r="E60" s="229" t="s">
        <v>417</v>
      </c>
      <c r="F60" s="230">
        <v>2517643.2479999997</v>
      </c>
      <c r="G60" s="230">
        <v>104901.80200000014</v>
      </c>
      <c r="H60" s="231"/>
      <c r="I60" s="231"/>
      <c r="J60" s="231">
        <v>2622545.0499999998</v>
      </c>
      <c r="K60" s="165">
        <f t="shared" si="61"/>
        <v>3147054.0599999996</v>
      </c>
      <c r="L60" s="154" t="s">
        <v>364</v>
      </c>
      <c r="O60" s="177" t="e">
        <f>VLOOKUP($L60,#REF!,COLUMN(#REF!)-1,0)</f>
        <v>#REF!</v>
      </c>
      <c r="P60" s="177" t="e">
        <f>VLOOKUP($L60,#REF!,COLUMN(#REF!)-1,0)</f>
        <v>#REF!</v>
      </c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77"/>
      <c r="AB60" s="177"/>
      <c r="AC60" s="177"/>
      <c r="AD60" s="177"/>
      <c r="AE60" s="177"/>
      <c r="AF60" s="177"/>
      <c r="AG60" s="177"/>
      <c r="AH60" s="177"/>
      <c r="AI60" s="177"/>
      <c r="AJ60" s="177"/>
      <c r="AK60" s="177"/>
      <c r="AL60" s="177"/>
      <c r="AM60" s="177"/>
      <c r="AN60" s="177"/>
      <c r="AO60" s="177"/>
      <c r="AP60" s="177" t="e">
        <f>VLOOKUP($L60,#REF!,COLUMN(#REF!)-1,0)</f>
        <v>#REF!</v>
      </c>
      <c r="AQ60" s="154" t="e">
        <f t="shared" si="29"/>
        <v>#REF!</v>
      </c>
      <c r="AR60" s="176" t="e">
        <f t="shared" si="62"/>
        <v>#REF!</v>
      </c>
      <c r="AS60" s="176" t="e">
        <f t="shared" si="63"/>
        <v>#REF!</v>
      </c>
      <c r="AT60" s="176">
        <f t="shared" si="64"/>
        <v>0</v>
      </c>
      <c r="AU60" s="176">
        <f t="shared" si="65"/>
        <v>0</v>
      </c>
      <c r="AV60" s="176">
        <f t="shared" si="66"/>
        <v>0</v>
      </c>
      <c r="AW60" s="176">
        <f t="shared" si="67"/>
        <v>0</v>
      </c>
      <c r="AX60" s="176">
        <f t="shared" si="68"/>
        <v>0</v>
      </c>
      <c r="AY60" s="176">
        <f t="shared" si="69"/>
        <v>0</v>
      </c>
      <c r="AZ60" s="176">
        <f t="shared" si="70"/>
        <v>0</v>
      </c>
      <c r="BA60" s="176">
        <f t="shared" si="71"/>
        <v>0</v>
      </c>
      <c r="BB60" s="176">
        <f t="shared" si="72"/>
        <v>0</v>
      </c>
      <c r="BC60" s="176">
        <f t="shared" si="73"/>
        <v>0</v>
      </c>
      <c r="BD60" s="176">
        <f t="shared" si="74"/>
        <v>0</v>
      </c>
      <c r="BE60" s="176">
        <f t="shared" si="75"/>
        <v>0</v>
      </c>
      <c r="BF60" s="176">
        <f t="shared" si="76"/>
        <v>0</v>
      </c>
      <c r="BG60" s="176">
        <f t="shared" si="77"/>
        <v>0</v>
      </c>
      <c r="BH60" s="176">
        <f t="shared" si="78"/>
        <v>0</v>
      </c>
      <c r="BI60" s="176">
        <f t="shared" si="79"/>
        <v>0</v>
      </c>
      <c r="BJ60" s="176">
        <f t="shared" si="80"/>
        <v>0</v>
      </c>
      <c r="BK60" s="176">
        <f t="shared" si="81"/>
        <v>0</v>
      </c>
      <c r="BL60" s="176">
        <f t="shared" si="82"/>
        <v>0</v>
      </c>
      <c r="BM60" s="176">
        <f t="shared" si="83"/>
        <v>0</v>
      </c>
      <c r="BN60" s="176">
        <f t="shared" si="84"/>
        <v>0</v>
      </c>
      <c r="BO60" s="176">
        <f t="shared" si="85"/>
        <v>0</v>
      </c>
      <c r="BP60" s="176">
        <f t="shared" si="86"/>
        <v>0</v>
      </c>
      <c r="BQ60" s="176">
        <f t="shared" si="87"/>
        <v>0</v>
      </c>
      <c r="BR60" s="176">
        <f t="shared" si="88"/>
        <v>0</v>
      </c>
      <c r="BS60" s="176" t="e">
        <f t="shared" si="89"/>
        <v>#REF!</v>
      </c>
    </row>
    <row r="61" spans="1:71" s="154" customFormat="1" ht="22.5">
      <c r="A61" s="181"/>
      <c r="B61" s="198"/>
      <c r="C61" s="224" t="s">
        <v>754</v>
      </c>
      <c r="D61" s="225" t="s">
        <v>414</v>
      </c>
      <c r="E61" s="225" t="s">
        <v>419</v>
      </c>
      <c r="F61" s="226">
        <v>2517643.2479999997</v>
      </c>
      <c r="G61" s="226">
        <v>104901.80200000014</v>
      </c>
      <c r="H61" s="227"/>
      <c r="I61" s="227"/>
      <c r="J61" s="227">
        <v>2622545.0499999998</v>
      </c>
      <c r="K61" s="165">
        <f t="shared" si="32"/>
        <v>3147054.0599999996</v>
      </c>
      <c r="L61" s="154" t="s">
        <v>364</v>
      </c>
      <c r="O61" s="177" t="e">
        <f>VLOOKUP($L61,#REF!,COLUMN(#REF!)-1,0)</f>
        <v>#REF!</v>
      </c>
      <c r="P61" s="177" t="e">
        <f>VLOOKUP($L61,#REF!,COLUMN(#REF!)-1,0)</f>
        <v>#REF!</v>
      </c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77"/>
      <c r="AB61" s="177"/>
      <c r="AC61" s="177"/>
      <c r="AD61" s="177"/>
      <c r="AE61" s="177"/>
      <c r="AF61" s="177"/>
      <c r="AG61" s="177"/>
      <c r="AH61" s="177"/>
      <c r="AI61" s="177"/>
      <c r="AJ61" s="177"/>
      <c r="AK61" s="177"/>
      <c r="AL61" s="177"/>
      <c r="AM61" s="177"/>
      <c r="AN61" s="177"/>
      <c r="AO61" s="177"/>
      <c r="AP61" s="177" t="e">
        <f>VLOOKUP($L61,#REF!,COLUMN(#REF!)-1,0)</f>
        <v>#REF!</v>
      </c>
      <c r="AQ61" s="154" t="e">
        <f t="shared" si="29"/>
        <v>#REF!</v>
      </c>
      <c r="AR61" s="176" t="e">
        <f t="shared" si="33"/>
        <v>#REF!</v>
      </c>
      <c r="AS61" s="176" t="e">
        <f t="shared" si="34"/>
        <v>#REF!</v>
      </c>
      <c r="AT61" s="176">
        <f t="shared" si="35"/>
        <v>0</v>
      </c>
      <c r="AU61" s="176">
        <f t="shared" si="36"/>
        <v>0</v>
      </c>
      <c r="AV61" s="176">
        <f t="shared" si="37"/>
        <v>0</v>
      </c>
      <c r="AW61" s="176">
        <f t="shared" si="38"/>
        <v>0</v>
      </c>
      <c r="AX61" s="176">
        <f t="shared" si="39"/>
        <v>0</v>
      </c>
      <c r="AY61" s="176">
        <f t="shared" si="40"/>
        <v>0</v>
      </c>
      <c r="AZ61" s="176">
        <f t="shared" si="41"/>
        <v>0</v>
      </c>
      <c r="BA61" s="176">
        <f t="shared" si="42"/>
        <v>0</v>
      </c>
      <c r="BB61" s="176">
        <f t="shared" si="43"/>
        <v>0</v>
      </c>
      <c r="BC61" s="176">
        <f t="shared" si="44"/>
        <v>0</v>
      </c>
      <c r="BD61" s="176">
        <f t="shared" si="45"/>
        <v>0</v>
      </c>
      <c r="BE61" s="176">
        <f t="shared" si="46"/>
        <v>0</v>
      </c>
      <c r="BF61" s="176">
        <f t="shared" si="47"/>
        <v>0</v>
      </c>
      <c r="BG61" s="176">
        <f t="shared" si="48"/>
        <v>0</v>
      </c>
      <c r="BH61" s="176">
        <f t="shared" si="49"/>
        <v>0</v>
      </c>
      <c r="BI61" s="176">
        <f t="shared" si="50"/>
        <v>0</v>
      </c>
      <c r="BJ61" s="176">
        <f t="shared" si="51"/>
        <v>0</v>
      </c>
      <c r="BK61" s="176">
        <f t="shared" si="52"/>
        <v>0</v>
      </c>
      <c r="BL61" s="176">
        <f t="shared" si="53"/>
        <v>0</v>
      </c>
      <c r="BM61" s="176">
        <f t="shared" si="54"/>
        <v>0</v>
      </c>
      <c r="BN61" s="176">
        <f t="shared" si="55"/>
        <v>0</v>
      </c>
      <c r="BO61" s="176">
        <f t="shared" si="56"/>
        <v>0</v>
      </c>
      <c r="BP61" s="176">
        <f t="shared" si="57"/>
        <v>0</v>
      </c>
      <c r="BQ61" s="176">
        <f t="shared" si="58"/>
        <v>0</v>
      </c>
      <c r="BR61" s="176">
        <f t="shared" si="59"/>
        <v>0</v>
      </c>
      <c r="BS61" s="176" t="e">
        <f t="shared" si="60"/>
        <v>#REF!</v>
      </c>
    </row>
    <row r="62" spans="1:71" s="154" customFormat="1" ht="15">
      <c r="A62" s="181"/>
      <c r="B62" s="198" t="s">
        <v>192</v>
      </c>
      <c r="C62" s="199">
        <v>15</v>
      </c>
      <c r="D62" s="178" t="s">
        <v>193</v>
      </c>
      <c r="E62" s="178" t="s">
        <v>194</v>
      </c>
      <c r="F62" s="200"/>
      <c r="G62" s="200"/>
      <c r="H62" s="201"/>
      <c r="I62" s="201"/>
      <c r="J62" s="201"/>
      <c r="K62" s="165">
        <f t="shared" si="32"/>
        <v>0</v>
      </c>
      <c r="L62" s="154" t="s">
        <v>365</v>
      </c>
      <c r="AR62" s="176">
        <f t="shared" si="33"/>
        <v>0</v>
      </c>
      <c r="AS62" s="176">
        <f t="shared" si="34"/>
        <v>0</v>
      </c>
      <c r="AT62" s="176">
        <f t="shared" si="35"/>
        <v>0</v>
      </c>
      <c r="AU62" s="176">
        <f t="shared" si="36"/>
        <v>0</v>
      </c>
      <c r="AV62" s="176">
        <f t="shared" si="37"/>
        <v>0</v>
      </c>
      <c r="AW62" s="176">
        <f t="shared" si="38"/>
        <v>0</v>
      </c>
      <c r="AX62" s="176">
        <f t="shared" si="39"/>
        <v>0</v>
      </c>
      <c r="AY62" s="176">
        <f t="shared" si="40"/>
        <v>0</v>
      </c>
      <c r="AZ62" s="176">
        <f t="shared" si="41"/>
        <v>0</v>
      </c>
      <c r="BA62" s="176">
        <f t="shared" si="42"/>
        <v>0</v>
      </c>
      <c r="BB62" s="176">
        <f t="shared" si="43"/>
        <v>0</v>
      </c>
      <c r="BC62" s="176">
        <f t="shared" si="44"/>
        <v>0</v>
      </c>
      <c r="BD62" s="176">
        <f t="shared" si="45"/>
        <v>0</v>
      </c>
      <c r="BE62" s="176">
        <f t="shared" si="46"/>
        <v>0</v>
      </c>
      <c r="BF62" s="176">
        <f t="shared" si="47"/>
        <v>0</v>
      </c>
      <c r="BG62" s="176">
        <f t="shared" si="48"/>
        <v>0</v>
      </c>
      <c r="BH62" s="176">
        <f t="shared" si="49"/>
        <v>0</v>
      </c>
      <c r="BI62" s="176">
        <f t="shared" si="50"/>
        <v>0</v>
      </c>
      <c r="BJ62" s="176">
        <f t="shared" si="51"/>
        <v>0</v>
      </c>
      <c r="BK62" s="176">
        <f t="shared" si="52"/>
        <v>0</v>
      </c>
      <c r="BL62" s="176">
        <f t="shared" si="53"/>
        <v>0</v>
      </c>
      <c r="BM62" s="176">
        <f t="shared" si="54"/>
        <v>0</v>
      </c>
      <c r="BN62" s="176">
        <f t="shared" si="55"/>
        <v>0</v>
      </c>
      <c r="BO62" s="176">
        <f t="shared" si="56"/>
        <v>0</v>
      </c>
      <c r="BP62" s="176">
        <f t="shared" si="57"/>
        <v>0</v>
      </c>
      <c r="BQ62" s="176">
        <f t="shared" si="58"/>
        <v>0</v>
      </c>
      <c r="BR62" s="176">
        <f t="shared" si="59"/>
        <v>0</v>
      </c>
      <c r="BS62" s="176">
        <f t="shared" si="60"/>
        <v>0</v>
      </c>
    </row>
    <row r="63" spans="1:71" s="154" customFormat="1" ht="22.5">
      <c r="A63" s="181"/>
      <c r="B63" s="198"/>
      <c r="C63" s="263" t="s">
        <v>420</v>
      </c>
      <c r="D63" s="264" t="s">
        <v>755</v>
      </c>
      <c r="E63" s="264" t="s">
        <v>756</v>
      </c>
      <c r="F63" s="265">
        <v>36918019.343999997</v>
      </c>
      <c r="G63" s="265">
        <v>1538250.8060000017</v>
      </c>
      <c r="H63" s="266"/>
      <c r="I63" s="266"/>
      <c r="J63" s="266">
        <v>38456270.149999999</v>
      </c>
      <c r="K63" s="165">
        <f t="shared" ref="K63:K76" si="90">J63*1.2</f>
        <v>46147524.18</v>
      </c>
      <c r="L63" s="154" t="s">
        <v>365</v>
      </c>
      <c r="O63" s="177" t="e">
        <f>VLOOKUP($L63,#REF!,COLUMN(#REF!)-1,0)</f>
        <v>#REF!</v>
      </c>
      <c r="P63" s="177" t="e">
        <f>VLOOKUP($L63,#REF!,COLUMN(#REF!)-1,0)</f>
        <v>#REF!</v>
      </c>
      <c r="Q63" s="177"/>
      <c r="R63" s="177"/>
      <c r="S63" s="177"/>
      <c r="T63" s="177"/>
      <c r="U63" s="177"/>
      <c r="V63" s="177"/>
      <c r="W63" s="177"/>
      <c r="X63" s="177"/>
      <c r="Y63" s="177"/>
      <c r="Z63" s="177"/>
      <c r="AA63" s="177"/>
      <c r="AB63" s="177"/>
      <c r="AC63" s="177"/>
      <c r="AD63" s="177"/>
      <c r="AE63" s="177"/>
      <c r="AF63" s="177"/>
      <c r="AG63" s="177"/>
      <c r="AH63" s="177"/>
      <c r="AI63" s="177"/>
      <c r="AJ63" s="177"/>
      <c r="AK63" s="177"/>
      <c r="AL63" s="177"/>
      <c r="AM63" s="177"/>
      <c r="AN63" s="177"/>
      <c r="AO63" s="177"/>
      <c r="AP63" s="177" t="e">
        <f>VLOOKUP($L63,#REF!,COLUMN(#REF!)-1,0)</f>
        <v>#REF!</v>
      </c>
      <c r="AQ63" s="154" t="e">
        <f t="shared" si="29"/>
        <v>#REF!</v>
      </c>
      <c r="AR63" s="176" t="e">
        <f t="shared" si="33"/>
        <v>#REF!</v>
      </c>
      <c r="AS63" s="176" t="e">
        <f t="shared" si="34"/>
        <v>#REF!</v>
      </c>
      <c r="AT63" s="176">
        <f t="shared" si="35"/>
        <v>0</v>
      </c>
      <c r="AU63" s="176">
        <f t="shared" si="36"/>
        <v>0</v>
      </c>
      <c r="AV63" s="176">
        <f t="shared" si="37"/>
        <v>0</v>
      </c>
      <c r="AW63" s="176">
        <f t="shared" si="38"/>
        <v>0</v>
      </c>
      <c r="AX63" s="176">
        <f t="shared" si="39"/>
        <v>0</v>
      </c>
      <c r="AY63" s="176">
        <f t="shared" si="40"/>
        <v>0</v>
      </c>
      <c r="AZ63" s="176">
        <f t="shared" si="41"/>
        <v>0</v>
      </c>
      <c r="BA63" s="176">
        <f t="shared" si="42"/>
        <v>0</v>
      </c>
      <c r="BB63" s="176">
        <f t="shared" si="43"/>
        <v>0</v>
      </c>
      <c r="BC63" s="176">
        <f t="shared" si="44"/>
        <v>0</v>
      </c>
      <c r="BD63" s="176">
        <f t="shared" si="45"/>
        <v>0</v>
      </c>
      <c r="BE63" s="176">
        <f t="shared" si="46"/>
        <v>0</v>
      </c>
      <c r="BF63" s="176">
        <f t="shared" si="47"/>
        <v>0</v>
      </c>
      <c r="BG63" s="176">
        <f t="shared" si="48"/>
        <v>0</v>
      </c>
      <c r="BH63" s="176">
        <f t="shared" si="49"/>
        <v>0</v>
      </c>
      <c r="BI63" s="176">
        <f t="shared" si="50"/>
        <v>0</v>
      </c>
      <c r="BJ63" s="176">
        <f t="shared" si="51"/>
        <v>0</v>
      </c>
      <c r="BK63" s="176">
        <f t="shared" si="52"/>
        <v>0</v>
      </c>
      <c r="BL63" s="176">
        <f t="shared" si="53"/>
        <v>0</v>
      </c>
      <c r="BM63" s="176">
        <f t="shared" si="54"/>
        <v>0</v>
      </c>
      <c r="BN63" s="176">
        <f t="shared" si="55"/>
        <v>0</v>
      </c>
      <c r="BO63" s="176">
        <f t="shared" si="56"/>
        <v>0</v>
      </c>
      <c r="BP63" s="176">
        <f t="shared" si="57"/>
        <v>0</v>
      </c>
      <c r="BQ63" s="176">
        <f t="shared" si="58"/>
        <v>0</v>
      </c>
      <c r="BR63" s="176">
        <f t="shared" si="59"/>
        <v>0</v>
      </c>
      <c r="BS63" s="176" t="e">
        <f t="shared" si="60"/>
        <v>#REF!</v>
      </c>
    </row>
    <row r="64" spans="1:71" s="154" customFormat="1" ht="22.5">
      <c r="A64" s="181"/>
      <c r="B64" s="198"/>
      <c r="C64" s="199" t="s">
        <v>424</v>
      </c>
      <c r="D64" s="178" t="s">
        <v>757</v>
      </c>
      <c r="E64" s="178" t="s">
        <v>758</v>
      </c>
      <c r="F64" s="200">
        <v>39641458.223999999</v>
      </c>
      <c r="G64" s="200">
        <v>1651727.425999999</v>
      </c>
      <c r="H64" s="201"/>
      <c r="I64" s="201"/>
      <c r="J64" s="201">
        <v>41293185.649999999</v>
      </c>
      <c r="K64" s="165">
        <f t="shared" si="90"/>
        <v>49551822.779999994</v>
      </c>
      <c r="L64" s="154" t="s">
        <v>365</v>
      </c>
      <c r="O64" s="177" t="e">
        <f>VLOOKUP($L64,#REF!,COLUMN(#REF!)-1,0)</f>
        <v>#REF!</v>
      </c>
      <c r="P64" s="177" t="e">
        <f>VLOOKUP($L64,#REF!,COLUMN(#REF!)-1,0)</f>
        <v>#REF!</v>
      </c>
      <c r="Q64" s="177"/>
      <c r="R64" s="177"/>
      <c r="S64" s="177"/>
      <c r="T64" s="177"/>
      <c r="U64" s="177"/>
      <c r="V64" s="177"/>
      <c r="W64" s="177"/>
      <c r="X64" s="177"/>
      <c r="Y64" s="177"/>
      <c r="Z64" s="177"/>
      <c r="AA64" s="177"/>
      <c r="AB64" s="177"/>
      <c r="AC64" s="177"/>
      <c r="AD64" s="177"/>
      <c r="AE64" s="177"/>
      <c r="AF64" s="177"/>
      <c r="AG64" s="177"/>
      <c r="AH64" s="177"/>
      <c r="AI64" s="177"/>
      <c r="AJ64" s="177"/>
      <c r="AK64" s="177"/>
      <c r="AL64" s="177"/>
      <c r="AM64" s="177"/>
      <c r="AN64" s="177"/>
      <c r="AO64" s="177"/>
      <c r="AP64" s="177" t="e">
        <f>VLOOKUP($L64,#REF!,COLUMN(#REF!)-1,0)</f>
        <v>#REF!</v>
      </c>
      <c r="AQ64" s="154" t="e">
        <f t="shared" si="29"/>
        <v>#REF!</v>
      </c>
      <c r="AR64" s="176" t="e">
        <f t="shared" si="33"/>
        <v>#REF!</v>
      </c>
      <c r="AS64" s="176" t="e">
        <f t="shared" si="34"/>
        <v>#REF!</v>
      </c>
      <c r="AT64" s="176">
        <f t="shared" si="35"/>
        <v>0</v>
      </c>
      <c r="AU64" s="176">
        <f t="shared" si="36"/>
        <v>0</v>
      </c>
      <c r="AV64" s="176">
        <f t="shared" si="37"/>
        <v>0</v>
      </c>
      <c r="AW64" s="176">
        <f t="shared" si="38"/>
        <v>0</v>
      </c>
      <c r="AX64" s="176">
        <f t="shared" si="39"/>
        <v>0</v>
      </c>
      <c r="AY64" s="176">
        <f t="shared" si="40"/>
        <v>0</v>
      </c>
      <c r="AZ64" s="176">
        <f t="shared" si="41"/>
        <v>0</v>
      </c>
      <c r="BA64" s="176">
        <f t="shared" si="42"/>
        <v>0</v>
      </c>
      <c r="BB64" s="176">
        <f t="shared" si="43"/>
        <v>0</v>
      </c>
      <c r="BC64" s="176">
        <f t="shared" si="44"/>
        <v>0</v>
      </c>
      <c r="BD64" s="176">
        <f t="shared" si="45"/>
        <v>0</v>
      </c>
      <c r="BE64" s="176">
        <f t="shared" si="46"/>
        <v>0</v>
      </c>
      <c r="BF64" s="176">
        <f t="shared" si="47"/>
        <v>0</v>
      </c>
      <c r="BG64" s="176">
        <f t="shared" si="48"/>
        <v>0</v>
      </c>
      <c r="BH64" s="176">
        <f t="shared" si="49"/>
        <v>0</v>
      </c>
      <c r="BI64" s="176">
        <f t="shared" si="50"/>
        <v>0</v>
      </c>
      <c r="BJ64" s="176">
        <f t="shared" si="51"/>
        <v>0</v>
      </c>
      <c r="BK64" s="176">
        <f t="shared" si="52"/>
        <v>0</v>
      </c>
      <c r="BL64" s="176">
        <f t="shared" si="53"/>
        <v>0</v>
      </c>
      <c r="BM64" s="176">
        <f t="shared" si="54"/>
        <v>0</v>
      </c>
      <c r="BN64" s="176">
        <f t="shared" si="55"/>
        <v>0</v>
      </c>
      <c r="BO64" s="176">
        <f t="shared" si="56"/>
        <v>0</v>
      </c>
      <c r="BP64" s="176">
        <f t="shared" si="57"/>
        <v>0</v>
      </c>
      <c r="BQ64" s="176">
        <f t="shared" si="58"/>
        <v>0</v>
      </c>
      <c r="BR64" s="176">
        <f t="shared" si="59"/>
        <v>0</v>
      </c>
      <c r="BS64" s="176" t="e">
        <f t="shared" si="60"/>
        <v>#REF!</v>
      </c>
    </row>
    <row r="65" spans="1:71" s="154" customFormat="1" ht="22.5">
      <c r="A65" s="181"/>
      <c r="B65" s="198"/>
      <c r="C65" s="199" t="s">
        <v>427</v>
      </c>
      <c r="D65" s="178" t="s">
        <v>759</v>
      </c>
      <c r="E65" s="178" t="s">
        <v>421</v>
      </c>
      <c r="F65" s="200">
        <v>36193564.060799994</v>
      </c>
      <c r="G65" s="200">
        <v>1508065.1692000031</v>
      </c>
      <c r="H65" s="201"/>
      <c r="I65" s="201"/>
      <c r="J65" s="201">
        <v>37701629.229999997</v>
      </c>
      <c r="K65" s="165">
        <f t="shared" si="90"/>
        <v>45241955.075999998</v>
      </c>
      <c r="L65" s="154" t="s">
        <v>365</v>
      </c>
      <c r="O65" s="177" t="e">
        <f>VLOOKUP($L65,#REF!,COLUMN(#REF!)-1,0)</f>
        <v>#REF!</v>
      </c>
      <c r="P65" s="177" t="e">
        <f>VLOOKUP($L65,#REF!,COLUMN(#REF!)-1,0)</f>
        <v>#REF!</v>
      </c>
      <c r="Q65" s="177"/>
      <c r="R65" s="177"/>
      <c r="S65" s="177"/>
      <c r="T65" s="177"/>
      <c r="U65" s="177"/>
      <c r="V65" s="177"/>
      <c r="W65" s="177"/>
      <c r="X65" s="177"/>
      <c r="Y65" s="177"/>
      <c r="Z65" s="177"/>
      <c r="AA65" s="177"/>
      <c r="AB65" s="177"/>
      <c r="AC65" s="177"/>
      <c r="AD65" s="177"/>
      <c r="AE65" s="177"/>
      <c r="AF65" s="177"/>
      <c r="AG65" s="177"/>
      <c r="AH65" s="177"/>
      <c r="AI65" s="177"/>
      <c r="AJ65" s="177"/>
      <c r="AK65" s="177"/>
      <c r="AL65" s="177"/>
      <c r="AM65" s="177"/>
      <c r="AN65" s="177"/>
      <c r="AO65" s="177"/>
      <c r="AP65" s="177" t="e">
        <f>VLOOKUP($L65,#REF!,COLUMN(#REF!)-1,0)</f>
        <v>#REF!</v>
      </c>
      <c r="AQ65" s="154" t="e">
        <f t="shared" si="29"/>
        <v>#REF!</v>
      </c>
      <c r="AR65" s="176" t="e">
        <f t="shared" si="33"/>
        <v>#REF!</v>
      </c>
      <c r="AS65" s="176" t="e">
        <f t="shared" si="34"/>
        <v>#REF!</v>
      </c>
      <c r="AT65" s="176">
        <f t="shared" si="35"/>
        <v>0</v>
      </c>
      <c r="AU65" s="176">
        <f t="shared" si="36"/>
        <v>0</v>
      </c>
      <c r="AV65" s="176">
        <f t="shared" si="37"/>
        <v>0</v>
      </c>
      <c r="AW65" s="176">
        <f t="shared" si="38"/>
        <v>0</v>
      </c>
      <c r="AX65" s="176">
        <f t="shared" si="39"/>
        <v>0</v>
      </c>
      <c r="AY65" s="176">
        <f t="shared" si="40"/>
        <v>0</v>
      </c>
      <c r="AZ65" s="176">
        <f t="shared" si="41"/>
        <v>0</v>
      </c>
      <c r="BA65" s="176">
        <f t="shared" si="42"/>
        <v>0</v>
      </c>
      <c r="BB65" s="176">
        <f t="shared" si="43"/>
        <v>0</v>
      </c>
      <c r="BC65" s="176">
        <f t="shared" si="44"/>
        <v>0</v>
      </c>
      <c r="BD65" s="176">
        <f t="shared" si="45"/>
        <v>0</v>
      </c>
      <c r="BE65" s="176">
        <f t="shared" si="46"/>
        <v>0</v>
      </c>
      <c r="BF65" s="176">
        <f t="shared" si="47"/>
        <v>0</v>
      </c>
      <c r="BG65" s="176">
        <f t="shared" si="48"/>
        <v>0</v>
      </c>
      <c r="BH65" s="176">
        <f t="shared" si="49"/>
        <v>0</v>
      </c>
      <c r="BI65" s="176">
        <f t="shared" si="50"/>
        <v>0</v>
      </c>
      <c r="BJ65" s="176">
        <f t="shared" si="51"/>
        <v>0</v>
      </c>
      <c r="BK65" s="176">
        <f t="shared" si="52"/>
        <v>0</v>
      </c>
      <c r="BL65" s="176">
        <f t="shared" si="53"/>
        <v>0</v>
      </c>
      <c r="BM65" s="176">
        <f t="shared" si="54"/>
        <v>0</v>
      </c>
      <c r="BN65" s="176">
        <f t="shared" si="55"/>
        <v>0</v>
      </c>
      <c r="BO65" s="176">
        <f t="shared" si="56"/>
        <v>0</v>
      </c>
      <c r="BP65" s="176">
        <f t="shared" si="57"/>
        <v>0</v>
      </c>
      <c r="BQ65" s="176">
        <f t="shared" si="58"/>
        <v>0</v>
      </c>
      <c r="BR65" s="176">
        <f t="shared" si="59"/>
        <v>0</v>
      </c>
      <c r="BS65" s="176" t="e">
        <f t="shared" si="60"/>
        <v>#REF!</v>
      </c>
    </row>
    <row r="66" spans="1:71" s="154" customFormat="1" ht="22.5">
      <c r="A66" s="181"/>
      <c r="B66" s="198"/>
      <c r="C66" s="263" t="s">
        <v>430</v>
      </c>
      <c r="D66" s="264" t="s">
        <v>422</v>
      </c>
      <c r="E66" s="264" t="s">
        <v>423</v>
      </c>
      <c r="F66" s="265">
        <v>9030934.2432000022</v>
      </c>
      <c r="G66" s="265">
        <v>376288.92679999955</v>
      </c>
      <c r="H66" s="266"/>
      <c r="I66" s="266"/>
      <c r="J66" s="266">
        <v>9407223.1700000018</v>
      </c>
      <c r="K66" s="165">
        <f t="shared" si="90"/>
        <v>11288667.804000001</v>
      </c>
      <c r="L66" s="154" t="s">
        <v>365</v>
      </c>
      <c r="O66" s="177" t="e">
        <f>VLOOKUP($L66,#REF!,COLUMN(#REF!)-1,0)</f>
        <v>#REF!</v>
      </c>
      <c r="P66" s="177" t="e">
        <f>VLOOKUP($L66,#REF!,COLUMN(#REF!)-1,0)</f>
        <v>#REF!</v>
      </c>
      <c r="Q66" s="177"/>
      <c r="R66" s="177"/>
      <c r="S66" s="177"/>
      <c r="T66" s="177"/>
      <c r="U66" s="177"/>
      <c r="V66" s="177"/>
      <c r="W66" s="177"/>
      <c r="X66" s="177"/>
      <c r="Y66" s="177"/>
      <c r="Z66" s="177"/>
      <c r="AA66" s="177"/>
      <c r="AB66" s="177"/>
      <c r="AC66" s="177"/>
      <c r="AD66" s="177"/>
      <c r="AE66" s="177"/>
      <c r="AF66" s="177"/>
      <c r="AG66" s="177"/>
      <c r="AH66" s="177"/>
      <c r="AI66" s="177"/>
      <c r="AJ66" s="177"/>
      <c r="AK66" s="177"/>
      <c r="AL66" s="177"/>
      <c r="AM66" s="177"/>
      <c r="AN66" s="177"/>
      <c r="AO66" s="177"/>
      <c r="AP66" s="177" t="e">
        <f>VLOOKUP($L66,#REF!,COLUMN(#REF!)-1,0)</f>
        <v>#REF!</v>
      </c>
      <c r="AQ66" s="154" t="e">
        <f t="shared" si="29"/>
        <v>#REF!</v>
      </c>
      <c r="AR66" s="176" t="e">
        <f t="shared" si="33"/>
        <v>#REF!</v>
      </c>
      <c r="AS66" s="176" t="e">
        <f t="shared" si="34"/>
        <v>#REF!</v>
      </c>
      <c r="AT66" s="176">
        <f t="shared" si="35"/>
        <v>0</v>
      </c>
      <c r="AU66" s="176">
        <f t="shared" si="36"/>
        <v>0</v>
      </c>
      <c r="AV66" s="176">
        <f t="shared" si="37"/>
        <v>0</v>
      </c>
      <c r="AW66" s="176">
        <f t="shared" si="38"/>
        <v>0</v>
      </c>
      <c r="AX66" s="176">
        <f t="shared" si="39"/>
        <v>0</v>
      </c>
      <c r="AY66" s="176">
        <f t="shared" si="40"/>
        <v>0</v>
      </c>
      <c r="AZ66" s="176">
        <f t="shared" si="41"/>
        <v>0</v>
      </c>
      <c r="BA66" s="176">
        <f t="shared" si="42"/>
        <v>0</v>
      </c>
      <c r="BB66" s="176">
        <f t="shared" si="43"/>
        <v>0</v>
      </c>
      <c r="BC66" s="176">
        <f t="shared" si="44"/>
        <v>0</v>
      </c>
      <c r="BD66" s="176">
        <f t="shared" si="45"/>
        <v>0</v>
      </c>
      <c r="BE66" s="176">
        <f t="shared" si="46"/>
        <v>0</v>
      </c>
      <c r="BF66" s="176">
        <f t="shared" si="47"/>
        <v>0</v>
      </c>
      <c r="BG66" s="176">
        <f t="shared" si="48"/>
        <v>0</v>
      </c>
      <c r="BH66" s="176">
        <f t="shared" si="49"/>
        <v>0</v>
      </c>
      <c r="BI66" s="176">
        <f t="shared" si="50"/>
        <v>0</v>
      </c>
      <c r="BJ66" s="176">
        <f t="shared" si="51"/>
        <v>0</v>
      </c>
      <c r="BK66" s="176">
        <f t="shared" si="52"/>
        <v>0</v>
      </c>
      <c r="BL66" s="176">
        <f t="shared" si="53"/>
        <v>0</v>
      </c>
      <c r="BM66" s="176">
        <f t="shared" si="54"/>
        <v>0</v>
      </c>
      <c r="BN66" s="176">
        <f t="shared" si="55"/>
        <v>0</v>
      </c>
      <c r="BO66" s="176">
        <f t="shared" si="56"/>
        <v>0</v>
      </c>
      <c r="BP66" s="176">
        <f t="shared" si="57"/>
        <v>0</v>
      </c>
      <c r="BQ66" s="176">
        <f t="shared" si="58"/>
        <v>0</v>
      </c>
      <c r="BR66" s="176">
        <f t="shared" si="59"/>
        <v>0</v>
      </c>
      <c r="BS66" s="176" t="e">
        <f t="shared" si="60"/>
        <v>#REF!</v>
      </c>
    </row>
    <row r="67" spans="1:71" s="154" customFormat="1" ht="22.5">
      <c r="A67" s="181"/>
      <c r="B67" s="198"/>
      <c r="C67" s="199" t="s">
        <v>433</v>
      </c>
      <c r="D67" s="178" t="s">
        <v>425</v>
      </c>
      <c r="E67" s="178" t="s">
        <v>426</v>
      </c>
      <c r="F67" s="200">
        <v>3971436.4895999995</v>
      </c>
      <c r="G67" s="200">
        <v>165476.52040000027</v>
      </c>
      <c r="H67" s="201"/>
      <c r="I67" s="201"/>
      <c r="J67" s="201">
        <v>4136913.01</v>
      </c>
      <c r="K67" s="165">
        <f t="shared" si="90"/>
        <v>4964295.6119999997</v>
      </c>
      <c r="L67" s="154" t="s">
        <v>365</v>
      </c>
      <c r="O67" s="177" t="e">
        <f>VLOOKUP($L67,#REF!,COLUMN(#REF!)-1,0)</f>
        <v>#REF!</v>
      </c>
      <c r="P67" s="177" t="e">
        <f>VLOOKUP($L67,#REF!,COLUMN(#REF!)-1,0)</f>
        <v>#REF!</v>
      </c>
      <c r="Q67" s="177"/>
      <c r="R67" s="177"/>
      <c r="S67" s="177"/>
      <c r="T67" s="177"/>
      <c r="U67" s="177"/>
      <c r="V67" s="177"/>
      <c r="W67" s="177"/>
      <c r="X67" s="177"/>
      <c r="Y67" s="177"/>
      <c r="Z67" s="177"/>
      <c r="AA67" s="177"/>
      <c r="AB67" s="177"/>
      <c r="AC67" s="177"/>
      <c r="AD67" s="177"/>
      <c r="AE67" s="177"/>
      <c r="AF67" s="177"/>
      <c r="AG67" s="177"/>
      <c r="AH67" s="177"/>
      <c r="AI67" s="177"/>
      <c r="AJ67" s="177"/>
      <c r="AK67" s="177"/>
      <c r="AL67" s="177"/>
      <c r="AM67" s="177"/>
      <c r="AN67" s="177"/>
      <c r="AO67" s="177"/>
      <c r="AP67" s="177" t="e">
        <f>VLOOKUP($L67,#REF!,COLUMN(#REF!)-1,0)</f>
        <v>#REF!</v>
      </c>
      <c r="AQ67" s="154" t="e">
        <f t="shared" si="29"/>
        <v>#REF!</v>
      </c>
      <c r="AR67" s="176" t="e">
        <f t="shared" si="33"/>
        <v>#REF!</v>
      </c>
      <c r="AS67" s="176" t="e">
        <f t="shared" si="34"/>
        <v>#REF!</v>
      </c>
      <c r="AT67" s="176">
        <f t="shared" si="35"/>
        <v>0</v>
      </c>
      <c r="AU67" s="176">
        <f t="shared" si="36"/>
        <v>0</v>
      </c>
      <c r="AV67" s="176">
        <f t="shared" si="37"/>
        <v>0</v>
      </c>
      <c r="AW67" s="176">
        <f t="shared" si="38"/>
        <v>0</v>
      </c>
      <c r="AX67" s="176">
        <f t="shared" si="39"/>
        <v>0</v>
      </c>
      <c r="AY67" s="176">
        <f t="shared" si="40"/>
        <v>0</v>
      </c>
      <c r="AZ67" s="176">
        <f t="shared" si="41"/>
        <v>0</v>
      </c>
      <c r="BA67" s="176">
        <f t="shared" si="42"/>
        <v>0</v>
      </c>
      <c r="BB67" s="176">
        <f t="shared" si="43"/>
        <v>0</v>
      </c>
      <c r="BC67" s="176">
        <f t="shared" si="44"/>
        <v>0</v>
      </c>
      <c r="BD67" s="176">
        <f t="shared" si="45"/>
        <v>0</v>
      </c>
      <c r="BE67" s="176">
        <f t="shared" si="46"/>
        <v>0</v>
      </c>
      <c r="BF67" s="176">
        <f t="shared" si="47"/>
        <v>0</v>
      </c>
      <c r="BG67" s="176">
        <f t="shared" si="48"/>
        <v>0</v>
      </c>
      <c r="BH67" s="176">
        <f t="shared" si="49"/>
        <v>0</v>
      </c>
      <c r="BI67" s="176">
        <f t="shared" si="50"/>
        <v>0</v>
      </c>
      <c r="BJ67" s="176">
        <f t="shared" si="51"/>
        <v>0</v>
      </c>
      <c r="BK67" s="176">
        <f t="shared" si="52"/>
        <v>0</v>
      </c>
      <c r="BL67" s="176">
        <f t="shared" si="53"/>
        <v>0</v>
      </c>
      <c r="BM67" s="176">
        <f t="shared" si="54"/>
        <v>0</v>
      </c>
      <c r="BN67" s="176">
        <f t="shared" si="55"/>
        <v>0</v>
      </c>
      <c r="BO67" s="176">
        <f t="shared" si="56"/>
        <v>0</v>
      </c>
      <c r="BP67" s="176">
        <f t="shared" si="57"/>
        <v>0</v>
      </c>
      <c r="BQ67" s="176">
        <f t="shared" si="58"/>
        <v>0</v>
      </c>
      <c r="BR67" s="176">
        <f t="shared" si="59"/>
        <v>0</v>
      </c>
      <c r="BS67" s="176" t="e">
        <f t="shared" si="60"/>
        <v>#REF!</v>
      </c>
    </row>
    <row r="68" spans="1:71" s="154" customFormat="1" ht="22.5">
      <c r="A68" s="181"/>
      <c r="B68" s="198"/>
      <c r="C68" s="199" t="s">
        <v>436</v>
      </c>
      <c r="D68" s="178" t="s">
        <v>428</v>
      </c>
      <c r="E68" s="178" t="s">
        <v>429</v>
      </c>
      <c r="F68" s="200">
        <v>9347250.5951999985</v>
      </c>
      <c r="G68" s="200">
        <v>389468.77480000071</v>
      </c>
      <c r="H68" s="201"/>
      <c r="I68" s="201"/>
      <c r="J68" s="201">
        <v>9736719.3699999992</v>
      </c>
      <c r="K68" s="165">
        <f t="shared" si="90"/>
        <v>11684063.243999999</v>
      </c>
      <c r="L68" s="154" t="s">
        <v>365</v>
      </c>
      <c r="O68" s="177" t="e">
        <f>VLOOKUP($L68,#REF!,COLUMN(#REF!)-1,0)</f>
        <v>#REF!</v>
      </c>
      <c r="P68" s="177" t="e">
        <f>VLOOKUP($L68,#REF!,COLUMN(#REF!)-1,0)</f>
        <v>#REF!</v>
      </c>
      <c r="Q68" s="177"/>
      <c r="R68" s="177"/>
      <c r="S68" s="177"/>
      <c r="T68" s="177"/>
      <c r="U68" s="177"/>
      <c r="V68" s="177"/>
      <c r="W68" s="177"/>
      <c r="X68" s="177"/>
      <c r="Y68" s="177"/>
      <c r="Z68" s="177"/>
      <c r="AA68" s="177"/>
      <c r="AB68" s="177"/>
      <c r="AC68" s="177"/>
      <c r="AD68" s="177"/>
      <c r="AE68" s="177"/>
      <c r="AF68" s="177"/>
      <c r="AG68" s="177"/>
      <c r="AH68" s="177"/>
      <c r="AI68" s="177"/>
      <c r="AJ68" s="177"/>
      <c r="AK68" s="177"/>
      <c r="AL68" s="177"/>
      <c r="AM68" s="177"/>
      <c r="AN68" s="177"/>
      <c r="AO68" s="177"/>
      <c r="AP68" s="177" t="e">
        <f>VLOOKUP($L68,#REF!,COLUMN(#REF!)-1,0)</f>
        <v>#REF!</v>
      </c>
      <c r="AQ68" s="154" t="e">
        <f t="shared" si="29"/>
        <v>#REF!</v>
      </c>
      <c r="AR68" s="176" t="e">
        <f t="shared" si="33"/>
        <v>#REF!</v>
      </c>
      <c r="AS68" s="176" t="e">
        <f t="shared" si="34"/>
        <v>#REF!</v>
      </c>
      <c r="AT68" s="176">
        <f t="shared" si="35"/>
        <v>0</v>
      </c>
      <c r="AU68" s="176">
        <f t="shared" si="36"/>
        <v>0</v>
      </c>
      <c r="AV68" s="176">
        <f t="shared" si="37"/>
        <v>0</v>
      </c>
      <c r="AW68" s="176">
        <f t="shared" si="38"/>
        <v>0</v>
      </c>
      <c r="AX68" s="176">
        <f t="shared" si="39"/>
        <v>0</v>
      </c>
      <c r="AY68" s="176">
        <f t="shared" si="40"/>
        <v>0</v>
      </c>
      <c r="AZ68" s="176">
        <f t="shared" si="41"/>
        <v>0</v>
      </c>
      <c r="BA68" s="176">
        <f t="shared" si="42"/>
        <v>0</v>
      </c>
      <c r="BB68" s="176">
        <f t="shared" si="43"/>
        <v>0</v>
      </c>
      <c r="BC68" s="176">
        <f t="shared" si="44"/>
        <v>0</v>
      </c>
      <c r="BD68" s="176">
        <f t="shared" si="45"/>
        <v>0</v>
      </c>
      <c r="BE68" s="176">
        <f t="shared" si="46"/>
        <v>0</v>
      </c>
      <c r="BF68" s="176">
        <f t="shared" si="47"/>
        <v>0</v>
      </c>
      <c r="BG68" s="176">
        <f t="shared" si="48"/>
        <v>0</v>
      </c>
      <c r="BH68" s="176">
        <f t="shared" si="49"/>
        <v>0</v>
      </c>
      <c r="BI68" s="176">
        <f t="shared" si="50"/>
        <v>0</v>
      </c>
      <c r="BJ68" s="176">
        <f t="shared" si="51"/>
        <v>0</v>
      </c>
      <c r="BK68" s="176">
        <f t="shared" si="52"/>
        <v>0</v>
      </c>
      <c r="BL68" s="176">
        <f t="shared" si="53"/>
        <v>0</v>
      </c>
      <c r="BM68" s="176">
        <f t="shared" si="54"/>
        <v>0</v>
      </c>
      <c r="BN68" s="176">
        <f t="shared" si="55"/>
        <v>0</v>
      </c>
      <c r="BO68" s="176">
        <f t="shared" si="56"/>
        <v>0</v>
      </c>
      <c r="BP68" s="176">
        <f t="shared" si="57"/>
        <v>0</v>
      </c>
      <c r="BQ68" s="176">
        <f t="shared" si="58"/>
        <v>0</v>
      </c>
      <c r="BR68" s="176">
        <f t="shared" si="59"/>
        <v>0</v>
      </c>
      <c r="BS68" s="176" t="e">
        <f t="shared" si="60"/>
        <v>#REF!</v>
      </c>
    </row>
    <row r="69" spans="1:71" s="154" customFormat="1" ht="22.5">
      <c r="A69" s="181"/>
      <c r="B69" s="198"/>
      <c r="C69" s="199" t="s">
        <v>439</v>
      </c>
      <c r="D69" s="178" t="s">
        <v>431</v>
      </c>
      <c r="E69" s="178" t="s">
        <v>432</v>
      </c>
      <c r="F69" s="200">
        <v>3971436.4896000004</v>
      </c>
      <c r="G69" s="200">
        <v>165476.52040000027</v>
      </c>
      <c r="H69" s="201"/>
      <c r="I69" s="201"/>
      <c r="J69" s="201">
        <v>4136913.0100000007</v>
      </c>
      <c r="K69" s="165">
        <f t="shared" si="90"/>
        <v>4964295.6120000007</v>
      </c>
      <c r="L69" s="154" t="s">
        <v>365</v>
      </c>
      <c r="O69" s="177" t="e">
        <f>VLOOKUP($L69,#REF!,COLUMN(#REF!)-1,0)</f>
        <v>#REF!</v>
      </c>
      <c r="P69" s="177" t="e">
        <f>VLOOKUP($L69,#REF!,COLUMN(#REF!)-1,0)</f>
        <v>#REF!</v>
      </c>
      <c r="Q69" s="177"/>
      <c r="R69" s="177"/>
      <c r="S69" s="177"/>
      <c r="T69" s="177"/>
      <c r="U69" s="177"/>
      <c r="V69" s="177"/>
      <c r="W69" s="177"/>
      <c r="X69" s="177"/>
      <c r="Y69" s="177"/>
      <c r="Z69" s="177"/>
      <c r="AA69" s="177"/>
      <c r="AB69" s="177"/>
      <c r="AC69" s="177"/>
      <c r="AD69" s="177"/>
      <c r="AE69" s="177"/>
      <c r="AF69" s="177"/>
      <c r="AG69" s="177"/>
      <c r="AH69" s="177"/>
      <c r="AI69" s="177"/>
      <c r="AJ69" s="177"/>
      <c r="AK69" s="177"/>
      <c r="AL69" s="177"/>
      <c r="AM69" s="177"/>
      <c r="AN69" s="177"/>
      <c r="AO69" s="177"/>
      <c r="AP69" s="177" t="e">
        <f>VLOOKUP($L69,#REF!,COLUMN(#REF!)-1,0)</f>
        <v>#REF!</v>
      </c>
      <c r="AQ69" s="154" t="e">
        <f t="shared" si="29"/>
        <v>#REF!</v>
      </c>
      <c r="AR69" s="176" t="e">
        <f t="shared" si="33"/>
        <v>#REF!</v>
      </c>
      <c r="AS69" s="176" t="e">
        <f t="shared" si="34"/>
        <v>#REF!</v>
      </c>
      <c r="AT69" s="176">
        <f t="shared" si="35"/>
        <v>0</v>
      </c>
      <c r="AU69" s="176">
        <f t="shared" si="36"/>
        <v>0</v>
      </c>
      <c r="AV69" s="176">
        <f t="shared" si="37"/>
        <v>0</v>
      </c>
      <c r="AW69" s="176">
        <f t="shared" si="38"/>
        <v>0</v>
      </c>
      <c r="AX69" s="176">
        <f t="shared" si="39"/>
        <v>0</v>
      </c>
      <c r="AY69" s="176">
        <f t="shared" si="40"/>
        <v>0</v>
      </c>
      <c r="AZ69" s="176">
        <f t="shared" si="41"/>
        <v>0</v>
      </c>
      <c r="BA69" s="176">
        <f t="shared" si="42"/>
        <v>0</v>
      </c>
      <c r="BB69" s="176">
        <f t="shared" si="43"/>
        <v>0</v>
      </c>
      <c r="BC69" s="176">
        <f t="shared" si="44"/>
        <v>0</v>
      </c>
      <c r="BD69" s="176">
        <f t="shared" si="45"/>
        <v>0</v>
      </c>
      <c r="BE69" s="176">
        <f t="shared" si="46"/>
        <v>0</v>
      </c>
      <c r="BF69" s="176">
        <f t="shared" si="47"/>
        <v>0</v>
      </c>
      <c r="BG69" s="176">
        <f t="shared" si="48"/>
        <v>0</v>
      </c>
      <c r="BH69" s="176">
        <f t="shared" si="49"/>
        <v>0</v>
      </c>
      <c r="BI69" s="176">
        <f t="shared" si="50"/>
        <v>0</v>
      </c>
      <c r="BJ69" s="176">
        <f t="shared" si="51"/>
        <v>0</v>
      </c>
      <c r="BK69" s="176">
        <f t="shared" si="52"/>
        <v>0</v>
      </c>
      <c r="BL69" s="176">
        <f t="shared" si="53"/>
        <v>0</v>
      </c>
      <c r="BM69" s="176">
        <f t="shared" si="54"/>
        <v>0</v>
      </c>
      <c r="BN69" s="176">
        <f t="shared" si="55"/>
        <v>0</v>
      </c>
      <c r="BO69" s="176">
        <f t="shared" si="56"/>
        <v>0</v>
      </c>
      <c r="BP69" s="176">
        <f t="shared" si="57"/>
        <v>0</v>
      </c>
      <c r="BQ69" s="176">
        <f t="shared" si="58"/>
        <v>0</v>
      </c>
      <c r="BR69" s="176">
        <f t="shared" si="59"/>
        <v>0</v>
      </c>
      <c r="BS69" s="176" t="e">
        <f t="shared" si="60"/>
        <v>#REF!</v>
      </c>
    </row>
    <row r="70" spans="1:71" s="154" customFormat="1" ht="22.5">
      <c r="A70" s="181"/>
      <c r="B70" s="198"/>
      <c r="C70" s="199" t="s">
        <v>441</v>
      </c>
      <c r="D70" s="178" t="s">
        <v>434</v>
      </c>
      <c r="E70" s="178" t="s">
        <v>435</v>
      </c>
      <c r="F70" s="200">
        <v>14181296.342399999</v>
      </c>
      <c r="G70" s="200">
        <v>590887.34759999998</v>
      </c>
      <c r="H70" s="201"/>
      <c r="I70" s="201"/>
      <c r="J70" s="201">
        <v>14772183.689999999</v>
      </c>
      <c r="K70" s="179">
        <f t="shared" si="90"/>
        <v>17726620.427999999</v>
      </c>
      <c r="L70" s="179" t="s">
        <v>365</v>
      </c>
      <c r="O70" s="177" t="e">
        <f>VLOOKUP($L70,#REF!,COLUMN(#REF!)-1,0)</f>
        <v>#REF!</v>
      </c>
      <c r="P70" s="177" t="e">
        <f>VLOOKUP($L70,#REF!,COLUMN(#REF!)-1,0)</f>
        <v>#REF!</v>
      </c>
      <c r="Q70" s="177"/>
      <c r="R70" s="177"/>
      <c r="S70" s="177"/>
      <c r="T70" s="177"/>
      <c r="U70" s="177"/>
      <c r="V70" s="177"/>
      <c r="W70" s="177"/>
      <c r="X70" s="177"/>
      <c r="Y70" s="177"/>
      <c r="Z70" s="177"/>
      <c r="AA70" s="177"/>
      <c r="AB70" s="177"/>
      <c r="AC70" s="177"/>
      <c r="AD70" s="177"/>
      <c r="AE70" s="177"/>
      <c r="AF70" s="177"/>
      <c r="AG70" s="177"/>
      <c r="AH70" s="177"/>
      <c r="AI70" s="177"/>
      <c r="AJ70" s="177"/>
      <c r="AK70" s="177"/>
      <c r="AL70" s="177"/>
      <c r="AM70" s="177"/>
      <c r="AN70" s="177"/>
      <c r="AO70" s="177"/>
      <c r="AP70" s="177" t="e">
        <f>VLOOKUP($L70,#REF!,COLUMN(#REF!)-1,0)</f>
        <v>#REF!</v>
      </c>
      <c r="AQ70" s="154" t="e">
        <f t="shared" si="29"/>
        <v>#REF!</v>
      </c>
      <c r="AR70" s="176" t="e">
        <f t="shared" si="33"/>
        <v>#REF!</v>
      </c>
      <c r="AS70" s="176" t="e">
        <f t="shared" si="34"/>
        <v>#REF!</v>
      </c>
      <c r="AT70" s="176">
        <f t="shared" si="35"/>
        <v>0</v>
      </c>
      <c r="AU70" s="176">
        <f t="shared" si="36"/>
        <v>0</v>
      </c>
      <c r="AV70" s="176">
        <f t="shared" si="37"/>
        <v>0</v>
      </c>
      <c r="AW70" s="176">
        <f t="shared" si="38"/>
        <v>0</v>
      </c>
      <c r="AX70" s="176">
        <f t="shared" si="39"/>
        <v>0</v>
      </c>
      <c r="AY70" s="176">
        <f t="shared" si="40"/>
        <v>0</v>
      </c>
      <c r="AZ70" s="176">
        <f t="shared" si="41"/>
        <v>0</v>
      </c>
      <c r="BA70" s="176">
        <f t="shared" si="42"/>
        <v>0</v>
      </c>
      <c r="BB70" s="176">
        <f t="shared" si="43"/>
        <v>0</v>
      </c>
      <c r="BC70" s="176">
        <f t="shared" si="44"/>
        <v>0</v>
      </c>
      <c r="BD70" s="176">
        <f t="shared" si="45"/>
        <v>0</v>
      </c>
      <c r="BE70" s="176">
        <f t="shared" si="46"/>
        <v>0</v>
      </c>
      <c r="BF70" s="176">
        <f t="shared" si="47"/>
        <v>0</v>
      </c>
      <c r="BG70" s="176">
        <f t="shared" si="48"/>
        <v>0</v>
      </c>
      <c r="BH70" s="176">
        <f t="shared" si="49"/>
        <v>0</v>
      </c>
      <c r="BI70" s="176">
        <f t="shared" si="50"/>
        <v>0</v>
      </c>
      <c r="BJ70" s="176">
        <f t="shared" si="51"/>
        <v>0</v>
      </c>
      <c r="BK70" s="176">
        <f t="shared" si="52"/>
        <v>0</v>
      </c>
      <c r="BL70" s="176">
        <f t="shared" si="53"/>
        <v>0</v>
      </c>
      <c r="BM70" s="176">
        <f t="shared" si="54"/>
        <v>0</v>
      </c>
      <c r="BN70" s="176">
        <f t="shared" si="55"/>
        <v>0</v>
      </c>
      <c r="BO70" s="176">
        <f t="shared" si="56"/>
        <v>0</v>
      </c>
      <c r="BP70" s="176">
        <f t="shared" si="57"/>
        <v>0</v>
      </c>
      <c r="BQ70" s="176">
        <f t="shared" si="58"/>
        <v>0</v>
      </c>
      <c r="BR70" s="176">
        <f t="shared" si="59"/>
        <v>0</v>
      </c>
      <c r="BS70" s="176" t="e">
        <f t="shared" si="60"/>
        <v>#REF!</v>
      </c>
    </row>
    <row r="71" spans="1:71" s="154" customFormat="1" ht="22.5">
      <c r="A71" s="181"/>
      <c r="B71" s="198"/>
      <c r="C71" s="199" t="s">
        <v>447</v>
      </c>
      <c r="D71" s="178" t="s">
        <v>437</v>
      </c>
      <c r="E71" s="178" t="s">
        <v>438</v>
      </c>
      <c r="F71" s="200">
        <v>3188792.3328</v>
      </c>
      <c r="G71" s="200">
        <v>132866.34720000019</v>
      </c>
      <c r="H71" s="201"/>
      <c r="I71" s="201"/>
      <c r="J71" s="201">
        <v>3321658.68</v>
      </c>
      <c r="K71" s="165">
        <f t="shared" si="90"/>
        <v>3985990.4160000002</v>
      </c>
      <c r="L71" s="154" t="s">
        <v>365</v>
      </c>
      <c r="O71" s="177" t="e">
        <f>VLOOKUP($L71,#REF!,COLUMN(#REF!)-1,0)</f>
        <v>#REF!</v>
      </c>
      <c r="P71" s="177" t="e">
        <f>VLOOKUP($L71,#REF!,COLUMN(#REF!)-1,0)</f>
        <v>#REF!</v>
      </c>
      <c r="Q71" s="177"/>
      <c r="R71" s="177"/>
      <c r="S71" s="177"/>
      <c r="T71" s="177"/>
      <c r="U71" s="177"/>
      <c r="V71" s="177"/>
      <c r="W71" s="177"/>
      <c r="X71" s="177"/>
      <c r="Y71" s="177"/>
      <c r="Z71" s="177"/>
      <c r="AA71" s="177"/>
      <c r="AB71" s="177"/>
      <c r="AC71" s="177"/>
      <c r="AD71" s="177"/>
      <c r="AE71" s="177"/>
      <c r="AF71" s="177"/>
      <c r="AG71" s="177"/>
      <c r="AH71" s="177"/>
      <c r="AI71" s="177"/>
      <c r="AJ71" s="177"/>
      <c r="AK71" s="177"/>
      <c r="AL71" s="177"/>
      <c r="AM71" s="177"/>
      <c r="AN71" s="177"/>
      <c r="AO71" s="177"/>
      <c r="AP71" s="177" t="e">
        <f>VLOOKUP($L71,#REF!,COLUMN(#REF!)-1,0)</f>
        <v>#REF!</v>
      </c>
      <c r="AQ71" s="154" t="e">
        <f t="shared" si="29"/>
        <v>#REF!</v>
      </c>
      <c r="AR71" s="176" t="e">
        <f t="shared" si="33"/>
        <v>#REF!</v>
      </c>
      <c r="AS71" s="176" t="e">
        <f t="shared" si="34"/>
        <v>#REF!</v>
      </c>
      <c r="AT71" s="176">
        <f t="shared" si="35"/>
        <v>0</v>
      </c>
      <c r="AU71" s="176">
        <f t="shared" si="36"/>
        <v>0</v>
      </c>
      <c r="AV71" s="176">
        <f t="shared" si="37"/>
        <v>0</v>
      </c>
      <c r="AW71" s="176">
        <f t="shared" si="38"/>
        <v>0</v>
      </c>
      <c r="AX71" s="176">
        <f t="shared" si="39"/>
        <v>0</v>
      </c>
      <c r="AY71" s="176">
        <f t="shared" si="40"/>
        <v>0</v>
      </c>
      <c r="AZ71" s="176">
        <f t="shared" si="41"/>
        <v>0</v>
      </c>
      <c r="BA71" s="176">
        <f t="shared" si="42"/>
        <v>0</v>
      </c>
      <c r="BB71" s="176">
        <f t="shared" si="43"/>
        <v>0</v>
      </c>
      <c r="BC71" s="176">
        <f t="shared" si="44"/>
        <v>0</v>
      </c>
      <c r="BD71" s="176">
        <f t="shared" si="45"/>
        <v>0</v>
      </c>
      <c r="BE71" s="176">
        <f t="shared" si="46"/>
        <v>0</v>
      </c>
      <c r="BF71" s="176">
        <f t="shared" si="47"/>
        <v>0</v>
      </c>
      <c r="BG71" s="176">
        <f t="shared" si="48"/>
        <v>0</v>
      </c>
      <c r="BH71" s="176">
        <f t="shared" si="49"/>
        <v>0</v>
      </c>
      <c r="BI71" s="176">
        <f t="shared" si="50"/>
        <v>0</v>
      </c>
      <c r="BJ71" s="176">
        <f t="shared" si="51"/>
        <v>0</v>
      </c>
      <c r="BK71" s="176">
        <f t="shared" si="52"/>
        <v>0</v>
      </c>
      <c r="BL71" s="176">
        <f t="shared" si="53"/>
        <v>0</v>
      </c>
      <c r="BM71" s="176">
        <f t="shared" si="54"/>
        <v>0</v>
      </c>
      <c r="BN71" s="176">
        <f t="shared" si="55"/>
        <v>0</v>
      </c>
      <c r="BO71" s="176">
        <f t="shared" si="56"/>
        <v>0</v>
      </c>
      <c r="BP71" s="176">
        <f t="shared" si="57"/>
        <v>0</v>
      </c>
      <c r="BQ71" s="176">
        <f t="shared" si="58"/>
        <v>0</v>
      </c>
      <c r="BR71" s="176">
        <f t="shared" si="59"/>
        <v>0</v>
      </c>
      <c r="BS71" s="176" t="e">
        <f t="shared" si="60"/>
        <v>#REF!</v>
      </c>
    </row>
    <row r="72" spans="1:71" s="154" customFormat="1" ht="22.5">
      <c r="A72" s="181"/>
      <c r="B72" s="198"/>
      <c r="C72" s="199" t="s">
        <v>760</v>
      </c>
      <c r="D72" s="178" t="s">
        <v>428</v>
      </c>
      <c r="E72" s="178" t="s">
        <v>440</v>
      </c>
      <c r="F72" s="200">
        <v>3188792.3327999995</v>
      </c>
      <c r="G72" s="200">
        <v>132866.34720000019</v>
      </c>
      <c r="H72" s="201"/>
      <c r="I72" s="201"/>
      <c r="J72" s="201">
        <v>3321658.6799999997</v>
      </c>
      <c r="K72" s="165">
        <f t="shared" si="90"/>
        <v>3985990.4159999993</v>
      </c>
      <c r="L72" s="154" t="s">
        <v>365</v>
      </c>
      <c r="O72" s="177" t="e">
        <f>VLOOKUP($L72,#REF!,COLUMN(#REF!)-1,0)</f>
        <v>#REF!</v>
      </c>
      <c r="P72" s="177" t="e">
        <f>VLOOKUP($L72,#REF!,COLUMN(#REF!)-1,0)</f>
        <v>#REF!</v>
      </c>
      <c r="Q72" s="177"/>
      <c r="R72" s="177"/>
      <c r="S72" s="177"/>
      <c r="T72" s="177"/>
      <c r="U72" s="177"/>
      <c r="V72" s="177"/>
      <c r="W72" s="177"/>
      <c r="X72" s="177"/>
      <c r="Y72" s="177"/>
      <c r="Z72" s="177"/>
      <c r="AA72" s="177"/>
      <c r="AB72" s="177"/>
      <c r="AC72" s="177"/>
      <c r="AD72" s="177"/>
      <c r="AE72" s="177"/>
      <c r="AF72" s="177"/>
      <c r="AG72" s="177"/>
      <c r="AH72" s="177"/>
      <c r="AI72" s="177"/>
      <c r="AJ72" s="177"/>
      <c r="AK72" s="177"/>
      <c r="AL72" s="177"/>
      <c r="AM72" s="177"/>
      <c r="AN72" s="177"/>
      <c r="AO72" s="177"/>
      <c r="AP72" s="177" t="e">
        <f>VLOOKUP($L72,#REF!,COLUMN(#REF!)-1,0)</f>
        <v>#REF!</v>
      </c>
      <c r="AQ72" s="154" t="e">
        <f t="shared" si="29"/>
        <v>#REF!</v>
      </c>
      <c r="AR72" s="176" t="e">
        <f t="shared" si="33"/>
        <v>#REF!</v>
      </c>
      <c r="AS72" s="176" t="e">
        <f t="shared" si="34"/>
        <v>#REF!</v>
      </c>
      <c r="AT72" s="176">
        <f t="shared" si="35"/>
        <v>0</v>
      </c>
      <c r="AU72" s="176">
        <f t="shared" si="36"/>
        <v>0</v>
      </c>
      <c r="AV72" s="176">
        <f t="shared" si="37"/>
        <v>0</v>
      </c>
      <c r="AW72" s="176">
        <f t="shared" si="38"/>
        <v>0</v>
      </c>
      <c r="AX72" s="176">
        <f t="shared" si="39"/>
        <v>0</v>
      </c>
      <c r="AY72" s="176">
        <f t="shared" si="40"/>
        <v>0</v>
      </c>
      <c r="AZ72" s="176">
        <f t="shared" si="41"/>
        <v>0</v>
      </c>
      <c r="BA72" s="176">
        <f t="shared" si="42"/>
        <v>0</v>
      </c>
      <c r="BB72" s="176">
        <f t="shared" si="43"/>
        <v>0</v>
      </c>
      <c r="BC72" s="176">
        <f t="shared" si="44"/>
        <v>0</v>
      </c>
      <c r="BD72" s="176">
        <f t="shared" si="45"/>
        <v>0</v>
      </c>
      <c r="BE72" s="176">
        <f t="shared" si="46"/>
        <v>0</v>
      </c>
      <c r="BF72" s="176">
        <f t="shared" si="47"/>
        <v>0</v>
      </c>
      <c r="BG72" s="176">
        <f t="shared" si="48"/>
        <v>0</v>
      </c>
      <c r="BH72" s="176">
        <f t="shared" si="49"/>
        <v>0</v>
      </c>
      <c r="BI72" s="176">
        <f t="shared" si="50"/>
        <v>0</v>
      </c>
      <c r="BJ72" s="176">
        <f t="shared" si="51"/>
        <v>0</v>
      </c>
      <c r="BK72" s="176">
        <f t="shared" si="52"/>
        <v>0</v>
      </c>
      <c r="BL72" s="176">
        <f t="shared" si="53"/>
        <v>0</v>
      </c>
      <c r="BM72" s="176">
        <f t="shared" si="54"/>
        <v>0</v>
      </c>
      <c r="BN72" s="176">
        <f t="shared" si="55"/>
        <v>0</v>
      </c>
      <c r="BO72" s="176">
        <f t="shared" si="56"/>
        <v>0</v>
      </c>
      <c r="BP72" s="176">
        <f t="shared" si="57"/>
        <v>0</v>
      </c>
      <c r="BQ72" s="176">
        <f t="shared" si="58"/>
        <v>0</v>
      </c>
      <c r="BR72" s="176">
        <f t="shared" si="59"/>
        <v>0</v>
      </c>
      <c r="BS72" s="176" t="e">
        <f t="shared" si="60"/>
        <v>#REF!</v>
      </c>
    </row>
    <row r="73" spans="1:71" s="154" customFormat="1" ht="22.5">
      <c r="A73" s="181"/>
      <c r="B73" s="198"/>
      <c r="C73" s="199" t="s">
        <v>761</v>
      </c>
      <c r="D73" s="178" t="s">
        <v>442</v>
      </c>
      <c r="E73" s="178" t="s">
        <v>443</v>
      </c>
      <c r="F73" s="200">
        <v>3188792.3328</v>
      </c>
      <c r="G73" s="200">
        <v>132866.34720000019</v>
      </c>
      <c r="H73" s="201"/>
      <c r="I73" s="201"/>
      <c r="J73" s="201">
        <v>3321658.68</v>
      </c>
      <c r="K73" s="165">
        <f t="shared" si="90"/>
        <v>3985990.4160000002</v>
      </c>
      <c r="L73" s="154" t="s">
        <v>365</v>
      </c>
      <c r="O73" s="177" t="e">
        <f>VLOOKUP($L73,#REF!,COLUMN(#REF!)-1,0)</f>
        <v>#REF!</v>
      </c>
      <c r="P73" s="177" t="e">
        <f>VLOOKUP($L73,#REF!,COLUMN(#REF!)-1,0)</f>
        <v>#REF!</v>
      </c>
      <c r="Q73" s="177"/>
      <c r="R73" s="177"/>
      <c r="S73" s="177"/>
      <c r="T73" s="177"/>
      <c r="U73" s="177"/>
      <c r="V73" s="177"/>
      <c r="W73" s="177"/>
      <c r="X73" s="177"/>
      <c r="Y73" s="177"/>
      <c r="Z73" s="177"/>
      <c r="AA73" s="177"/>
      <c r="AB73" s="177"/>
      <c r="AC73" s="177"/>
      <c r="AD73" s="177"/>
      <c r="AE73" s="177"/>
      <c r="AF73" s="177"/>
      <c r="AG73" s="177"/>
      <c r="AH73" s="177"/>
      <c r="AI73" s="177"/>
      <c r="AJ73" s="177"/>
      <c r="AK73" s="177"/>
      <c r="AL73" s="177"/>
      <c r="AM73" s="177"/>
      <c r="AN73" s="177"/>
      <c r="AO73" s="177"/>
      <c r="AP73" s="177" t="e">
        <f>VLOOKUP($L73,#REF!,COLUMN(#REF!)-1,0)</f>
        <v>#REF!</v>
      </c>
      <c r="AQ73" s="154" t="e">
        <f t="shared" si="29"/>
        <v>#REF!</v>
      </c>
      <c r="AR73" s="176" t="e">
        <f t="shared" si="33"/>
        <v>#REF!</v>
      </c>
      <c r="AS73" s="176" t="e">
        <f t="shared" si="34"/>
        <v>#REF!</v>
      </c>
      <c r="AT73" s="176">
        <f t="shared" si="35"/>
        <v>0</v>
      </c>
      <c r="AU73" s="176">
        <f t="shared" si="36"/>
        <v>0</v>
      </c>
      <c r="AV73" s="176">
        <f t="shared" si="37"/>
        <v>0</v>
      </c>
      <c r="AW73" s="176">
        <f t="shared" si="38"/>
        <v>0</v>
      </c>
      <c r="AX73" s="176">
        <f t="shared" si="39"/>
        <v>0</v>
      </c>
      <c r="AY73" s="176">
        <f t="shared" si="40"/>
        <v>0</v>
      </c>
      <c r="AZ73" s="176">
        <f t="shared" si="41"/>
        <v>0</v>
      </c>
      <c r="BA73" s="176">
        <f t="shared" si="42"/>
        <v>0</v>
      </c>
      <c r="BB73" s="176">
        <f t="shared" si="43"/>
        <v>0</v>
      </c>
      <c r="BC73" s="176">
        <f t="shared" si="44"/>
        <v>0</v>
      </c>
      <c r="BD73" s="176">
        <f t="shared" si="45"/>
        <v>0</v>
      </c>
      <c r="BE73" s="176">
        <f t="shared" si="46"/>
        <v>0</v>
      </c>
      <c r="BF73" s="176">
        <f t="shared" si="47"/>
        <v>0</v>
      </c>
      <c r="BG73" s="176">
        <f t="shared" si="48"/>
        <v>0</v>
      </c>
      <c r="BH73" s="176">
        <f t="shared" si="49"/>
        <v>0</v>
      </c>
      <c r="BI73" s="176">
        <f t="shared" si="50"/>
        <v>0</v>
      </c>
      <c r="BJ73" s="176">
        <f t="shared" si="51"/>
        <v>0</v>
      </c>
      <c r="BK73" s="176">
        <f t="shared" si="52"/>
        <v>0</v>
      </c>
      <c r="BL73" s="176">
        <f t="shared" si="53"/>
        <v>0</v>
      </c>
      <c r="BM73" s="176">
        <f t="shared" si="54"/>
        <v>0</v>
      </c>
      <c r="BN73" s="176">
        <f t="shared" si="55"/>
        <v>0</v>
      </c>
      <c r="BO73" s="176">
        <f t="shared" si="56"/>
        <v>0</v>
      </c>
      <c r="BP73" s="176">
        <f t="shared" si="57"/>
        <v>0</v>
      </c>
      <c r="BQ73" s="176">
        <f t="shared" si="58"/>
        <v>0</v>
      </c>
      <c r="BR73" s="176">
        <f t="shared" si="59"/>
        <v>0</v>
      </c>
      <c r="BS73" s="176" t="e">
        <f t="shared" si="60"/>
        <v>#REF!</v>
      </c>
    </row>
    <row r="74" spans="1:71" s="154" customFormat="1" ht="22.5">
      <c r="A74" s="181"/>
      <c r="B74" s="198"/>
      <c r="C74" s="228" t="s">
        <v>762</v>
      </c>
      <c r="D74" s="229" t="s">
        <v>444</v>
      </c>
      <c r="E74" s="229" t="s">
        <v>445</v>
      </c>
      <c r="F74" s="230">
        <v>2362127.4047999997</v>
      </c>
      <c r="G74" s="230">
        <v>98421.975200000219</v>
      </c>
      <c r="H74" s="231"/>
      <c r="I74" s="231"/>
      <c r="J74" s="231">
        <v>2460549.38</v>
      </c>
      <c r="K74" s="165">
        <f t="shared" ref="K74:K75" si="91">J74*1.2</f>
        <v>2952659.2559999996</v>
      </c>
      <c r="L74" s="154" t="s">
        <v>365</v>
      </c>
      <c r="O74" s="177" t="e">
        <f>VLOOKUP($L74,#REF!,COLUMN(#REF!)-1,0)</f>
        <v>#REF!</v>
      </c>
      <c r="P74" s="177" t="e">
        <f>VLOOKUP($L74,#REF!,COLUMN(#REF!)-1,0)</f>
        <v>#REF!</v>
      </c>
      <c r="Q74" s="177"/>
      <c r="R74" s="177"/>
      <c r="S74" s="177"/>
      <c r="T74" s="177"/>
      <c r="U74" s="177"/>
      <c r="V74" s="177"/>
      <c r="W74" s="177"/>
      <c r="X74" s="177"/>
      <c r="Y74" s="177"/>
      <c r="Z74" s="177"/>
      <c r="AA74" s="177"/>
      <c r="AB74" s="177"/>
      <c r="AC74" s="177"/>
      <c r="AD74" s="177"/>
      <c r="AE74" s="177"/>
      <c r="AF74" s="177"/>
      <c r="AG74" s="177"/>
      <c r="AH74" s="177"/>
      <c r="AI74" s="177"/>
      <c r="AJ74" s="177"/>
      <c r="AK74" s="177"/>
      <c r="AL74" s="177"/>
      <c r="AM74" s="177"/>
      <c r="AN74" s="177"/>
      <c r="AO74" s="177"/>
      <c r="AP74" s="177" t="e">
        <f>VLOOKUP($L74,#REF!,COLUMN(#REF!)-1,0)</f>
        <v>#REF!</v>
      </c>
      <c r="AQ74" s="154" t="e">
        <f t="shared" si="29"/>
        <v>#REF!</v>
      </c>
      <c r="AR74" s="176" t="e">
        <f t="shared" ref="AR74:AR75" si="92">O74*$J74</f>
        <v>#REF!</v>
      </c>
      <c r="AS74" s="176" t="e">
        <f t="shared" ref="AS74:AS75" si="93">P74*$J74</f>
        <v>#REF!</v>
      </c>
      <c r="AT74" s="176">
        <f t="shared" ref="AT74:AT75" si="94">Q74*$J74</f>
        <v>0</v>
      </c>
      <c r="AU74" s="176">
        <f t="shared" ref="AU74:AU75" si="95">R74*$J74</f>
        <v>0</v>
      </c>
      <c r="AV74" s="176">
        <f t="shared" ref="AV74:AV75" si="96">S74*$J74</f>
        <v>0</v>
      </c>
      <c r="AW74" s="176">
        <f t="shared" ref="AW74:AW75" si="97">T74*$J74</f>
        <v>0</v>
      </c>
      <c r="AX74" s="176">
        <f t="shared" ref="AX74:AX75" si="98">U74*$J74</f>
        <v>0</v>
      </c>
      <c r="AY74" s="176">
        <f t="shared" ref="AY74:AY75" si="99">V74*$J74</f>
        <v>0</v>
      </c>
      <c r="AZ74" s="176">
        <f t="shared" ref="AZ74:AZ75" si="100">W74*$J74</f>
        <v>0</v>
      </c>
      <c r="BA74" s="176">
        <f t="shared" ref="BA74:BA75" si="101">X74*$J74</f>
        <v>0</v>
      </c>
      <c r="BB74" s="176">
        <f t="shared" ref="BB74:BB75" si="102">Y74*$J74</f>
        <v>0</v>
      </c>
      <c r="BC74" s="176">
        <f t="shared" ref="BC74:BC75" si="103">Z74*$J74</f>
        <v>0</v>
      </c>
      <c r="BD74" s="176">
        <f t="shared" ref="BD74:BD75" si="104">AA74*$J74</f>
        <v>0</v>
      </c>
      <c r="BE74" s="176">
        <f t="shared" ref="BE74:BE75" si="105">AB74*$J74</f>
        <v>0</v>
      </c>
      <c r="BF74" s="176">
        <f t="shared" ref="BF74:BF75" si="106">AC74*$J74</f>
        <v>0</v>
      </c>
      <c r="BG74" s="176">
        <f t="shared" ref="BG74:BG75" si="107">AD74*$J74</f>
        <v>0</v>
      </c>
      <c r="BH74" s="176">
        <f t="shared" ref="BH74:BH75" si="108">AE74*$J74</f>
        <v>0</v>
      </c>
      <c r="BI74" s="176">
        <f t="shared" ref="BI74:BI75" si="109">AF74*$J74</f>
        <v>0</v>
      </c>
      <c r="BJ74" s="176">
        <f t="shared" ref="BJ74:BJ75" si="110">AG74*$J74</f>
        <v>0</v>
      </c>
      <c r="BK74" s="176">
        <f t="shared" ref="BK74:BK75" si="111">AH74*$J74</f>
        <v>0</v>
      </c>
      <c r="BL74" s="176">
        <f t="shared" ref="BL74:BL75" si="112">AI74*$J74</f>
        <v>0</v>
      </c>
      <c r="BM74" s="176">
        <f t="shared" ref="BM74:BM75" si="113">AJ74*$J74</f>
        <v>0</v>
      </c>
      <c r="BN74" s="176">
        <f t="shared" ref="BN74:BN75" si="114">AK74*$J74</f>
        <v>0</v>
      </c>
      <c r="BO74" s="176">
        <f t="shared" ref="BO74:BO75" si="115">AL74*$J74</f>
        <v>0</v>
      </c>
      <c r="BP74" s="176">
        <f t="shared" ref="BP74:BP75" si="116">AM74*$J74</f>
        <v>0</v>
      </c>
      <c r="BQ74" s="176">
        <f t="shared" ref="BQ74:BQ75" si="117">AN74*$J74</f>
        <v>0</v>
      </c>
      <c r="BR74" s="176">
        <f t="shared" ref="BR74:BR75" si="118">AO74*$J74</f>
        <v>0</v>
      </c>
      <c r="BS74" s="176" t="e">
        <f t="shared" ref="BS74:BS75" si="119">AP74*$J74</f>
        <v>#REF!</v>
      </c>
    </row>
    <row r="75" spans="1:71" s="154" customFormat="1" ht="22.5">
      <c r="A75" s="181"/>
      <c r="B75" s="198"/>
      <c r="C75" s="228" t="s">
        <v>763</v>
      </c>
      <c r="D75" s="229" t="s">
        <v>444</v>
      </c>
      <c r="E75" s="229" t="s">
        <v>446</v>
      </c>
      <c r="F75" s="230">
        <v>2362127.4047999997</v>
      </c>
      <c r="G75" s="230">
        <v>98421.975200000219</v>
      </c>
      <c r="H75" s="231"/>
      <c r="I75" s="231"/>
      <c r="J75" s="231">
        <v>2460549.38</v>
      </c>
      <c r="K75" s="165">
        <f t="shared" si="91"/>
        <v>2952659.2559999996</v>
      </c>
      <c r="L75" s="154" t="s">
        <v>365</v>
      </c>
      <c r="O75" s="177" t="e">
        <f>VLOOKUP($L75,#REF!,COLUMN(#REF!)-1,0)</f>
        <v>#REF!</v>
      </c>
      <c r="P75" s="177" t="e">
        <f>VLOOKUP($L75,#REF!,COLUMN(#REF!)-1,0)</f>
        <v>#REF!</v>
      </c>
      <c r="Q75" s="177"/>
      <c r="R75" s="177"/>
      <c r="S75" s="177"/>
      <c r="T75" s="177"/>
      <c r="U75" s="177"/>
      <c r="V75" s="177"/>
      <c r="W75" s="177"/>
      <c r="X75" s="177"/>
      <c r="Y75" s="177"/>
      <c r="Z75" s="177"/>
      <c r="AA75" s="177"/>
      <c r="AB75" s="177"/>
      <c r="AC75" s="177"/>
      <c r="AD75" s="177"/>
      <c r="AE75" s="177"/>
      <c r="AF75" s="177"/>
      <c r="AG75" s="177"/>
      <c r="AH75" s="177"/>
      <c r="AI75" s="177"/>
      <c r="AJ75" s="177"/>
      <c r="AK75" s="177"/>
      <c r="AL75" s="177"/>
      <c r="AM75" s="177"/>
      <c r="AN75" s="177"/>
      <c r="AO75" s="177"/>
      <c r="AP75" s="177" t="e">
        <f>VLOOKUP($L75,#REF!,COLUMN(#REF!)-1,0)</f>
        <v>#REF!</v>
      </c>
      <c r="AQ75" s="154" t="e">
        <f t="shared" si="29"/>
        <v>#REF!</v>
      </c>
      <c r="AR75" s="176" t="e">
        <f t="shared" si="92"/>
        <v>#REF!</v>
      </c>
      <c r="AS75" s="176" t="e">
        <f t="shared" si="93"/>
        <v>#REF!</v>
      </c>
      <c r="AT75" s="176">
        <f t="shared" si="94"/>
        <v>0</v>
      </c>
      <c r="AU75" s="176">
        <f t="shared" si="95"/>
        <v>0</v>
      </c>
      <c r="AV75" s="176">
        <f t="shared" si="96"/>
        <v>0</v>
      </c>
      <c r="AW75" s="176">
        <f t="shared" si="97"/>
        <v>0</v>
      </c>
      <c r="AX75" s="176">
        <f t="shared" si="98"/>
        <v>0</v>
      </c>
      <c r="AY75" s="176">
        <f t="shared" si="99"/>
        <v>0</v>
      </c>
      <c r="AZ75" s="176">
        <f t="shared" si="100"/>
        <v>0</v>
      </c>
      <c r="BA75" s="176">
        <f t="shared" si="101"/>
        <v>0</v>
      </c>
      <c r="BB75" s="176">
        <f t="shared" si="102"/>
        <v>0</v>
      </c>
      <c r="BC75" s="176">
        <f t="shared" si="103"/>
        <v>0</v>
      </c>
      <c r="BD75" s="176">
        <f t="shared" si="104"/>
        <v>0</v>
      </c>
      <c r="BE75" s="176">
        <f t="shared" si="105"/>
        <v>0</v>
      </c>
      <c r="BF75" s="176">
        <f t="shared" si="106"/>
        <v>0</v>
      </c>
      <c r="BG75" s="176">
        <f t="shared" si="107"/>
        <v>0</v>
      </c>
      <c r="BH75" s="176">
        <f t="shared" si="108"/>
        <v>0</v>
      </c>
      <c r="BI75" s="176">
        <f t="shared" si="109"/>
        <v>0</v>
      </c>
      <c r="BJ75" s="176">
        <f t="shared" si="110"/>
        <v>0</v>
      </c>
      <c r="BK75" s="176">
        <f t="shared" si="111"/>
        <v>0</v>
      </c>
      <c r="BL75" s="176">
        <f t="shared" si="112"/>
        <v>0</v>
      </c>
      <c r="BM75" s="176">
        <f t="shared" si="113"/>
        <v>0</v>
      </c>
      <c r="BN75" s="176">
        <f t="shared" si="114"/>
        <v>0</v>
      </c>
      <c r="BO75" s="176">
        <f t="shared" si="115"/>
        <v>0</v>
      </c>
      <c r="BP75" s="176">
        <f t="shared" si="116"/>
        <v>0</v>
      </c>
      <c r="BQ75" s="176">
        <f t="shared" si="117"/>
        <v>0</v>
      </c>
      <c r="BR75" s="176">
        <f t="shared" si="118"/>
        <v>0</v>
      </c>
      <c r="BS75" s="176" t="e">
        <f t="shared" si="119"/>
        <v>#REF!</v>
      </c>
    </row>
    <row r="76" spans="1:71" s="154" customFormat="1" ht="22.5">
      <c r="A76" s="181"/>
      <c r="B76" s="198"/>
      <c r="C76" s="224" t="s">
        <v>764</v>
      </c>
      <c r="D76" s="225" t="s">
        <v>444</v>
      </c>
      <c r="E76" s="225" t="s">
        <v>448</v>
      </c>
      <c r="F76" s="226">
        <v>2362127.4047999997</v>
      </c>
      <c r="G76" s="226">
        <v>98421.975200000219</v>
      </c>
      <c r="H76" s="227"/>
      <c r="I76" s="227"/>
      <c r="J76" s="227">
        <v>2460549.38</v>
      </c>
      <c r="K76" s="165">
        <f t="shared" si="90"/>
        <v>2952659.2559999996</v>
      </c>
      <c r="L76" s="154" t="s">
        <v>365</v>
      </c>
      <c r="O76" s="177" t="e">
        <f>VLOOKUP($L76,#REF!,COLUMN(#REF!)-1,0)</f>
        <v>#REF!</v>
      </c>
      <c r="P76" s="177" t="e">
        <f>VLOOKUP($L76,#REF!,COLUMN(#REF!)-1,0)</f>
        <v>#REF!</v>
      </c>
      <c r="Q76" s="177"/>
      <c r="R76" s="177"/>
      <c r="S76" s="177"/>
      <c r="T76" s="177"/>
      <c r="U76" s="177"/>
      <c r="V76" s="177"/>
      <c r="W76" s="177"/>
      <c r="X76" s="177"/>
      <c r="Y76" s="177"/>
      <c r="Z76" s="177"/>
      <c r="AA76" s="177"/>
      <c r="AB76" s="177"/>
      <c r="AC76" s="177"/>
      <c r="AD76" s="177"/>
      <c r="AE76" s="177"/>
      <c r="AF76" s="177"/>
      <c r="AG76" s="177"/>
      <c r="AH76" s="177"/>
      <c r="AI76" s="177"/>
      <c r="AJ76" s="177"/>
      <c r="AK76" s="177"/>
      <c r="AL76" s="177"/>
      <c r="AM76" s="177"/>
      <c r="AN76" s="177"/>
      <c r="AO76" s="177"/>
      <c r="AP76" s="177" t="e">
        <f>VLOOKUP($L76,#REF!,COLUMN(#REF!)-1,0)</f>
        <v>#REF!</v>
      </c>
      <c r="AQ76" s="154" t="e">
        <f t="shared" si="29"/>
        <v>#REF!</v>
      </c>
      <c r="AR76" s="176" t="e">
        <f t="shared" si="33"/>
        <v>#REF!</v>
      </c>
      <c r="AS76" s="176" t="e">
        <f t="shared" si="34"/>
        <v>#REF!</v>
      </c>
      <c r="AT76" s="176">
        <f t="shared" si="35"/>
        <v>0</v>
      </c>
      <c r="AU76" s="176">
        <f t="shared" si="36"/>
        <v>0</v>
      </c>
      <c r="AV76" s="176">
        <f t="shared" si="37"/>
        <v>0</v>
      </c>
      <c r="AW76" s="176">
        <f t="shared" si="38"/>
        <v>0</v>
      </c>
      <c r="AX76" s="176">
        <f t="shared" si="39"/>
        <v>0</v>
      </c>
      <c r="AY76" s="176">
        <f t="shared" si="40"/>
        <v>0</v>
      </c>
      <c r="AZ76" s="176">
        <f t="shared" si="41"/>
        <v>0</v>
      </c>
      <c r="BA76" s="176">
        <f t="shared" si="42"/>
        <v>0</v>
      </c>
      <c r="BB76" s="176">
        <f t="shared" si="43"/>
        <v>0</v>
      </c>
      <c r="BC76" s="176">
        <f t="shared" si="44"/>
        <v>0</v>
      </c>
      <c r="BD76" s="176">
        <f t="shared" si="45"/>
        <v>0</v>
      </c>
      <c r="BE76" s="176">
        <f t="shared" si="46"/>
        <v>0</v>
      </c>
      <c r="BF76" s="176">
        <f t="shared" si="47"/>
        <v>0</v>
      </c>
      <c r="BG76" s="176">
        <f t="shared" si="48"/>
        <v>0</v>
      </c>
      <c r="BH76" s="176">
        <f t="shared" si="49"/>
        <v>0</v>
      </c>
      <c r="BI76" s="176">
        <f t="shared" si="50"/>
        <v>0</v>
      </c>
      <c r="BJ76" s="176">
        <f t="shared" si="51"/>
        <v>0</v>
      </c>
      <c r="BK76" s="176">
        <f t="shared" si="52"/>
        <v>0</v>
      </c>
      <c r="BL76" s="176">
        <f t="shared" si="53"/>
        <v>0</v>
      </c>
      <c r="BM76" s="176">
        <f t="shared" si="54"/>
        <v>0</v>
      </c>
      <c r="BN76" s="176">
        <f t="shared" si="55"/>
        <v>0</v>
      </c>
      <c r="BO76" s="176">
        <f t="shared" si="56"/>
        <v>0</v>
      </c>
      <c r="BP76" s="176">
        <f t="shared" si="57"/>
        <v>0</v>
      </c>
      <c r="BQ76" s="176">
        <f t="shared" si="58"/>
        <v>0</v>
      </c>
      <c r="BR76" s="176">
        <f t="shared" si="59"/>
        <v>0</v>
      </c>
      <c r="BS76" s="176" t="e">
        <f t="shared" si="60"/>
        <v>#REF!</v>
      </c>
    </row>
    <row r="77" spans="1:71" s="154" customFormat="1" ht="15">
      <c r="A77" s="181"/>
      <c r="B77" s="198" t="s">
        <v>195</v>
      </c>
      <c r="C77" s="199">
        <v>16</v>
      </c>
      <c r="D77" s="178" t="s">
        <v>196</v>
      </c>
      <c r="E77" s="178" t="s">
        <v>197</v>
      </c>
      <c r="F77" s="200"/>
      <c r="G77" s="200"/>
      <c r="H77" s="201"/>
      <c r="I77" s="201"/>
      <c r="J77" s="201"/>
      <c r="K77" s="165">
        <f t="shared" si="32"/>
        <v>0</v>
      </c>
      <c r="L77" s="154" t="s">
        <v>366</v>
      </c>
      <c r="O77" s="177" t="e">
        <f>VLOOKUP($L77,#REF!,COLUMN(#REF!)-1,0)</f>
        <v>#REF!</v>
      </c>
      <c r="P77" s="177" t="e">
        <f>VLOOKUP($L77,#REF!,COLUMN(#REF!)-1,0)</f>
        <v>#REF!</v>
      </c>
      <c r="Q77" s="177"/>
      <c r="R77" s="177"/>
      <c r="S77" s="177"/>
      <c r="T77" s="177"/>
      <c r="U77" s="177"/>
      <c r="V77" s="177"/>
      <c r="W77" s="177"/>
      <c r="X77" s="177"/>
      <c r="Y77" s="177"/>
      <c r="Z77" s="177"/>
      <c r="AA77" s="177"/>
      <c r="AB77" s="177"/>
      <c r="AC77" s="177"/>
      <c r="AD77" s="177"/>
      <c r="AE77" s="177"/>
      <c r="AF77" s="177"/>
      <c r="AG77" s="177"/>
      <c r="AH77" s="177"/>
      <c r="AI77" s="177"/>
      <c r="AJ77" s="177"/>
      <c r="AK77" s="177"/>
      <c r="AL77" s="177"/>
      <c r="AM77" s="177"/>
      <c r="AN77" s="177"/>
      <c r="AO77" s="177"/>
      <c r="AP77" s="177" t="e">
        <f>VLOOKUP($L77,#REF!,COLUMN(#REF!)-1,0)</f>
        <v>#REF!</v>
      </c>
      <c r="AQ77" s="154" t="e">
        <f t="shared" si="29"/>
        <v>#REF!</v>
      </c>
      <c r="AR77" s="176" t="e">
        <f t="shared" si="33"/>
        <v>#REF!</v>
      </c>
      <c r="AS77" s="176" t="e">
        <f t="shared" si="34"/>
        <v>#REF!</v>
      </c>
      <c r="AT77" s="176">
        <f t="shared" si="35"/>
        <v>0</v>
      </c>
      <c r="AU77" s="176">
        <f t="shared" si="36"/>
        <v>0</v>
      </c>
      <c r="AV77" s="176">
        <f t="shared" si="37"/>
        <v>0</v>
      </c>
      <c r="AW77" s="176">
        <f t="shared" si="38"/>
        <v>0</v>
      </c>
      <c r="AX77" s="176">
        <f t="shared" si="39"/>
        <v>0</v>
      </c>
      <c r="AY77" s="176">
        <f t="shared" si="40"/>
        <v>0</v>
      </c>
      <c r="AZ77" s="176">
        <f t="shared" si="41"/>
        <v>0</v>
      </c>
      <c r="BA77" s="176">
        <f t="shared" si="42"/>
        <v>0</v>
      </c>
      <c r="BB77" s="176">
        <f t="shared" si="43"/>
        <v>0</v>
      </c>
      <c r="BC77" s="176">
        <f t="shared" si="44"/>
        <v>0</v>
      </c>
      <c r="BD77" s="176">
        <f t="shared" si="45"/>
        <v>0</v>
      </c>
      <c r="BE77" s="176">
        <f t="shared" si="46"/>
        <v>0</v>
      </c>
      <c r="BF77" s="176">
        <f t="shared" si="47"/>
        <v>0</v>
      </c>
      <c r="BG77" s="176">
        <f t="shared" si="48"/>
        <v>0</v>
      </c>
      <c r="BH77" s="176">
        <f t="shared" si="49"/>
        <v>0</v>
      </c>
      <c r="BI77" s="176">
        <f t="shared" si="50"/>
        <v>0</v>
      </c>
      <c r="BJ77" s="176">
        <f t="shared" si="51"/>
        <v>0</v>
      </c>
      <c r="BK77" s="176">
        <f t="shared" si="52"/>
        <v>0</v>
      </c>
      <c r="BL77" s="176">
        <f t="shared" si="53"/>
        <v>0</v>
      </c>
      <c r="BM77" s="176">
        <f t="shared" si="54"/>
        <v>0</v>
      </c>
      <c r="BN77" s="176">
        <f t="shared" si="55"/>
        <v>0</v>
      </c>
      <c r="BO77" s="176">
        <f t="shared" si="56"/>
        <v>0</v>
      </c>
      <c r="BP77" s="176">
        <f t="shared" si="57"/>
        <v>0</v>
      </c>
      <c r="BQ77" s="176">
        <f t="shared" si="58"/>
        <v>0</v>
      </c>
      <c r="BR77" s="176">
        <f t="shared" si="59"/>
        <v>0</v>
      </c>
      <c r="BS77" s="176" t="e">
        <f t="shared" si="60"/>
        <v>#REF!</v>
      </c>
    </row>
    <row r="78" spans="1:71" s="154" customFormat="1" ht="22.5">
      <c r="A78" s="181"/>
      <c r="B78" s="198"/>
      <c r="C78" s="199" t="s">
        <v>449</v>
      </c>
      <c r="D78" s="178" t="s">
        <v>450</v>
      </c>
      <c r="E78" s="178" t="s">
        <v>451</v>
      </c>
      <c r="F78" s="200">
        <v>28377209.231999997</v>
      </c>
      <c r="G78" s="200">
        <v>1182383.7180000022</v>
      </c>
      <c r="H78" s="201"/>
      <c r="I78" s="201"/>
      <c r="J78" s="201">
        <v>29559592.949999999</v>
      </c>
      <c r="K78" s="165">
        <f t="shared" ref="K78:K93" si="120">J78*1.2</f>
        <v>35471511.539999999</v>
      </c>
      <c r="L78" s="154" t="s">
        <v>366</v>
      </c>
      <c r="O78" s="177" t="e">
        <f>VLOOKUP($L78,#REF!,COLUMN(#REF!)-1,0)</f>
        <v>#REF!</v>
      </c>
      <c r="P78" s="177" t="e">
        <f>VLOOKUP($L78,#REF!,COLUMN(#REF!)-1,0)</f>
        <v>#REF!</v>
      </c>
      <c r="Q78" s="177"/>
      <c r="R78" s="177"/>
      <c r="S78" s="177"/>
      <c r="T78" s="177"/>
      <c r="U78" s="177"/>
      <c r="V78" s="177"/>
      <c r="W78" s="177"/>
      <c r="X78" s="177"/>
      <c r="Y78" s="177"/>
      <c r="Z78" s="177"/>
      <c r="AA78" s="177"/>
      <c r="AB78" s="177"/>
      <c r="AC78" s="177"/>
      <c r="AD78" s="177"/>
      <c r="AE78" s="177"/>
      <c r="AF78" s="177"/>
      <c r="AG78" s="177"/>
      <c r="AH78" s="177"/>
      <c r="AI78" s="177"/>
      <c r="AJ78" s="177"/>
      <c r="AK78" s="177"/>
      <c r="AL78" s="177"/>
      <c r="AM78" s="177"/>
      <c r="AN78" s="177"/>
      <c r="AO78" s="177"/>
      <c r="AP78" s="177" t="e">
        <f>VLOOKUP($L78,#REF!,COLUMN(#REF!)-1,0)</f>
        <v>#REF!</v>
      </c>
      <c r="AQ78" s="154" t="e">
        <f t="shared" si="29"/>
        <v>#REF!</v>
      </c>
      <c r="AR78" s="176" t="e">
        <f t="shared" si="33"/>
        <v>#REF!</v>
      </c>
      <c r="AS78" s="176" t="e">
        <f t="shared" si="34"/>
        <v>#REF!</v>
      </c>
      <c r="AT78" s="176">
        <f t="shared" si="35"/>
        <v>0</v>
      </c>
      <c r="AU78" s="176">
        <f t="shared" si="36"/>
        <v>0</v>
      </c>
      <c r="AV78" s="176">
        <f t="shared" si="37"/>
        <v>0</v>
      </c>
      <c r="AW78" s="176">
        <f t="shared" si="38"/>
        <v>0</v>
      </c>
      <c r="AX78" s="176">
        <f t="shared" si="39"/>
        <v>0</v>
      </c>
      <c r="AY78" s="176">
        <f t="shared" si="40"/>
        <v>0</v>
      </c>
      <c r="AZ78" s="176">
        <f t="shared" si="41"/>
        <v>0</v>
      </c>
      <c r="BA78" s="176">
        <f t="shared" si="42"/>
        <v>0</v>
      </c>
      <c r="BB78" s="176">
        <f t="shared" si="43"/>
        <v>0</v>
      </c>
      <c r="BC78" s="176">
        <f t="shared" si="44"/>
        <v>0</v>
      </c>
      <c r="BD78" s="176">
        <f t="shared" si="45"/>
        <v>0</v>
      </c>
      <c r="BE78" s="176">
        <f t="shared" si="46"/>
        <v>0</v>
      </c>
      <c r="BF78" s="176">
        <f t="shared" si="47"/>
        <v>0</v>
      </c>
      <c r="BG78" s="176">
        <f t="shared" si="48"/>
        <v>0</v>
      </c>
      <c r="BH78" s="176">
        <f t="shared" si="49"/>
        <v>0</v>
      </c>
      <c r="BI78" s="176">
        <f t="shared" si="50"/>
        <v>0</v>
      </c>
      <c r="BJ78" s="176">
        <f t="shared" si="51"/>
        <v>0</v>
      </c>
      <c r="BK78" s="176">
        <f t="shared" si="52"/>
        <v>0</v>
      </c>
      <c r="BL78" s="176">
        <f t="shared" si="53"/>
        <v>0</v>
      </c>
      <c r="BM78" s="176">
        <f t="shared" si="54"/>
        <v>0</v>
      </c>
      <c r="BN78" s="176">
        <f t="shared" si="55"/>
        <v>0</v>
      </c>
      <c r="BO78" s="176">
        <f t="shared" si="56"/>
        <v>0</v>
      </c>
      <c r="BP78" s="176">
        <f t="shared" si="57"/>
        <v>0</v>
      </c>
      <c r="BQ78" s="176">
        <f t="shared" si="58"/>
        <v>0</v>
      </c>
      <c r="BR78" s="176">
        <f t="shared" si="59"/>
        <v>0</v>
      </c>
      <c r="BS78" s="176" t="e">
        <f t="shared" si="60"/>
        <v>#REF!</v>
      </c>
    </row>
    <row r="79" spans="1:71" s="154" customFormat="1" ht="22.5">
      <c r="A79" s="181"/>
      <c r="B79" s="198"/>
      <c r="C79" s="199" t="s">
        <v>452</v>
      </c>
      <c r="D79" s="178" t="s">
        <v>453</v>
      </c>
      <c r="E79" s="178" t="s">
        <v>454</v>
      </c>
      <c r="F79" s="200">
        <v>31192925.126399998</v>
      </c>
      <c r="G79" s="200">
        <v>1299705.2136000022</v>
      </c>
      <c r="H79" s="201"/>
      <c r="I79" s="201"/>
      <c r="J79" s="201">
        <v>32492630.34</v>
      </c>
      <c r="K79" s="165">
        <f t="shared" si="120"/>
        <v>38991156.408</v>
      </c>
      <c r="L79" s="154" t="s">
        <v>366</v>
      </c>
      <c r="O79" s="177" t="e">
        <f>VLOOKUP($L79,#REF!,COLUMN(#REF!)-1,0)</f>
        <v>#REF!</v>
      </c>
      <c r="P79" s="177" t="e">
        <f>VLOOKUP($L79,#REF!,COLUMN(#REF!)-1,0)</f>
        <v>#REF!</v>
      </c>
      <c r="Q79" s="177"/>
      <c r="R79" s="177"/>
      <c r="S79" s="177"/>
      <c r="T79" s="177"/>
      <c r="U79" s="177"/>
      <c r="V79" s="177"/>
      <c r="W79" s="177"/>
      <c r="X79" s="177"/>
      <c r="Y79" s="177"/>
      <c r="Z79" s="177"/>
      <c r="AA79" s="177"/>
      <c r="AB79" s="177"/>
      <c r="AC79" s="177"/>
      <c r="AD79" s="177"/>
      <c r="AE79" s="177"/>
      <c r="AF79" s="177"/>
      <c r="AG79" s="177"/>
      <c r="AH79" s="177"/>
      <c r="AI79" s="177"/>
      <c r="AJ79" s="177"/>
      <c r="AK79" s="177"/>
      <c r="AL79" s="177"/>
      <c r="AM79" s="177"/>
      <c r="AN79" s="177"/>
      <c r="AO79" s="177"/>
      <c r="AP79" s="177" t="e">
        <f>VLOOKUP($L79,#REF!,COLUMN(#REF!)-1,0)</f>
        <v>#REF!</v>
      </c>
      <c r="AQ79" s="154" t="e">
        <f t="shared" si="29"/>
        <v>#REF!</v>
      </c>
      <c r="AR79" s="176" t="e">
        <f t="shared" si="33"/>
        <v>#REF!</v>
      </c>
      <c r="AS79" s="176" t="e">
        <f t="shared" si="34"/>
        <v>#REF!</v>
      </c>
      <c r="AT79" s="176">
        <f t="shared" si="35"/>
        <v>0</v>
      </c>
      <c r="AU79" s="176">
        <f t="shared" si="36"/>
        <v>0</v>
      </c>
      <c r="AV79" s="176">
        <f t="shared" si="37"/>
        <v>0</v>
      </c>
      <c r="AW79" s="176">
        <f t="shared" si="38"/>
        <v>0</v>
      </c>
      <c r="AX79" s="176">
        <f t="shared" si="39"/>
        <v>0</v>
      </c>
      <c r="AY79" s="176">
        <f t="shared" si="40"/>
        <v>0</v>
      </c>
      <c r="AZ79" s="176">
        <f t="shared" si="41"/>
        <v>0</v>
      </c>
      <c r="BA79" s="176">
        <f t="shared" si="42"/>
        <v>0</v>
      </c>
      <c r="BB79" s="176">
        <f t="shared" si="43"/>
        <v>0</v>
      </c>
      <c r="BC79" s="176">
        <f t="shared" si="44"/>
        <v>0</v>
      </c>
      <c r="BD79" s="176">
        <f t="shared" si="45"/>
        <v>0</v>
      </c>
      <c r="BE79" s="176">
        <f t="shared" si="46"/>
        <v>0</v>
      </c>
      <c r="BF79" s="176">
        <f t="shared" si="47"/>
        <v>0</v>
      </c>
      <c r="BG79" s="176">
        <f t="shared" si="48"/>
        <v>0</v>
      </c>
      <c r="BH79" s="176">
        <f t="shared" si="49"/>
        <v>0</v>
      </c>
      <c r="BI79" s="176">
        <f t="shared" si="50"/>
        <v>0</v>
      </c>
      <c r="BJ79" s="176">
        <f t="shared" si="51"/>
        <v>0</v>
      </c>
      <c r="BK79" s="176">
        <f t="shared" si="52"/>
        <v>0</v>
      </c>
      <c r="BL79" s="176">
        <f t="shared" si="53"/>
        <v>0</v>
      </c>
      <c r="BM79" s="176">
        <f t="shared" si="54"/>
        <v>0</v>
      </c>
      <c r="BN79" s="176">
        <f t="shared" si="55"/>
        <v>0</v>
      </c>
      <c r="BO79" s="176">
        <f t="shared" si="56"/>
        <v>0</v>
      </c>
      <c r="BP79" s="176">
        <f t="shared" si="57"/>
        <v>0</v>
      </c>
      <c r="BQ79" s="176">
        <f t="shared" si="58"/>
        <v>0</v>
      </c>
      <c r="BR79" s="176">
        <f t="shared" si="59"/>
        <v>0</v>
      </c>
      <c r="BS79" s="176" t="e">
        <f t="shared" si="60"/>
        <v>#REF!</v>
      </c>
    </row>
    <row r="80" spans="1:71" s="154" customFormat="1" ht="22.5">
      <c r="A80" s="181"/>
      <c r="B80" s="198"/>
      <c r="C80" s="199" t="s">
        <v>455</v>
      </c>
      <c r="D80" s="178" t="s">
        <v>456</v>
      </c>
      <c r="E80" s="178" t="s">
        <v>457</v>
      </c>
      <c r="F80" s="200">
        <v>29566740.863999996</v>
      </c>
      <c r="G80" s="200">
        <v>1231947.5360000022</v>
      </c>
      <c r="H80" s="201"/>
      <c r="I80" s="201"/>
      <c r="J80" s="201">
        <v>30798688.399999999</v>
      </c>
      <c r="K80" s="165">
        <f t="shared" si="120"/>
        <v>36958426.079999998</v>
      </c>
      <c r="L80" s="154" t="s">
        <v>366</v>
      </c>
      <c r="O80" s="177" t="e">
        <f>VLOOKUP($L80,#REF!,COLUMN(#REF!)-1,0)</f>
        <v>#REF!</v>
      </c>
      <c r="P80" s="177" t="e">
        <f>VLOOKUP($L80,#REF!,COLUMN(#REF!)-1,0)</f>
        <v>#REF!</v>
      </c>
      <c r="Q80" s="177"/>
      <c r="R80" s="177"/>
      <c r="S80" s="177"/>
      <c r="T80" s="177"/>
      <c r="U80" s="177"/>
      <c r="V80" s="177"/>
      <c r="W80" s="177"/>
      <c r="X80" s="177"/>
      <c r="Y80" s="177"/>
      <c r="Z80" s="177"/>
      <c r="AA80" s="177"/>
      <c r="AB80" s="177"/>
      <c r="AC80" s="177"/>
      <c r="AD80" s="177"/>
      <c r="AE80" s="177"/>
      <c r="AF80" s="177"/>
      <c r="AG80" s="177"/>
      <c r="AH80" s="177"/>
      <c r="AI80" s="177"/>
      <c r="AJ80" s="177"/>
      <c r="AK80" s="177"/>
      <c r="AL80" s="177"/>
      <c r="AM80" s="177"/>
      <c r="AN80" s="177"/>
      <c r="AO80" s="177"/>
      <c r="AP80" s="177" t="e">
        <f>VLOOKUP($L80,#REF!,COLUMN(#REF!)-1,0)</f>
        <v>#REF!</v>
      </c>
      <c r="AQ80" s="154" t="e">
        <f t="shared" si="29"/>
        <v>#REF!</v>
      </c>
      <c r="AR80" s="176" t="e">
        <f t="shared" si="33"/>
        <v>#REF!</v>
      </c>
      <c r="AS80" s="176" t="e">
        <f t="shared" si="34"/>
        <v>#REF!</v>
      </c>
      <c r="AT80" s="176">
        <f t="shared" si="35"/>
        <v>0</v>
      </c>
      <c r="AU80" s="176">
        <f t="shared" si="36"/>
        <v>0</v>
      </c>
      <c r="AV80" s="176">
        <f t="shared" si="37"/>
        <v>0</v>
      </c>
      <c r="AW80" s="176">
        <f t="shared" si="38"/>
        <v>0</v>
      </c>
      <c r="AX80" s="176">
        <f t="shared" si="39"/>
        <v>0</v>
      </c>
      <c r="AY80" s="176">
        <f t="shared" si="40"/>
        <v>0</v>
      </c>
      <c r="AZ80" s="176">
        <f t="shared" si="41"/>
        <v>0</v>
      </c>
      <c r="BA80" s="176">
        <f t="shared" si="42"/>
        <v>0</v>
      </c>
      <c r="BB80" s="176">
        <f t="shared" si="43"/>
        <v>0</v>
      </c>
      <c r="BC80" s="176">
        <f t="shared" si="44"/>
        <v>0</v>
      </c>
      <c r="BD80" s="176">
        <f t="shared" si="45"/>
        <v>0</v>
      </c>
      <c r="BE80" s="176">
        <f t="shared" si="46"/>
        <v>0</v>
      </c>
      <c r="BF80" s="176">
        <f t="shared" si="47"/>
        <v>0</v>
      </c>
      <c r="BG80" s="176">
        <f t="shared" si="48"/>
        <v>0</v>
      </c>
      <c r="BH80" s="176">
        <f t="shared" si="49"/>
        <v>0</v>
      </c>
      <c r="BI80" s="176">
        <f t="shared" si="50"/>
        <v>0</v>
      </c>
      <c r="BJ80" s="176">
        <f t="shared" si="51"/>
        <v>0</v>
      </c>
      <c r="BK80" s="176">
        <f t="shared" si="52"/>
        <v>0</v>
      </c>
      <c r="BL80" s="176">
        <f t="shared" si="53"/>
        <v>0</v>
      </c>
      <c r="BM80" s="176">
        <f t="shared" si="54"/>
        <v>0</v>
      </c>
      <c r="BN80" s="176">
        <f t="shared" si="55"/>
        <v>0</v>
      </c>
      <c r="BO80" s="176">
        <f t="shared" si="56"/>
        <v>0</v>
      </c>
      <c r="BP80" s="176">
        <f t="shared" si="57"/>
        <v>0</v>
      </c>
      <c r="BQ80" s="176">
        <f t="shared" si="58"/>
        <v>0</v>
      </c>
      <c r="BR80" s="176">
        <f t="shared" si="59"/>
        <v>0</v>
      </c>
      <c r="BS80" s="176" t="e">
        <f t="shared" si="60"/>
        <v>#REF!</v>
      </c>
    </row>
    <row r="81" spans="1:71" s="154" customFormat="1" ht="22.5">
      <c r="A81" s="181"/>
      <c r="B81" s="198"/>
      <c r="C81" s="199" t="s">
        <v>458</v>
      </c>
      <c r="D81" s="178" t="s">
        <v>459</v>
      </c>
      <c r="E81" s="178" t="s">
        <v>460</v>
      </c>
      <c r="F81" s="200">
        <v>33280585.958399996</v>
      </c>
      <c r="G81" s="200">
        <v>1386691.0816000029</v>
      </c>
      <c r="H81" s="201"/>
      <c r="I81" s="201"/>
      <c r="J81" s="201">
        <v>34667277.039999999</v>
      </c>
      <c r="K81" s="165">
        <f t="shared" si="120"/>
        <v>41600732.447999999</v>
      </c>
      <c r="L81" s="154" t="s">
        <v>366</v>
      </c>
      <c r="O81" s="177" t="e">
        <f>VLOOKUP($L81,#REF!,COLUMN(#REF!)-1,0)</f>
        <v>#REF!</v>
      </c>
      <c r="P81" s="177" t="e">
        <f>VLOOKUP($L81,#REF!,COLUMN(#REF!)-1,0)</f>
        <v>#REF!</v>
      </c>
      <c r="Q81" s="177"/>
      <c r="R81" s="177"/>
      <c r="S81" s="177"/>
      <c r="T81" s="177"/>
      <c r="U81" s="177"/>
      <c r="V81" s="177"/>
      <c r="W81" s="177"/>
      <c r="X81" s="177"/>
      <c r="Y81" s="177"/>
      <c r="Z81" s="177"/>
      <c r="AA81" s="177"/>
      <c r="AB81" s="177"/>
      <c r="AC81" s="177"/>
      <c r="AD81" s="177"/>
      <c r="AE81" s="177"/>
      <c r="AF81" s="177"/>
      <c r="AG81" s="177"/>
      <c r="AH81" s="177"/>
      <c r="AI81" s="177"/>
      <c r="AJ81" s="177"/>
      <c r="AK81" s="177"/>
      <c r="AL81" s="177"/>
      <c r="AM81" s="177"/>
      <c r="AN81" s="177"/>
      <c r="AO81" s="177"/>
      <c r="AP81" s="177" t="e">
        <f>VLOOKUP($L81,#REF!,COLUMN(#REF!)-1,0)</f>
        <v>#REF!</v>
      </c>
      <c r="AQ81" s="154" t="e">
        <f t="shared" si="29"/>
        <v>#REF!</v>
      </c>
      <c r="AR81" s="176" t="e">
        <f t="shared" si="33"/>
        <v>#REF!</v>
      </c>
      <c r="AS81" s="176" t="e">
        <f t="shared" si="34"/>
        <v>#REF!</v>
      </c>
      <c r="AT81" s="176">
        <f t="shared" si="35"/>
        <v>0</v>
      </c>
      <c r="AU81" s="176">
        <f t="shared" si="36"/>
        <v>0</v>
      </c>
      <c r="AV81" s="176">
        <f t="shared" si="37"/>
        <v>0</v>
      </c>
      <c r="AW81" s="176">
        <f t="shared" si="38"/>
        <v>0</v>
      </c>
      <c r="AX81" s="176">
        <f t="shared" si="39"/>
        <v>0</v>
      </c>
      <c r="AY81" s="176">
        <f t="shared" si="40"/>
        <v>0</v>
      </c>
      <c r="AZ81" s="176">
        <f t="shared" si="41"/>
        <v>0</v>
      </c>
      <c r="BA81" s="176">
        <f t="shared" si="42"/>
        <v>0</v>
      </c>
      <c r="BB81" s="176">
        <f t="shared" si="43"/>
        <v>0</v>
      </c>
      <c r="BC81" s="176">
        <f t="shared" si="44"/>
        <v>0</v>
      </c>
      <c r="BD81" s="176">
        <f t="shared" si="45"/>
        <v>0</v>
      </c>
      <c r="BE81" s="176">
        <f t="shared" si="46"/>
        <v>0</v>
      </c>
      <c r="BF81" s="176">
        <f t="shared" si="47"/>
        <v>0</v>
      </c>
      <c r="BG81" s="176">
        <f t="shared" si="48"/>
        <v>0</v>
      </c>
      <c r="BH81" s="176">
        <f t="shared" si="49"/>
        <v>0</v>
      </c>
      <c r="BI81" s="176">
        <f t="shared" si="50"/>
        <v>0</v>
      </c>
      <c r="BJ81" s="176">
        <f t="shared" si="51"/>
        <v>0</v>
      </c>
      <c r="BK81" s="176">
        <f t="shared" si="52"/>
        <v>0</v>
      </c>
      <c r="BL81" s="176">
        <f t="shared" si="53"/>
        <v>0</v>
      </c>
      <c r="BM81" s="176">
        <f t="shared" si="54"/>
        <v>0</v>
      </c>
      <c r="BN81" s="176">
        <f t="shared" si="55"/>
        <v>0</v>
      </c>
      <c r="BO81" s="176">
        <f t="shared" si="56"/>
        <v>0</v>
      </c>
      <c r="BP81" s="176">
        <f t="shared" si="57"/>
        <v>0</v>
      </c>
      <c r="BQ81" s="176">
        <f t="shared" si="58"/>
        <v>0</v>
      </c>
      <c r="BR81" s="176">
        <f t="shared" si="59"/>
        <v>0</v>
      </c>
      <c r="BS81" s="176" t="e">
        <f t="shared" si="60"/>
        <v>#REF!</v>
      </c>
    </row>
    <row r="82" spans="1:71" s="154" customFormat="1" ht="22.5">
      <c r="A82" s="181"/>
      <c r="B82" s="198"/>
      <c r="C82" s="199" t="s">
        <v>461</v>
      </c>
      <c r="D82" s="178" t="s">
        <v>462</v>
      </c>
      <c r="E82" s="178" t="s">
        <v>463</v>
      </c>
      <c r="F82" s="200">
        <v>12158481.974400001</v>
      </c>
      <c r="G82" s="200">
        <v>506603.41559999995</v>
      </c>
      <c r="H82" s="201"/>
      <c r="I82" s="201"/>
      <c r="J82" s="201">
        <v>12665085.390000001</v>
      </c>
      <c r="K82" s="165">
        <f t="shared" si="120"/>
        <v>15198102.468</v>
      </c>
      <c r="L82" s="154" t="s">
        <v>366</v>
      </c>
      <c r="O82" s="177" t="e">
        <f>VLOOKUP($L82,#REF!,COLUMN(#REF!)-1,0)</f>
        <v>#REF!</v>
      </c>
      <c r="P82" s="177" t="e">
        <f>VLOOKUP($L82,#REF!,COLUMN(#REF!)-1,0)</f>
        <v>#REF!</v>
      </c>
      <c r="Q82" s="177"/>
      <c r="R82" s="177"/>
      <c r="S82" s="177"/>
      <c r="T82" s="177"/>
      <c r="U82" s="177"/>
      <c r="V82" s="177"/>
      <c r="W82" s="177"/>
      <c r="X82" s="177"/>
      <c r="Y82" s="177"/>
      <c r="Z82" s="177"/>
      <c r="AA82" s="177"/>
      <c r="AB82" s="177"/>
      <c r="AC82" s="177"/>
      <c r="AD82" s="177"/>
      <c r="AE82" s="177"/>
      <c r="AF82" s="177"/>
      <c r="AG82" s="177"/>
      <c r="AH82" s="177"/>
      <c r="AI82" s="177"/>
      <c r="AJ82" s="177"/>
      <c r="AK82" s="177"/>
      <c r="AL82" s="177"/>
      <c r="AM82" s="177"/>
      <c r="AN82" s="177"/>
      <c r="AO82" s="177"/>
      <c r="AP82" s="177" t="e">
        <f>VLOOKUP($L82,#REF!,COLUMN(#REF!)-1,0)</f>
        <v>#REF!</v>
      </c>
      <c r="AQ82" s="154" t="e">
        <f t="shared" si="29"/>
        <v>#REF!</v>
      </c>
      <c r="AR82" s="176" t="e">
        <f t="shared" si="33"/>
        <v>#REF!</v>
      </c>
      <c r="AS82" s="176" t="e">
        <f t="shared" si="34"/>
        <v>#REF!</v>
      </c>
      <c r="AT82" s="176">
        <f t="shared" si="35"/>
        <v>0</v>
      </c>
      <c r="AU82" s="176">
        <f t="shared" si="36"/>
        <v>0</v>
      </c>
      <c r="AV82" s="176">
        <f t="shared" si="37"/>
        <v>0</v>
      </c>
      <c r="AW82" s="176">
        <f t="shared" si="38"/>
        <v>0</v>
      </c>
      <c r="AX82" s="176">
        <f t="shared" si="39"/>
        <v>0</v>
      </c>
      <c r="AY82" s="176">
        <f t="shared" si="40"/>
        <v>0</v>
      </c>
      <c r="AZ82" s="176">
        <f t="shared" si="41"/>
        <v>0</v>
      </c>
      <c r="BA82" s="176">
        <f t="shared" si="42"/>
        <v>0</v>
      </c>
      <c r="BB82" s="176">
        <f t="shared" si="43"/>
        <v>0</v>
      </c>
      <c r="BC82" s="176">
        <f t="shared" si="44"/>
        <v>0</v>
      </c>
      <c r="BD82" s="176">
        <f t="shared" si="45"/>
        <v>0</v>
      </c>
      <c r="BE82" s="176">
        <f t="shared" si="46"/>
        <v>0</v>
      </c>
      <c r="BF82" s="176">
        <f t="shared" si="47"/>
        <v>0</v>
      </c>
      <c r="BG82" s="176">
        <f t="shared" si="48"/>
        <v>0</v>
      </c>
      <c r="BH82" s="176">
        <f t="shared" si="49"/>
        <v>0</v>
      </c>
      <c r="BI82" s="176">
        <f t="shared" si="50"/>
        <v>0</v>
      </c>
      <c r="BJ82" s="176">
        <f t="shared" si="51"/>
        <v>0</v>
      </c>
      <c r="BK82" s="176">
        <f t="shared" si="52"/>
        <v>0</v>
      </c>
      <c r="BL82" s="176">
        <f t="shared" si="53"/>
        <v>0</v>
      </c>
      <c r="BM82" s="176">
        <f t="shared" si="54"/>
        <v>0</v>
      </c>
      <c r="BN82" s="176">
        <f t="shared" si="55"/>
        <v>0</v>
      </c>
      <c r="BO82" s="176">
        <f t="shared" si="56"/>
        <v>0</v>
      </c>
      <c r="BP82" s="176">
        <f t="shared" si="57"/>
        <v>0</v>
      </c>
      <c r="BQ82" s="176">
        <f t="shared" si="58"/>
        <v>0</v>
      </c>
      <c r="BR82" s="176">
        <f t="shared" si="59"/>
        <v>0</v>
      </c>
      <c r="BS82" s="176" t="e">
        <f t="shared" si="60"/>
        <v>#REF!</v>
      </c>
    </row>
    <row r="83" spans="1:71" s="154" customFormat="1" ht="22.5">
      <c r="A83" s="181"/>
      <c r="B83" s="198"/>
      <c r="C83" s="199" t="s">
        <v>464</v>
      </c>
      <c r="D83" s="178" t="s">
        <v>465</v>
      </c>
      <c r="E83" s="178" t="s">
        <v>466</v>
      </c>
      <c r="F83" s="200">
        <v>12158481.974400001</v>
      </c>
      <c r="G83" s="200">
        <v>506603.41559999995</v>
      </c>
      <c r="H83" s="201"/>
      <c r="I83" s="201"/>
      <c r="J83" s="201">
        <v>12665085.390000001</v>
      </c>
      <c r="K83" s="165">
        <f t="shared" si="120"/>
        <v>15198102.468</v>
      </c>
      <c r="L83" s="154" t="s">
        <v>366</v>
      </c>
      <c r="O83" s="177" t="e">
        <f>VLOOKUP($L83,#REF!,COLUMN(#REF!)-1,0)</f>
        <v>#REF!</v>
      </c>
      <c r="P83" s="177" t="e">
        <f>VLOOKUP($L83,#REF!,COLUMN(#REF!)-1,0)</f>
        <v>#REF!</v>
      </c>
      <c r="Q83" s="177"/>
      <c r="R83" s="177"/>
      <c r="S83" s="177"/>
      <c r="T83" s="177"/>
      <c r="U83" s="177"/>
      <c r="V83" s="177"/>
      <c r="W83" s="177"/>
      <c r="X83" s="177"/>
      <c r="Y83" s="177"/>
      <c r="Z83" s="177"/>
      <c r="AA83" s="177"/>
      <c r="AB83" s="177"/>
      <c r="AC83" s="177"/>
      <c r="AD83" s="177"/>
      <c r="AE83" s="177"/>
      <c r="AF83" s="177"/>
      <c r="AG83" s="177"/>
      <c r="AH83" s="177"/>
      <c r="AI83" s="177"/>
      <c r="AJ83" s="177"/>
      <c r="AK83" s="177"/>
      <c r="AL83" s="177"/>
      <c r="AM83" s="177"/>
      <c r="AN83" s="177"/>
      <c r="AO83" s="177"/>
      <c r="AP83" s="177" t="e">
        <f>VLOOKUP($L83,#REF!,COLUMN(#REF!)-1,0)</f>
        <v>#REF!</v>
      </c>
      <c r="AQ83" s="154" t="e">
        <f t="shared" si="29"/>
        <v>#REF!</v>
      </c>
      <c r="AR83" s="176" t="e">
        <f t="shared" si="33"/>
        <v>#REF!</v>
      </c>
      <c r="AS83" s="176" t="e">
        <f t="shared" si="34"/>
        <v>#REF!</v>
      </c>
      <c r="AT83" s="176">
        <f t="shared" si="35"/>
        <v>0</v>
      </c>
      <c r="AU83" s="176">
        <f t="shared" si="36"/>
        <v>0</v>
      </c>
      <c r="AV83" s="176">
        <f t="shared" si="37"/>
        <v>0</v>
      </c>
      <c r="AW83" s="176">
        <f t="shared" si="38"/>
        <v>0</v>
      </c>
      <c r="AX83" s="176">
        <f t="shared" si="39"/>
        <v>0</v>
      </c>
      <c r="AY83" s="176">
        <f t="shared" si="40"/>
        <v>0</v>
      </c>
      <c r="AZ83" s="176">
        <f t="shared" si="41"/>
        <v>0</v>
      </c>
      <c r="BA83" s="176">
        <f t="shared" si="42"/>
        <v>0</v>
      </c>
      <c r="BB83" s="176">
        <f t="shared" si="43"/>
        <v>0</v>
      </c>
      <c r="BC83" s="176">
        <f t="shared" si="44"/>
        <v>0</v>
      </c>
      <c r="BD83" s="176">
        <f t="shared" si="45"/>
        <v>0</v>
      </c>
      <c r="BE83" s="176">
        <f t="shared" si="46"/>
        <v>0</v>
      </c>
      <c r="BF83" s="176">
        <f t="shared" si="47"/>
        <v>0</v>
      </c>
      <c r="BG83" s="176">
        <f t="shared" si="48"/>
        <v>0</v>
      </c>
      <c r="BH83" s="176">
        <f t="shared" si="49"/>
        <v>0</v>
      </c>
      <c r="BI83" s="176">
        <f t="shared" si="50"/>
        <v>0</v>
      </c>
      <c r="BJ83" s="176">
        <f t="shared" si="51"/>
        <v>0</v>
      </c>
      <c r="BK83" s="176">
        <f t="shared" si="52"/>
        <v>0</v>
      </c>
      <c r="BL83" s="176">
        <f t="shared" si="53"/>
        <v>0</v>
      </c>
      <c r="BM83" s="176">
        <f t="shared" si="54"/>
        <v>0</v>
      </c>
      <c r="BN83" s="176">
        <f t="shared" si="55"/>
        <v>0</v>
      </c>
      <c r="BO83" s="176">
        <f t="shared" si="56"/>
        <v>0</v>
      </c>
      <c r="BP83" s="176">
        <f t="shared" si="57"/>
        <v>0</v>
      </c>
      <c r="BQ83" s="176">
        <f t="shared" si="58"/>
        <v>0</v>
      </c>
      <c r="BR83" s="176">
        <f t="shared" si="59"/>
        <v>0</v>
      </c>
      <c r="BS83" s="176" t="e">
        <f t="shared" si="60"/>
        <v>#REF!</v>
      </c>
    </row>
    <row r="84" spans="1:71" s="154" customFormat="1" ht="22.5">
      <c r="A84" s="181"/>
      <c r="B84" s="198"/>
      <c r="C84" s="199" t="s">
        <v>467</v>
      </c>
      <c r="D84" s="178" t="s">
        <v>468</v>
      </c>
      <c r="E84" s="178" t="s">
        <v>469</v>
      </c>
      <c r="F84" s="200">
        <v>12158481.974400001</v>
      </c>
      <c r="G84" s="200">
        <v>506603.41559999995</v>
      </c>
      <c r="H84" s="201"/>
      <c r="I84" s="201"/>
      <c r="J84" s="201">
        <v>12665085.390000001</v>
      </c>
      <c r="K84" s="165">
        <f t="shared" si="120"/>
        <v>15198102.468</v>
      </c>
      <c r="L84" s="154" t="s">
        <v>366</v>
      </c>
      <c r="O84" s="177" t="e">
        <f>VLOOKUP($L84,#REF!,COLUMN(#REF!)-1,0)</f>
        <v>#REF!</v>
      </c>
      <c r="P84" s="177" t="e">
        <f>VLOOKUP($L84,#REF!,COLUMN(#REF!)-1,0)</f>
        <v>#REF!</v>
      </c>
      <c r="Q84" s="177"/>
      <c r="R84" s="177"/>
      <c r="S84" s="177"/>
      <c r="T84" s="177"/>
      <c r="U84" s="177"/>
      <c r="V84" s="177"/>
      <c r="W84" s="177"/>
      <c r="X84" s="177"/>
      <c r="Y84" s="177"/>
      <c r="Z84" s="177"/>
      <c r="AA84" s="177"/>
      <c r="AB84" s="177"/>
      <c r="AC84" s="177"/>
      <c r="AD84" s="177"/>
      <c r="AE84" s="177"/>
      <c r="AF84" s="177"/>
      <c r="AG84" s="177"/>
      <c r="AH84" s="177"/>
      <c r="AI84" s="177"/>
      <c r="AJ84" s="177"/>
      <c r="AK84" s="177"/>
      <c r="AL84" s="177"/>
      <c r="AM84" s="177"/>
      <c r="AN84" s="177"/>
      <c r="AO84" s="177"/>
      <c r="AP84" s="177" t="e">
        <f>VLOOKUP($L84,#REF!,COLUMN(#REF!)-1,0)</f>
        <v>#REF!</v>
      </c>
      <c r="AQ84" s="154" t="e">
        <f t="shared" si="29"/>
        <v>#REF!</v>
      </c>
      <c r="AR84" s="176" t="e">
        <f t="shared" si="33"/>
        <v>#REF!</v>
      </c>
      <c r="AS84" s="176" t="e">
        <f t="shared" si="34"/>
        <v>#REF!</v>
      </c>
      <c r="AT84" s="176">
        <f t="shared" si="35"/>
        <v>0</v>
      </c>
      <c r="AU84" s="176">
        <f t="shared" si="36"/>
        <v>0</v>
      </c>
      <c r="AV84" s="176">
        <f t="shared" si="37"/>
        <v>0</v>
      </c>
      <c r="AW84" s="176">
        <f t="shared" si="38"/>
        <v>0</v>
      </c>
      <c r="AX84" s="176">
        <f t="shared" si="39"/>
        <v>0</v>
      </c>
      <c r="AY84" s="176">
        <f t="shared" si="40"/>
        <v>0</v>
      </c>
      <c r="AZ84" s="176">
        <f t="shared" si="41"/>
        <v>0</v>
      </c>
      <c r="BA84" s="176">
        <f t="shared" si="42"/>
        <v>0</v>
      </c>
      <c r="BB84" s="176">
        <f t="shared" si="43"/>
        <v>0</v>
      </c>
      <c r="BC84" s="176">
        <f t="shared" si="44"/>
        <v>0</v>
      </c>
      <c r="BD84" s="176">
        <f t="shared" si="45"/>
        <v>0</v>
      </c>
      <c r="BE84" s="176">
        <f t="shared" si="46"/>
        <v>0</v>
      </c>
      <c r="BF84" s="176">
        <f t="shared" si="47"/>
        <v>0</v>
      </c>
      <c r="BG84" s="176">
        <f t="shared" si="48"/>
        <v>0</v>
      </c>
      <c r="BH84" s="176">
        <f t="shared" si="49"/>
        <v>0</v>
      </c>
      <c r="BI84" s="176">
        <f t="shared" si="50"/>
        <v>0</v>
      </c>
      <c r="BJ84" s="176">
        <f t="shared" si="51"/>
        <v>0</v>
      </c>
      <c r="BK84" s="176">
        <f t="shared" si="52"/>
        <v>0</v>
      </c>
      <c r="BL84" s="176">
        <f t="shared" si="53"/>
        <v>0</v>
      </c>
      <c r="BM84" s="176">
        <f t="shared" si="54"/>
        <v>0</v>
      </c>
      <c r="BN84" s="176">
        <f t="shared" si="55"/>
        <v>0</v>
      </c>
      <c r="BO84" s="176">
        <f t="shared" si="56"/>
        <v>0</v>
      </c>
      <c r="BP84" s="176">
        <f t="shared" si="57"/>
        <v>0</v>
      </c>
      <c r="BQ84" s="176">
        <f t="shared" si="58"/>
        <v>0</v>
      </c>
      <c r="BR84" s="176">
        <f t="shared" si="59"/>
        <v>0</v>
      </c>
      <c r="BS84" s="176" t="e">
        <f t="shared" si="60"/>
        <v>#REF!</v>
      </c>
    </row>
    <row r="85" spans="1:71" s="154" customFormat="1" ht="22.5">
      <c r="A85" s="181"/>
      <c r="B85" s="198"/>
      <c r="C85" s="199" t="s">
        <v>470</v>
      </c>
      <c r="D85" s="178" t="s">
        <v>471</v>
      </c>
      <c r="E85" s="178" t="s">
        <v>472</v>
      </c>
      <c r="F85" s="200">
        <v>12176089.6512</v>
      </c>
      <c r="G85" s="200">
        <v>507337.06880000047</v>
      </c>
      <c r="H85" s="201"/>
      <c r="I85" s="201"/>
      <c r="J85" s="201">
        <v>12683426.720000001</v>
      </c>
      <c r="K85" s="165">
        <f t="shared" si="120"/>
        <v>15220112.063999999</v>
      </c>
      <c r="L85" s="154" t="s">
        <v>366</v>
      </c>
      <c r="O85" s="177" t="e">
        <f>VLOOKUP($L85,#REF!,COLUMN(#REF!)-1,0)</f>
        <v>#REF!</v>
      </c>
      <c r="P85" s="177" t="e">
        <f>VLOOKUP($L85,#REF!,COLUMN(#REF!)-1,0)</f>
        <v>#REF!</v>
      </c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177"/>
      <c r="AB85" s="177"/>
      <c r="AC85" s="177"/>
      <c r="AD85" s="177"/>
      <c r="AE85" s="177"/>
      <c r="AF85" s="177"/>
      <c r="AG85" s="177"/>
      <c r="AH85" s="177"/>
      <c r="AI85" s="177"/>
      <c r="AJ85" s="177"/>
      <c r="AK85" s="177"/>
      <c r="AL85" s="177"/>
      <c r="AM85" s="177"/>
      <c r="AN85" s="177"/>
      <c r="AO85" s="177"/>
      <c r="AP85" s="177" t="e">
        <f>VLOOKUP($L85,#REF!,COLUMN(#REF!)-1,0)</f>
        <v>#REF!</v>
      </c>
      <c r="AQ85" s="154" t="e">
        <f t="shared" si="29"/>
        <v>#REF!</v>
      </c>
      <c r="AR85" s="176" t="e">
        <f t="shared" si="33"/>
        <v>#REF!</v>
      </c>
      <c r="AS85" s="176" t="e">
        <f t="shared" si="34"/>
        <v>#REF!</v>
      </c>
      <c r="AT85" s="176">
        <f t="shared" si="35"/>
        <v>0</v>
      </c>
      <c r="AU85" s="176">
        <f t="shared" si="36"/>
        <v>0</v>
      </c>
      <c r="AV85" s="176">
        <f t="shared" si="37"/>
        <v>0</v>
      </c>
      <c r="AW85" s="176">
        <f t="shared" si="38"/>
        <v>0</v>
      </c>
      <c r="AX85" s="176">
        <f t="shared" si="39"/>
        <v>0</v>
      </c>
      <c r="AY85" s="176">
        <f t="shared" si="40"/>
        <v>0</v>
      </c>
      <c r="AZ85" s="176">
        <f t="shared" si="41"/>
        <v>0</v>
      </c>
      <c r="BA85" s="176">
        <f t="shared" si="42"/>
        <v>0</v>
      </c>
      <c r="BB85" s="176">
        <f t="shared" si="43"/>
        <v>0</v>
      </c>
      <c r="BC85" s="176">
        <f t="shared" si="44"/>
        <v>0</v>
      </c>
      <c r="BD85" s="176">
        <f t="shared" si="45"/>
        <v>0</v>
      </c>
      <c r="BE85" s="176">
        <f t="shared" si="46"/>
        <v>0</v>
      </c>
      <c r="BF85" s="176">
        <f t="shared" si="47"/>
        <v>0</v>
      </c>
      <c r="BG85" s="176">
        <f t="shared" si="48"/>
        <v>0</v>
      </c>
      <c r="BH85" s="176">
        <f t="shared" si="49"/>
        <v>0</v>
      </c>
      <c r="BI85" s="176">
        <f t="shared" si="50"/>
        <v>0</v>
      </c>
      <c r="BJ85" s="176">
        <f t="shared" si="51"/>
        <v>0</v>
      </c>
      <c r="BK85" s="176">
        <f t="shared" si="52"/>
        <v>0</v>
      </c>
      <c r="BL85" s="176">
        <f t="shared" si="53"/>
        <v>0</v>
      </c>
      <c r="BM85" s="176">
        <f t="shared" si="54"/>
        <v>0</v>
      </c>
      <c r="BN85" s="176">
        <f t="shared" si="55"/>
        <v>0</v>
      </c>
      <c r="BO85" s="176">
        <f t="shared" si="56"/>
        <v>0</v>
      </c>
      <c r="BP85" s="176">
        <f t="shared" si="57"/>
        <v>0</v>
      </c>
      <c r="BQ85" s="176">
        <f t="shared" si="58"/>
        <v>0</v>
      </c>
      <c r="BR85" s="176">
        <f t="shared" si="59"/>
        <v>0</v>
      </c>
      <c r="BS85" s="176" t="e">
        <f t="shared" si="60"/>
        <v>#REF!</v>
      </c>
    </row>
    <row r="86" spans="1:71" s="154" customFormat="1" ht="22.5">
      <c r="A86" s="181"/>
      <c r="B86" s="198"/>
      <c r="C86" s="199" t="s">
        <v>473</v>
      </c>
      <c r="D86" s="178" t="s">
        <v>474</v>
      </c>
      <c r="E86" s="178" t="s">
        <v>475</v>
      </c>
      <c r="F86" s="200">
        <v>2227303.9967999998</v>
      </c>
      <c r="G86" s="200">
        <v>92804.333200000226</v>
      </c>
      <c r="H86" s="201"/>
      <c r="I86" s="201"/>
      <c r="J86" s="201">
        <v>2320108.33</v>
      </c>
      <c r="K86" s="165">
        <f t="shared" si="120"/>
        <v>2784129.9959999998</v>
      </c>
      <c r="L86" s="154" t="s">
        <v>366</v>
      </c>
      <c r="O86" s="177" t="e">
        <f>VLOOKUP($L86,#REF!,COLUMN(#REF!)-1,0)</f>
        <v>#REF!</v>
      </c>
      <c r="P86" s="177" t="e">
        <f>VLOOKUP($L86,#REF!,COLUMN(#REF!)-1,0)</f>
        <v>#REF!</v>
      </c>
      <c r="Q86" s="177"/>
      <c r="R86" s="177"/>
      <c r="S86" s="177"/>
      <c r="T86" s="177"/>
      <c r="U86" s="177"/>
      <c r="V86" s="177"/>
      <c r="W86" s="177"/>
      <c r="X86" s="177"/>
      <c r="Y86" s="177"/>
      <c r="Z86" s="177"/>
      <c r="AA86" s="177"/>
      <c r="AB86" s="177"/>
      <c r="AC86" s="177"/>
      <c r="AD86" s="177"/>
      <c r="AE86" s="177"/>
      <c r="AF86" s="177"/>
      <c r="AG86" s="177"/>
      <c r="AH86" s="177"/>
      <c r="AI86" s="177"/>
      <c r="AJ86" s="177"/>
      <c r="AK86" s="177"/>
      <c r="AL86" s="177"/>
      <c r="AM86" s="177"/>
      <c r="AN86" s="177"/>
      <c r="AO86" s="177"/>
      <c r="AP86" s="177" t="e">
        <f>VLOOKUP($L86,#REF!,COLUMN(#REF!)-1,0)</f>
        <v>#REF!</v>
      </c>
      <c r="AQ86" s="154" t="e">
        <f t="shared" si="29"/>
        <v>#REF!</v>
      </c>
      <c r="AR86" s="176" t="e">
        <f t="shared" si="33"/>
        <v>#REF!</v>
      </c>
      <c r="AS86" s="176" t="e">
        <f t="shared" si="34"/>
        <v>#REF!</v>
      </c>
      <c r="AT86" s="176">
        <f t="shared" si="35"/>
        <v>0</v>
      </c>
      <c r="AU86" s="176">
        <f t="shared" si="36"/>
        <v>0</v>
      </c>
      <c r="AV86" s="176">
        <f t="shared" si="37"/>
        <v>0</v>
      </c>
      <c r="AW86" s="176">
        <f t="shared" si="38"/>
        <v>0</v>
      </c>
      <c r="AX86" s="176">
        <f t="shared" si="39"/>
        <v>0</v>
      </c>
      <c r="AY86" s="176">
        <f t="shared" si="40"/>
        <v>0</v>
      </c>
      <c r="AZ86" s="176">
        <f t="shared" si="41"/>
        <v>0</v>
      </c>
      <c r="BA86" s="176">
        <f t="shared" si="42"/>
        <v>0</v>
      </c>
      <c r="BB86" s="176">
        <f t="shared" si="43"/>
        <v>0</v>
      </c>
      <c r="BC86" s="176">
        <f t="shared" si="44"/>
        <v>0</v>
      </c>
      <c r="BD86" s="176">
        <f t="shared" si="45"/>
        <v>0</v>
      </c>
      <c r="BE86" s="176">
        <f t="shared" si="46"/>
        <v>0</v>
      </c>
      <c r="BF86" s="176">
        <f t="shared" si="47"/>
        <v>0</v>
      </c>
      <c r="BG86" s="176">
        <f t="shared" si="48"/>
        <v>0</v>
      </c>
      <c r="BH86" s="176">
        <f t="shared" si="49"/>
        <v>0</v>
      </c>
      <c r="BI86" s="176">
        <f t="shared" si="50"/>
        <v>0</v>
      </c>
      <c r="BJ86" s="176">
        <f t="shared" si="51"/>
        <v>0</v>
      </c>
      <c r="BK86" s="176">
        <f t="shared" si="52"/>
        <v>0</v>
      </c>
      <c r="BL86" s="176">
        <f t="shared" si="53"/>
        <v>0</v>
      </c>
      <c r="BM86" s="176">
        <f t="shared" si="54"/>
        <v>0</v>
      </c>
      <c r="BN86" s="176">
        <f t="shared" si="55"/>
        <v>0</v>
      </c>
      <c r="BO86" s="176">
        <f t="shared" si="56"/>
        <v>0</v>
      </c>
      <c r="BP86" s="176">
        <f t="shared" si="57"/>
        <v>0</v>
      </c>
      <c r="BQ86" s="176">
        <f t="shared" si="58"/>
        <v>0</v>
      </c>
      <c r="BR86" s="176">
        <f t="shared" si="59"/>
        <v>0</v>
      </c>
      <c r="BS86" s="176" t="e">
        <f t="shared" si="60"/>
        <v>#REF!</v>
      </c>
    </row>
    <row r="87" spans="1:71" s="154" customFormat="1" ht="22.5">
      <c r="A87" s="181"/>
      <c r="B87" s="198"/>
      <c r="C87" s="199" t="s">
        <v>476</v>
      </c>
      <c r="D87" s="178" t="s">
        <v>477</v>
      </c>
      <c r="E87" s="178" t="s">
        <v>478</v>
      </c>
      <c r="F87" s="200">
        <v>2227303.9967999998</v>
      </c>
      <c r="G87" s="200">
        <v>92804.333200000226</v>
      </c>
      <c r="H87" s="201"/>
      <c r="I87" s="201"/>
      <c r="J87" s="201">
        <v>2320108.33</v>
      </c>
      <c r="K87" s="165">
        <f t="shared" si="120"/>
        <v>2784129.9959999998</v>
      </c>
      <c r="L87" s="154" t="s">
        <v>366</v>
      </c>
      <c r="O87" s="177" t="e">
        <f>VLOOKUP($L87,#REF!,COLUMN(#REF!)-1,0)</f>
        <v>#REF!</v>
      </c>
      <c r="P87" s="177" t="e">
        <f>VLOOKUP($L87,#REF!,COLUMN(#REF!)-1,0)</f>
        <v>#REF!</v>
      </c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  <c r="AB87" s="177"/>
      <c r="AC87" s="177"/>
      <c r="AD87" s="177"/>
      <c r="AE87" s="177"/>
      <c r="AF87" s="177"/>
      <c r="AG87" s="177"/>
      <c r="AH87" s="177"/>
      <c r="AI87" s="177"/>
      <c r="AJ87" s="177"/>
      <c r="AK87" s="177"/>
      <c r="AL87" s="177"/>
      <c r="AM87" s="177"/>
      <c r="AN87" s="177"/>
      <c r="AO87" s="177"/>
      <c r="AP87" s="177" t="e">
        <f>VLOOKUP($L87,#REF!,COLUMN(#REF!)-1,0)</f>
        <v>#REF!</v>
      </c>
      <c r="AQ87" s="154" t="e">
        <f t="shared" si="29"/>
        <v>#REF!</v>
      </c>
      <c r="AR87" s="176" t="e">
        <f t="shared" si="33"/>
        <v>#REF!</v>
      </c>
      <c r="AS87" s="176" t="e">
        <f t="shared" si="34"/>
        <v>#REF!</v>
      </c>
      <c r="AT87" s="176">
        <f t="shared" si="35"/>
        <v>0</v>
      </c>
      <c r="AU87" s="176">
        <f t="shared" si="36"/>
        <v>0</v>
      </c>
      <c r="AV87" s="176">
        <f t="shared" si="37"/>
        <v>0</v>
      </c>
      <c r="AW87" s="176">
        <f t="shared" si="38"/>
        <v>0</v>
      </c>
      <c r="AX87" s="176">
        <f t="shared" si="39"/>
        <v>0</v>
      </c>
      <c r="AY87" s="176">
        <f t="shared" si="40"/>
        <v>0</v>
      </c>
      <c r="AZ87" s="176">
        <f t="shared" si="41"/>
        <v>0</v>
      </c>
      <c r="BA87" s="176">
        <f t="shared" si="42"/>
        <v>0</v>
      </c>
      <c r="BB87" s="176">
        <f t="shared" si="43"/>
        <v>0</v>
      </c>
      <c r="BC87" s="176">
        <f t="shared" si="44"/>
        <v>0</v>
      </c>
      <c r="BD87" s="176">
        <f t="shared" si="45"/>
        <v>0</v>
      </c>
      <c r="BE87" s="176">
        <f t="shared" si="46"/>
        <v>0</v>
      </c>
      <c r="BF87" s="176">
        <f t="shared" si="47"/>
        <v>0</v>
      </c>
      <c r="BG87" s="176">
        <f t="shared" si="48"/>
        <v>0</v>
      </c>
      <c r="BH87" s="176">
        <f t="shared" si="49"/>
        <v>0</v>
      </c>
      <c r="BI87" s="176">
        <f t="shared" si="50"/>
        <v>0</v>
      </c>
      <c r="BJ87" s="176">
        <f t="shared" si="51"/>
        <v>0</v>
      </c>
      <c r="BK87" s="176">
        <f t="shared" si="52"/>
        <v>0</v>
      </c>
      <c r="BL87" s="176">
        <f t="shared" si="53"/>
        <v>0</v>
      </c>
      <c r="BM87" s="176">
        <f t="shared" si="54"/>
        <v>0</v>
      </c>
      <c r="BN87" s="176">
        <f t="shared" si="55"/>
        <v>0</v>
      </c>
      <c r="BO87" s="176">
        <f t="shared" si="56"/>
        <v>0</v>
      </c>
      <c r="BP87" s="176">
        <f t="shared" si="57"/>
        <v>0</v>
      </c>
      <c r="BQ87" s="176">
        <f t="shared" si="58"/>
        <v>0</v>
      </c>
      <c r="BR87" s="176">
        <f t="shared" si="59"/>
        <v>0</v>
      </c>
      <c r="BS87" s="176" t="e">
        <f t="shared" si="60"/>
        <v>#REF!</v>
      </c>
    </row>
    <row r="88" spans="1:71" s="154" customFormat="1" ht="22.5">
      <c r="A88" s="181"/>
      <c r="B88" s="198"/>
      <c r="C88" s="199" t="s">
        <v>479</v>
      </c>
      <c r="D88" s="178" t="s">
        <v>480</v>
      </c>
      <c r="E88" s="178" t="s">
        <v>481</v>
      </c>
      <c r="F88" s="200">
        <v>2227303.9967999998</v>
      </c>
      <c r="G88" s="200">
        <v>92804.333200000226</v>
      </c>
      <c r="H88" s="201"/>
      <c r="I88" s="201"/>
      <c r="J88" s="201">
        <v>2320108.33</v>
      </c>
      <c r="K88" s="165">
        <f t="shared" si="120"/>
        <v>2784129.9959999998</v>
      </c>
      <c r="L88" s="154" t="s">
        <v>366</v>
      </c>
      <c r="O88" s="177" t="e">
        <f>VLOOKUP($L88,#REF!,COLUMN(#REF!)-1,0)</f>
        <v>#REF!</v>
      </c>
      <c r="P88" s="177" t="e">
        <f>VLOOKUP($L88,#REF!,COLUMN(#REF!)-1,0)</f>
        <v>#REF!</v>
      </c>
      <c r="Q88" s="177"/>
      <c r="R88" s="177"/>
      <c r="S88" s="177"/>
      <c r="T88" s="177"/>
      <c r="U88" s="177"/>
      <c r="V88" s="177"/>
      <c r="W88" s="177"/>
      <c r="X88" s="177"/>
      <c r="Y88" s="177"/>
      <c r="Z88" s="177"/>
      <c r="AA88" s="177"/>
      <c r="AB88" s="177"/>
      <c r="AC88" s="177"/>
      <c r="AD88" s="177"/>
      <c r="AE88" s="177"/>
      <c r="AF88" s="177"/>
      <c r="AG88" s="177"/>
      <c r="AH88" s="177"/>
      <c r="AI88" s="177"/>
      <c r="AJ88" s="177"/>
      <c r="AK88" s="177"/>
      <c r="AL88" s="177"/>
      <c r="AM88" s="177"/>
      <c r="AN88" s="177"/>
      <c r="AO88" s="177"/>
      <c r="AP88" s="177" t="e">
        <f>VLOOKUP($L88,#REF!,COLUMN(#REF!)-1,0)</f>
        <v>#REF!</v>
      </c>
      <c r="AQ88" s="154" t="e">
        <f t="shared" si="29"/>
        <v>#REF!</v>
      </c>
      <c r="AR88" s="176" t="e">
        <f t="shared" si="33"/>
        <v>#REF!</v>
      </c>
      <c r="AS88" s="176" t="e">
        <f t="shared" si="34"/>
        <v>#REF!</v>
      </c>
      <c r="AT88" s="176">
        <f t="shared" si="35"/>
        <v>0</v>
      </c>
      <c r="AU88" s="176">
        <f t="shared" si="36"/>
        <v>0</v>
      </c>
      <c r="AV88" s="176">
        <f t="shared" si="37"/>
        <v>0</v>
      </c>
      <c r="AW88" s="176">
        <f t="shared" si="38"/>
        <v>0</v>
      </c>
      <c r="AX88" s="176">
        <f t="shared" si="39"/>
        <v>0</v>
      </c>
      <c r="AY88" s="176">
        <f t="shared" si="40"/>
        <v>0</v>
      </c>
      <c r="AZ88" s="176">
        <f t="shared" si="41"/>
        <v>0</v>
      </c>
      <c r="BA88" s="176">
        <f t="shared" si="42"/>
        <v>0</v>
      </c>
      <c r="BB88" s="176">
        <f t="shared" si="43"/>
        <v>0</v>
      </c>
      <c r="BC88" s="176">
        <f t="shared" si="44"/>
        <v>0</v>
      </c>
      <c r="BD88" s="176">
        <f t="shared" si="45"/>
        <v>0</v>
      </c>
      <c r="BE88" s="176">
        <f t="shared" si="46"/>
        <v>0</v>
      </c>
      <c r="BF88" s="176">
        <f t="shared" si="47"/>
        <v>0</v>
      </c>
      <c r="BG88" s="176">
        <f t="shared" si="48"/>
        <v>0</v>
      </c>
      <c r="BH88" s="176">
        <f t="shared" si="49"/>
        <v>0</v>
      </c>
      <c r="BI88" s="176">
        <f t="shared" si="50"/>
        <v>0</v>
      </c>
      <c r="BJ88" s="176">
        <f t="shared" si="51"/>
        <v>0</v>
      </c>
      <c r="BK88" s="176">
        <f t="shared" si="52"/>
        <v>0</v>
      </c>
      <c r="BL88" s="176">
        <f t="shared" si="53"/>
        <v>0</v>
      </c>
      <c r="BM88" s="176">
        <f t="shared" si="54"/>
        <v>0</v>
      </c>
      <c r="BN88" s="176">
        <f t="shared" si="55"/>
        <v>0</v>
      </c>
      <c r="BO88" s="176">
        <f t="shared" si="56"/>
        <v>0</v>
      </c>
      <c r="BP88" s="176">
        <f t="shared" si="57"/>
        <v>0</v>
      </c>
      <c r="BQ88" s="176">
        <f t="shared" si="58"/>
        <v>0</v>
      </c>
      <c r="BR88" s="176">
        <f t="shared" si="59"/>
        <v>0</v>
      </c>
      <c r="BS88" s="176" t="e">
        <f t="shared" si="60"/>
        <v>#REF!</v>
      </c>
    </row>
    <row r="89" spans="1:71" s="154" customFormat="1" ht="15">
      <c r="A89" s="181"/>
      <c r="B89" s="198"/>
      <c r="C89" s="199" t="s">
        <v>482</v>
      </c>
      <c r="D89" s="178" t="s">
        <v>483</v>
      </c>
      <c r="E89" s="178" t="s">
        <v>484</v>
      </c>
      <c r="F89" s="200">
        <v>2227303.9967999998</v>
      </c>
      <c r="G89" s="200">
        <v>92804.333200000226</v>
      </c>
      <c r="H89" s="201"/>
      <c r="I89" s="201"/>
      <c r="J89" s="201">
        <v>2320108.33</v>
      </c>
      <c r="K89" s="165">
        <f t="shared" si="120"/>
        <v>2784129.9959999998</v>
      </c>
      <c r="L89" s="154" t="s">
        <v>366</v>
      </c>
      <c r="O89" s="177" t="e">
        <f>VLOOKUP($L89,#REF!,COLUMN(#REF!)-1,0)</f>
        <v>#REF!</v>
      </c>
      <c r="P89" s="177" t="e">
        <f>VLOOKUP($L89,#REF!,COLUMN(#REF!)-1,0)</f>
        <v>#REF!</v>
      </c>
      <c r="Q89" s="177"/>
      <c r="R89" s="177"/>
      <c r="S89" s="177"/>
      <c r="T89" s="177"/>
      <c r="U89" s="177"/>
      <c r="V89" s="177"/>
      <c r="W89" s="177"/>
      <c r="X89" s="177"/>
      <c r="Y89" s="177"/>
      <c r="Z89" s="177"/>
      <c r="AA89" s="177"/>
      <c r="AB89" s="177"/>
      <c r="AC89" s="177"/>
      <c r="AD89" s="177"/>
      <c r="AE89" s="177"/>
      <c r="AF89" s="177"/>
      <c r="AG89" s="177"/>
      <c r="AH89" s="177"/>
      <c r="AI89" s="177"/>
      <c r="AJ89" s="177"/>
      <c r="AK89" s="177"/>
      <c r="AL89" s="177"/>
      <c r="AM89" s="177"/>
      <c r="AN89" s="177"/>
      <c r="AO89" s="177"/>
      <c r="AP89" s="177" t="e">
        <f>VLOOKUP($L89,#REF!,COLUMN(#REF!)-1,0)</f>
        <v>#REF!</v>
      </c>
      <c r="AQ89" s="154" t="e">
        <f t="shared" si="29"/>
        <v>#REF!</v>
      </c>
      <c r="AR89" s="176" t="e">
        <f t="shared" si="33"/>
        <v>#REF!</v>
      </c>
      <c r="AS89" s="176" t="e">
        <f t="shared" si="34"/>
        <v>#REF!</v>
      </c>
      <c r="AT89" s="176">
        <f t="shared" si="35"/>
        <v>0</v>
      </c>
      <c r="AU89" s="176">
        <f t="shared" si="36"/>
        <v>0</v>
      </c>
      <c r="AV89" s="176">
        <f t="shared" si="37"/>
        <v>0</v>
      </c>
      <c r="AW89" s="176">
        <f t="shared" si="38"/>
        <v>0</v>
      </c>
      <c r="AX89" s="176">
        <f t="shared" si="39"/>
        <v>0</v>
      </c>
      <c r="AY89" s="176">
        <f t="shared" si="40"/>
        <v>0</v>
      </c>
      <c r="AZ89" s="176">
        <f t="shared" si="41"/>
        <v>0</v>
      </c>
      <c r="BA89" s="176">
        <f t="shared" si="42"/>
        <v>0</v>
      </c>
      <c r="BB89" s="176">
        <f t="shared" si="43"/>
        <v>0</v>
      </c>
      <c r="BC89" s="176">
        <f t="shared" si="44"/>
        <v>0</v>
      </c>
      <c r="BD89" s="176">
        <f t="shared" si="45"/>
        <v>0</v>
      </c>
      <c r="BE89" s="176">
        <f t="shared" si="46"/>
        <v>0</v>
      </c>
      <c r="BF89" s="176">
        <f t="shared" si="47"/>
        <v>0</v>
      </c>
      <c r="BG89" s="176">
        <f t="shared" si="48"/>
        <v>0</v>
      </c>
      <c r="BH89" s="176">
        <f t="shared" si="49"/>
        <v>0</v>
      </c>
      <c r="BI89" s="176">
        <f t="shared" si="50"/>
        <v>0</v>
      </c>
      <c r="BJ89" s="176">
        <f t="shared" si="51"/>
        <v>0</v>
      </c>
      <c r="BK89" s="176">
        <f t="shared" si="52"/>
        <v>0</v>
      </c>
      <c r="BL89" s="176">
        <f t="shared" si="53"/>
        <v>0</v>
      </c>
      <c r="BM89" s="176">
        <f t="shared" si="54"/>
        <v>0</v>
      </c>
      <c r="BN89" s="176">
        <f t="shared" si="55"/>
        <v>0</v>
      </c>
      <c r="BO89" s="176">
        <f t="shared" si="56"/>
        <v>0</v>
      </c>
      <c r="BP89" s="176">
        <f t="shared" si="57"/>
        <v>0</v>
      </c>
      <c r="BQ89" s="176">
        <f t="shared" si="58"/>
        <v>0</v>
      </c>
      <c r="BR89" s="176">
        <f t="shared" si="59"/>
        <v>0</v>
      </c>
      <c r="BS89" s="176" t="e">
        <f t="shared" si="60"/>
        <v>#REF!</v>
      </c>
    </row>
    <row r="90" spans="1:71" s="154" customFormat="1" ht="22.5">
      <c r="A90" s="181"/>
      <c r="B90" s="198"/>
      <c r="C90" s="224" t="s">
        <v>485</v>
      </c>
      <c r="D90" s="225" t="s">
        <v>486</v>
      </c>
      <c r="E90" s="225" t="s">
        <v>487</v>
      </c>
      <c r="F90" s="226">
        <v>3852501.36</v>
      </c>
      <c r="G90" s="226">
        <v>160520.89000000013</v>
      </c>
      <c r="H90" s="227"/>
      <c r="I90" s="227"/>
      <c r="J90" s="227">
        <v>4013022.25</v>
      </c>
      <c r="K90" s="165">
        <f t="shared" si="120"/>
        <v>4815626.7</v>
      </c>
      <c r="L90" s="154" t="s">
        <v>366</v>
      </c>
      <c r="O90" s="177" t="e">
        <f>VLOOKUP($L90,#REF!,COLUMN(#REF!)-1,0)</f>
        <v>#REF!</v>
      </c>
      <c r="P90" s="177" t="e">
        <f>VLOOKUP($L90,#REF!,COLUMN(#REF!)-1,0)</f>
        <v>#REF!</v>
      </c>
      <c r="Q90" s="177"/>
      <c r="R90" s="177"/>
      <c r="S90" s="177"/>
      <c r="T90" s="177"/>
      <c r="U90" s="177"/>
      <c r="V90" s="177"/>
      <c r="W90" s="177"/>
      <c r="X90" s="177"/>
      <c r="Y90" s="177"/>
      <c r="Z90" s="177"/>
      <c r="AA90" s="177"/>
      <c r="AB90" s="177"/>
      <c r="AC90" s="177"/>
      <c r="AD90" s="177"/>
      <c r="AE90" s="177"/>
      <c r="AF90" s="177"/>
      <c r="AG90" s="177"/>
      <c r="AH90" s="177"/>
      <c r="AI90" s="177"/>
      <c r="AJ90" s="177"/>
      <c r="AK90" s="177"/>
      <c r="AL90" s="177"/>
      <c r="AM90" s="177"/>
      <c r="AN90" s="177"/>
      <c r="AO90" s="177"/>
      <c r="AP90" s="177" t="e">
        <f>VLOOKUP($L90,#REF!,COLUMN(#REF!)-1,0)</f>
        <v>#REF!</v>
      </c>
      <c r="AQ90" s="154" t="e">
        <f t="shared" si="29"/>
        <v>#REF!</v>
      </c>
      <c r="AR90" s="176" t="e">
        <f t="shared" si="33"/>
        <v>#REF!</v>
      </c>
      <c r="AS90" s="176" t="e">
        <f t="shared" si="34"/>
        <v>#REF!</v>
      </c>
      <c r="AT90" s="176">
        <f t="shared" si="35"/>
        <v>0</v>
      </c>
      <c r="AU90" s="176">
        <f t="shared" si="36"/>
        <v>0</v>
      </c>
      <c r="AV90" s="176">
        <f t="shared" si="37"/>
        <v>0</v>
      </c>
      <c r="AW90" s="176">
        <f t="shared" si="38"/>
        <v>0</v>
      </c>
      <c r="AX90" s="176">
        <f t="shared" si="39"/>
        <v>0</v>
      </c>
      <c r="AY90" s="176">
        <f t="shared" si="40"/>
        <v>0</v>
      </c>
      <c r="AZ90" s="176">
        <f t="shared" si="41"/>
        <v>0</v>
      </c>
      <c r="BA90" s="176">
        <f t="shared" si="42"/>
        <v>0</v>
      </c>
      <c r="BB90" s="176">
        <f t="shared" si="43"/>
        <v>0</v>
      </c>
      <c r="BC90" s="176">
        <f t="shared" si="44"/>
        <v>0</v>
      </c>
      <c r="BD90" s="176">
        <f t="shared" si="45"/>
        <v>0</v>
      </c>
      <c r="BE90" s="176">
        <f t="shared" si="46"/>
        <v>0</v>
      </c>
      <c r="BF90" s="176">
        <f t="shared" si="47"/>
        <v>0</v>
      </c>
      <c r="BG90" s="176">
        <f t="shared" si="48"/>
        <v>0</v>
      </c>
      <c r="BH90" s="176">
        <f t="shared" si="49"/>
        <v>0</v>
      </c>
      <c r="BI90" s="176">
        <f t="shared" si="50"/>
        <v>0</v>
      </c>
      <c r="BJ90" s="176">
        <f t="shared" si="51"/>
        <v>0</v>
      </c>
      <c r="BK90" s="176">
        <f t="shared" si="52"/>
        <v>0</v>
      </c>
      <c r="BL90" s="176">
        <f t="shared" si="53"/>
        <v>0</v>
      </c>
      <c r="BM90" s="176">
        <f t="shared" si="54"/>
        <v>0</v>
      </c>
      <c r="BN90" s="176">
        <f t="shared" si="55"/>
        <v>0</v>
      </c>
      <c r="BO90" s="176">
        <f t="shared" si="56"/>
        <v>0</v>
      </c>
      <c r="BP90" s="176">
        <f t="shared" si="57"/>
        <v>0</v>
      </c>
      <c r="BQ90" s="176">
        <f t="shared" si="58"/>
        <v>0</v>
      </c>
      <c r="BR90" s="176">
        <f t="shared" si="59"/>
        <v>0</v>
      </c>
      <c r="BS90" s="176" t="e">
        <f t="shared" si="60"/>
        <v>#REF!</v>
      </c>
    </row>
    <row r="91" spans="1:71" s="154" customFormat="1" ht="22.5">
      <c r="A91" s="181"/>
      <c r="B91" s="198"/>
      <c r="C91" s="224" t="s">
        <v>488</v>
      </c>
      <c r="D91" s="225" t="s">
        <v>486</v>
      </c>
      <c r="E91" s="225" t="s">
        <v>489</v>
      </c>
      <c r="F91" s="226">
        <v>3852501.36</v>
      </c>
      <c r="G91" s="226">
        <v>160520.89000000013</v>
      </c>
      <c r="H91" s="227"/>
      <c r="I91" s="227"/>
      <c r="J91" s="227">
        <v>4013022.25</v>
      </c>
      <c r="K91" s="165">
        <f t="shared" si="120"/>
        <v>4815626.7</v>
      </c>
      <c r="L91" s="154" t="s">
        <v>366</v>
      </c>
      <c r="O91" s="177" t="e">
        <f>VLOOKUP($L91,#REF!,COLUMN(#REF!)-1,0)</f>
        <v>#REF!</v>
      </c>
      <c r="P91" s="177" t="e">
        <f>VLOOKUP($L91,#REF!,COLUMN(#REF!)-1,0)</f>
        <v>#REF!</v>
      </c>
      <c r="Q91" s="177"/>
      <c r="R91" s="177"/>
      <c r="S91" s="177"/>
      <c r="T91" s="177"/>
      <c r="U91" s="177"/>
      <c r="V91" s="177"/>
      <c r="W91" s="177"/>
      <c r="X91" s="177"/>
      <c r="Y91" s="177"/>
      <c r="Z91" s="177"/>
      <c r="AA91" s="177"/>
      <c r="AB91" s="177"/>
      <c r="AC91" s="177"/>
      <c r="AD91" s="177"/>
      <c r="AE91" s="177"/>
      <c r="AF91" s="177"/>
      <c r="AG91" s="177"/>
      <c r="AH91" s="177"/>
      <c r="AI91" s="177"/>
      <c r="AJ91" s="177"/>
      <c r="AK91" s="177"/>
      <c r="AL91" s="177"/>
      <c r="AM91" s="177"/>
      <c r="AN91" s="177"/>
      <c r="AO91" s="177"/>
      <c r="AP91" s="177" t="e">
        <f>VLOOKUP($L91,#REF!,COLUMN(#REF!)-1,0)</f>
        <v>#REF!</v>
      </c>
      <c r="AQ91" s="154" t="e">
        <f t="shared" ref="AQ91:AQ154" si="121">SUM(O91:AP91)=1</f>
        <v>#REF!</v>
      </c>
      <c r="AR91" s="176" t="e">
        <f t="shared" si="33"/>
        <v>#REF!</v>
      </c>
      <c r="AS91" s="176" t="e">
        <f t="shared" si="34"/>
        <v>#REF!</v>
      </c>
      <c r="AT91" s="176">
        <f t="shared" si="35"/>
        <v>0</v>
      </c>
      <c r="AU91" s="176">
        <f t="shared" si="36"/>
        <v>0</v>
      </c>
      <c r="AV91" s="176">
        <f t="shared" si="37"/>
        <v>0</v>
      </c>
      <c r="AW91" s="176">
        <f t="shared" si="38"/>
        <v>0</v>
      </c>
      <c r="AX91" s="176">
        <f t="shared" si="39"/>
        <v>0</v>
      </c>
      <c r="AY91" s="176">
        <f t="shared" si="40"/>
        <v>0</v>
      </c>
      <c r="AZ91" s="176">
        <f t="shared" si="41"/>
        <v>0</v>
      </c>
      <c r="BA91" s="176">
        <f t="shared" si="42"/>
        <v>0</v>
      </c>
      <c r="BB91" s="176">
        <f t="shared" si="43"/>
        <v>0</v>
      </c>
      <c r="BC91" s="176">
        <f t="shared" si="44"/>
        <v>0</v>
      </c>
      <c r="BD91" s="176">
        <f t="shared" si="45"/>
        <v>0</v>
      </c>
      <c r="BE91" s="176">
        <f t="shared" si="46"/>
        <v>0</v>
      </c>
      <c r="BF91" s="176">
        <f t="shared" si="47"/>
        <v>0</v>
      </c>
      <c r="BG91" s="176">
        <f t="shared" si="48"/>
        <v>0</v>
      </c>
      <c r="BH91" s="176">
        <f t="shared" si="49"/>
        <v>0</v>
      </c>
      <c r="BI91" s="176">
        <f t="shared" si="50"/>
        <v>0</v>
      </c>
      <c r="BJ91" s="176">
        <f t="shared" si="51"/>
        <v>0</v>
      </c>
      <c r="BK91" s="176">
        <f t="shared" si="52"/>
        <v>0</v>
      </c>
      <c r="BL91" s="176">
        <f t="shared" si="53"/>
        <v>0</v>
      </c>
      <c r="BM91" s="176">
        <f t="shared" si="54"/>
        <v>0</v>
      </c>
      <c r="BN91" s="176">
        <f t="shared" si="55"/>
        <v>0</v>
      </c>
      <c r="BO91" s="176">
        <f t="shared" si="56"/>
        <v>0</v>
      </c>
      <c r="BP91" s="176">
        <f t="shared" si="57"/>
        <v>0</v>
      </c>
      <c r="BQ91" s="176">
        <f t="shared" si="58"/>
        <v>0</v>
      </c>
      <c r="BR91" s="176">
        <f t="shared" si="59"/>
        <v>0</v>
      </c>
      <c r="BS91" s="176" t="e">
        <f t="shared" si="60"/>
        <v>#REF!</v>
      </c>
    </row>
    <row r="92" spans="1:71" s="154" customFormat="1" ht="22.5">
      <c r="A92" s="181"/>
      <c r="B92" s="198"/>
      <c r="C92" s="224" t="s">
        <v>490</v>
      </c>
      <c r="D92" s="225" t="s">
        <v>486</v>
      </c>
      <c r="E92" s="225" t="s">
        <v>491</v>
      </c>
      <c r="F92" s="226">
        <v>3852501.36</v>
      </c>
      <c r="G92" s="226">
        <v>160520.89000000013</v>
      </c>
      <c r="H92" s="227"/>
      <c r="I92" s="227"/>
      <c r="J92" s="227">
        <v>4013022.25</v>
      </c>
      <c r="K92" s="165">
        <f t="shared" si="120"/>
        <v>4815626.7</v>
      </c>
      <c r="L92" s="154" t="s">
        <v>366</v>
      </c>
      <c r="O92" s="177" t="e">
        <f>VLOOKUP($L92,#REF!,COLUMN(#REF!)-1,0)</f>
        <v>#REF!</v>
      </c>
      <c r="P92" s="177" t="e">
        <f>VLOOKUP($L92,#REF!,COLUMN(#REF!)-1,0)</f>
        <v>#REF!</v>
      </c>
      <c r="Q92" s="177"/>
      <c r="R92" s="177"/>
      <c r="S92" s="177"/>
      <c r="T92" s="177"/>
      <c r="U92" s="177"/>
      <c r="V92" s="177"/>
      <c r="W92" s="177"/>
      <c r="X92" s="177"/>
      <c r="Y92" s="177"/>
      <c r="Z92" s="177"/>
      <c r="AA92" s="177"/>
      <c r="AB92" s="177"/>
      <c r="AC92" s="177"/>
      <c r="AD92" s="177"/>
      <c r="AE92" s="177"/>
      <c r="AF92" s="177"/>
      <c r="AG92" s="177"/>
      <c r="AH92" s="177"/>
      <c r="AI92" s="177"/>
      <c r="AJ92" s="177"/>
      <c r="AK92" s="177"/>
      <c r="AL92" s="177"/>
      <c r="AM92" s="177"/>
      <c r="AN92" s="177"/>
      <c r="AO92" s="177"/>
      <c r="AP92" s="177" t="e">
        <f>VLOOKUP($L92,#REF!,COLUMN(#REF!)-1,0)</f>
        <v>#REF!</v>
      </c>
      <c r="AQ92" s="154" t="e">
        <f t="shared" si="121"/>
        <v>#REF!</v>
      </c>
      <c r="AR92" s="176" t="e">
        <f t="shared" si="33"/>
        <v>#REF!</v>
      </c>
      <c r="AS92" s="176" t="e">
        <f t="shared" si="34"/>
        <v>#REF!</v>
      </c>
      <c r="AT92" s="176">
        <f t="shared" si="35"/>
        <v>0</v>
      </c>
      <c r="AU92" s="176">
        <f t="shared" si="36"/>
        <v>0</v>
      </c>
      <c r="AV92" s="176">
        <f t="shared" si="37"/>
        <v>0</v>
      </c>
      <c r="AW92" s="176">
        <f t="shared" si="38"/>
        <v>0</v>
      </c>
      <c r="AX92" s="176">
        <f t="shared" si="39"/>
        <v>0</v>
      </c>
      <c r="AY92" s="176">
        <f t="shared" si="40"/>
        <v>0</v>
      </c>
      <c r="AZ92" s="176">
        <f t="shared" si="41"/>
        <v>0</v>
      </c>
      <c r="BA92" s="176">
        <f t="shared" si="42"/>
        <v>0</v>
      </c>
      <c r="BB92" s="176">
        <f t="shared" si="43"/>
        <v>0</v>
      </c>
      <c r="BC92" s="176">
        <f t="shared" si="44"/>
        <v>0</v>
      </c>
      <c r="BD92" s="176">
        <f t="shared" si="45"/>
        <v>0</v>
      </c>
      <c r="BE92" s="176">
        <f t="shared" si="46"/>
        <v>0</v>
      </c>
      <c r="BF92" s="176">
        <f t="shared" si="47"/>
        <v>0</v>
      </c>
      <c r="BG92" s="176">
        <f t="shared" si="48"/>
        <v>0</v>
      </c>
      <c r="BH92" s="176">
        <f t="shared" si="49"/>
        <v>0</v>
      </c>
      <c r="BI92" s="176">
        <f t="shared" si="50"/>
        <v>0</v>
      </c>
      <c r="BJ92" s="176">
        <f t="shared" si="51"/>
        <v>0</v>
      </c>
      <c r="BK92" s="176">
        <f t="shared" si="52"/>
        <v>0</v>
      </c>
      <c r="BL92" s="176">
        <f t="shared" si="53"/>
        <v>0</v>
      </c>
      <c r="BM92" s="176">
        <f t="shared" si="54"/>
        <v>0</v>
      </c>
      <c r="BN92" s="176">
        <f t="shared" si="55"/>
        <v>0</v>
      </c>
      <c r="BO92" s="176">
        <f t="shared" si="56"/>
        <v>0</v>
      </c>
      <c r="BP92" s="176">
        <f t="shared" si="57"/>
        <v>0</v>
      </c>
      <c r="BQ92" s="176">
        <f t="shared" si="58"/>
        <v>0</v>
      </c>
      <c r="BR92" s="176">
        <f t="shared" si="59"/>
        <v>0</v>
      </c>
      <c r="BS92" s="176" t="e">
        <f t="shared" si="60"/>
        <v>#REF!</v>
      </c>
    </row>
    <row r="93" spans="1:71" s="154" customFormat="1" ht="15">
      <c r="A93" s="181"/>
      <c r="B93" s="198"/>
      <c r="C93" s="224" t="s">
        <v>492</v>
      </c>
      <c r="D93" s="225" t="s">
        <v>486</v>
      </c>
      <c r="E93" s="225" t="s">
        <v>493</v>
      </c>
      <c r="F93" s="226">
        <v>3852501.36</v>
      </c>
      <c r="G93" s="226">
        <v>160520.89000000013</v>
      </c>
      <c r="H93" s="227"/>
      <c r="I93" s="227"/>
      <c r="J93" s="227">
        <v>4013022.25</v>
      </c>
      <c r="K93" s="165">
        <f t="shared" si="120"/>
        <v>4815626.7</v>
      </c>
      <c r="L93" s="154" t="s">
        <v>366</v>
      </c>
      <c r="O93" s="177" t="e">
        <f>VLOOKUP($L93,#REF!,COLUMN(#REF!)-1,0)</f>
        <v>#REF!</v>
      </c>
      <c r="P93" s="177" t="e">
        <f>VLOOKUP($L93,#REF!,COLUMN(#REF!)-1,0)</f>
        <v>#REF!</v>
      </c>
      <c r="Q93" s="177"/>
      <c r="R93" s="177"/>
      <c r="S93" s="177"/>
      <c r="T93" s="177"/>
      <c r="U93" s="177"/>
      <c r="V93" s="177"/>
      <c r="W93" s="177"/>
      <c r="X93" s="177"/>
      <c r="Y93" s="177"/>
      <c r="Z93" s="177"/>
      <c r="AA93" s="177"/>
      <c r="AB93" s="177"/>
      <c r="AC93" s="177"/>
      <c r="AD93" s="177"/>
      <c r="AE93" s="177"/>
      <c r="AF93" s="177"/>
      <c r="AG93" s="177"/>
      <c r="AH93" s="177"/>
      <c r="AI93" s="177"/>
      <c r="AJ93" s="177"/>
      <c r="AK93" s="177"/>
      <c r="AL93" s="177"/>
      <c r="AM93" s="177"/>
      <c r="AN93" s="177"/>
      <c r="AO93" s="177"/>
      <c r="AP93" s="177" t="e">
        <f>VLOOKUP($L93,#REF!,COLUMN(#REF!)-1,0)</f>
        <v>#REF!</v>
      </c>
      <c r="AQ93" s="154" t="e">
        <f t="shared" si="121"/>
        <v>#REF!</v>
      </c>
      <c r="AR93" s="176" t="e">
        <f t="shared" si="33"/>
        <v>#REF!</v>
      </c>
      <c r="AS93" s="176" t="e">
        <f t="shared" si="34"/>
        <v>#REF!</v>
      </c>
      <c r="AT93" s="176">
        <f t="shared" si="35"/>
        <v>0</v>
      </c>
      <c r="AU93" s="176">
        <f t="shared" si="36"/>
        <v>0</v>
      </c>
      <c r="AV93" s="176">
        <f t="shared" si="37"/>
        <v>0</v>
      </c>
      <c r="AW93" s="176">
        <f t="shared" si="38"/>
        <v>0</v>
      </c>
      <c r="AX93" s="176">
        <f t="shared" si="39"/>
        <v>0</v>
      </c>
      <c r="AY93" s="176">
        <f t="shared" si="40"/>
        <v>0</v>
      </c>
      <c r="AZ93" s="176">
        <f t="shared" si="41"/>
        <v>0</v>
      </c>
      <c r="BA93" s="176">
        <f t="shared" si="42"/>
        <v>0</v>
      </c>
      <c r="BB93" s="176">
        <f t="shared" si="43"/>
        <v>0</v>
      </c>
      <c r="BC93" s="176">
        <f t="shared" si="44"/>
        <v>0</v>
      </c>
      <c r="BD93" s="176">
        <f t="shared" si="45"/>
        <v>0</v>
      </c>
      <c r="BE93" s="176">
        <f t="shared" si="46"/>
        <v>0</v>
      </c>
      <c r="BF93" s="176">
        <f t="shared" si="47"/>
        <v>0</v>
      </c>
      <c r="BG93" s="176">
        <f t="shared" si="48"/>
        <v>0</v>
      </c>
      <c r="BH93" s="176">
        <f t="shared" si="49"/>
        <v>0</v>
      </c>
      <c r="BI93" s="176">
        <f t="shared" si="50"/>
        <v>0</v>
      </c>
      <c r="BJ93" s="176">
        <f t="shared" si="51"/>
        <v>0</v>
      </c>
      <c r="BK93" s="176">
        <f t="shared" si="52"/>
        <v>0</v>
      </c>
      <c r="BL93" s="176">
        <f t="shared" si="53"/>
        <v>0</v>
      </c>
      <c r="BM93" s="176">
        <f t="shared" si="54"/>
        <v>0</v>
      </c>
      <c r="BN93" s="176">
        <f t="shared" si="55"/>
        <v>0</v>
      </c>
      <c r="BO93" s="176">
        <f t="shared" si="56"/>
        <v>0</v>
      </c>
      <c r="BP93" s="176">
        <f t="shared" si="57"/>
        <v>0</v>
      </c>
      <c r="BQ93" s="176">
        <f t="shared" si="58"/>
        <v>0</v>
      </c>
      <c r="BR93" s="176">
        <f t="shared" si="59"/>
        <v>0</v>
      </c>
      <c r="BS93" s="176" t="e">
        <f t="shared" si="60"/>
        <v>#REF!</v>
      </c>
    </row>
    <row r="94" spans="1:71" s="154" customFormat="1" ht="15">
      <c r="A94" s="181"/>
      <c r="B94" s="198" t="s">
        <v>198</v>
      </c>
      <c r="C94" s="199">
        <v>17</v>
      </c>
      <c r="D94" s="178" t="s">
        <v>199</v>
      </c>
      <c r="E94" s="178" t="s">
        <v>200</v>
      </c>
      <c r="F94" s="200"/>
      <c r="G94" s="200"/>
      <c r="H94" s="201"/>
      <c r="I94" s="201"/>
      <c r="J94" s="201"/>
      <c r="K94" s="165">
        <f t="shared" si="32"/>
        <v>0</v>
      </c>
      <c r="L94" s="154" t="s">
        <v>367</v>
      </c>
      <c r="O94" s="177" t="e">
        <f>VLOOKUP($L94,#REF!,COLUMN(#REF!)-1,0)</f>
        <v>#REF!</v>
      </c>
      <c r="P94" s="177" t="e">
        <f>VLOOKUP($L94,#REF!,COLUMN(#REF!)-1,0)</f>
        <v>#REF!</v>
      </c>
      <c r="Q94" s="177"/>
      <c r="R94" s="177"/>
      <c r="S94" s="177"/>
      <c r="T94" s="177"/>
      <c r="U94" s="177"/>
      <c r="V94" s="177"/>
      <c r="W94" s="177"/>
      <c r="X94" s="177"/>
      <c r="Y94" s="177"/>
      <c r="Z94" s="177"/>
      <c r="AA94" s="177"/>
      <c r="AB94" s="177"/>
      <c r="AC94" s="177"/>
      <c r="AD94" s="177"/>
      <c r="AE94" s="177"/>
      <c r="AF94" s="177"/>
      <c r="AG94" s="177"/>
      <c r="AH94" s="177"/>
      <c r="AI94" s="177"/>
      <c r="AJ94" s="177"/>
      <c r="AK94" s="177"/>
      <c r="AL94" s="177"/>
      <c r="AM94" s="177"/>
      <c r="AN94" s="177"/>
      <c r="AO94" s="177"/>
      <c r="AP94" s="177" t="e">
        <f>VLOOKUP($L94,#REF!,COLUMN(#REF!)-1,0)</f>
        <v>#REF!</v>
      </c>
      <c r="AQ94" s="154" t="e">
        <f t="shared" si="121"/>
        <v>#REF!</v>
      </c>
      <c r="AR94" s="176" t="e">
        <f t="shared" si="33"/>
        <v>#REF!</v>
      </c>
      <c r="AS94" s="176" t="e">
        <f t="shared" si="34"/>
        <v>#REF!</v>
      </c>
      <c r="AT94" s="176">
        <f t="shared" si="35"/>
        <v>0</v>
      </c>
      <c r="AU94" s="176">
        <f t="shared" si="36"/>
        <v>0</v>
      </c>
      <c r="AV94" s="176">
        <f t="shared" si="37"/>
        <v>0</v>
      </c>
      <c r="AW94" s="176">
        <f t="shared" si="38"/>
        <v>0</v>
      </c>
      <c r="AX94" s="176">
        <f t="shared" si="39"/>
        <v>0</v>
      </c>
      <c r="AY94" s="176">
        <f t="shared" si="40"/>
        <v>0</v>
      </c>
      <c r="AZ94" s="176">
        <f t="shared" si="41"/>
        <v>0</v>
      </c>
      <c r="BA94" s="176">
        <f t="shared" si="42"/>
        <v>0</v>
      </c>
      <c r="BB94" s="176">
        <f t="shared" si="43"/>
        <v>0</v>
      </c>
      <c r="BC94" s="176">
        <f t="shared" si="44"/>
        <v>0</v>
      </c>
      <c r="BD94" s="176">
        <f t="shared" si="45"/>
        <v>0</v>
      </c>
      <c r="BE94" s="176">
        <f t="shared" si="46"/>
        <v>0</v>
      </c>
      <c r="BF94" s="176">
        <f t="shared" si="47"/>
        <v>0</v>
      </c>
      <c r="BG94" s="176">
        <f t="shared" si="48"/>
        <v>0</v>
      </c>
      <c r="BH94" s="176">
        <f t="shared" si="49"/>
        <v>0</v>
      </c>
      <c r="BI94" s="176">
        <f t="shared" si="50"/>
        <v>0</v>
      </c>
      <c r="BJ94" s="176">
        <f t="shared" si="51"/>
        <v>0</v>
      </c>
      <c r="BK94" s="176">
        <f t="shared" si="52"/>
        <v>0</v>
      </c>
      <c r="BL94" s="176">
        <f t="shared" si="53"/>
        <v>0</v>
      </c>
      <c r="BM94" s="176">
        <f t="shared" si="54"/>
        <v>0</v>
      </c>
      <c r="BN94" s="176">
        <f t="shared" si="55"/>
        <v>0</v>
      </c>
      <c r="BO94" s="176">
        <f t="shared" si="56"/>
        <v>0</v>
      </c>
      <c r="BP94" s="176">
        <f t="shared" si="57"/>
        <v>0</v>
      </c>
      <c r="BQ94" s="176">
        <f t="shared" si="58"/>
        <v>0</v>
      </c>
      <c r="BR94" s="176">
        <f t="shared" si="59"/>
        <v>0</v>
      </c>
      <c r="BS94" s="176" t="e">
        <f t="shared" si="60"/>
        <v>#REF!</v>
      </c>
    </row>
    <row r="95" spans="1:71" s="154" customFormat="1" ht="22.5">
      <c r="A95" s="181"/>
      <c r="B95" s="198"/>
      <c r="C95" s="199" t="s">
        <v>494</v>
      </c>
      <c r="D95" s="178" t="s">
        <v>495</v>
      </c>
      <c r="E95" s="178" t="s">
        <v>496</v>
      </c>
      <c r="F95" s="200">
        <v>39539445.359999999</v>
      </c>
      <c r="G95" s="200">
        <v>1647476.8900000006</v>
      </c>
      <c r="H95" s="201"/>
      <c r="I95" s="201"/>
      <c r="J95" s="201">
        <v>41186922.25</v>
      </c>
      <c r="K95" s="165">
        <f t="shared" ref="K95:K98" si="122">J95*1.2</f>
        <v>49424306.699999996</v>
      </c>
      <c r="L95" s="154" t="s">
        <v>367</v>
      </c>
      <c r="O95" s="177" t="e">
        <f>VLOOKUP($L95,#REF!,COLUMN(#REF!)-1,0)</f>
        <v>#REF!</v>
      </c>
      <c r="P95" s="177" t="e">
        <f>VLOOKUP($L95,#REF!,COLUMN(#REF!)-1,0)</f>
        <v>#REF!</v>
      </c>
      <c r="Q95" s="177"/>
      <c r="R95" s="177"/>
      <c r="S95" s="177"/>
      <c r="T95" s="177"/>
      <c r="U95" s="177"/>
      <c r="V95" s="177"/>
      <c r="W95" s="177"/>
      <c r="X95" s="177"/>
      <c r="Y95" s="177"/>
      <c r="Z95" s="177"/>
      <c r="AA95" s="177"/>
      <c r="AB95" s="177"/>
      <c r="AC95" s="177"/>
      <c r="AD95" s="177"/>
      <c r="AE95" s="177"/>
      <c r="AF95" s="177"/>
      <c r="AG95" s="177"/>
      <c r="AH95" s="177"/>
      <c r="AI95" s="177"/>
      <c r="AJ95" s="177"/>
      <c r="AK95" s="177"/>
      <c r="AL95" s="177"/>
      <c r="AM95" s="177"/>
      <c r="AN95" s="177"/>
      <c r="AO95" s="177"/>
      <c r="AP95" s="177" t="e">
        <f>VLOOKUP($L95,#REF!,COLUMN(#REF!)-1,0)</f>
        <v>#REF!</v>
      </c>
      <c r="AQ95" s="154" t="e">
        <f t="shared" si="121"/>
        <v>#REF!</v>
      </c>
      <c r="AR95" s="176" t="e">
        <f t="shared" si="33"/>
        <v>#REF!</v>
      </c>
      <c r="AS95" s="176" t="e">
        <f t="shared" si="34"/>
        <v>#REF!</v>
      </c>
      <c r="AT95" s="176">
        <f t="shared" si="35"/>
        <v>0</v>
      </c>
      <c r="AU95" s="176">
        <f t="shared" si="36"/>
        <v>0</v>
      </c>
      <c r="AV95" s="176">
        <f t="shared" si="37"/>
        <v>0</v>
      </c>
      <c r="AW95" s="176">
        <f t="shared" si="38"/>
        <v>0</v>
      </c>
      <c r="AX95" s="176">
        <f t="shared" si="39"/>
        <v>0</v>
      </c>
      <c r="AY95" s="176">
        <f t="shared" si="40"/>
        <v>0</v>
      </c>
      <c r="AZ95" s="176">
        <f t="shared" si="41"/>
        <v>0</v>
      </c>
      <c r="BA95" s="176">
        <f t="shared" si="42"/>
        <v>0</v>
      </c>
      <c r="BB95" s="176">
        <f t="shared" si="43"/>
        <v>0</v>
      </c>
      <c r="BC95" s="176">
        <f t="shared" si="44"/>
        <v>0</v>
      </c>
      <c r="BD95" s="176">
        <f t="shared" si="45"/>
        <v>0</v>
      </c>
      <c r="BE95" s="176">
        <f t="shared" si="46"/>
        <v>0</v>
      </c>
      <c r="BF95" s="176">
        <f t="shared" si="47"/>
        <v>0</v>
      </c>
      <c r="BG95" s="176">
        <f t="shared" si="48"/>
        <v>0</v>
      </c>
      <c r="BH95" s="176">
        <f t="shared" si="49"/>
        <v>0</v>
      </c>
      <c r="BI95" s="176">
        <f t="shared" si="50"/>
        <v>0</v>
      </c>
      <c r="BJ95" s="176">
        <f t="shared" si="51"/>
        <v>0</v>
      </c>
      <c r="BK95" s="176">
        <f t="shared" si="52"/>
        <v>0</v>
      </c>
      <c r="BL95" s="176">
        <f t="shared" si="53"/>
        <v>0</v>
      </c>
      <c r="BM95" s="176">
        <f t="shared" si="54"/>
        <v>0</v>
      </c>
      <c r="BN95" s="176">
        <f t="shared" si="55"/>
        <v>0</v>
      </c>
      <c r="BO95" s="176">
        <f t="shared" si="56"/>
        <v>0</v>
      </c>
      <c r="BP95" s="176">
        <f t="shared" si="57"/>
        <v>0</v>
      </c>
      <c r="BQ95" s="176">
        <f t="shared" si="58"/>
        <v>0</v>
      </c>
      <c r="BR95" s="176">
        <f t="shared" si="59"/>
        <v>0</v>
      </c>
      <c r="BS95" s="176" t="e">
        <f t="shared" si="60"/>
        <v>#REF!</v>
      </c>
    </row>
    <row r="96" spans="1:71" s="154" customFormat="1" ht="22.5">
      <c r="A96" s="181"/>
      <c r="B96" s="198"/>
      <c r="C96" s="199" t="s">
        <v>497</v>
      </c>
      <c r="D96" s="178" t="s">
        <v>498</v>
      </c>
      <c r="E96" s="178" t="s">
        <v>499</v>
      </c>
      <c r="F96" s="200">
        <v>19620138.48</v>
      </c>
      <c r="G96" s="200">
        <v>817505.76999999955</v>
      </c>
      <c r="H96" s="201"/>
      <c r="I96" s="201"/>
      <c r="J96" s="201">
        <v>20437644.25</v>
      </c>
      <c r="K96" s="165">
        <f t="shared" si="122"/>
        <v>24525173.099999998</v>
      </c>
      <c r="L96" s="154" t="s">
        <v>367</v>
      </c>
      <c r="O96" s="177" t="e">
        <f>VLOOKUP($L96,#REF!,COLUMN(#REF!)-1,0)</f>
        <v>#REF!</v>
      </c>
      <c r="P96" s="177" t="e">
        <f>VLOOKUP($L96,#REF!,COLUMN(#REF!)-1,0)</f>
        <v>#REF!</v>
      </c>
      <c r="Q96" s="177"/>
      <c r="R96" s="177"/>
      <c r="S96" s="177"/>
      <c r="T96" s="177"/>
      <c r="U96" s="177"/>
      <c r="V96" s="177"/>
      <c r="W96" s="177"/>
      <c r="X96" s="177"/>
      <c r="Y96" s="177"/>
      <c r="Z96" s="177"/>
      <c r="AA96" s="177"/>
      <c r="AB96" s="177"/>
      <c r="AC96" s="177"/>
      <c r="AD96" s="177"/>
      <c r="AE96" s="177"/>
      <c r="AF96" s="177"/>
      <c r="AG96" s="177"/>
      <c r="AH96" s="177"/>
      <c r="AI96" s="177"/>
      <c r="AJ96" s="177"/>
      <c r="AK96" s="177"/>
      <c r="AL96" s="177"/>
      <c r="AM96" s="177"/>
      <c r="AN96" s="177"/>
      <c r="AO96" s="177"/>
      <c r="AP96" s="177" t="e">
        <f>VLOOKUP($L96,#REF!,COLUMN(#REF!)-1,0)</f>
        <v>#REF!</v>
      </c>
      <c r="AQ96" s="154" t="e">
        <f t="shared" si="121"/>
        <v>#REF!</v>
      </c>
      <c r="AR96" s="176" t="e">
        <f t="shared" si="33"/>
        <v>#REF!</v>
      </c>
      <c r="AS96" s="176" t="e">
        <f t="shared" si="34"/>
        <v>#REF!</v>
      </c>
      <c r="AT96" s="176">
        <f t="shared" si="35"/>
        <v>0</v>
      </c>
      <c r="AU96" s="176">
        <f t="shared" si="36"/>
        <v>0</v>
      </c>
      <c r="AV96" s="176">
        <f t="shared" si="37"/>
        <v>0</v>
      </c>
      <c r="AW96" s="176">
        <f t="shared" si="38"/>
        <v>0</v>
      </c>
      <c r="AX96" s="176">
        <f t="shared" si="39"/>
        <v>0</v>
      </c>
      <c r="AY96" s="176">
        <f t="shared" si="40"/>
        <v>0</v>
      </c>
      <c r="AZ96" s="176">
        <f t="shared" si="41"/>
        <v>0</v>
      </c>
      <c r="BA96" s="176">
        <f t="shared" si="42"/>
        <v>0</v>
      </c>
      <c r="BB96" s="176">
        <f t="shared" si="43"/>
        <v>0</v>
      </c>
      <c r="BC96" s="176">
        <f t="shared" si="44"/>
        <v>0</v>
      </c>
      <c r="BD96" s="176">
        <f t="shared" si="45"/>
        <v>0</v>
      </c>
      <c r="BE96" s="176">
        <f t="shared" si="46"/>
        <v>0</v>
      </c>
      <c r="BF96" s="176">
        <f t="shared" si="47"/>
        <v>0</v>
      </c>
      <c r="BG96" s="176">
        <f t="shared" si="48"/>
        <v>0</v>
      </c>
      <c r="BH96" s="176">
        <f t="shared" si="49"/>
        <v>0</v>
      </c>
      <c r="BI96" s="176">
        <f t="shared" si="50"/>
        <v>0</v>
      </c>
      <c r="BJ96" s="176">
        <f t="shared" si="51"/>
        <v>0</v>
      </c>
      <c r="BK96" s="176">
        <f t="shared" si="52"/>
        <v>0</v>
      </c>
      <c r="BL96" s="176">
        <f t="shared" si="53"/>
        <v>0</v>
      </c>
      <c r="BM96" s="176">
        <f t="shared" si="54"/>
        <v>0</v>
      </c>
      <c r="BN96" s="176">
        <f t="shared" si="55"/>
        <v>0</v>
      </c>
      <c r="BO96" s="176">
        <f t="shared" si="56"/>
        <v>0</v>
      </c>
      <c r="BP96" s="176">
        <f t="shared" si="57"/>
        <v>0</v>
      </c>
      <c r="BQ96" s="176">
        <f t="shared" si="58"/>
        <v>0</v>
      </c>
      <c r="BR96" s="176">
        <f t="shared" si="59"/>
        <v>0</v>
      </c>
      <c r="BS96" s="176" t="e">
        <f t="shared" si="60"/>
        <v>#REF!</v>
      </c>
    </row>
    <row r="97" spans="1:71" s="154" customFormat="1" ht="15">
      <c r="A97" s="181"/>
      <c r="B97" s="198"/>
      <c r="C97" s="199" t="s">
        <v>500</v>
      </c>
      <c r="D97" s="178" t="s">
        <v>501</v>
      </c>
      <c r="E97" s="178" t="s">
        <v>502</v>
      </c>
      <c r="F97" s="200">
        <v>5079522.1440000003</v>
      </c>
      <c r="G97" s="200">
        <v>211646.75600000005</v>
      </c>
      <c r="H97" s="201"/>
      <c r="I97" s="201"/>
      <c r="J97" s="201">
        <v>5291168.9000000004</v>
      </c>
      <c r="K97" s="165">
        <f t="shared" si="122"/>
        <v>6349402.6800000006</v>
      </c>
      <c r="L97" s="154" t="s">
        <v>367</v>
      </c>
      <c r="O97" s="177" t="e">
        <f>VLOOKUP($L97,#REF!,COLUMN(#REF!)-1,0)</f>
        <v>#REF!</v>
      </c>
      <c r="P97" s="177" t="e">
        <f>VLOOKUP($L97,#REF!,COLUMN(#REF!)-1,0)</f>
        <v>#REF!</v>
      </c>
      <c r="Q97" s="177"/>
      <c r="R97" s="177"/>
      <c r="S97" s="177"/>
      <c r="T97" s="177"/>
      <c r="U97" s="177"/>
      <c r="V97" s="177"/>
      <c r="W97" s="177"/>
      <c r="X97" s="177"/>
      <c r="Y97" s="177"/>
      <c r="Z97" s="177"/>
      <c r="AA97" s="177"/>
      <c r="AB97" s="177"/>
      <c r="AC97" s="177"/>
      <c r="AD97" s="177"/>
      <c r="AE97" s="177"/>
      <c r="AF97" s="177"/>
      <c r="AG97" s="177"/>
      <c r="AH97" s="177"/>
      <c r="AI97" s="177"/>
      <c r="AJ97" s="177"/>
      <c r="AK97" s="177"/>
      <c r="AL97" s="177"/>
      <c r="AM97" s="177"/>
      <c r="AN97" s="177"/>
      <c r="AO97" s="177"/>
      <c r="AP97" s="177" t="e">
        <f>VLOOKUP($L97,#REF!,COLUMN(#REF!)-1,0)</f>
        <v>#REF!</v>
      </c>
      <c r="AQ97" s="154" t="e">
        <f t="shared" si="121"/>
        <v>#REF!</v>
      </c>
      <c r="AR97" s="176" t="e">
        <f t="shared" si="33"/>
        <v>#REF!</v>
      </c>
      <c r="AS97" s="176" t="e">
        <f t="shared" si="34"/>
        <v>#REF!</v>
      </c>
      <c r="AT97" s="176">
        <f t="shared" si="35"/>
        <v>0</v>
      </c>
      <c r="AU97" s="176">
        <f t="shared" si="36"/>
        <v>0</v>
      </c>
      <c r="AV97" s="176">
        <f t="shared" si="37"/>
        <v>0</v>
      </c>
      <c r="AW97" s="176">
        <f t="shared" si="38"/>
        <v>0</v>
      </c>
      <c r="AX97" s="176">
        <f t="shared" si="39"/>
        <v>0</v>
      </c>
      <c r="AY97" s="176">
        <f t="shared" si="40"/>
        <v>0</v>
      </c>
      <c r="AZ97" s="176">
        <f t="shared" si="41"/>
        <v>0</v>
      </c>
      <c r="BA97" s="176">
        <f t="shared" si="42"/>
        <v>0</v>
      </c>
      <c r="BB97" s="176">
        <f t="shared" si="43"/>
        <v>0</v>
      </c>
      <c r="BC97" s="176">
        <f t="shared" si="44"/>
        <v>0</v>
      </c>
      <c r="BD97" s="176">
        <f t="shared" si="45"/>
        <v>0</v>
      </c>
      <c r="BE97" s="176">
        <f t="shared" si="46"/>
        <v>0</v>
      </c>
      <c r="BF97" s="176">
        <f t="shared" si="47"/>
        <v>0</v>
      </c>
      <c r="BG97" s="176">
        <f t="shared" si="48"/>
        <v>0</v>
      </c>
      <c r="BH97" s="176">
        <f t="shared" si="49"/>
        <v>0</v>
      </c>
      <c r="BI97" s="176">
        <f t="shared" si="50"/>
        <v>0</v>
      </c>
      <c r="BJ97" s="176">
        <f t="shared" si="51"/>
        <v>0</v>
      </c>
      <c r="BK97" s="176">
        <f t="shared" si="52"/>
        <v>0</v>
      </c>
      <c r="BL97" s="176">
        <f t="shared" si="53"/>
        <v>0</v>
      </c>
      <c r="BM97" s="176">
        <f t="shared" si="54"/>
        <v>0</v>
      </c>
      <c r="BN97" s="176">
        <f t="shared" si="55"/>
        <v>0</v>
      </c>
      <c r="BO97" s="176">
        <f t="shared" si="56"/>
        <v>0</v>
      </c>
      <c r="BP97" s="176">
        <f t="shared" si="57"/>
        <v>0</v>
      </c>
      <c r="BQ97" s="176">
        <f t="shared" si="58"/>
        <v>0</v>
      </c>
      <c r="BR97" s="176">
        <f t="shared" si="59"/>
        <v>0</v>
      </c>
      <c r="BS97" s="176" t="e">
        <f t="shared" si="60"/>
        <v>#REF!</v>
      </c>
    </row>
    <row r="98" spans="1:71" s="154" customFormat="1" ht="22.5">
      <c r="A98" s="181"/>
      <c r="B98" s="198"/>
      <c r="C98" s="224" t="s">
        <v>503</v>
      </c>
      <c r="D98" s="225" t="s">
        <v>501</v>
      </c>
      <c r="E98" s="225" t="s">
        <v>504</v>
      </c>
      <c r="F98" s="226">
        <v>3958951.9583999999</v>
      </c>
      <c r="G98" s="226">
        <v>164956.33160000015</v>
      </c>
      <c r="H98" s="227"/>
      <c r="I98" s="227"/>
      <c r="J98" s="227">
        <v>4123908.29</v>
      </c>
      <c r="K98" s="165">
        <f t="shared" si="122"/>
        <v>4948689.9479999999</v>
      </c>
      <c r="L98" s="154" t="s">
        <v>367</v>
      </c>
      <c r="O98" s="177" t="e">
        <f>VLOOKUP($L98,#REF!,COLUMN(#REF!)-1,0)</f>
        <v>#REF!</v>
      </c>
      <c r="P98" s="177" t="e">
        <f>VLOOKUP($L98,#REF!,COLUMN(#REF!)-1,0)</f>
        <v>#REF!</v>
      </c>
      <c r="Q98" s="177"/>
      <c r="R98" s="177"/>
      <c r="S98" s="177"/>
      <c r="T98" s="177"/>
      <c r="U98" s="177"/>
      <c r="V98" s="177"/>
      <c r="W98" s="177"/>
      <c r="X98" s="177"/>
      <c r="Y98" s="177"/>
      <c r="Z98" s="177"/>
      <c r="AA98" s="177"/>
      <c r="AB98" s="177"/>
      <c r="AC98" s="177"/>
      <c r="AD98" s="177"/>
      <c r="AE98" s="177"/>
      <c r="AF98" s="177"/>
      <c r="AG98" s="177"/>
      <c r="AH98" s="177"/>
      <c r="AI98" s="177"/>
      <c r="AJ98" s="177"/>
      <c r="AK98" s="177"/>
      <c r="AL98" s="177"/>
      <c r="AM98" s="177"/>
      <c r="AN98" s="177"/>
      <c r="AO98" s="177"/>
      <c r="AP98" s="177" t="e">
        <f>VLOOKUP($L98,#REF!,COLUMN(#REF!)-1,0)</f>
        <v>#REF!</v>
      </c>
      <c r="AQ98" s="154" t="e">
        <f t="shared" si="121"/>
        <v>#REF!</v>
      </c>
      <c r="AR98" s="176" t="e">
        <f t="shared" si="33"/>
        <v>#REF!</v>
      </c>
      <c r="AS98" s="176" t="e">
        <f t="shared" si="34"/>
        <v>#REF!</v>
      </c>
      <c r="AT98" s="176">
        <f t="shared" si="35"/>
        <v>0</v>
      </c>
      <c r="AU98" s="176">
        <f t="shared" si="36"/>
        <v>0</v>
      </c>
      <c r="AV98" s="176">
        <f t="shared" si="37"/>
        <v>0</v>
      </c>
      <c r="AW98" s="176">
        <f t="shared" si="38"/>
        <v>0</v>
      </c>
      <c r="AX98" s="176">
        <f t="shared" si="39"/>
        <v>0</v>
      </c>
      <c r="AY98" s="176">
        <f t="shared" si="40"/>
        <v>0</v>
      </c>
      <c r="AZ98" s="176">
        <f t="shared" si="41"/>
        <v>0</v>
      </c>
      <c r="BA98" s="176">
        <f t="shared" si="42"/>
        <v>0</v>
      </c>
      <c r="BB98" s="176">
        <f t="shared" si="43"/>
        <v>0</v>
      </c>
      <c r="BC98" s="176">
        <f t="shared" si="44"/>
        <v>0</v>
      </c>
      <c r="BD98" s="176">
        <f t="shared" si="45"/>
        <v>0</v>
      </c>
      <c r="BE98" s="176">
        <f t="shared" si="46"/>
        <v>0</v>
      </c>
      <c r="BF98" s="176">
        <f t="shared" si="47"/>
        <v>0</v>
      </c>
      <c r="BG98" s="176">
        <f t="shared" si="48"/>
        <v>0</v>
      </c>
      <c r="BH98" s="176">
        <f t="shared" si="49"/>
        <v>0</v>
      </c>
      <c r="BI98" s="176">
        <f t="shared" si="50"/>
        <v>0</v>
      </c>
      <c r="BJ98" s="176">
        <f t="shared" si="51"/>
        <v>0</v>
      </c>
      <c r="BK98" s="176">
        <f t="shared" si="52"/>
        <v>0</v>
      </c>
      <c r="BL98" s="176">
        <f t="shared" si="53"/>
        <v>0</v>
      </c>
      <c r="BM98" s="176">
        <f t="shared" si="54"/>
        <v>0</v>
      </c>
      <c r="BN98" s="176">
        <f t="shared" si="55"/>
        <v>0</v>
      </c>
      <c r="BO98" s="176">
        <f t="shared" si="56"/>
        <v>0</v>
      </c>
      <c r="BP98" s="176">
        <f t="shared" si="57"/>
        <v>0</v>
      </c>
      <c r="BQ98" s="176">
        <f t="shared" si="58"/>
        <v>0</v>
      </c>
      <c r="BR98" s="176">
        <f t="shared" si="59"/>
        <v>0</v>
      </c>
      <c r="BS98" s="176" t="e">
        <f t="shared" si="60"/>
        <v>#REF!</v>
      </c>
    </row>
    <row r="99" spans="1:71" s="154" customFormat="1" ht="22.5">
      <c r="A99" s="181"/>
      <c r="B99" s="198" t="s">
        <v>201</v>
      </c>
      <c r="C99" s="199">
        <v>18</v>
      </c>
      <c r="D99" s="178" t="s">
        <v>202</v>
      </c>
      <c r="E99" s="178" t="s">
        <v>203</v>
      </c>
      <c r="F99" s="201"/>
      <c r="G99" s="201"/>
      <c r="H99" s="201"/>
      <c r="I99" s="201"/>
      <c r="J99" s="201"/>
      <c r="K99" s="165">
        <f t="shared" si="32"/>
        <v>0</v>
      </c>
      <c r="L99" s="154" t="s">
        <v>80</v>
      </c>
      <c r="AR99" s="176">
        <f t="shared" si="33"/>
        <v>0</v>
      </c>
      <c r="AS99" s="176">
        <f t="shared" si="34"/>
        <v>0</v>
      </c>
      <c r="AT99" s="176">
        <f t="shared" si="35"/>
        <v>0</v>
      </c>
      <c r="AU99" s="176">
        <f t="shared" si="36"/>
        <v>0</v>
      </c>
      <c r="AV99" s="176">
        <f t="shared" si="37"/>
        <v>0</v>
      </c>
      <c r="AW99" s="176">
        <f t="shared" si="38"/>
        <v>0</v>
      </c>
      <c r="AX99" s="176">
        <f t="shared" si="39"/>
        <v>0</v>
      </c>
      <c r="AY99" s="176">
        <f t="shared" si="40"/>
        <v>0</v>
      </c>
      <c r="AZ99" s="176">
        <f t="shared" si="41"/>
        <v>0</v>
      </c>
      <c r="BA99" s="176">
        <f t="shared" si="42"/>
        <v>0</v>
      </c>
      <c r="BB99" s="176">
        <f t="shared" si="43"/>
        <v>0</v>
      </c>
      <c r="BC99" s="176">
        <f t="shared" si="44"/>
        <v>0</v>
      </c>
      <c r="BD99" s="176">
        <f t="shared" si="45"/>
        <v>0</v>
      </c>
      <c r="BE99" s="176">
        <f t="shared" si="46"/>
        <v>0</v>
      </c>
      <c r="BF99" s="176">
        <f t="shared" si="47"/>
        <v>0</v>
      </c>
      <c r="BG99" s="176">
        <f t="shared" si="48"/>
        <v>0</v>
      </c>
      <c r="BH99" s="176">
        <f t="shared" si="49"/>
        <v>0</v>
      </c>
      <c r="BI99" s="176">
        <f t="shared" si="50"/>
        <v>0</v>
      </c>
      <c r="BJ99" s="176">
        <f t="shared" si="51"/>
        <v>0</v>
      </c>
      <c r="BK99" s="176">
        <f t="shared" si="52"/>
        <v>0</v>
      </c>
      <c r="BL99" s="176">
        <f t="shared" si="53"/>
        <v>0</v>
      </c>
      <c r="BM99" s="176">
        <f t="shared" si="54"/>
        <v>0</v>
      </c>
      <c r="BN99" s="176">
        <f t="shared" si="55"/>
        <v>0</v>
      </c>
      <c r="BO99" s="176">
        <f t="shared" si="56"/>
        <v>0</v>
      </c>
      <c r="BP99" s="176">
        <f t="shared" si="57"/>
        <v>0</v>
      </c>
      <c r="BQ99" s="176">
        <f t="shared" si="58"/>
        <v>0</v>
      </c>
      <c r="BR99" s="176">
        <f t="shared" si="59"/>
        <v>0</v>
      </c>
      <c r="BS99" s="176">
        <f t="shared" si="60"/>
        <v>0</v>
      </c>
    </row>
    <row r="100" spans="1:71" s="154" customFormat="1" ht="15">
      <c r="A100" s="181"/>
      <c r="B100" s="198"/>
      <c r="C100" s="199"/>
      <c r="D100" s="178" t="s">
        <v>505</v>
      </c>
      <c r="E100" s="178" t="s">
        <v>506</v>
      </c>
      <c r="F100" s="201">
        <v>32658285.369599998</v>
      </c>
      <c r="G100" s="201">
        <v>1360761.8903999999</v>
      </c>
      <c r="H100" s="201"/>
      <c r="I100" s="201"/>
      <c r="J100" s="201">
        <v>34019047.259999998</v>
      </c>
      <c r="K100" s="165">
        <f t="shared" ref="K100:K110" si="123">J100*1.2</f>
        <v>40822856.711999997</v>
      </c>
      <c r="L100" s="154" t="s">
        <v>80</v>
      </c>
      <c r="O100" s="177" t="e">
        <f>VLOOKUP($L100,#REF!,COLUMN(#REF!)-1,0)</f>
        <v>#REF!</v>
      </c>
      <c r="P100" s="177" t="e">
        <f>VLOOKUP($L100,#REF!,COLUMN(#REF!)-1,0)</f>
        <v>#REF!</v>
      </c>
      <c r="Q100" s="177"/>
      <c r="R100" s="177"/>
      <c r="S100" s="177"/>
      <c r="T100" s="177"/>
      <c r="U100" s="177"/>
      <c r="V100" s="177"/>
      <c r="W100" s="177"/>
      <c r="X100" s="177"/>
      <c r="Y100" s="177"/>
      <c r="Z100" s="177"/>
      <c r="AA100" s="177"/>
      <c r="AB100" s="177"/>
      <c r="AC100" s="177"/>
      <c r="AD100" s="177"/>
      <c r="AE100" s="177"/>
      <c r="AF100" s="177"/>
      <c r="AG100" s="177"/>
      <c r="AH100" s="177"/>
      <c r="AI100" s="177"/>
      <c r="AJ100" s="177"/>
      <c r="AK100" s="177"/>
      <c r="AL100" s="177"/>
      <c r="AM100" s="177"/>
      <c r="AN100" s="177"/>
      <c r="AO100" s="177"/>
      <c r="AP100" s="177" t="e">
        <f>VLOOKUP($L100,#REF!,COLUMN(#REF!)-1,0)</f>
        <v>#REF!</v>
      </c>
      <c r="AQ100" s="154" t="e">
        <f t="shared" si="121"/>
        <v>#REF!</v>
      </c>
      <c r="AR100" s="176" t="e">
        <f t="shared" si="33"/>
        <v>#REF!</v>
      </c>
      <c r="AS100" s="176" t="e">
        <f t="shared" si="34"/>
        <v>#REF!</v>
      </c>
      <c r="AT100" s="176">
        <f t="shared" si="35"/>
        <v>0</v>
      </c>
      <c r="AU100" s="176">
        <f t="shared" si="36"/>
        <v>0</v>
      </c>
      <c r="AV100" s="176">
        <f t="shared" si="37"/>
        <v>0</v>
      </c>
      <c r="AW100" s="176">
        <f t="shared" si="38"/>
        <v>0</v>
      </c>
      <c r="AX100" s="176">
        <f t="shared" si="39"/>
        <v>0</v>
      </c>
      <c r="AY100" s="176">
        <f t="shared" si="40"/>
        <v>0</v>
      </c>
      <c r="AZ100" s="176">
        <f t="shared" si="41"/>
        <v>0</v>
      </c>
      <c r="BA100" s="176">
        <f t="shared" si="42"/>
        <v>0</v>
      </c>
      <c r="BB100" s="176">
        <f t="shared" si="43"/>
        <v>0</v>
      </c>
      <c r="BC100" s="176">
        <f t="shared" si="44"/>
        <v>0</v>
      </c>
      <c r="BD100" s="176">
        <f t="shared" si="45"/>
        <v>0</v>
      </c>
      <c r="BE100" s="176">
        <f t="shared" si="46"/>
        <v>0</v>
      </c>
      <c r="BF100" s="176">
        <f t="shared" si="47"/>
        <v>0</v>
      </c>
      <c r="BG100" s="176">
        <f t="shared" si="48"/>
        <v>0</v>
      </c>
      <c r="BH100" s="176">
        <f t="shared" si="49"/>
        <v>0</v>
      </c>
      <c r="BI100" s="176">
        <f t="shared" si="50"/>
        <v>0</v>
      </c>
      <c r="BJ100" s="176">
        <f t="shared" si="51"/>
        <v>0</v>
      </c>
      <c r="BK100" s="176">
        <f t="shared" si="52"/>
        <v>0</v>
      </c>
      <c r="BL100" s="176">
        <f t="shared" si="53"/>
        <v>0</v>
      </c>
      <c r="BM100" s="176">
        <f t="shared" si="54"/>
        <v>0</v>
      </c>
      <c r="BN100" s="176">
        <f t="shared" si="55"/>
        <v>0</v>
      </c>
      <c r="BO100" s="176">
        <f t="shared" si="56"/>
        <v>0</v>
      </c>
      <c r="BP100" s="176">
        <f t="shared" si="57"/>
        <v>0</v>
      </c>
      <c r="BQ100" s="176">
        <f t="shared" si="58"/>
        <v>0</v>
      </c>
      <c r="BR100" s="176">
        <f t="shared" si="59"/>
        <v>0</v>
      </c>
      <c r="BS100" s="176" t="e">
        <f t="shared" si="60"/>
        <v>#REF!</v>
      </c>
    </row>
    <row r="101" spans="1:71" s="154" customFormat="1" ht="15">
      <c r="A101" s="181"/>
      <c r="B101" s="198"/>
      <c r="C101" s="199"/>
      <c r="D101" s="178" t="s">
        <v>505</v>
      </c>
      <c r="E101" s="178" t="s">
        <v>507</v>
      </c>
      <c r="F101" s="201">
        <v>32658285.369599998</v>
      </c>
      <c r="G101" s="201">
        <v>1360761.8903999999</v>
      </c>
      <c r="H101" s="201"/>
      <c r="I101" s="201"/>
      <c r="J101" s="201">
        <v>34019047.259999998</v>
      </c>
      <c r="K101" s="165">
        <f t="shared" si="123"/>
        <v>40822856.711999997</v>
      </c>
      <c r="L101" s="154" t="s">
        <v>80</v>
      </c>
      <c r="O101" s="177" t="e">
        <f>VLOOKUP($L101,#REF!,COLUMN(#REF!)-1,0)</f>
        <v>#REF!</v>
      </c>
      <c r="P101" s="177" t="e">
        <f>VLOOKUP($L101,#REF!,COLUMN(#REF!)-1,0)</f>
        <v>#REF!</v>
      </c>
      <c r="Q101" s="177"/>
      <c r="R101" s="177"/>
      <c r="S101" s="177"/>
      <c r="T101" s="177"/>
      <c r="U101" s="177"/>
      <c r="V101" s="177"/>
      <c r="W101" s="177"/>
      <c r="X101" s="177"/>
      <c r="Y101" s="177"/>
      <c r="Z101" s="177"/>
      <c r="AA101" s="177"/>
      <c r="AB101" s="177"/>
      <c r="AC101" s="177"/>
      <c r="AD101" s="177"/>
      <c r="AE101" s="177"/>
      <c r="AF101" s="177"/>
      <c r="AG101" s="177"/>
      <c r="AH101" s="177"/>
      <c r="AI101" s="177"/>
      <c r="AJ101" s="177"/>
      <c r="AK101" s="177"/>
      <c r="AL101" s="177"/>
      <c r="AM101" s="177"/>
      <c r="AN101" s="177"/>
      <c r="AO101" s="177"/>
      <c r="AP101" s="177" t="e">
        <f>VLOOKUP($L101,#REF!,COLUMN(#REF!)-1,0)</f>
        <v>#REF!</v>
      </c>
      <c r="AQ101" s="154" t="e">
        <f t="shared" si="121"/>
        <v>#REF!</v>
      </c>
      <c r="AR101" s="176" t="e">
        <f t="shared" si="33"/>
        <v>#REF!</v>
      </c>
      <c r="AS101" s="176" t="e">
        <f t="shared" si="34"/>
        <v>#REF!</v>
      </c>
      <c r="AT101" s="176">
        <f t="shared" si="35"/>
        <v>0</v>
      </c>
      <c r="AU101" s="176">
        <f t="shared" si="36"/>
        <v>0</v>
      </c>
      <c r="AV101" s="176">
        <f t="shared" si="37"/>
        <v>0</v>
      </c>
      <c r="AW101" s="176">
        <f t="shared" si="38"/>
        <v>0</v>
      </c>
      <c r="AX101" s="176">
        <f t="shared" si="39"/>
        <v>0</v>
      </c>
      <c r="AY101" s="176">
        <f t="shared" si="40"/>
        <v>0</v>
      </c>
      <c r="AZ101" s="176">
        <f t="shared" si="41"/>
        <v>0</v>
      </c>
      <c r="BA101" s="176">
        <f t="shared" si="42"/>
        <v>0</v>
      </c>
      <c r="BB101" s="176">
        <f t="shared" si="43"/>
        <v>0</v>
      </c>
      <c r="BC101" s="176">
        <f t="shared" si="44"/>
        <v>0</v>
      </c>
      <c r="BD101" s="176">
        <f t="shared" si="45"/>
        <v>0</v>
      </c>
      <c r="BE101" s="176">
        <f t="shared" si="46"/>
        <v>0</v>
      </c>
      <c r="BF101" s="176">
        <f t="shared" si="47"/>
        <v>0</v>
      </c>
      <c r="BG101" s="176">
        <f t="shared" si="48"/>
        <v>0</v>
      </c>
      <c r="BH101" s="176">
        <f t="shared" si="49"/>
        <v>0</v>
      </c>
      <c r="BI101" s="176">
        <f t="shared" si="50"/>
        <v>0</v>
      </c>
      <c r="BJ101" s="176">
        <f t="shared" si="51"/>
        <v>0</v>
      </c>
      <c r="BK101" s="176">
        <f t="shared" si="52"/>
        <v>0</v>
      </c>
      <c r="BL101" s="176">
        <f t="shared" si="53"/>
        <v>0</v>
      </c>
      <c r="BM101" s="176">
        <f t="shared" si="54"/>
        <v>0</v>
      </c>
      <c r="BN101" s="176">
        <f t="shared" si="55"/>
        <v>0</v>
      </c>
      <c r="BO101" s="176">
        <f t="shared" si="56"/>
        <v>0</v>
      </c>
      <c r="BP101" s="176">
        <f t="shared" si="57"/>
        <v>0</v>
      </c>
      <c r="BQ101" s="176">
        <f t="shared" si="58"/>
        <v>0</v>
      </c>
      <c r="BR101" s="176">
        <f t="shared" si="59"/>
        <v>0</v>
      </c>
      <c r="BS101" s="176" t="e">
        <f t="shared" si="60"/>
        <v>#REF!</v>
      </c>
    </row>
    <row r="102" spans="1:71" s="154" customFormat="1" ht="15">
      <c r="A102" s="181"/>
      <c r="B102" s="198"/>
      <c r="C102" s="199"/>
      <c r="D102" s="178" t="s">
        <v>505</v>
      </c>
      <c r="E102" s="178" t="s">
        <v>508</v>
      </c>
      <c r="F102" s="201">
        <v>32658285.369599998</v>
      </c>
      <c r="G102" s="201">
        <v>1360761.8903999999</v>
      </c>
      <c r="H102" s="201"/>
      <c r="I102" s="201"/>
      <c r="J102" s="201">
        <v>34019047.259999998</v>
      </c>
      <c r="K102" s="165">
        <f t="shared" si="123"/>
        <v>40822856.711999997</v>
      </c>
      <c r="L102" s="154" t="s">
        <v>80</v>
      </c>
      <c r="O102" s="177" t="e">
        <f>VLOOKUP($L102,#REF!,COLUMN(#REF!)-1,0)</f>
        <v>#REF!</v>
      </c>
      <c r="P102" s="177" t="e">
        <f>VLOOKUP($L102,#REF!,COLUMN(#REF!)-1,0)</f>
        <v>#REF!</v>
      </c>
      <c r="Q102" s="177"/>
      <c r="R102" s="177"/>
      <c r="S102" s="177"/>
      <c r="T102" s="177"/>
      <c r="U102" s="177"/>
      <c r="V102" s="177"/>
      <c r="W102" s="177"/>
      <c r="X102" s="177"/>
      <c r="Y102" s="177"/>
      <c r="Z102" s="177"/>
      <c r="AA102" s="177"/>
      <c r="AB102" s="177"/>
      <c r="AC102" s="177"/>
      <c r="AD102" s="177"/>
      <c r="AE102" s="177"/>
      <c r="AF102" s="177"/>
      <c r="AG102" s="177"/>
      <c r="AH102" s="177"/>
      <c r="AI102" s="177"/>
      <c r="AJ102" s="177"/>
      <c r="AK102" s="177"/>
      <c r="AL102" s="177"/>
      <c r="AM102" s="177"/>
      <c r="AN102" s="177"/>
      <c r="AO102" s="177"/>
      <c r="AP102" s="177" t="e">
        <f>VLOOKUP($L102,#REF!,COLUMN(#REF!)-1,0)</f>
        <v>#REF!</v>
      </c>
      <c r="AQ102" s="154" t="e">
        <f t="shared" si="121"/>
        <v>#REF!</v>
      </c>
      <c r="AR102" s="176" t="e">
        <f t="shared" si="33"/>
        <v>#REF!</v>
      </c>
      <c r="AS102" s="176" t="e">
        <f t="shared" si="34"/>
        <v>#REF!</v>
      </c>
      <c r="AT102" s="176">
        <f t="shared" si="35"/>
        <v>0</v>
      </c>
      <c r="AU102" s="176">
        <f t="shared" si="36"/>
        <v>0</v>
      </c>
      <c r="AV102" s="176">
        <f t="shared" si="37"/>
        <v>0</v>
      </c>
      <c r="AW102" s="176">
        <f t="shared" si="38"/>
        <v>0</v>
      </c>
      <c r="AX102" s="176">
        <f t="shared" si="39"/>
        <v>0</v>
      </c>
      <c r="AY102" s="176">
        <f t="shared" si="40"/>
        <v>0</v>
      </c>
      <c r="AZ102" s="176">
        <f t="shared" si="41"/>
        <v>0</v>
      </c>
      <c r="BA102" s="176">
        <f t="shared" si="42"/>
        <v>0</v>
      </c>
      <c r="BB102" s="176">
        <f t="shared" si="43"/>
        <v>0</v>
      </c>
      <c r="BC102" s="176">
        <f t="shared" si="44"/>
        <v>0</v>
      </c>
      <c r="BD102" s="176">
        <f t="shared" si="45"/>
        <v>0</v>
      </c>
      <c r="BE102" s="176">
        <f t="shared" si="46"/>
        <v>0</v>
      </c>
      <c r="BF102" s="176">
        <f t="shared" si="47"/>
        <v>0</v>
      </c>
      <c r="BG102" s="176">
        <f t="shared" si="48"/>
        <v>0</v>
      </c>
      <c r="BH102" s="176">
        <f t="shared" si="49"/>
        <v>0</v>
      </c>
      <c r="BI102" s="176">
        <f t="shared" si="50"/>
        <v>0</v>
      </c>
      <c r="BJ102" s="176">
        <f t="shared" si="51"/>
        <v>0</v>
      </c>
      <c r="BK102" s="176">
        <f t="shared" si="52"/>
        <v>0</v>
      </c>
      <c r="BL102" s="176">
        <f t="shared" si="53"/>
        <v>0</v>
      </c>
      <c r="BM102" s="176">
        <f t="shared" si="54"/>
        <v>0</v>
      </c>
      <c r="BN102" s="176">
        <f t="shared" si="55"/>
        <v>0</v>
      </c>
      <c r="BO102" s="176">
        <f t="shared" si="56"/>
        <v>0</v>
      </c>
      <c r="BP102" s="176">
        <f t="shared" si="57"/>
        <v>0</v>
      </c>
      <c r="BQ102" s="176">
        <f t="shared" si="58"/>
        <v>0</v>
      </c>
      <c r="BR102" s="176">
        <f t="shared" si="59"/>
        <v>0</v>
      </c>
      <c r="BS102" s="176" t="e">
        <f t="shared" si="60"/>
        <v>#REF!</v>
      </c>
    </row>
    <row r="103" spans="1:71" s="154" customFormat="1" ht="15">
      <c r="A103" s="181"/>
      <c r="B103" s="198"/>
      <c r="C103" s="199"/>
      <c r="D103" s="178" t="s">
        <v>509</v>
      </c>
      <c r="E103" s="178" t="s">
        <v>510</v>
      </c>
      <c r="F103" s="201">
        <v>32727461.289599996</v>
      </c>
      <c r="G103" s="201">
        <v>1363644.2204000019</v>
      </c>
      <c r="H103" s="201"/>
      <c r="I103" s="201"/>
      <c r="J103" s="201">
        <v>34091105.509999998</v>
      </c>
      <c r="K103" s="165">
        <f t="shared" si="123"/>
        <v>40909326.611999996</v>
      </c>
      <c r="L103" s="154" t="s">
        <v>80</v>
      </c>
      <c r="O103" s="177" t="e">
        <f>VLOOKUP($L103,#REF!,COLUMN(#REF!)-1,0)</f>
        <v>#REF!</v>
      </c>
      <c r="P103" s="177" t="e">
        <f>VLOOKUP($L103,#REF!,COLUMN(#REF!)-1,0)</f>
        <v>#REF!</v>
      </c>
      <c r="Q103" s="177"/>
      <c r="R103" s="177"/>
      <c r="S103" s="177"/>
      <c r="T103" s="177"/>
      <c r="U103" s="177"/>
      <c r="V103" s="177"/>
      <c r="W103" s="177"/>
      <c r="X103" s="177"/>
      <c r="Y103" s="177"/>
      <c r="Z103" s="177"/>
      <c r="AA103" s="177"/>
      <c r="AB103" s="177"/>
      <c r="AC103" s="177"/>
      <c r="AD103" s="177"/>
      <c r="AE103" s="177"/>
      <c r="AF103" s="177"/>
      <c r="AG103" s="177"/>
      <c r="AH103" s="177"/>
      <c r="AI103" s="177"/>
      <c r="AJ103" s="177"/>
      <c r="AK103" s="177"/>
      <c r="AL103" s="177"/>
      <c r="AM103" s="177"/>
      <c r="AN103" s="177"/>
      <c r="AO103" s="177"/>
      <c r="AP103" s="177" t="e">
        <f>VLOOKUP($L103,#REF!,COLUMN(#REF!)-1,0)</f>
        <v>#REF!</v>
      </c>
      <c r="AQ103" s="154" t="e">
        <f t="shared" si="121"/>
        <v>#REF!</v>
      </c>
      <c r="AR103" s="176" t="e">
        <f t="shared" si="33"/>
        <v>#REF!</v>
      </c>
      <c r="AS103" s="176" t="e">
        <f t="shared" si="34"/>
        <v>#REF!</v>
      </c>
      <c r="AT103" s="176">
        <f t="shared" si="35"/>
        <v>0</v>
      </c>
      <c r="AU103" s="176">
        <f t="shared" si="36"/>
        <v>0</v>
      </c>
      <c r="AV103" s="176">
        <f t="shared" si="37"/>
        <v>0</v>
      </c>
      <c r="AW103" s="176">
        <f t="shared" si="38"/>
        <v>0</v>
      </c>
      <c r="AX103" s="176">
        <f t="shared" si="39"/>
        <v>0</v>
      </c>
      <c r="AY103" s="176">
        <f t="shared" si="40"/>
        <v>0</v>
      </c>
      <c r="AZ103" s="176">
        <f t="shared" si="41"/>
        <v>0</v>
      </c>
      <c r="BA103" s="176">
        <f t="shared" si="42"/>
        <v>0</v>
      </c>
      <c r="BB103" s="176">
        <f t="shared" si="43"/>
        <v>0</v>
      </c>
      <c r="BC103" s="176">
        <f t="shared" si="44"/>
        <v>0</v>
      </c>
      <c r="BD103" s="176">
        <f t="shared" si="45"/>
        <v>0</v>
      </c>
      <c r="BE103" s="176">
        <f t="shared" si="46"/>
        <v>0</v>
      </c>
      <c r="BF103" s="176">
        <f t="shared" si="47"/>
        <v>0</v>
      </c>
      <c r="BG103" s="176">
        <f t="shared" si="48"/>
        <v>0</v>
      </c>
      <c r="BH103" s="176">
        <f t="shared" si="49"/>
        <v>0</v>
      </c>
      <c r="BI103" s="176">
        <f t="shared" si="50"/>
        <v>0</v>
      </c>
      <c r="BJ103" s="176">
        <f t="shared" si="51"/>
        <v>0</v>
      </c>
      <c r="BK103" s="176">
        <f t="shared" si="52"/>
        <v>0</v>
      </c>
      <c r="BL103" s="176">
        <f t="shared" si="53"/>
        <v>0</v>
      </c>
      <c r="BM103" s="176">
        <f t="shared" si="54"/>
        <v>0</v>
      </c>
      <c r="BN103" s="176">
        <f t="shared" si="55"/>
        <v>0</v>
      </c>
      <c r="BO103" s="176">
        <f t="shared" si="56"/>
        <v>0</v>
      </c>
      <c r="BP103" s="176">
        <f t="shared" si="57"/>
        <v>0</v>
      </c>
      <c r="BQ103" s="176">
        <f t="shared" si="58"/>
        <v>0</v>
      </c>
      <c r="BR103" s="176">
        <f t="shared" si="59"/>
        <v>0</v>
      </c>
      <c r="BS103" s="176" t="e">
        <f t="shared" si="60"/>
        <v>#REF!</v>
      </c>
    </row>
    <row r="104" spans="1:71" s="154" customFormat="1" ht="15">
      <c r="A104" s="181"/>
      <c r="B104" s="198"/>
      <c r="C104" s="199"/>
      <c r="D104" s="178" t="s">
        <v>509</v>
      </c>
      <c r="E104" s="178" t="s">
        <v>511</v>
      </c>
      <c r="F104" s="201">
        <v>32727461.289599996</v>
      </c>
      <c r="G104" s="201">
        <v>1363644.2204000019</v>
      </c>
      <c r="H104" s="201"/>
      <c r="I104" s="201"/>
      <c r="J104" s="201">
        <v>34091105.509999998</v>
      </c>
      <c r="K104" s="165">
        <f t="shared" si="123"/>
        <v>40909326.611999996</v>
      </c>
      <c r="L104" s="154" t="s">
        <v>80</v>
      </c>
      <c r="O104" s="177" t="e">
        <f>VLOOKUP($L104,#REF!,COLUMN(#REF!)-1,0)</f>
        <v>#REF!</v>
      </c>
      <c r="P104" s="177" t="e">
        <f>VLOOKUP($L104,#REF!,COLUMN(#REF!)-1,0)</f>
        <v>#REF!</v>
      </c>
      <c r="Q104" s="177"/>
      <c r="R104" s="177"/>
      <c r="S104" s="177"/>
      <c r="T104" s="177"/>
      <c r="U104" s="177"/>
      <c r="V104" s="177"/>
      <c r="W104" s="177"/>
      <c r="X104" s="177"/>
      <c r="Y104" s="177"/>
      <c r="Z104" s="177"/>
      <c r="AA104" s="177"/>
      <c r="AB104" s="177"/>
      <c r="AC104" s="177"/>
      <c r="AD104" s="177"/>
      <c r="AE104" s="177"/>
      <c r="AF104" s="177"/>
      <c r="AG104" s="177"/>
      <c r="AH104" s="177"/>
      <c r="AI104" s="177"/>
      <c r="AJ104" s="177"/>
      <c r="AK104" s="177"/>
      <c r="AL104" s="177"/>
      <c r="AM104" s="177"/>
      <c r="AN104" s="177"/>
      <c r="AO104" s="177"/>
      <c r="AP104" s="177" t="e">
        <f>VLOOKUP($L104,#REF!,COLUMN(#REF!)-1,0)</f>
        <v>#REF!</v>
      </c>
      <c r="AQ104" s="154" t="e">
        <f t="shared" si="121"/>
        <v>#REF!</v>
      </c>
      <c r="AR104" s="176" t="e">
        <f t="shared" si="33"/>
        <v>#REF!</v>
      </c>
      <c r="AS104" s="176" t="e">
        <f t="shared" si="34"/>
        <v>#REF!</v>
      </c>
      <c r="AT104" s="176">
        <f t="shared" si="35"/>
        <v>0</v>
      </c>
      <c r="AU104" s="176">
        <f t="shared" si="36"/>
        <v>0</v>
      </c>
      <c r="AV104" s="176">
        <f t="shared" si="37"/>
        <v>0</v>
      </c>
      <c r="AW104" s="176">
        <f t="shared" si="38"/>
        <v>0</v>
      </c>
      <c r="AX104" s="176">
        <f t="shared" si="39"/>
        <v>0</v>
      </c>
      <c r="AY104" s="176">
        <f t="shared" si="40"/>
        <v>0</v>
      </c>
      <c r="AZ104" s="176">
        <f t="shared" si="41"/>
        <v>0</v>
      </c>
      <c r="BA104" s="176">
        <f t="shared" si="42"/>
        <v>0</v>
      </c>
      <c r="BB104" s="176">
        <f t="shared" si="43"/>
        <v>0</v>
      </c>
      <c r="BC104" s="176">
        <f t="shared" si="44"/>
        <v>0</v>
      </c>
      <c r="BD104" s="176">
        <f t="shared" si="45"/>
        <v>0</v>
      </c>
      <c r="BE104" s="176">
        <f t="shared" si="46"/>
        <v>0</v>
      </c>
      <c r="BF104" s="176">
        <f t="shared" si="47"/>
        <v>0</v>
      </c>
      <c r="BG104" s="176">
        <f t="shared" si="48"/>
        <v>0</v>
      </c>
      <c r="BH104" s="176">
        <f t="shared" si="49"/>
        <v>0</v>
      </c>
      <c r="BI104" s="176">
        <f t="shared" si="50"/>
        <v>0</v>
      </c>
      <c r="BJ104" s="176">
        <f t="shared" si="51"/>
        <v>0</v>
      </c>
      <c r="BK104" s="176">
        <f t="shared" si="52"/>
        <v>0</v>
      </c>
      <c r="BL104" s="176">
        <f t="shared" si="53"/>
        <v>0</v>
      </c>
      <c r="BM104" s="176">
        <f t="shared" si="54"/>
        <v>0</v>
      </c>
      <c r="BN104" s="176">
        <f t="shared" si="55"/>
        <v>0</v>
      </c>
      <c r="BO104" s="176">
        <f t="shared" si="56"/>
        <v>0</v>
      </c>
      <c r="BP104" s="176">
        <f t="shared" si="57"/>
        <v>0</v>
      </c>
      <c r="BQ104" s="176">
        <f t="shared" si="58"/>
        <v>0</v>
      </c>
      <c r="BR104" s="176">
        <f t="shared" si="59"/>
        <v>0</v>
      </c>
      <c r="BS104" s="176" t="e">
        <f t="shared" si="60"/>
        <v>#REF!</v>
      </c>
    </row>
    <row r="105" spans="1:71" s="154" customFormat="1" ht="15">
      <c r="A105" s="181"/>
      <c r="B105" s="198"/>
      <c r="C105" s="199"/>
      <c r="D105" s="178" t="s">
        <v>509</v>
      </c>
      <c r="E105" s="178" t="s">
        <v>512</v>
      </c>
      <c r="F105" s="201">
        <v>32727461.289599996</v>
      </c>
      <c r="G105" s="201">
        <v>1363644.2204000019</v>
      </c>
      <c r="H105" s="201"/>
      <c r="I105" s="201"/>
      <c r="J105" s="201">
        <v>34091105.509999998</v>
      </c>
      <c r="K105" s="165">
        <f t="shared" si="123"/>
        <v>40909326.611999996</v>
      </c>
      <c r="L105" s="154" t="s">
        <v>80</v>
      </c>
      <c r="O105" s="177" t="e">
        <f>VLOOKUP($L105,#REF!,COLUMN(#REF!)-1,0)</f>
        <v>#REF!</v>
      </c>
      <c r="P105" s="177" t="e">
        <f>VLOOKUP($L105,#REF!,COLUMN(#REF!)-1,0)</f>
        <v>#REF!</v>
      </c>
      <c r="Q105" s="177"/>
      <c r="R105" s="177"/>
      <c r="S105" s="177"/>
      <c r="T105" s="177"/>
      <c r="U105" s="177"/>
      <c r="V105" s="177"/>
      <c r="W105" s="177"/>
      <c r="X105" s="177"/>
      <c r="Y105" s="177"/>
      <c r="Z105" s="177"/>
      <c r="AA105" s="177"/>
      <c r="AB105" s="177"/>
      <c r="AC105" s="177"/>
      <c r="AD105" s="177"/>
      <c r="AE105" s="177"/>
      <c r="AF105" s="177"/>
      <c r="AG105" s="177"/>
      <c r="AH105" s="177"/>
      <c r="AI105" s="177"/>
      <c r="AJ105" s="177"/>
      <c r="AK105" s="177"/>
      <c r="AL105" s="177"/>
      <c r="AM105" s="177"/>
      <c r="AN105" s="177"/>
      <c r="AO105" s="177"/>
      <c r="AP105" s="177" t="e">
        <f>VLOOKUP($L105,#REF!,COLUMN(#REF!)-1,0)</f>
        <v>#REF!</v>
      </c>
      <c r="AQ105" s="154" t="e">
        <f t="shared" si="121"/>
        <v>#REF!</v>
      </c>
      <c r="AR105" s="176" t="e">
        <f t="shared" si="33"/>
        <v>#REF!</v>
      </c>
      <c r="AS105" s="176" t="e">
        <f t="shared" si="34"/>
        <v>#REF!</v>
      </c>
      <c r="AT105" s="176">
        <f t="shared" si="35"/>
        <v>0</v>
      </c>
      <c r="AU105" s="176">
        <f t="shared" si="36"/>
        <v>0</v>
      </c>
      <c r="AV105" s="176">
        <f t="shared" si="37"/>
        <v>0</v>
      </c>
      <c r="AW105" s="176">
        <f t="shared" si="38"/>
        <v>0</v>
      </c>
      <c r="AX105" s="176">
        <f t="shared" si="39"/>
        <v>0</v>
      </c>
      <c r="AY105" s="176">
        <f t="shared" si="40"/>
        <v>0</v>
      </c>
      <c r="AZ105" s="176">
        <f t="shared" si="41"/>
        <v>0</v>
      </c>
      <c r="BA105" s="176">
        <f t="shared" si="42"/>
        <v>0</v>
      </c>
      <c r="BB105" s="176">
        <f t="shared" si="43"/>
        <v>0</v>
      </c>
      <c r="BC105" s="176">
        <f t="shared" si="44"/>
        <v>0</v>
      </c>
      <c r="BD105" s="176">
        <f t="shared" si="45"/>
        <v>0</v>
      </c>
      <c r="BE105" s="176">
        <f t="shared" si="46"/>
        <v>0</v>
      </c>
      <c r="BF105" s="176">
        <f t="shared" si="47"/>
        <v>0</v>
      </c>
      <c r="BG105" s="176">
        <f t="shared" si="48"/>
        <v>0</v>
      </c>
      <c r="BH105" s="176">
        <f t="shared" si="49"/>
        <v>0</v>
      </c>
      <c r="BI105" s="176">
        <f t="shared" si="50"/>
        <v>0</v>
      </c>
      <c r="BJ105" s="176">
        <f t="shared" si="51"/>
        <v>0</v>
      </c>
      <c r="BK105" s="176">
        <f t="shared" si="52"/>
        <v>0</v>
      </c>
      <c r="BL105" s="176">
        <f t="shared" si="53"/>
        <v>0</v>
      </c>
      <c r="BM105" s="176">
        <f t="shared" si="54"/>
        <v>0</v>
      </c>
      <c r="BN105" s="176">
        <f t="shared" si="55"/>
        <v>0</v>
      </c>
      <c r="BO105" s="176">
        <f t="shared" si="56"/>
        <v>0</v>
      </c>
      <c r="BP105" s="176">
        <f t="shared" si="57"/>
        <v>0</v>
      </c>
      <c r="BQ105" s="176">
        <f t="shared" si="58"/>
        <v>0</v>
      </c>
      <c r="BR105" s="176">
        <f t="shared" si="59"/>
        <v>0</v>
      </c>
      <c r="BS105" s="176" t="e">
        <f t="shared" si="60"/>
        <v>#REF!</v>
      </c>
    </row>
    <row r="106" spans="1:71" s="154" customFormat="1" ht="15">
      <c r="A106" s="181"/>
      <c r="B106" s="198"/>
      <c r="C106" s="199"/>
      <c r="D106" s="178" t="s">
        <v>513</v>
      </c>
      <c r="E106" s="178" t="s">
        <v>514</v>
      </c>
      <c r="F106" s="201">
        <v>32218947.148800001</v>
      </c>
      <c r="G106" s="201">
        <v>1342456.1312000006</v>
      </c>
      <c r="H106" s="201"/>
      <c r="I106" s="201"/>
      <c r="J106" s="201">
        <v>33561403.280000001</v>
      </c>
      <c r="K106" s="165">
        <f t="shared" si="123"/>
        <v>40273683.935999997</v>
      </c>
      <c r="L106" s="154" t="s">
        <v>80</v>
      </c>
      <c r="O106" s="177" t="e">
        <f>VLOOKUP($L106,#REF!,COLUMN(#REF!)-1,0)</f>
        <v>#REF!</v>
      </c>
      <c r="P106" s="177" t="e">
        <f>VLOOKUP($L106,#REF!,COLUMN(#REF!)-1,0)</f>
        <v>#REF!</v>
      </c>
      <c r="Q106" s="177"/>
      <c r="R106" s="177"/>
      <c r="S106" s="177"/>
      <c r="T106" s="177"/>
      <c r="U106" s="177"/>
      <c r="V106" s="177"/>
      <c r="W106" s="177"/>
      <c r="X106" s="177"/>
      <c r="Y106" s="177"/>
      <c r="Z106" s="177"/>
      <c r="AA106" s="177"/>
      <c r="AB106" s="177"/>
      <c r="AC106" s="177"/>
      <c r="AD106" s="177"/>
      <c r="AE106" s="177"/>
      <c r="AF106" s="177"/>
      <c r="AG106" s="177"/>
      <c r="AH106" s="177"/>
      <c r="AI106" s="177"/>
      <c r="AJ106" s="177"/>
      <c r="AK106" s="177"/>
      <c r="AL106" s="177"/>
      <c r="AM106" s="177"/>
      <c r="AN106" s="177"/>
      <c r="AO106" s="177"/>
      <c r="AP106" s="177" t="e">
        <f>VLOOKUP($L106,#REF!,COLUMN(#REF!)-1,0)</f>
        <v>#REF!</v>
      </c>
      <c r="AQ106" s="154" t="e">
        <f t="shared" si="121"/>
        <v>#REF!</v>
      </c>
      <c r="AR106" s="176" t="e">
        <f t="shared" si="33"/>
        <v>#REF!</v>
      </c>
      <c r="AS106" s="176" t="e">
        <f t="shared" si="34"/>
        <v>#REF!</v>
      </c>
      <c r="AT106" s="176">
        <f t="shared" si="35"/>
        <v>0</v>
      </c>
      <c r="AU106" s="176">
        <f t="shared" si="36"/>
        <v>0</v>
      </c>
      <c r="AV106" s="176">
        <f t="shared" si="37"/>
        <v>0</v>
      </c>
      <c r="AW106" s="176">
        <f t="shared" si="38"/>
        <v>0</v>
      </c>
      <c r="AX106" s="176">
        <f t="shared" si="39"/>
        <v>0</v>
      </c>
      <c r="AY106" s="176">
        <f t="shared" si="40"/>
        <v>0</v>
      </c>
      <c r="AZ106" s="176">
        <f t="shared" si="41"/>
        <v>0</v>
      </c>
      <c r="BA106" s="176">
        <f t="shared" si="42"/>
        <v>0</v>
      </c>
      <c r="BB106" s="176">
        <f t="shared" si="43"/>
        <v>0</v>
      </c>
      <c r="BC106" s="176">
        <f t="shared" si="44"/>
        <v>0</v>
      </c>
      <c r="BD106" s="176">
        <f t="shared" si="45"/>
        <v>0</v>
      </c>
      <c r="BE106" s="176">
        <f t="shared" si="46"/>
        <v>0</v>
      </c>
      <c r="BF106" s="176">
        <f t="shared" si="47"/>
        <v>0</v>
      </c>
      <c r="BG106" s="176">
        <f t="shared" si="48"/>
        <v>0</v>
      </c>
      <c r="BH106" s="176">
        <f t="shared" si="49"/>
        <v>0</v>
      </c>
      <c r="BI106" s="176">
        <f t="shared" si="50"/>
        <v>0</v>
      </c>
      <c r="BJ106" s="176">
        <f t="shared" si="51"/>
        <v>0</v>
      </c>
      <c r="BK106" s="176">
        <f t="shared" si="52"/>
        <v>0</v>
      </c>
      <c r="BL106" s="176">
        <f t="shared" si="53"/>
        <v>0</v>
      </c>
      <c r="BM106" s="176">
        <f t="shared" si="54"/>
        <v>0</v>
      </c>
      <c r="BN106" s="176">
        <f t="shared" si="55"/>
        <v>0</v>
      </c>
      <c r="BO106" s="176">
        <f t="shared" si="56"/>
        <v>0</v>
      </c>
      <c r="BP106" s="176">
        <f t="shared" si="57"/>
        <v>0</v>
      </c>
      <c r="BQ106" s="176">
        <f t="shared" si="58"/>
        <v>0</v>
      </c>
      <c r="BR106" s="176">
        <f t="shared" si="59"/>
        <v>0</v>
      </c>
      <c r="BS106" s="176" t="e">
        <f t="shared" si="60"/>
        <v>#REF!</v>
      </c>
    </row>
    <row r="107" spans="1:71" s="154" customFormat="1" ht="15">
      <c r="A107" s="181"/>
      <c r="B107" s="198"/>
      <c r="C107" s="199"/>
      <c r="D107" s="178" t="s">
        <v>513</v>
      </c>
      <c r="E107" s="178" t="s">
        <v>515</v>
      </c>
      <c r="F107" s="201">
        <v>32218947.148800001</v>
      </c>
      <c r="G107" s="201">
        <v>1342456.1312000006</v>
      </c>
      <c r="H107" s="201"/>
      <c r="I107" s="201"/>
      <c r="J107" s="201">
        <v>33561403.280000001</v>
      </c>
      <c r="K107" s="165">
        <f t="shared" si="123"/>
        <v>40273683.935999997</v>
      </c>
      <c r="L107" s="154" t="s">
        <v>80</v>
      </c>
      <c r="O107" s="177" t="e">
        <f>VLOOKUP($L107,#REF!,COLUMN(#REF!)-1,0)</f>
        <v>#REF!</v>
      </c>
      <c r="P107" s="177" t="e">
        <f>VLOOKUP($L107,#REF!,COLUMN(#REF!)-1,0)</f>
        <v>#REF!</v>
      </c>
      <c r="Q107" s="177"/>
      <c r="R107" s="177"/>
      <c r="S107" s="177"/>
      <c r="T107" s="177"/>
      <c r="U107" s="177"/>
      <c r="V107" s="177"/>
      <c r="W107" s="177"/>
      <c r="X107" s="177"/>
      <c r="Y107" s="177"/>
      <c r="Z107" s="177"/>
      <c r="AA107" s="177"/>
      <c r="AB107" s="177"/>
      <c r="AC107" s="177"/>
      <c r="AD107" s="177"/>
      <c r="AE107" s="177"/>
      <c r="AF107" s="177"/>
      <c r="AG107" s="177"/>
      <c r="AH107" s="177"/>
      <c r="AI107" s="177"/>
      <c r="AJ107" s="177"/>
      <c r="AK107" s="177"/>
      <c r="AL107" s="177"/>
      <c r="AM107" s="177"/>
      <c r="AN107" s="177"/>
      <c r="AO107" s="177"/>
      <c r="AP107" s="177" t="e">
        <f>VLOOKUP($L107,#REF!,COLUMN(#REF!)-1,0)</f>
        <v>#REF!</v>
      </c>
      <c r="AQ107" s="154" t="e">
        <f t="shared" si="121"/>
        <v>#REF!</v>
      </c>
      <c r="AR107" s="176" t="e">
        <f t="shared" si="33"/>
        <v>#REF!</v>
      </c>
      <c r="AS107" s="176" t="e">
        <f t="shared" si="34"/>
        <v>#REF!</v>
      </c>
      <c r="AT107" s="176">
        <f t="shared" si="35"/>
        <v>0</v>
      </c>
      <c r="AU107" s="176">
        <f t="shared" si="36"/>
        <v>0</v>
      </c>
      <c r="AV107" s="176">
        <f t="shared" si="37"/>
        <v>0</v>
      </c>
      <c r="AW107" s="176">
        <f t="shared" si="38"/>
        <v>0</v>
      </c>
      <c r="AX107" s="176">
        <f t="shared" si="39"/>
        <v>0</v>
      </c>
      <c r="AY107" s="176">
        <f t="shared" si="40"/>
        <v>0</v>
      </c>
      <c r="AZ107" s="176">
        <f t="shared" si="41"/>
        <v>0</v>
      </c>
      <c r="BA107" s="176">
        <f t="shared" si="42"/>
        <v>0</v>
      </c>
      <c r="BB107" s="176">
        <f t="shared" si="43"/>
        <v>0</v>
      </c>
      <c r="BC107" s="176">
        <f t="shared" si="44"/>
        <v>0</v>
      </c>
      <c r="BD107" s="176">
        <f t="shared" si="45"/>
        <v>0</v>
      </c>
      <c r="BE107" s="176">
        <f t="shared" si="46"/>
        <v>0</v>
      </c>
      <c r="BF107" s="176">
        <f t="shared" si="47"/>
        <v>0</v>
      </c>
      <c r="BG107" s="176">
        <f t="shared" si="48"/>
        <v>0</v>
      </c>
      <c r="BH107" s="176">
        <f t="shared" si="49"/>
        <v>0</v>
      </c>
      <c r="BI107" s="176">
        <f t="shared" si="50"/>
        <v>0</v>
      </c>
      <c r="BJ107" s="176">
        <f t="shared" si="51"/>
        <v>0</v>
      </c>
      <c r="BK107" s="176">
        <f t="shared" si="52"/>
        <v>0</v>
      </c>
      <c r="BL107" s="176">
        <f t="shared" si="53"/>
        <v>0</v>
      </c>
      <c r="BM107" s="176">
        <f t="shared" si="54"/>
        <v>0</v>
      </c>
      <c r="BN107" s="176">
        <f t="shared" si="55"/>
        <v>0</v>
      </c>
      <c r="BO107" s="176">
        <f t="shared" si="56"/>
        <v>0</v>
      </c>
      <c r="BP107" s="176">
        <f t="shared" si="57"/>
        <v>0</v>
      </c>
      <c r="BQ107" s="176">
        <f t="shared" si="58"/>
        <v>0</v>
      </c>
      <c r="BR107" s="176">
        <f t="shared" si="59"/>
        <v>0</v>
      </c>
      <c r="BS107" s="176" t="e">
        <f t="shared" si="60"/>
        <v>#REF!</v>
      </c>
    </row>
    <row r="108" spans="1:71" s="154" customFormat="1" ht="15">
      <c r="A108" s="181"/>
      <c r="B108" s="198"/>
      <c r="C108" s="199"/>
      <c r="D108" s="178" t="s">
        <v>513</v>
      </c>
      <c r="E108" s="178" t="s">
        <v>516</v>
      </c>
      <c r="F108" s="201">
        <v>32218947.148800001</v>
      </c>
      <c r="G108" s="201">
        <v>1342456.1312000006</v>
      </c>
      <c r="H108" s="201"/>
      <c r="I108" s="201"/>
      <c r="J108" s="201">
        <v>33561403.280000001</v>
      </c>
      <c r="K108" s="165">
        <f t="shared" si="123"/>
        <v>40273683.935999997</v>
      </c>
      <c r="L108" s="154" t="s">
        <v>80</v>
      </c>
      <c r="O108" s="177" t="e">
        <f>VLOOKUP($L108,#REF!,COLUMN(#REF!)-1,0)</f>
        <v>#REF!</v>
      </c>
      <c r="P108" s="177" t="e">
        <f>VLOOKUP($L108,#REF!,COLUMN(#REF!)-1,0)</f>
        <v>#REF!</v>
      </c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177"/>
      <c r="AB108" s="177"/>
      <c r="AC108" s="177"/>
      <c r="AD108" s="177"/>
      <c r="AE108" s="177"/>
      <c r="AF108" s="177"/>
      <c r="AG108" s="177"/>
      <c r="AH108" s="177"/>
      <c r="AI108" s="177"/>
      <c r="AJ108" s="177"/>
      <c r="AK108" s="177"/>
      <c r="AL108" s="177"/>
      <c r="AM108" s="177"/>
      <c r="AN108" s="177"/>
      <c r="AO108" s="177"/>
      <c r="AP108" s="177" t="e">
        <f>VLOOKUP($L108,#REF!,COLUMN(#REF!)-1,0)</f>
        <v>#REF!</v>
      </c>
      <c r="AQ108" s="154" t="e">
        <f t="shared" si="121"/>
        <v>#REF!</v>
      </c>
      <c r="AR108" s="176" t="e">
        <f t="shared" si="33"/>
        <v>#REF!</v>
      </c>
      <c r="AS108" s="176" t="e">
        <f t="shared" si="34"/>
        <v>#REF!</v>
      </c>
      <c r="AT108" s="176">
        <f t="shared" si="35"/>
        <v>0</v>
      </c>
      <c r="AU108" s="176">
        <f t="shared" si="36"/>
        <v>0</v>
      </c>
      <c r="AV108" s="176">
        <f t="shared" si="37"/>
        <v>0</v>
      </c>
      <c r="AW108" s="176">
        <f t="shared" si="38"/>
        <v>0</v>
      </c>
      <c r="AX108" s="176">
        <f t="shared" si="39"/>
        <v>0</v>
      </c>
      <c r="AY108" s="176">
        <f t="shared" si="40"/>
        <v>0</v>
      </c>
      <c r="AZ108" s="176">
        <f t="shared" si="41"/>
        <v>0</v>
      </c>
      <c r="BA108" s="176">
        <f t="shared" si="42"/>
        <v>0</v>
      </c>
      <c r="BB108" s="176">
        <f t="shared" si="43"/>
        <v>0</v>
      </c>
      <c r="BC108" s="176">
        <f t="shared" si="44"/>
        <v>0</v>
      </c>
      <c r="BD108" s="176">
        <f t="shared" si="45"/>
        <v>0</v>
      </c>
      <c r="BE108" s="176">
        <f t="shared" si="46"/>
        <v>0</v>
      </c>
      <c r="BF108" s="176">
        <f t="shared" si="47"/>
        <v>0</v>
      </c>
      <c r="BG108" s="176">
        <f t="shared" si="48"/>
        <v>0</v>
      </c>
      <c r="BH108" s="176">
        <f t="shared" si="49"/>
        <v>0</v>
      </c>
      <c r="BI108" s="176">
        <f t="shared" si="50"/>
        <v>0</v>
      </c>
      <c r="BJ108" s="176">
        <f t="shared" si="51"/>
        <v>0</v>
      </c>
      <c r="BK108" s="176">
        <f t="shared" si="52"/>
        <v>0</v>
      </c>
      <c r="BL108" s="176">
        <f t="shared" si="53"/>
        <v>0</v>
      </c>
      <c r="BM108" s="176">
        <f t="shared" si="54"/>
        <v>0</v>
      </c>
      <c r="BN108" s="176">
        <f t="shared" si="55"/>
        <v>0</v>
      </c>
      <c r="BO108" s="176">
        <f t="shared" si="56"/>
        <v>0</v>
      </c>
      <c r="BP108" s="176">
        <f t="shared" si="57"/>
        <v>0</v>
      </c>
      <c r="BQ108" s="176">
        <f t="shared" si="58"/>
        <v>0</v>
      </c>
      <c r="BR108" s="176">
        <f t="shared" si="59"/>
        <v>0</v>
      </c>
      <c r="BS108" s="176" t="e">
        <f t="shared" si="60"/>
        <v>#REF!</v>
      </c>
    </row>
    <row r="109" spans="1:71" s="154" customFormat="1" ht="15">
      <c r="A109" s="181"/>
      <c r="B109" s="198"/>
      <c r="C109" s="199"/>
      <c r="D109" s="178" t="s">
        <v>513</v>
      </c>
      <c r="E109" s="178" t="s">
        <v>517</v>
      </c>
      <c r="F109" s="201">
        <v>32218947.148800001</v>
      </c>
      <c r="G109" s="201">
        <v>1342456.1312000006</v>
      </c>
      <c r="H109" s="201"/>
      <c r="I109" s="201"/>
      <c r="J109" s="201">
        <v>33561403.280000001</v>
      </c>
      <c r="K109" s="165">
        <f t="shared" si="123"/>
        <v>40273683.935999997</v>
      </c>
      <c r="L109" s="154" t="s">
        <v>80</v>
      </c>
      <c r="O109" s="177" t="e">
        <f>VLOOKUP($L109,#REF!,COLUMN(#REF!)-1,0)</f>
        <v>#REF!</v>
      </c>
      <c r="P109" s="177" t="e">
        <f>VLOOKUP($L109,#REF!,COLUMN(#REF!)-1,0)</f>
        <v>#REF!</v>
      </c>
      <c r="Q109" s="177"/>
      <c r="R109" s="177"/>
      <c r="S109" s="177"/>
      <c r="T109" s="177"/>
      <c r="U109" s="177"/>
      <c r="V109" s="177"/>
      <c r="W109" s="177"/>
      <c r="X109" s="177"/>
      <c r="Y109" s="177"/>
      <c r="Z109" s="177"/>
      <c r="AA109" s="177"/>
      <c r="AB109" s="177"/>
      <c r="AC109" s="177"/>
      <c r="AD109" s="177"/>
      <c r="AE109" s="177"/>
      <c r="AF109" s="177"/>
      <c r="AG109" s="177"/>
      <c r="AH109" s="177"/>
      <c r="AI109" s="177"/>
      <c r="AJ109" s="177"/>
      <c r="AK109" s="177"/>
      <c r="AL109" s="177"/>
      <c r="AM109" s="177"/>
      <c r="AN109" s="177"/>
      <c r="AO109" s="177"/>
      <c r="AP109" s="177" t="e">
        <f>VLOOKUP($L109,#REF!,COLUMN(#REF!)-1,0)</f>
        <v>#REF!</v>
      </c>
      <c r="AQ109" s="154" t="e">
        <f t="shared" si="121"/>
        <v>#REF!</v>
      </c>
      <c r="AR109" s="176" t="e">
        <f t="shared" si="33"/>
        <v>#REF!</v>
      </c>
      <c r="AS109" s="176" t="e">
        <f t="shared" si="34"/>
        <v>#REF!</v>
      </c>
      <c r="AT109" s="176">
        <f t="shared" si="35"/>
        <v>0</v>
      </c>
      <c r="AU109" s="176">
        <f t="shared" si="36"/>
        <v>0</v>
      </c>
      <c r="AV109" s="176">
        <f t="shared" si="37"/>
        <v>0</v>
      </c>
      <c r="AW109" s="176">
        <f t="shared" si="38"/>
        <v>0</v>
      </c>
      <c r="AX109" s="176">
        <f t="shared" si="39"/>
        <v>0</v>
      </c>
      <c r="AY109" s="176">
        <f t="shared" si="40"/>
        <v>0</v>
      </c>
      <c r="AZ109" s="176">
        <f t="shared" si="41"/>
        <v>0</v>
      </c>
      <c r="BA109" s="176">
        <f t="shared" si="42"/>
        <v>0</v>
      </c>
      <c r="BB109" s="176">
        <f t="shared" si="43"/>
        <v>0</v>
      </c>
      <c r="BC109" s="176">
        <f t="shared" si="44"/>
        <v>0</v>
      </c>
      <c r="BD109" s="176">
        <f t="shared" si="45"/>
        <v>0</v>
      </c>
      <c r="BE109" s="176">
        <f t="shared" si="46"/>
        <v>0</v>
      </c>
      <c r="BF109" s="176">
        <f t="shared" si="47"/>
        <v>0</v>
      </c>
      <c r="BG109" s="176">
        <f t="shared" si="48"/>
        <v>0</v>
      </c>
      <c r="BH109" s="176">
        <f t="shared" si="49"/>
        <v>0</v>
      </c>
      <c r="BI109" s="176">
        <f t="shared" si="50"/>
        <v>0</v>
      </c>
      <c r="BJ109" s="176">
        <f t="shared" si="51"/>
        <v>0</v>
      </c>
      <c r="BK109" s="176">
        <f t="shared" si="52"/>
        <v>0</v>
      </c>
      <c r="BL109" s="176">
        <f t="shared" si="53"/>
        <v>0</v>
      </c>
      <c r="BM109" s="176">
        <f t="shared" si="54"/>
        <v>0</v>
      </c>
      <c r="BN109" s="176">
        <f t="shared" si="55"/>
        <v>0</v>
      </c>
      <c r="BO109" s="176">
        <f t="shared" si="56"/>
        <v>0</v>
      </c>
      <c r="BP109" s="176">
        <f t="shared" si="57"/>
        <v>0</v>
      </c>
      <c r="BQ109" s="176">
        <f t="shared" si="58"/>
        <v>0</v>
      </c>
      <c r="BR109" s="176">
        <f t="shared" si="59"/>
        <v>0</v>
      </c>
      <c r="BS109" s="176" t="e">
        <f t="shared" si="60"/>
        <v>#REF!</v>
      </c>
    </row>
    <row r="110" spans="1:71" s="154" customFormat="1" ht="15">
      <c r="A110" s="181"/>
      <c r="B110" s="198"/>
      <c r="C110" s="199"/>
      <c r="D110" s="178" t="s">
        <v>518</v>
      </c>
      <c r="E110" s="178" t="s">
        <v>519</v>
      </c>
      <c r="F110" s="201">
        <v>56371206.816</v>
      </c>
      <c r="G110" s="201">
        <v>2348800.2840000018</v>
      </c>
      <c r="H110" s="201"/>
      <c r="I110" s="201"/>
      <c r="J110" s="201">
        <v>58720007.100000001</v>
      </c>
      <c r="K110" s="165">
        <f t="shared" si="123"/>
        <v>70464008.519999996</v>
      </c>
      <c r="L110" s="154" t="s">
        <v>80</v>
      </c>
      <c r="O110" s="177" t="e">
        <f>VLOOKUP($L110,#REF!,COLUMN(#REF!)-1,0)</f>
        <v>#REF!</v>
      </c>
      <c r="P110" s="177" t="e">
        <f>VLOOKUP($L110,#REF!,COLUMN(#REF!)-1,0)</f>
        <v>#REF!</v>
      </c>
      <c r="Q110" s="177"/>
      <c r="R110" s="177"/>
      <c r="S110" s="177"/>
      <c r="T110" s="177"/>
      <c r="U110" s="177"/>
      <c r="V110" s="177"/>
      <c r="W110" s="177"/>
      <c r="X110" s="177"/>
      <c r="Y110" s="177"/>
      <c r="Z110" s="177"/>
      <c r="AA110" s="177"/>
      <c r="AB110" s="177"/>
      <c r="AC110" s="177"/>
      <c r="AD110" s="177"/>
      <c r="AE110" s="177"/>
      <c r="AF110" s="177"/>
      <c r="AG110" s="177"/>
      <c r="AH110" s="177"/>
      <c r="AI110" s="177"/>
      <c r="AJ110" s="177"/>
      <c r="AK110" s="177"/>
      <c r="AL110" s="177"/>
      <c r="AM110" s="177"/>
      <c r="AN110" s="177"/>
      <c r="AO110" s="177"/>
      <c r="AP110" s="177" t="e">
        <f>VLOOKUP($L110,#REF!,COLUMN(#REF!)-1,0)</f>
        <v>#REF!</v>
      </c>
      <c r="AQ110" s="154" t="e">
        <f t="shared" si="121"/>
        <v>#REF!</v>
      </c>
      <c r="AR110" s="176" t="e">
        <f t="shared" si="33"/>
        <v>#REF!</v>
      </c>
      <c r="AS110" s="176" t="e">
        <f t="shared" si="34"/>
        <v>#REF!</v>
      </c>
      <c r="AT110" s="176">
        <f t="shared" si="35"/>
        <v>0</v>
      </c>
      <c r="AU110" s="176">
        <f t="shared" si="36"/>
        <v>0</v>
      </c>
      <c r="AV110" s="176">
        <f t="shared" si="37"/>
        <v>0</v>
      </c>
      <c r="AW110" s="176">
        <f t="shared" si="38"/>
        <v>0</v>
      </c>
      <c r="AX110" s="176">
        <f t="shared" si="39"/>
        <v>0</v>
      </c>
      <c r="AY110" s="176">
        <f t="shared" si="40"/>
        <v>0</v>
      </c>
      <c r="AZ110" s="176">
        <f t="shared" si="41"/>
        <v>0</v>
      </c>
      <c r="BA110" s="176">
        <f t="shared" si="42"/>
        <v>0</v>
      </c>
      <c r="BB110" s="176">
        <f t="shared" si="43"/>
        <v>0</v>
      </c>
      <c r="BC110" s="176">
        <f t="shared" si="44"/>
        <v>0</v>
      </c>
      <c r="BD110" s="176">
        <f t="shared" si="45"/>
        <v>0</v>
      </c>
      <c r="BE110" s="176">
        <f t="shared" si="46"/>
        <v>0</v>
      </c>
      <c r="BF110" s="176">
        <f t="shared" si="47"/>
        <v>0</v>
      </c>
      <c r="BG110" s="176">
        <f t="shared" si="48"/>
        <v>0</v>
      </c>
      <c r="BH110" s="176">
        <f t="shared" si="49"/>
        <v>0</v>
      </c>
      <c r="BI110" s="176">
        <f t="shared" si="50"/>
        <v>0</v>
      </c>
      <c r="BJ110" s="176">
        <f t="shared" si="51"/>
        <v>0</v>
      </c>
      <c r="BK110" s="176">
        <f t="shared" si="52"/>
        <v>0</v>
      </c>
      <c r="BL110" s="176">
        <f t="shared" si="53"/>
        <v>0</v>
      </c>
      <c r="BM110" s="176">
        <f t="shared" si="54"/>
        <v>0</v>
      </c>
      <c r="BN110" s="176">
        <f t="shared" si="55"/>
        <v>0</v>
      </c>
      <c r="BO110" s="176">
        <f t="shared" si="56"/>
        <v>0</v>
      </c>
      <c r="BP110" s="176">
        <f t="shared" si="57"/>
        <v>0</v>
      </c>
      <c r="BQ110" s="176">
        <f t="shared" si="58"/>
        <v>0</v>
      </c>
      <c r="BR110" s="176">
        <f t="shared" si="59"/>
        <v>0</v>
      </c>
      <c r="BS110" s="176" t="e">
        <f t="shared" si="60"/>
        <v>#REF!</v>
      </c>
    </row>
    <row r="111" spans="1:71" s="154" customFormat="1" ht="15">
      <c r="A111" s="181"/>
      <c r="B111" s="198" t="s">
        <v>201</v>
      </c>
      <c r="C111" s="199">
        <v>19</v>
      </c>
      <c r="D111" s="178" t="s">
        <v>204</v>
      </c>
      <c r="E111" s="178" t="s">
        <v>205</v>
      </c>
      <c r="F111" s="201"/>
      <c r="G111" s="201"/>
      <c r="H111" s="201"/>
      <c r="I111" s="201"/>
      <c r="J111" s="201"/>
      <c r="K111" s="165">
        <f t="shared" si="32"/>
        <v>0</v>
      </c>
      <c r="L111" s="154" t="s">
        <v>81</v>
      </c>
      <c r="AR111" s="176">
        <f t="shared" si="33"/>
        <v>0</v>
      </c>
      <c r="AS111" s="176">
        <f t="shared" si="34"/>
        <v>0</v>
      </c>
      <c r="AT111" s="176">
        <f t="shared" si="35"/>
        <v>0</v>
      </c>
      <c r="AU111" s="176">
        <f t="shared" si="36"/>
        <v>0</v>
      </c>
      <c r="AV111" s="176">
        <f t="shared" si="37"/>
        <v>0</v>
      </c>
      <c r="AW111" s="176">
        <f t="shared" si="38"/>
        <v>0</v>
      </c>
      <c r="AX111" s="176">
        <f t="shared" si="39"/>
        <v>0</v>
      </c>
      <c r="AY111" s="176">
        <f t="shared" si="40"/>
        <v>0</v>
      </c>
      <c r="AZ111" s="176">
        <f t="shared" si="41"/>
        <v>0</v>
      </c>
      <c r="BA111" s="176">
        <f t="shared" si="42"/>
        <v>0</v>
      </c>
      <c r="BB111" s="176">
        <f t="shared" si="43"/>
        <v>0</v>
      </c>
      <c r="BC111" s="176">
        <f t="shared" si="44"/>
        <v>0</v>
      </c>
      <c r="BD111" s="176">
        <f t="shared" si="45"/>
        <v>0</v>
      </c>
      <c r="BE111" s="176">
        <f t="shared" si="46"/>
        <v>0</v>
      </c>
      <c r="BF111" s="176">
        <f t="shared" si="47"/>
        <v>0</v>
      </c>
      <c r="BG111" s="176">
        <f t="shared" si="48"/>
        <v>0</v>
      </c>
      <c r="BH111" s="176">
        <f t="shared" si="49"/>
        <v>0</v>
      </c>
      <c r="BI111" s="176">
        <f t="shared" si="50"/>
        <v>0</v>
      </c>
      <c r="BJ111" s="176">
        <f t="shared" si="51"/>
        <v>0</v>
      </c>
      <c r="BK111" s="176">
        <f t="shared" si="52"/>
        <v>0</v>
      </c>
      <c r="BL111" s="176">
        <f t="shared" si="53"/>
        <v>0</v>
      </c>
      <c r="BM111" s="176">
        <f t="shared" si="54"/>
        <v>0</v>
      </c>
      <c r="BN111" s="176">
        <f t="shared" si="55"/>
        <v>0</v>
      </c>
      <c r="BO111" s="176">
        <f t="shared" si="56"/>
        <v>0</v>
      </c>
      <c r="BP111" s="176">
        <f t="shared" si="57"/>
        <v>0</v>
      </c>
      <c r="BQ111" s="176">
        <f t="shared" si="58"/>
        <v>0</v>
      </c>
      <c r="BR111" s="176">
        <f t="shared" si="59"/>
        <v>0</v>
      </c>
      <c r="BS111" s="176">
        <f t="shared" si="60"/>
        <v>0</v>
      </c>
    </row>
    <row r="112" spans="1:71" s="154" customFormat="1" ht="22.5">
      <c r="A112" s="181"/>
      <c r="B112" s="198"/>
      <c r="C112" s="220"/>
      <c r="D112" s="174" t="s">
        <v>520</v>
      </c>
      <c r="E112" s="174" t="s">
        <v>521</v>
      </c>
      <c r="F112" s="219">
        <v>3673218.4992</v>
      </c>
      <c r="G112" s="219">
        <v>153050.77080000006</v>
      </c>
      <c r="H112" s="219"/>
      <c r="I112" s="219"/>
      <c r="J112" s="219">
        <v>3826269.27</v>
      </c>
      <c r="K112" s="165">
        <f t="shared" ref="K112:K175" si="124">J112*1.2</f>
        <v>4591523.1239999998</v>
      </c>
      <c r="L112" s="154" t="s">
        <v>81</v>
      </c>
      <c r="O112" s="177" t="e">
        <f>VLOOKUP($L112,#REF!,COLUMN(#REF!)-1,0)</f>
        <v>#REF!</v>
      </c>
      <c r="P112" s="177" t="e">
        <f>VLOOKUP($L112,#REF!,COLUMN(#REF!)-1,0)</f>
        <v>#REF!</v>
      </c>
      <c r="Q112" s="177"/>
      <c r="R112" s="177"/>
      <c r="S112" s="177"/>
      <c r="T112" s="177"/>
      <c r="U112" s="177"/>
      <c r="V112" s="177"/>
      <c r="W112" s="177"/>
      <c r="X112" s="177"/>
      <c r="Y112" s="177"/>
      <c r="Z112" s="177"/>
      <c r="AA112" s="177"/>
      <c r="AB112" s="177"/>
      <c r="AC112" s="177"/>
      <c r="AD112" s="177"/>
      <c r="AE112" s="177"/>
      <c r="AF112" s="177"/>
      <c r="AG112" s="177"/>
      <c r="AH112" s="177"/>
      <c r="AI112" s="177"/>
      <c r="AJ112" s="177"/>
      <c r="AK112" s="177"/>
      <c r="AL112" s="177"/>
      <c r="AM112" s="177"/>
      <c r="AN112" s="177"/>
      <c r="AO112" s="177"/>
      <c r="AP112" s="177" t="e">
        <f>VLOOKUP($L112,#REF!,COLUMN(#REF!)-1,0)</f>
        <v>#REF!</v>
      </c>
      <c r="AQ112" s="154" t="e">
        <f t="shared" si="121"/>
        <v>#REF!</v>
      </c>
      <c r="AR112" s="176" t="e">
        <f t="shared" si="33"/>
        <v>#REF!</v>
      </c>
      <c r="AS112" s="176" t="e">
        <f t="shared" si="34"/>
        <v>#REF!</v>
      </c>
      <c r="AT112" s="176">
        <f t="shared" si="35"/>
        <v>0</v>
      </c>
      <c r="AU112" s="176">
        <f t="shared" si="36"/>
        <v>0</v>
      </c>
      <c r="AV112" s="176">
        <f t="shared" si="37"/>
        <v>0</v>
      </c>
      <c r="AW112" s="176">
        <f t="shared" si="38"/>
        <v>0</v>
      </c>
      <c r="AX112" s="176">
        <f t="shared" si="39"/>
        <v>0</v>
      </c>
      <c r="AY112" s="176">
        <f t="shared" si="40"/>
        <v>0</v>
      </c>
      <c r="AZ112" s="176">
        <f t="shared" si="41"/>
        <v>0</v>
      </c>
      <c r="BA112" s="176">
        <f t="shared" si="42"/>
        <v>0</v>
      </c>
      <c r="BB112" s="176">
        <f t="shared" si="43"/>
        <v>0</v>
      </c>
      <c r="BC112" s="176">
        <f t="shared" si="44"/>
        <v>0</v>
      </c>
      <c r="BD112" s="176">
        <f t="shared" si="45"/>
        <v>0</v>
      </c>
      <c r="BE112" s="176">
        <f t="shared" si="46"/>
        <v>0</v>
      </c>
      <c r="BF112" s="176">
        <f t="shared" si="47"/>
        <v>0</v>
      </c>
      <c r="BG112" s="176">
        <f t="shared" si="48"/>
        <v>0</v>
      </c>
      <c r="BH112" s="176">
        <f t="shared" si="49"/>
        <v>0</v>
      </c>
      <c r="BI112" s="176">
        <f t="shared" si="50"/>
        <v>0</v>
      </c>
      <c r="BJ112" s="176">
        <f t="shared" si="51"/>
        <v>0</v>
      </c>
      <c r="BK112" s="176">
        <f t="shared" si="52"/>
        <v>0</v>
      </c>
      <c r="BL112" s="176">
        <f t="shared" si="53"/>
        <v>0</v>
      </c>
      <c r="BM112" s="176">
        <f t="shared" si="54"/>
        <v>0</v>
      </c>
      <c r="BN112" s="176">
        <f t="shared" si="55"/>
        <v>0</v>
      </c>
      <c r="BO112" s="176">
        <f t="shared" si="56"/>
        <v>0</v>
      </c>
      <c r="BP112" s="176">
        <f t="shared" si="57"/>
        <v>0</v>
      </c>
      <c r="BQ112" s="176">
        <f t="shared" si="58"/>
        <v>0</v>
      </c>
      <c r="BR112" s="176">
        <f t="shared" si="59"/>
        <v>0</v>
      </c>
      <c r="BS112" s="176" t="e">
        <f t="shared" si="60"/>
        <v>#REF!</v>
      </c>
    </row>
    <row r="113" spans="1:71" s="154" customFormat="1" ht="22.5">
      <c r="A113" s="181"/>
      <c r="B113" s="198"/>
      <c r="C113" s="220"/>
      <c r="D113" s="174" t="s">
        <v>520</v>
      </c>
      <c r="E113" s="174" t="s">
        <v>522</v>
      </c>
      <c r="F113" s="219">
        <v>3673218.4992</v>
      </c>
      <c r="G113" s="219">
        <v>153050.77080000006</v>
      </c>
      <c r="H113" s="219"/>
      <c r="I113" s="219"/>
      <c r="J113" s="219">
        <v>3826269.27</v>
      </c>
      <c r="K113" s="165">
        <f t="shared" si="124"/>
        <v>4591523.1239999998</v>
      </c>
      <c r="L113" s="154" t="s">
        <v>81</v>
      </c>
      <c r="O113" s="177" t="e">
        <f>VLOOKUP($L113,#REF!,COLUMN(#REF!)-1,0)</f>
        <v>#REF!</v>
      </c>
      <c r="P113" s="177" t="e">
        <f>VLOOKUP($L113,#REF!,COLUMN(#REF!)-1,0)</f>
        <v>#REF!</v>
      </c>
      <c r="Q113" s="177"/>
      <c r="R113" s="177"/>
      <c r="S113" s="177"/>
      <c r="T113" s="177"/>
      <c r="U113" s="177"/>
      <c r="V113" s="177"/>
      <c r="W113" s="177"/>
      <c r="X113" s="177"/>
      <c r="Y113" s="177"/>
      <c r="Z113" s="177"/>
      <c r="AA113" s="177"/>
      <c r="AB113" s="177"/>
      <c r="AC113" s="177"/>
      <c r="AD113" s="177"/>
      <c r="AE113" s="177"/>
      <c r="AF113" s="177"/>
      <c r="AG113" s="177"/>
      <c r="AH113" s="177"/>
      <c r="AI113" s="177"/>
      <c r="AJ113" s="177"/>
      <c r="AK113" s="177"/>
      <c r="AL113" s="177"/>
      <c r="AM113" s="177"/>
      <c r="AN113" s="177"/>
      <c r="AO113" s="177"/>
      <c r="AP113" s="177" t="e">
        <f>VLOOKUP($L113,#REF!,COLUMN(#REF!)-1,0)</f>
        <v>#REF!</v>
      </c>
      <c r="AQ113" s="154" t="e">
        <f t="shared" si="121"/>
        <v>#REF!</v>
      </c>
      <c r="AR113" s="176" t="e">
        <f t="shared" si="33"/>
        <v>#REF!</v>
      </c>
      <c r="AS113" s="176" t="e">
        <f t="shared" si="34"/>
        <v>#REF!</v>
      </c>
      <c r="AT113" s="176">
        <f t="shared" si="35"/>
        <v>0</v>
      </c>
      <c r="AU113" s="176">
        <f t="shared" si="36"/>
        <v>0</v>
      </c>
      <c r="AV113" s="176">
        <f t="shared" si="37"/>
        <v>0</v>
      </c>
      <c r="AW113" s="176">
        <f t="shared" si="38"/>
        <v>0</v>
      </c>
      <c r="AX113" s="176">
        <f t="shared" si="39"/>
        <v>0</v>
      </c>
      <c r="AY113" s="176">
        <f t="shared" si="40"/>
        <v>0</v>
      </c>
      <c r="AZ113" s="176">
        <f t="shared" si="41"/>
        <v>0</v>
      </c>
      <c r="BA113" s="176">
        <f t="shared" si="42"/>
        <v>0</v>
      </c>
      <c r="BB113" s="176">
        <f t="shared" si="43"/>
        <v>0</v>
      </c>
      <c r="BC113" s="176">
        <f t="shared" si="44"/>
        <v>0</v>
      </c>
      <c r="BD113" s="176">
        <f t="shared" si="45"/>
        <v>0</v>
      </c>
      <c r="BE113" s="176">
        <f t="shared" si="46"/>
        <v>0</v>
      </c>
      <c r="BF113" s="176">
        <f t="shared" si="47"/>
        <v>0</v>
      </c>
      <c r="BG113" s="176">
        <f t="shared" si="48"/>
        <v>0</v>
      </c>
      <c r="BH113" s="176">
        <f t="shared" si="49"/>
        <v>0</v>
      </c>
      <c r="BI113" s="176">
        <f t="shared" si="50"/>
        <v>0</v>
      </c>
      <c r="BJ113" s="176">
        <f t="shared" si="51"/>
        <v>0</v>
      </c>
      <c r="BK113" s="176">
        <f t="shared" si="52"/>
        <v>0</v>
      </c>
      <c r="BL113" s="176">
        <f t="shared" si="53"/>
        <v>0</v>
      </c>
      <c r="BM113" s="176">
        <f t="shared" si="54"/>
        <v>0</v>
      </c>
      <c r="BN113" s="176">
        <f t="shared" si="55"/>
        <v>0</v>
      </c>
      <c r="BO113" s="176">
        <f t="shared" si="56"/>
        <v>0</v>
      </c>
      <c r="BP113" s="176">
        <f t="shared" si="57"/>
        <v>0</v>
      </c>
      <c r="BQ113" s="176">
        <f t="shared" si="58"/>
        <v>0</v>
      </c>
      <c r="BR113" s="176">
        <f t="shared" si="59"/>
        <v>0</v>
      </c>
      <c r="BS113" s="176" t="e">
        <f t="shared" si="60"/>
        <v>#REF!</v>
      </c>
    </row>
    <row r="114" spans="1:71" s="154" customFormat="1" ht="22.5">
      <c r="A114" s="181"/>
      <c r="B114" s="198"/>
      <c r="C114" s="220"/>
      <c r="D114" s="174" t="s">
        <v>520</v>
      </c>
      <c r="E114" s="174" t="s">
        <v>523</v>
      </c>
      <c r="F114" s="219">
        <v>3673218.4992</v>
      </c>
      <c r="G114" s="219">
        <v>153050.77080000006</v>
      </c>
      <c r="H114" s="219"/>
      <c r="I114" s="219"/>
      <c r="J114" s="219">
        <v>3826269.27</v>
      </c>
      <c r="K114" s="165">
        <f t="shared" si="124"/>
        <v>4591523.1239999998</v>
      </c>
      <c r="L114" s="154" t="s">
        <v>81</v>
      </c>
      <c r="O114" s="177" t="e">
        <f>VLOOKUP($L114,#REF!,COLUMN(#REF!)-1,0)</f>
        <v>#REF!</v>
      </c>
      <c r="P114" s="177" t="e">
        <f>VLOOKUP($L114,#REF!,COLUMN(#REF!)-1,0)</f>
        <v>#REF!</v>
      </c>
      <c r="Q114" s="177"/>
      <c r="R114" s="177"/>
      <c r="S114" s="177"/>
      <c r="T114" s="177"/>
      <c r="U114" s="177"/>
      <c r="V114" s="177"/>
      <c r="W114" s="177"/>
      <c r="X114" s="177"/>
      <c r="Y114" s="177"/>
      <c r="Z114" s="177"/>
      <c r="AA114" s="177"/>
      <c r="AB114" s="177"/>
      <c r="AC114" s="177"/>
      <c r="AD114" s="177"/>
      <c r="AE114" s="177"/>
      <c r="AF114" s="177"/>
      <c r="AG114" s="177"/>
      <c r="AH114" s="177"/>
      <c r="AI114" s="177"/>
      <c r="AJ114" s="177"/>
      <c r="AK114" s="177"/>
      <c r="AL114" s="177"/>
      <c r="AM114" s="177"/>
      <c r="AN114" s="177"/>
      <c r="AO114" s="177"/>
      <c r="AP114" s="177" t="e">
        <f>VLOOKUP($L114,#REF!,COLUMN(#REF!)-1,0)</f>
        <v>#REF!</v>
      </c>
      <c r="AQ114" s="154" t="e">
        <f t="shared" si="121"/>
        <v>#REF!</v>
      </c>
      <c r="AR114" s="176" t="e">
        <f t="shared" si="33"/>
        <v>#REF!</v>
      </c>
      <c r="AS114" s="176" t="e">
        <f t="shared" si="34"/>
        <v>#REF!</v>
      </c>
      <c r="AT114" s="176">
        <f t="shared" si="35"/>
        <v>0</v>
      </c>
      <c r="AU114" s="176">
        <f t="shared" si="36"/>
        <v>0</v>
      </c>
      <c r="AV114" s="176">
        <f t="shared" si="37"/>
        <v>0</v>
      </c>
      <c r="AW114" s="176">
        <f t="shared" si="38"/>
        <v>0</v>
      </c>
      <c r="AX114" s="176">
        <f t="shared" si="39"/>
        <v>0</v>
      </c>
      <c r="AY114" s="176">
        <f t="shared" si="40"/>
        <v>0</v>
      </c>
      <c r="AZ114" s="176">
        <f t="shared" si="41"/>
        <v>0</v>
      </c>
      <c r="BA114" s="176">
        <f t="shared" si="42"/>
        <v>0</v>
      </c>
      <c r="BB114" s="176">
        <f t="shared" si="43"/>
        <v>0</v>
      </c>
      <c r="BC114" s="176">
        <f t="shared" si="44"/>
        <v>0</v>
      </c>
      <c r="BD114" s="176">
        <f t="shared" si="45"/>
        <v>0</v>
      </c>
      <c r="BE114" s="176">
        <f t="shared" si="46"/>
        <v>0</v>
      </c>
      <c r="BF114" s="176">
        <f t="shared" si="47"/>
        <v>0</v>
      </c>
      <c r="BG114" s="176">
        <f t="shared" si="48"/>
        <v>0</v>
      </c>
      <c r="BH114" s="176">
        <f t="shared" si="49"/>
        <v>0</v>
      </c>
      <c r="BI114" s="176">
        <f t="shared" si="50"/>
        <v>0</v>
      </c>
      <c r="BJ114" s="176">
        <f t="shared" si="51"/>
        <v>0</v>
      </c>
      <c r="BK114" s="176">
        <f t="shared" si="52"/>
        <v>0</v>
      </c>
      <c r="BL114" s="176">
        <f t="shared" si="53"/>
        <v>0</v>
      </c>
      <c r="BM114" s="176">
        <f t="shared" si="54"/>
        <v>0</v>
      </c>
      <c r="BN114" s="176">
        <f t="shared" si="55"/>
        <v>0</v>
      </c>
      <c r="BO114" s="176">
        <f t="shared" si="56"/>
        <v>0</v>
      </c>
      <c r="BP114" s="176">
        <f t="shared" si="57"/>
        <v>0</v>
      </c>
      <c r="BQ114" s="176">
        <f t="shared" si="58"/>
        <v>0</v>
      </c>
      <c r="BR114" s="176">
        <f t="shared" si="59"/>
        <v>0</v>
      </c>
      <c r="BS114" s="176" t="e">
        <f t="shared" si="60"/>
        <v>#REF!</v>
      </c>
    </row>
    <row r="115" spans="1:71" s="154" customFormat="1" ht="22.5">
      <c r="A115" s="181"/>
      <c r="B115" s="198"/>
      <c r="C115" s="220"/>
      <c r="D115" s="174" t="s">
        <v>524</v>
      </c>
      <c r="E115" s="174" t="s">
        <v>525</v>
      </c>
      <c r="F115" s="219">
        <v>12597503.52</v>
      </c>
      <c r="G115" s="219">
        <v>524895.98000000045</v>
      </c>
      <c r="H115" s="219"/>
      <c r="I115" s="219"/>
      <c r="J115" s="219">
        <v>13122399.5</v>
      </c>
      <c r="K115" s="165">
        <f t="shared" si="124"/>
        <v>15746879.399999999</v>
      </c>
      <c r="L115" s="154" t="s">
        <v>81</v>
      </c>
      <c r="O115" s="177" t="e">
        <f>VLOOKUP($L115,#REF!,COLUMN(#REF!)-1,0)</f>
        <v>#REF!</v>
      </c>
      <c r="P115" s="177" t="e">
        <f>VLOOKUP($L115,#REF!,COLUMN(#REF!)-1,0)</f>
        <v>#REF!</v>
      </c>
      <c r="Q115" s="177"/>
      <c r="R115" s="177"/>
      <c r="S115" s="177"/>
      <c r="T115" s="177"/>
      <c r="U115" s="177"/>
      <c r="V115" s="177"/>
      <c r="W115" s="177"/>
      <c r="X115" s="177"/>
      <c r="Y115" s="177"/>
      <c r="Z115" s="177"/>
      <c r="AA115" s="177"/>
      <c r="AB115" s="177"/>
      <c r="AC115" s="177"/>
      <c r="AD115" s="177"/>
      <c r="AE115" s="177"/>
      <c r="AF115" s="177"/>
      <c r="AG115" s="177"/>
      <c r="AH115" s="177"/>
      <c r="AI115" s="177"/>
      <c r="AJ115" s="177"/>
      <c r="AK115" s="177"/>
      <c r="AL115" s="177"/>
      <c r="AM115" s="177"/>
      <c r="AN115" s="177"/>
      <c r="AO115" s="177"/>
      <c r="AP115" s="177" t="e">
        <f>VLOOKUP($L115,#REF!,COLUMN(#REF!)-1,0)</f>
        <v>#REF!</v>
      </c>
      <c r="AQ115" s="154" t="e">
        <f t="shared" si="121"/>
        <v>#REF!</v>
      </c>
      <c r="AR115" s="176" t="e">
        <f t="shared" si="33"/>
        <v>#REF!</v>
      </c>
      <c r="AS115" s="176" t="e">
        <f t="shared" si="34"/>
        <v>#REF!</v>
      </c>
      <c r="AT115" s="176">
        <f t="shared" si="35"/>
        <v>0</v>
      </c>
      <c r="AU115" s="176">
        <f t="shared" si="36"/>
        <v>0</v>
      </c>
      <c r="AV115" s="176">
        <f t="shared" si="37"/>
        <v>0</v>
      </c>
      <c r="AW115" s="176">
        <f t="shared" si="38"/>
        <v>0</v>
      </c>
      <c r="AX115" s="176">
        <f t="shared" si="39"/>
        <v>0</v>
      </c>
      <c r="AY115" s="176">
        <f t="shared" si="40"/>
        <v>0</v>
      </c>
      <c r="AZ115" s="176">
        <f t="shared" si="41"/>
        <v>0</v>
      </c>
      <c r="BA115" s="176">
        <f t="shared" si="42"/>
        <v>0</v>
      </c>
      <c r="BB115" s="176">
        <f t="shared" si="43"/>
        <v>0</v>
      </c>
      <c r="BC115" s="176">
        <f t="shared" si="44"/>
        <v>0</v>
      </c>
      <c r="BD115" s="176">
        <f t="shared" si="45"/>
        <v>0</v>
      </c>
      <c r="BE115" s="176">
        <f t="shared" si="46"/>
        <v>0</v>
      </c>
      <c r="BF115" s="176">
        <f t="shared" si="47"/>
        <v>0</v>
      </c>
      <c r="BG115" s="176">
        <f t="shared" si="48"/>
        <v>0</v>
      </c>
      <c r="BH115" s="176">
        <f t="shared" si="49"/>
        <v>0</v>
      </c>
      <c r="BI115" s="176">
        <f t="shared" si="50"/>
        <v>0</v>
      </c>
      <c r="BJ115" s="176">
        <f t="shared" si="51"/>
        <v>0</v>
      </c>
      <c r="BK115" s="176">
        <f t="shared" si="52"/>
        <v>0</v>
      </c>
      <c r="BL115" s="176">
        <f t="shared" si="53"/>
        <v>0</v>
      </c>
      <c r="BM115" s="176">
        <f t="shared" si="54"/>
        <v>0</v>
      </c>
      <c r="BN115" s="176">
        <f t="shared" si="55"/>
        <v>0</v>
      </c>
      <c r="BO115" s="176">
        <f t="shared" si="56"/>
        <v>0</v>
      </c>
      <c r="BP115" s="176">
        <f t="shared" si="57"/>
        <v>0</v>
      </c>
      <c r="BQ115" s="176">
        <f t="shared" si="58"/>
        <v>0</v>
      </c>
      <c r="BR115" s="176">
        <f t="shared" si="59"/>
        <v>0</v>
      </c>
      <c r="BS115" s="176" t="e">
        <f t="shared" si="60"/>
        <v>#REF!</v>
      </c>
    </row>
    <row r="116" spans="1:71" s="154" customFormat="1" ht="22.5">
      <c r="A116" s="181"/>
      <c r="B116" s="198"/>
      <c r="C116" s="220"/>
      <c r="D116" s="174" t="s">
        <v>524</v>
      </c>
      <c r="E116" s="174" t="s">
        <v>526</v>
      </c>
      <c r="F116" s="219">
        <v>12597503.52</v>
      </c>
      <c r="G116" s="219">
        <v>524895.98000000045</v>
      </c>
      <c r="H116" s="219"/>
      <c r="I116" s="219"/>
      <c r="J116" s="219">
        <v>13122399.5</v>
      </c>
      <c r="K116" s="165">
        <f t="shared" si="124"/>
        <v>15746879.399999999</v>
      </c>
      <c r="L116" s="154" t="s">
        <v>81</v>
      </c>
      <c r="O116" s="177" t="e">
        <f>VLOOKUP($L116,#REF!,COLUMN(#REF!)-1,0)</f>
        <v>#REF!</v>
      </c>
      <c r="P116" s="177" t="e">
        <f>VLOOKUP($L116,#REF!,COLUMN(#REF!)-1,0)</f>
        <v>#REF!</v>
      </c>
      <c r="Q116" s="177"/>
      <c r="R116" s="177"/>
      <c r="S116" s="177"/>
      <c r="T116" s="177"/>
      <c r="U116" s="177"/>
      <c r="V116" s="177"/>
      <c r="W116" s="177"/>
      <c r="X116" s="177"/>
      <c r="Y116" s="177"/>
      <c r="Z116" s="177"/>
      <c r="AA116" s="177"/>
      <c r="AB116" s="177"/>
      <c r="AC116" s="177"/>
      <c r="AD116" s="177"/>
      <c r="AE116" s="177"/>
      <c r="AF116" s="177"/>
      <c r="AG116" s="177"/>
      <c r="AH116" s="177"/>
      <c r="AI116" s="177"/>
      <c r="AJ116" s="177"/>
      <c r="AK116" s="177"/>
      <c r="AL116" s="177"/>
      <c r="AM116" s="177"/>
      <c r="AN116" s="177"/>
      <c r="AO116" s="177"/>
      <c r="AP116" s="177" t="e">
        <f>VLOOKUP($L116,#REF!,COLUMN(#REF!)-1,0)</f>
        <v>#REF!</v>
      </c>
      <c r="AQ116" s="154" t="e">
        <f t="shared" si="121"/>
        <v>#REF!</v>
      </c>
      <c r="AR116" s="176" t="e">
        <f t="shared" ref="AR116:AR179" si="125">O116*$J116</f>
        <v>#REF!</v>
      </c>
      <c r="AS116" s="176" t="e">
        <f t="shared" ref="AS116:AS179" si="126">P116*$J116</f>
        <v>#REF!</v>
      </c>
      <c r="AT116" s="176">
        <f t="shared" ref="AT116:AT179" si="127">Q116*$J116</f>
        <v>0</v>
      </c>
      <c r="AU116" s="176">
        <f t="shared" ref="AU116:AU179" si="128">R116*$J116</f>
        <v>0</v>
      </c>
      <c r="AV116" s="176">
        <f t="shared" ref="AV116:AV179" si="129">S116*$J116</f>
        <v>0</v>
      </c>
      <c r="AW116" s="176">
        <f t="shared" ref="AW116:AW179" si="130">T116*$J116</f>
        <v>0</v>
      </c>
      <c r="AX116" s="176">
        <f t="shared" ref="AX116:AX179" si="131">U116*$J116</f>
        <v>0</v>
      </c>
      <c r="AY116" s="176">
        <f t="shared" ref="AY116:AY179" si="132">V116*$J116</f>
        <v>0</v>
      </c>
      <c r="AZ116" s="176">
        <f t="shared" ref="AZ116:AZ179" si="133">W116*$J116</f>
        <v>0</v>
      </c>
      <c r="BA116" s="176">
        <f t="shared" ref="BA116:BA179" si="134">X116*$J116</f>
        <v>0</v>
      </c>
      <c r="BB116" s="176">
        <f t="shared" ref="BB116:BB179" si="135">Y116*$J116</f>
        <v>0</v>
      </c>
      <c r="BC116" s="176">
        <f t="shared" ref="BC116:BC179" si="136">Z116*$J116</f>
        <v>0</v>
      </c>
      <c r="BD116" s="176">
        <f t="shared" ref="BD116:BD179" si="137">AA116*$J116</f>
        <v>0</v>
      </c>
      <c r="BE116" s="176">
        <f t="shared" ref="BE116:BE179" si="138">AB116*$J116</f>
        <v>0</v>
      </c>
      <c r="BF116" s="176">
        <f t="shared" ref="BF116:BF179" si="139">AC116*$J116</f>
        <v>0</v>
      </c>
      <c r="BG116" s="176">
        <f t="shared" ref="BG116:BG179" si="140">AD116*$J116</f>
        <v>0</v>
      </c>
      <c r="BH116" s="176">
        <f t="shared" ref="BH116:BH179" si="141">AE116*$J116</f>
        <v>0</v>
      </c>
      <c r="BI116" s="176">
        <f t="shared" ref="BI116:BI179" si="142">AF116*$J116</f>
        <v>0</v>
      </c>
      <c r="BJ116" s="176">
        <f t="shared" ref="BJ116:BJ179" si="143">AG116*$J116</f>
        <v>0</v>
      </c>
      <c r="BK116" s="176">
        <f t="shared" ref="BK116:BK179" si="144">AH116*$J116</f>
        <v>0</v>
      </c>
      <c r="BL116" s="176">
        <f t="shared" ref="BL116:BL179" si="145">AI116*$J116</f>
        <v>0</v>
      </c>
      <c r="BM116" s="176">
        <f t="shared" ref="BM116:BM179" si="146">AJ116*$J116</f>
        <v>0</v>
      </c>
      <c r="BN116" s="176">
        <f t="shared" ref="BN116:BN179" si="147">AK116*$J116</f>
        <v>0</v>
      </c>
      <c r="BO116" s="176">
        <f t="shared" ref="BO116:BO179" si="148">AL116*$J116</f>
        <v>0</v>
      </c>
      <c r="BP116" s="176">
        <f t="shared" ref="BP116:BP179" si="149">AM116*$J116</f>
        <v>0</v>
      </c>
      <c r="BQ116" s="176">
        <f t="shared" ref="BQ116:BQ179" si="150">AN116*$J116</f>
        <v>0</v>
      </c>
      <c r="BR116" s="176">
        <f t="shared" ref="BR116:BR179" si="151">AO116*$J116</f>
        <v>0</v>
      </c>
      <c r="BS116" s="176" t="e">
        <f t="shared" ref="BS116:BS179" si="152">AP116*$J116</f>
        <v>#REF!</v>
      </c>
    </row>
    <row r="117" spans="1:71" s="154" customFormat="1" ht="22.5">
      <c r="A117" s="181"/>
      <c r="B117" s="198"/>
      <c r="C117" s="220"/>
      <c r="D117" s="174" t="s">
        <v>524</v>
      </c>
      <c r="E117" s="174" t="s">
        <v>527</v>
      </c>
      <c r="F117" s="219">
        <v>12597503.52</v>
      </c>
      <c r="G117" s="219">
        <v>524895.98000000045</v>
      </c>
      <c r="H117" s="219"/>
      <c r="I117" s="219"/>
      <c r="J117" s="219">
        <v>13122399.5</v>
      </c>
      <c r="K117" s="165">
        <f t="shared" si="124"/>
        <v>15746879.399999999</v>
      </c>
      <c r="L117" s="154" t="s">
        <v>81</v>
      </c>
      <c r="O117" s="177" t="e">
        <f>VLOOKUP($L117,#REF!,COLUMN(#REF!)-1,0)</f>
        <v>#REF!</v>
      </c>
      <c r="P117" s="177" t="e">
        <f>VLOOKUP($L117,#REF!,COLUMN(#REF!)-1,0)</f>
        <v>#REF!</v>
      </c>
      <c r="Q117" s="177"/>
      <c r="R117" s="177"/>
      <c r="S117" s="177"/>
      <c r="T117" s="177"/>
      <c r="U117" s="177"/>
      <c r="V117" s="177"/>
      <c r="W117" s="177"/>
      <c r="X117" s="177"/>
      <c r="Y117" s="177"/>
      <c r="Z117" s="177"/>
      <c r="AA117" s="177"/>
      <c r="AB117" s="177"/>
      <c r="AC117" s="177"/>
      <c r="AD117" s="177"/>
      <c r="AE117" s="177"/>
      <c r="AF117" s="177"/>
      <c r="AG117" s="177"/>
      <c r="AH117" s="177"/>
      <c r="AI117" s="177"/>
      <c r="AJ117" s="177"/>
      <c r="AK117" s="177"/>
      <c r="AL117" s="177"/>
      <c r="AM117" s="177"/>
      <c r="AN117" s="177"/>
      <c r="AO117" s="177"/>
      <c r="AP117" s="177" t="e">
        <f>VLOOKUP($L117,#REF!,COLUMN(#REF!)-1,0)</f>
        <v>#REF!</v>
      </c>
      <c r="AQ117" s="154" t="e">
        <f t="shared" si="121"/>
        <v>#REF!</v>
      </c>
      <c r="AR117" s="176" t="e">
        <f t="shared" si="125"/>
        <v>#REF!</v>
      </c>
      <c r="AS117" s="176" t="e">
        <f t="shared" si="126"/>
        <v>#REF!</v>
      </c>
      <c r="AT117" s="176">
        <f t="shared" si="127"/>
        <v>0</v>
      </c>
      <c r="AU117" s="176">
        <f t="shared" si="128"/>
        <v>0</v>
      </c>
      <c r="AV117" s="176">
        <f t="shared" si="129"/>
        <v>0</v>
      </c>
      <c r="AW117" s="176">
        <f t="shared" si="130"/>
        <v>0</v>
      </c>
      <c r="AX117" s="176">
        <f t="shared" si="131"/>
        <v>0</v>
      </c>
      <c r="AY117" s="176">
        <f t="shared" si="132"/>
        <v>0</v>
      </c>
      <c r="AZ117" s="176">
        <f t="shared" si="133"/>
        <v>0</v>
      </c>
      <c r="BA117" s="176">
        <f t="shared" si="134"/>
        <v>0</v>
      </c>
      <c r="BB117" s="176">
        <f t="shared" si="135"/>
        <v>0</v>
      </c>
      <c r="BC117" s="176">
        <f t="shared" si="136"/>
        <v>0</v>
      </c>
      <c r="BD117" s="176">
        <f t="shared" si="137"/>
        <v>0</v>
      </c>
      <c r="BE117" s="176">
        <f t="shared" si="138"/>
        <v>0</v>
      </c>
      <c r="BF117" s="176">
        <f t="shared" si="139"/>
        <v>0</v>
      </c>
      <c r="BG117" s="176">
        <f t="shared" si="140"/>
        <v>0</v>
      </c>
      <c r="BH117" s="176">
        <f t="shared" si="141"/>
        <v>0</v>
      </c>
      <c r="BI117" s="176">
        <f t="shared" si="142"/>
        <v>0</v>
      </c>
      <c r="BJ117" s="176">
        <f t="shared" si="143"/>
        <v>0</v>
      </c>
      <c r="BK117" s="176">
        <f t="shared" si="144"/>
        <v>0</v>
      </c>
      <c r="BL117" s="176">
        <f t="shared" si="145"/>
        <v>0</v>
      </c>
      <c r="BM117" s="176">
        <f t="shared" si="146"/>
        <v>0</v>
      </c>
      <c r="BN117" s="176">
        <f t="shared" si="147"/>
        <v>0</v>
      </c>
      <c r="BO117" s="176">
        <f t="shared" si="148"/>
        <v>0</v>
      </c>
      <c r="BP117" s="176">
        <f t="shared" si="149"/>
        <v>0</v>
      </c>
      <c r="BQ117" s="176">
        <f t="shared" si="150"/>
        <v>0</v>
      </c>
      <c r="BR117" s="176">
        <f t="shared" si="151"/>
        <v>0</v>
      </c>
      <c r="BS117" s="176" t="e">
        <f t="shared" si="152"/>
        <v>#REF!</v>
      </c>
    </row>
    <row r="118" spans="1:71" s="154" customFormat="1" ht="22.5">
      <c r="A118" s="181"/>
      <c r="B118" s="198"/>
      <c r="C118" s="220"/>
      <c r="D118" s="174" t="s">
        <v>528</v>
      </c>
      <c r="E118" s="174" t="s">
        <v>529</v>
      </c>
      <c r="F118" s="219">
        <v>4431764.9472000003</v>
      </c>
      <c r="G118" s="219">
        <v>184656.87280000001</v>
      </c>
      <c r="H118" s="219"/>
      <c r="I118" s="219"/>
      <c r="J118" s="219">
        <v>4616421.82</v>
      </c>
      <c r="K118" s="165">
        <f t="shared" si="124"/>
        <v>5539706.1840000004</v>
      </c>
      <c r="L118" s="154" t="s">
        <v>81</v>
      </c>
      <c r="O118" s="177" t="e">
        <f>VLOOKUP($L118,#REF!,COLUMN(#REF!)-1,0)</f>
        <v>#REF!</v>
      </c>
      <c r="P118" s="177" t="e">
        <f>VLOOKUP($L118,#REF!,COLUMN(#REF!)-1,0)</f>
        <v>#REF!</v>
      </c>
      <c r="Q118" s="177"/>
      <c r="R118" s="177"/>
      <c r="S118" s="177"/>
      <c r="T118" s="177"/>
      <c r="U118" s="177"/>
      <c r="V118" s="177"/>
      <c r="W118" s="177"/>
      <c r="X118" s="177"/>
      <c r="Y118" s="177"/>
      <c r="Z118" s="177"/>
      <c r="AA118" s="177"/>
      <c r="AB118" s="177"/>
      <c r="AC118" s="177"/>
      <c r="AD118" s="177"/>
      <c r="AE118" s="177"/>
      <c r="AF118" s="177"/>
      <c r="AG118" s="177"/>
      <c r="AH118" s="177"/>
      <c r="AI118" s="177"/>
      <c r="AJ118" s="177"/>
      <c r="AK118" s="177"/>
      <c r="AL118" s="177"/>
      <c r="AM118" s="177"/>
      <c r="AN118" s="177"/>
      <c r="AO118" s="177"/>
      <c r="AP118" s="177" t="e">
        <f>VLOOKUP($L118,#REF!,COLUMN(#REF!)-1,0)</f>
        <v>#REF!</v>
      </c>
      <c r="AQ118" s="154" t="e">
        <f t="shared" si="121"/>
        <v>#REF!</v>
      </c>
      <c r="AR118" s="176" t="e">
        <f t="shared" si="125"/>
        <v>#REF!</v>
      </c>
      <c r="AS118" s="176" t="e">
        <f t="shared" si="126"/>
        <v>#REF!</v>
      </c>
      <c r="AT118" s="176">
        <f t="shared" si="127"/>
        <v>0</v>
      </c>
      <c r="AU118" s="176">
        <f t="shared" si="128"/>
        <v>0</v>
      </c>
      <c r="AV118" s="176">
        <f t="shared" si="129"/>
        <v>0</v>
      </c>
      <c r="AW118" s="176">
        <f t="shared" si="130"/>
        <v>0</v>
      </c>
      <c r="AX118" s="176">
        <f t="shared" si="131"/>
        <v>0</v>
      </c>
      <c r="AY118" s="176">
        <f t="shared" si="132"/>
        <v>0</v>
      </c>
      <c r="AZ118" s="176">
        <f t="shared" si="133"/>
        <v>0</v>
      </c>
      <c r="BA118" s="176">
        <f t="shared" si="134"/>
        <v>0</v>
      </c>
      <c r="BB118" s="176">
        <f t="shared" si="135"/>
        <v>0</v>
      </c>
      <c r="BC118" s="176">
        <f t="shared" si="136"/>
        <v>0</v>
      </c>
      <c r="BD118" s="176">
        <f t="shared" si="137"/>
        <v>0</v>
      </c>
      <c r="BE118" s="176">
        <f t="shared" si="138"/>
        <v>0</v>
      </c>
      <c r="BF118" s="176">
        <f t="shared" si="139"/>
        <v>0</v>
      </c>
      <c r="BG118" s="176">
        <f t="shared" si="140"/>
        <v>0</v>
      </c>
      <c r="BH118" s="176">
        <f t="shared" si="141"/>
        <v>0</v>
      </c>
      <c r="BI118" s="176">
        <f t="shared" si="142"/>
        <v>0</v>
      </c>
      <c r="BJ118" s="176">
        <f t="shared" si="143"/>
        <v>0</v>
      </c>
      <c r="BK118" s="176">
        <f t="shared" si="144"/>
        <v>0</v>
      </c>
      <c r="BL118" s="176">
        <f t="shared" si="145"/>
        <v>0</v>
      </c>
      <c r="BM118" s="176">
        <f t="shared" si="146"/>
        <v>0</v>
      </c>
      <c r="BN118" s="176">
        <f t="shared" si="147"/>
        <v>0</v>
      </c>
      <c r="BO118" s="176">
        <f t="shared" si="148"/>
        <v>0</v>
      </c>
      <c r="BP118" s="176">
        <f t="shared" si="149"/>
        <v>0</v>
      </c>
      <c r="BQ118" s="176">
        <f t="shared" si="150"/>
        <v>0</v>
      </c>
      <c r="BR118" s="176">
        <f t="shared" si="151"/>
        <v>0</v>
      </c>
      <c r="BS118" s="176" t="e">
        <f t="shared" si="152"/>
        <v>#REF!</v>
      </c>
    </row>
    <row r="119" spans="1:71" s="154" customFormat="1" ht="22.5">
      <c r="A119" s="181"/>
      <c r="B119" s="198"/>
      <c r="C119" s="220"/>
      <c r="D119" s="174" t="s">
        <v>528</v>
      </c>
      <c r="E119" s="174" t="s">
        <v>530</v>
      </c>
      <c r="F119" s="219">
        <v>4431764.9472000003</v>
      </c>
      <c r="G119" s="219">
        <v>184656.87280000001</v>
      </c>
      <c r="H119" s="219"/>
      <c r="I119" s="219"/>
      <c r="J119" s="219">
        <v>4616421.82</v>
      </c>
      <c r="K119" s="165">
        <f t="shared" si="124"/>
        <v>5539706.1840000004</v>
      </c>
      <c r="L119" s="154" t="s">
        <v>81</v>
      </c>
      <c r="O119" s="177" t="e">
        <f>VLOOKUP($L119,#REF!,COLUMN(#REF!)-1,0)</f>
        <v>#REF!</v>
      </c>
      <c r="P119" s="177" t="e">
        <f>VLOOKUP($L119,#REF!,COLUMN(#REF!)-1,0)</f>
        <v>#REF!</v>
      </c>
      <c r="Q119" s="177"/>
      <c r="R119" s="177"/>
      <c r="S119" s="177"/>
      <c r="T119" s="177"/>
      <c r="U119" s="177"/>
      <c r="V119" s="177"/>
      <c r="W119" s="177"/>
      <c r="X119" s="177"/>
      <c r="Y119" s="177"/>
      <c r="Z119" s="177"/>
      <c r="AA119" s="177"/>
      <c r="AB119" s="177"/>
      <c r="AC119" s="177"/>
      <c r="AD119" s="177"/>
      <c r="AE119" s="177"/>
      <c r="AF119" s="177"/>
      <c r="AG119" s="177"/>
      <c r="AH119" s="177"/>
      <c r="AI119" s="177"/>
      <c r="AJ119" s="177"/>
      <c r="AK119" s="177"/>
      <c r="AL119" s="177"/>
      <c r="AM119" s="177"/>
      <c r="AN119" s="177"/>
      <c r="AO119" s="177"/>
      <c r="AP119" s="177" t="e">
        <f>VLOOKUP($L119,#REF!,COLUMN(#REF!)-1,0)</f>
        <v>#REF!</v>
      </c>
      <c r="AQ119" s="154" t="e">
        <f t="shared" si="121"/>
        <v>#REF!</v>
      </c>
      <c r="AR119" s="176" t="e">
        <f t="shared" si="125"/>
        <v>#REF!</v>
      </c>
      <c r="AS119" s="176" t="e">
        <f t="shared" si="126"/>
        <v>#REF!</v>
      </c>
      <c r="AT119" s="176">
        <f t="shared" si="127"/>
        <v>0</v>
      </c>
      <c r="AU119" s="176">
        <f t="shared" si="128"/>
        <v>0</v>
      </c>
      <c r="AV119" s="176">
        <f t="shared" si="129"/>
        <v>0</v>
      </c>
      <c r="AW119" s="176">
        <f t="shared" si="130"/>
        <v>0</v>
      </c>
      <c r="AX119" s="176">
        <f t="shared" si="131"/>
        <v>0</v>
      </c>
      <c r="AY119" s="176">
        <f t="shared" si="132"/>
        <v>0</v>
      </c>
      <c r="AZ119" s="176">
        <f t="shared" si="133"/>
        <v>0</v>
      </c>
      <c r="BA119" s="176">
        <f t="shared" si="134"/>
        <v>0</v>
      </c>
      <c r="BB119" s="176">
        <f t="shared" si="135"/>
        <v>0</v>
      </c>
      <c r="BC119" s="176">
        <f t="shared" si="136"/>
        <v>0</v>
      </c>
      <c r="BD119" s="176">
        <f t="shared" si="137"/>
        <v>0</v>
      </c>
      <c r="BE119" s="176">
        <f t="shared" si="138"/>
        <v>0</v>
      </c>
      <c r="BF119" s="176">
        <f t="shared" si="139"/>
        <v>0</v>
      </c>
      <c r="BG119" s="176">
        <f t="shared" si="140"/>
        <v>0</v>
      </c>
      <c r="BH119" s="176">
        <f t="shared" si="141"/>
        <v>0</v>
      </c>
      <c r="BI119" s="176">
        <f t="shared" si="142"/>
        <v>0</v>
      </c>
      <c r="BJ119" s="176">
        <f t="shared" si="143"/>
        <v>0</v>
      </c>
      <c r="BK119" s="176">
        <f t="shared" si="144"/>
        <v>0</v>
      </c>
      <c r="BL119" s="176">
        <f t="shared" si="145"/>
        <v>0</v>
      </c>
      <c r="BM119" s="176">
        <f t="shared" si="146"/>
        <v>0</v>
      </c>
      <c r="BN119" s="176">
        <f t="shared" si="147"/>
        <v>0</v>
      </c>
      <c r="BO119" s="176">
        <f t="shared" si="148"/>
        <v>0</v>
      </c>
      <c r="BP119" s="176">
        <f t="shared" si="149"/>
        <v>0</v>
      </c>
      <c r="BQ119" s="176">
        <f t="shared" si="150"/>
        <v>0</v>
      </c>
      <c r="BR119" s="176">
        <f t="shared" si="151"/>
        <v>0</v>
      </c>
      <c r="BS119" s="176" t="e">
        <f t="shared" si="152"/>
        <v>#REF!</v>
      </c>
    </row>
    <row r="120" spans="1:71" s="154" customFormat="1" ht="22.5">
      <c r="A120" s="181"/>
      <c r="B120" s="198"/>
      <c r="C120" s="220"/>
      <c r="D120" s="174" t="s">
        <v>528</v>
      </c>
      <c r="E120" s="174" t="s">
        <v>531</v>
      </c>
      <c r="F120" s="219">
        <v>4431764.9472000003</v>
      </c>
      <c r="G120" s="219">
        <v>184656.87280000001</v>
      </c>
      <c r="H120" s="219"/>
      <c r="I120" s="219"/>
      <c r="J120" s="219">
        <v>4616421.82</v>
      </c>
      <c r="K120" s="165">
        <f t="shared" si="124"/>
        <v>5539706.1840000004</v>
      </c>
      <c r="L120" s="154" t="s">
        <v>81</v>
      </c>
      <c r="O120" s="177" t="e">
        <f>VLOOKUP($L120,#REF!,COLUMN(#REF!)-1,0)</f>
        <v>#REF!</v>
      </c>
      <c r="P120" s="177" t="e">
        <f>VLOOKUP($L120,#REF!,COLUMN(#REF!)-1,0)</f>
        <v>#REF!</v>
      </c>
      <c r="Q120" s="177"/>
      <c r="R120" s="177"/>
      <c r="S120" s="177"/>
      <c r="T120" s="177"/>
      <c r="U120" s="177"/>
      <c r="V120" s="177"/>
      <c r="W120" s="177"/>
      <c r="X120" s="177"/>
      <c r="Y120" s="177"/>
      <c r="Z120" s="177"/>
      <c r="AA120" s="177"/>
      <c r="AB120" s="177"/>
      <c r="AC120" s="177"/>
      <c r="AD120" s="177"/>
      <c r="AE120" s="177"/>
      <c r="AF120" s="177"/>
      <c r="AG120" s="177"/>
      <c r="AH120" s="177"/>
      <c r="AI120" s="177"/>
      <c r="AJ120" s="177"/>
      <c r="AK120" s="177"/>
      <c r="AL120" s="177"/>
      <c r="AM120" s="177"/>
      <c r="AN120" s="177"/>
      <c r="AO120" s="177"/>
      <c r="AP120" s="177" t="e">
        <f>VLOOKUP($L120,#REF!,COLUMN(#REF!)-1,0)</f>
        <v>#REF!</v>
      </c>
      <c r="AQ120" s="154" t="e">
        <f t="shared" si="121"/>
        <v>#REF!</v>
      </c>
      <c r="AR120" s="176" t="e">
        <f t="shared" si="125"/>
        <v>#REF!</v>
      </c>
      <c r="AS120" s="176" t="e">
        <f t="shared" si="126"/>
        <v>#REF!</v>
      </c>
      <c r="AT120" s="176">
        <f t="shared" si="127"/>
        <v>0</v>
      </c>
      <c r="AU120" s="176">
        <f t="shared" si="128"/>
        <v>0</v>
      </c>
      <c r="AV120" s="176">
        <f t="shared" si="129"/>
        <v>0</v>
      </c>
      <c r="AW120" s="176">
        <f t="shared" si="130"/>
        <v>0</v>
      </c>
      <c r="AX120" s="176">
        <f t="shared" si="131"/>
        <v>0</v>
      </c>
      <c r="AY120" s="176">
        <f t="shared" si="132"/>
        <v>0</v>
      </c>
      <c r="AZ120" s="176">
        <f t="shared" si="133"/>
        <v>0</v>
      </c>
      <c r="BA120" s="176">
        <f t="shared" si="134"/>
        <v>0</v>
      </c>
      <c r="BB120" s="176">
        <f t="shared" si="135"/>
        <v>0</v>
      </c>
      <c r="BC120" s="176">
        <f t="shared" si="136"/>
        <v>0</v>
      </c>
      <c r="BD120" s="176">
        <f t="shared" si="137"/>
        <v>0</v>
      </c>
      <c r="BE120" s="176">
        <f t="shared" si="138"/>
        <v>0</v>
      </c>
      <c r="BF120" s="176">
        <f t="shared" si="139"/>
        <v>0</v>
      </c>
      <c r="BG120" s="176">
        <f t="shared" si="140"/>
        <v>0</v>
      </c>
      <c r="BH120" s="176">
        <f t="shared" si="141"/>
        <v>0</v>
      </c>
      <c r="BI120" s="176">
        <f t="shared" si="142"/>
        <v>0</v>
      </c>
      <c r="BJ120" s="176">
        <f t="shared" si="143"/>
        <v>0</v>
      </c>
      <c r="BK120" s="176">
        <f t="shared" si="144"/>
        <v>0</v>
      </c>
      <c r="BL120" s="176">
        <f t="shared" si="145"/>
        <v>0</v>
      </c>
      <c r="BM120" s="176">
        <f t="shared" si="146"/>
        <v>0</v>
      </c>
      <c r="BN120" s="176">
        <f t="shared" si="147"/>
        <v>0</v>
      </c>
      <c r="BO120" s="176">
        <f t="shared" si="148"/>
        <v>0</v>
      </c>
      <c r="BP120" s="176">
        <f t="shared" si="149"/>
        <v>0</v>
      </c>
      <c r="BQ120" s="176">
        <f t="shared" si="150"/>
        <v>0</v>
      </c>
      <c r="BR120" s="176">
        <f t="shared" si="151"/>
        <v>0</v>
      </c>
      <c r="BS120" s="176" t="e">
        <f t="shared" si="152"/>
        <v>#REF!</v>
      </c>
    </row>
    <row r="121" spans="1:71" s="154" customFormat="1" ht="15">
      <c r="A121" s="181"/>
      <c r="B121" s="198"/>
      <c r="C121" s="221"/>
      <c r="D121" s="222" t="s">
        <v>532</v>
      </c>
      <c r="E121" s="222" t="s">
        <v>533</v>
      </c>
      <c r="F121" s="223">
        <v>593785.09439999994</v>
      </c>
      <c r="G121" s="223">
        <v>24741.04560000007</v>
      </c>
      <c r="H121" s="223"/>
      <c r="I121" s="223"/>
      <c r="J121" s="223">
        <v>618526.14</v>
      </c>
      <c r="K121" s="165">
        <f t="shared" si="124"/>
        <v>742231.36800000002</v>
      </c>
      <c r="L121" s="154" t="s">
        <v>81</v>
      </c>
      <c r="O121" s="177" t="e">
        <f>VLOOKUP($L121,#REF!,COLUMN(#REF!)-1,0)</f>
        <v>#REF!</v>
      </c>
      <c r="P121" s="177" t="e">
        <f>VLOOKUP($L121,#REF!,COLUMN(#REF!)-1,0)</f>
        <v>#REF!</v>
      </c>
      <c r="Q121" s="177"/>
      <c r="R121" s="177"/>
      <c r="S121" s="177"/>
      <c r="T121" s="177"/>
      <c r="U121" s="177"/>
      <c r="V121" s="177"/>
      <c r="W121" s="177"/>
      <c r="X121" s="177"/>
      <c r="Y121" s="177"/>
      <c r="Z121" s="177"/>
      <c r="AA121" s="177"/>
      <c r="AB121" s="177"/>
      <c r="AC121" s="177"/>
      <c r="AD121" s="177"/>
      <c r="AE121" s="177"/>
      <c r="AF121" s="177"/>
      <c r="AG121" s="177"/>
      <c r="AH121" s="177"/>
      <c r="AI121" s="177"/>
      <c r="AJ121" s="177"/>
      <c r="AK121" s="177"/>
      <c r="AL121" s="177"/>
      <c r="AM121" s="177"/>
      <c r="AN121" s="177"/>
      <c r="AO121" s="177"/>
      <c r="AP121" s="177" t="e">
        <f>VLOOKUP($L121,#REF!,COLUMN(#REF!)-1,0)</f>
        <v>#REF!</v>
      </c>
      <c r="AQ121" s="154" t="e">
        <f t="shared" si="121"/>
        <v>#REF!</v>
      </c>
      <c r="AR121" s="176" t="e">
        <f t="shared" si="125"/>
        <v>#REF!</v>
      </c>
      <c r="AS121" s="176" t="e">
        <f t="shared" si="126"/>
        <v>#REF!</v>
      </c>
      <c r="AT121" s="176">
        <f t="shared" si="127"/>
        <v>0</v>
      </c>
      <c r="AU121" s="176">
        <f t="shared" si="128"/>
        <v>0</v>
      </c>
      <c r="AV121" s="176">
        <f t="shared" si="129"/>
        <v>0</v>
      </c>
      <c r="AW121" s="176">
        <f t="shared" si="130"/>
        <v>0</v>
      </c>
      <c r="AX121" s="176">
        <f t="shared" si="131"/>
        <v>0</v>
      </c>
      <c r="AY121" s="176">
        <f t="shared" si="132"/>
        <v>0</v>
      </c>
      <c r="AZ121" s="176">
        <f t="shared" si="133"/>
        <v>0</v>
      </c>
      <c r="BA121" s="176">
        <f t="shared" si="134"/>
        <v>0</v>
      </c>
      <c r="BB121" s="176">
        <f t="shared" si="135"/>
        <v>0</v>
      </c>
      <c r="BC121" s="176">
        <f t="shared" si="136"/>
        <v>0</v>
      </c>
      <c r="BD121" s="176">
        <f t="shared" si="137"/>
        <v>0</v>
      </c>
      <c r="BE121" s="176">
        <f t="shared" si="138"/>
        <v>0</v>
      </c>
      <c r="BF121" s="176">
        <f t="shared" si="139"/>
        <v>0</v>
      </c>
      <c r="BG121" s="176">
        <f t="shared" si="140"/>
        <v>0</v>
      </c>
      <c r="BH121" s="176">
        <f t="shared" si="141"/>
        <v>0</v>
      </c>
      <c r="BI121" s="176">
        <f t="shared" si="142"/>
        <v>0</v>
      </c>
      <c r="BJ121" s="176">
        <f t="shared" si="143"/>
        <v>0</v>
      </c>
      <c r="BK121" s="176">
        <f t="shared" si="144"/>
        <v>0</v>
      </c>
      <c r="BL121" s="176">
        <f t="shared" si="145"/>
        <v>0</v>
      </c>
      <c r="BM121" s="176">
        <f t="shared" si="146"/>
        <v>0</v>
      </c>
      <c r="BN121" s="176">
        <f t="shared" si="147"/>
        <v>0</v>
      </c>
      <c r="BO121" s="176">
        <f t="shared" si="148"/>
        <v>0</v>
      </c>
      <c r="BP121" s="176">
        <f t="shared" si="149"/>
        <v>0</v>
      </c>
      <c r="BQ121" s="176">
        <f t="shared" si="150"/>
        <v>0</v>
      </c>
      <c r="BR121" s="176">
        <f t="shared" si="151"/>
        <v>0</v>
      </c>
      <c r="BS121" s="176" t="e">
        <f t="shared" si="152"/>
        <v>#REF!</v>
      </c>
    </row>
    <row r="122" spans="1:71" s="154" customFormat="1" ht="15">
      <c r="A122" s="181"/>
      <c r="B122" s="198"/>
      <c r="C122" s="221"/>
      <c r="D122" s="222" t="s">
        <v>534</v>
      </c>
      <c r="E122" s="222" t="s">
        <v>535</v>
      </c>
      <c r="F122" s="223">
        <v>593785.09439999994</v>
      </c>
      <c r="G122" s="223">
        <v>24741.04560000007</v>
      </c>
      <c r="H122" s="223"/>
      <c r="I122" s="223"/>
      <c r="J122" s="223">
        <v>618526.14</v>
      </c>
      <c r="K122" s="165">
        <f t="shared" si="124"/>
        <v>742231.36800000002</v>
      </c>
      <c r="L122" s="154" t="s">
        <v>81</v>
      </c>
      <c r="O122" s="177" t="e">
        <f>VLOOKUP($L122,#REF!,COLUMN(#REF!)-1,0)</f>
        <v>#REF!</v>
      </c>
      <c r="P122" s="177" t="e">
        <f>VLOOKUP($L122,#REF!,COLUMN(#REF!)-1,0)</f>
        <v>#REF!</v>
      </c>
      <c r="Q122" s="177"/>
      <c r="R122" s="177"/>
      <c r="S122" s="177"/>
      <c r="T122" s="177"/>
      <c r="U122" s="177"/>
      <c r="V122" s="177"/>
      <c r="W122" s="177"/>
      <c r="X122" s="177"/>
      <c r="Y122" s="177"/>
      <c r="Z122" s="177"/>
      <c r="AA122" s="177"/>
      <c r="AB122" s="177"/>
      <c r="AC122" s="177"/>
      <c r="AD122" s="177"/>
      <c r="AE122" s="177"/>
      <c r="AF122" s="177"/>
      <c r="AG122" s="177"/>
      <c r="AH122" s="177"/>
      <c r="AI122" s="177"/>
      <c r="AJ122" s="177"/>
      <c r="AK122" s="177"/>
      <c r="AL122" s="177"/>
      <c r="AM122" s="177"/>
      <c r="AN122" s="177"/>
      <c r="AO122" s="177"/>
      <c r="AP122" s="177" t="e">
        <f>VLOOKUP($L122,#REF!,COLUMN(#REF!)-1,0)</f>
        <v>#REF!</v>
      </c>
      <c r="AQ122" s="154" t="e">
        <f t="shared" si="121"/>
        <v>#REF!</v>
      </c>
      <c r="AR122" s="176" t="e">
        <f t="shared" si="125"/>
        <v>#REF!</v>
      </c>
      <c r="AS122" s="176" t="e">
        <f t="shared" si="126"/>
        <v>#REF!</v>
      </c>
      <c r="AT122" s="176">
        <f t="shared" si="127"/>
        <v>0</v>
      </c>
      <c r="AU122" s="176">
        <f t="shared" si="128"/>
        <v>0</v>
      </c>
      <c r="AV122" s="176">
        <f t="shared" si="129"/>
        <v>0</v>
      </c>
      <c r="AW122" s="176">
        <f t="shared" si="130"/>
        <v>0</v>
      </c>
      <c r="AX122" s="176">
        <f t="shared" si="131"/>
        <v>0</v>
      </c>
      <c r="AY122" s="176">
        <f t="shared" si="132"/>
        <v>0</v>
      </c>
      <c r="AZ122" s="176">
        <f t="shared" si="133"/>
        <v>0</v>
      </c>
      <c r="BA122" s="176">
        <f t="shared" si="134"/>
        <v>0</v>
      </c>
      <c r="BB122" s="176">
        <f t="shared" si="135"/>
        <v>0</v>
      </c>
      <c r="BC122" s="176">
        <f t="shared" si="136"/>
        <v>0</v>
      </c>
      <c r="BD122" s="176">
        <f t="shared" si="137"/>
        <v>0</v>
      </c>
      <c r="BE122" s="176">
        <f t="shared" si="138"/>
        <v>0</v>
      </c>
      <c r="BF122" s="176">
        <f t="shared" si="139"/>
        <v>0</v>
      </c>
      <c r="BG122" s="176">
        <f t="shared" si="140"/>
        <v>0</v>
      </c>
      <c r="BH122" s="176">
        <f t="shared" si="141"/>
        <v>0</v>
      </c>
      <c r="BI122" s="176">
        <f t="shared" si="142"/>
        <v>0</v>
      </c>
      <c r="BJ122" s="176">
        <f t="shared" si="143"/>
        <v>0</v>
      </c>
      <c r="BK122" s="176">
        <f t="shared" si="144"/>
        <v>0</v>
      </c>
      <c r="BL122" s="176">
        <f t="shared" si="145"/>
        <v>0</v>
      </c>
      <c r="BM122" s="176">
        <f t="shared" si="146"/>
        <v>0</v>
      </c>
      <c r="BN122" s="176">
        <f t="shared" si="147"/>
        <v>0</v>
      </c>
      <c r="BO122" s="176">
        <f t="shared" si="148"/>
        <v>0</v>
      </c>
      <c r="BP122" s="176">
        <f t="shared" si="149"/>
        <v>0</v>
      </c>
      <c r="BQ122" s="176">
        <f t="shared" si="150"/>
        <v>0</v>
      </c>
      <c r="BR122" s="176">
        <f t="shared" si="151"/>
        <v>0</v>
      </c>
      <c r="BS122" s="176" t="e">
        <f t="shared" si="152"/>
        <v>#REF!</v>
      </c>
    </row>
    <row r="123" spans="1:71" s="154" customFormat="1" ht="15">
      <c r="A123" s="181"/>
      <c r="B123" s="198"/>
      <c r="C123" s="221"/>
      <c r="D123" s="222" t="s">
        <v>536</v>
      </c>
      <c r="E123" s="222" t="s">
        <v>537</v>
      </c>
      <c r="F123" s="223">
        <v>593785.09439999994</v>
      </c>
      <c r="G123" s="223">
        <v>24741.04560000007</v>
      </c>
      <c r="H123" s="223"/>
      <c r="I123" s="223"/>
      <c r="J123" s="223">
        <v>618526.14</v>
      </c>
      <c r="K123" s="165">
        <f t="shared" si="124"/>
        <v>742231.36800000002</v>
      </c>
      <c r="L123" s="154" t="s">
        <v>81</v>
      </c>
      <c r="O123" s="177" t="e">
        <f>VLOOKUP($L123,#REF!,COLUMN(#REF!)-1,0)</f>
        <v>#REF!</v>
      </c>
      <c r="P123" s="177" t="e">
        <f>VLOOKUP($L123,#REF!,COLUMN(#REF!)-1,0)</f>
        <v>#REF!</v>
      </c>
      <c r="Q123" s="177"/>
      <c r="R123" s="177"/>
      <c r="S123" s="177"/>
      <c r="T123" s="177"/>
      <c r="U123" s="177"/>
      <c r="V123" s="177"/>
      <c r="W123" s="177"/>
      <c r="X123" s="177"/>
      <c r="Y123" s="177"/>
      <c r="Z123" s="177"/>
      <c r="AA123" s="177"/>
      <c r="AB123" s="177"/>
      <c r="AC123" s="177"/>
      <c r="AD123" s="177"/>
      <c r="AE123" s="177"/>
      <c r="AF123" s="177"/>
      <c r="AG123" s="177"/>
      <c r="AH123" s="177"/>
      <c r="AI123" s="177"/>
      <c r="AJ123" s="177"/>
      <c r="AK123" s="177"/>
      <c r="AL123" s="177"/>
      <c r="AM123" s="177"/>
      <c r="AN123" s="177"/>
      <c r="AO123" s="177"/>
      <c r="AP123" s="177" t="e">
        <f>VLOOKUP($L123,#REF!,COLUMN(#REF!)-1,0)</f>
        <v>#REF!</v>
      </c>
      <c r="AQ123" s="154" t="e">
        <f t="shared" si="121"/>
        <v>#REF!</v>
      </c>
      <c r="AR123" s="176" t="e">
        <f t="shared" si="125"/>
        <v>#REF!</v>
      </c>
      <c r="AS123" s="176" t="e">
        <f t="shared" si="126"/>
        <v>#REF!</v>
      </c>
      <c r="AT123" s="176">
        <f t="shared" si="127"/>
        <v>0</v>
      </c>
      <c r="AU123" s="176">
        <f t="shared" si="128"/>
        <v>0</v>
      </c>
      <c r="AV123" s="176">
        <f t="shared" si="129"/>
        <v>0</v>
      </c>
      <c r="AW123" s="176">
        <f t="shared" si="130"/>
        <v>0</v>
      </c>
      <c r="AX123" s="176">
        <f t="shared" si="131"/>
        <v>0</v>
      </c>
      <c r="AY123" s="176">
        <f t="shared" si="132"/>
        <v>0</v>
      </c>
      <c r="AZ123" s="176">
        <f t="shared" si="133"/>
        <v>0</v>
      </c>
      <c r="BA123" s="176">
        <f t="shared" si="134"/>
        <v>0</v>
      </c>
      <c r="BB123" s="176">
        <f t="shared" si="135"/>
        <v>0</v>
      </c>
      <c r="BC123" s="176">
        <f t="shared" si="136"/>
        <v>0</v>
      </c>
      <c r="BD123" s="176">
        <f t="shared" si="137"/>
        <v>0</v>
      </c>
      <c r="BE123" s="176">
        <f t="shared" si="138"/>
        <v>0</v>
      </c>
      <c r="BF123" s="176">
        <f t="shared" si="139"/>
        <v>0</v>
      </c>
      <c r="BG123" s="176">
        <f t="shared" si="140"/>
        <v>0</v>
      </c>
      <c r="BH123" s="176">
        <f t="shared" si="141"/>
        <v>0</v>
      </c>
      <c r="BI123" s="176">
        <f t="shared" si="142"/>
        <v>0</v>
      </c>
      <c r="BJ123" s="176">
        <f t="shared" si="143"/>
        <v>0</v>
      </c>
      <c r="BK123" s="176">
        <f t="shared" si="144"/>
        <v>0</v>
      </c>
      <c r="BL123" s="176">
        <f t="shared" si="145"/>
        <v>0</v>
      </c>
      <c r="BM123" s="176">
        <f t="shared" si="146"/>
        <v>0</v>
      </c>
      <c r="BN123" s="176">
        <f t="shared" si="147"/>
        <v>0</v>
      </c>
      <c r="BO123" s="176">
        <f t="shared" si="148"/>
        <v>0</v>
      </c>
      <c r="BP123" s="176">
        <f t="shared" si="149"/>
        <v>0</v>
      </c>
      <c r="BQ123" s="176">
        <f t="shared" si="150"/>
        <v>0</v>
      </c>
      <c r="BR123" s="176">
        <f t="shared" si="151"/>
        <v>0</v>
      </c>
      <c r="BS123" s="176" t="e">
        <f t="shared" si="152"/>
        <v>#REF!</v>
      </c>
    </row>
    <row r="124" spans="1:71" s="154" customFormat="1" ht="22.5">
      <c r="A124" s="181"/>
      <c r="B124" s="198"/>
      <c r="C124" s="234"/>
      <c r="D124" s="235" t="s">
        <v>538</v>
      </c>
      <c r="E124" s="235" t="s">
        <v>539</v>
      </c>
      <c r="F124" s="236">
        <v>496249.45919999998</v>
      </c>
      <c r="G124" s="236">
        <v>20677.060800000036</v>
      </c>
      <c r="H124" s="236"/>
      <c r="I124" s="236"/>
      <c r="J124" s="236">
        <v>516926.52</v>
      </c>
      <c r="K124" s="165">
        <f t="shared" si="124"/>
        <v>620311.82400000002</v>
      </c>
      <c r="L124" s="154" t="s">
        <v>81</v>
      </c>
      <c r="O124" s="177" t="e">
        <f>VLOOKUP($L124,#REF!,COLUMN(#REF!)-1,0)</f>
        <v>#REF!</v>
      </c>
      <c r="P124" s="177" t="e">
        <f>VLOOKUP($L124,#REF!,COLUMN(#REF!)-1,0)</f>
        <v>#REF!</v>
      </c>
      <c r="Q124" s="177"/>
      <c r="R124" s="177"/>
      <c r="S124" s="177"/>
      <c r="T124" s="177"/>
      <c r="U124" s="177"/>
      <c r="V124" s="177"/>
      <c r="W124" s="177"/>
      <c r="X124" s="177"/>
      <c r="Y124" s="177"/>
      <c r="Z124" s="177"/>
      <c r="AA124" s="177"/>
      <c r="AB124" s="177"/>
      <c r="AC124" s="177"/>
      <c r="AD124" s="177"/>
      <c r="AE124" s="177"/>
      <c r="AF124" s="177"/>
      <c r="AG124" s="177"/>
      <c r="AH124" s="177"/>
      <c r="AI124" s="177"/>
      <c r="AJ124" s="177"/>
      <c r="AK124" s="177"/>
      <c r="AL124" s="177"/>
      <c r="AM124" s="177"/>
      <c r="AN124" s="177"/>
      <c r="AO124" s="177"/>
      <c r="AP124" s="177" t="e">
        <f>VLOOKUP($L124,#REF!,COLUMN(#REF!)-1,0)</f>
        <v>#REF!</v>
      </c>
      <c r="AQ124" s="154" t="e">
        <f t="shared" si="121"/>
        <v>#REF!</v>
      </c>
      <c r="AR124" s="176" t="e">
        <f t="shared" si="125"/>
        <v>#REF!</v>
      </c>
      <c r="AS124" s="176" t="e">
        <f t="shared" si="126"/>
        <v>#REF!</v>
      </c>
      <c r="AT124" s="176">
        <f t="shared" si="127"/>
        <v>0</v>
      </c>
      <c r="AU124" s="176">
        <f t="shared" si="128"/>
        <v>0</v>
      </c>
      <c r="AV124" s="176">
        <f t="shared" si="129"/>
        <v>0</v>
      </c>
      <c r="AW124" s="176">
        <f t="shared" si="130"/>
        <v>0</v>
      </c>
      <c r="AX124" s="176">
        <f t="shared" si="131"/>
        <v>0</v>
      </c>
      <c r="AY124" s="176">
        <f t="shared" si="132"/>
        <v>0</v>
      </c>
      <c r="AZ124" s="176">
        <f t="shared" si="133"/>
        <v>0</v>
      </c>
      <c r="BA124" s="176">
        <f t="shared" si="134"/>
        <v>0</v>
      </c>
      <c r="BB124" s="176">
        <f t="shared" si="135"/>
        <v>0</v>
      </c>
      <c r="BC124" s="176">
        <f t="shared" si="136"/>
        <v>0</v>
      </c>
      <c r="BD124" s="176">
        <f t="shared" si="137"/>
        <v>0</v>
      </c>
      <c r="BE124" s="176">
        <f t="shared" si="138"/>
        <v>0</v>
      </c>
      <c r="BF124" s="176">
        <f t="shared" si="139"/>
        <v>0</v>
      </c>
      <c r="BG124" s="176">
        <f t="shared" si="140"/>
        <v>0</v>
      </c>
      <c r="BH124" s="176">
        <f t="shared" si="141"/>
        <v>0</v>
      </c>
      <c r="BI124" s="176">
        <f t="shared" si="142"/>
        <v>0</v>
      </c>
      <c r="BJ124" s="176">
        <f t="shared" si="143"/>
        <v>0</v>
      </c>
      <c r="BK124" s="176">
        <f t="shared" si="144"/>
        <v>0</v>
      </c>
      <c r="BL124" s="176">
        <f t="shared" si="145"/>
        <v>0</v>
      </c>
      <c r="BM124" s="176">
        <f t="shared" si="146"/>
        <v>0</v>
      </c>
      <c r="BN124" s="176">
        <f t="shared" si="147"/>
        <v>0</v>
      </c>
      <c r="BO124" s="176">
        <f t="shared" si="148"/>
        <v>0</v>
      </c>
      <c r="BP124" s="176">
        <f t="shared" si="149"/>
        <v>0</v>
      </c>
      <c r="BQ124" s="176">
        <f t="shared" si="150"/>
        <v>0</v>
      </c>
      <c r="BR124" s="176">
        <f t="shared" si="151"/>
        <v>0</v>
      </c>
      <c r="BS124" s="176" t="e">
        <f t="shared" si="152"/>
        <v>#REF!</v>
      </c>
    </row>
    <row r="125" spans="1:71" s="154" customFormat="1" ht="22.5">
      <c r="A125" s="181"/>
      <c r="B125" s="198"/>
      <c r="C125" s="234"/>
      <c r="D125" s="235" t="s">
        <v>540</v>
      </c>
      <c r="E125" s="235" t="s">
        <v>541</v>
      </c>
      <c r="F125" s="236">
        <v>496249.45919999998</v>
      </c>
      <c r="G125" s="236">
        <v>20677.060800000036</v>
      </c>
      <c r="H125" s="236"/>
      <c r="I125" s="236"/>
      <c r="J125" s="236">
        <v>516926.52</v>
      </c>
      <c r="K125" s="165">
        <f t="shared" si="124"/>
        <v>620311.82400000002</v>
      </c>
      <c r="L125" s="154" t="s">
        <v>81</v>
      </c>
      <c r="O125" s="177" t="e">
        <f>VLOOKUP($L125,#REF!,COLUMN(#REF!)-1,0)</f>
        <v>#REF!</v>
      </c>
      <c r="P125" s="177" t="e">
        <f>VLOOKUP($L125,#REF!,COLUMN(#REF!)-1,0)</f>
        <v>#REF!</v>
      </c>
      <c r="Q125" s="177"/>
      <c r="R125" s="177"/>
      <c r="S125" s="177"/>
      <c r="T125" s="177"/>
      <c r="U125" s="177"/>
      <c r="V125" s="177"/>
      <c r="W125" s="177"/>
      <c r="X125" s="177"/>
      <c r="Y125" s="177"/>
      <c r="Z125" s="177"/>
      <c r="AA125" s="177"/>
      <c r="AB125" s="177"/>
      <c r="AC125" s="177"/>
      <c r="AD125" s="177"/>
      <c r="AE125" s="177"/>
      <c r="AF125" s="177"/>
      <c r="AG125" s="177"/>
      <c r="AH125" s="177"/>
      <c r="AI125" s="177"/>
      <c r="AJ125" s="177"/>
      <c r="AK125" s="177"/>
      <c r="AL125" s="177"/>
      <c r="AM125" s="177"/>
      <c r="AN125" s="177"/>
      <c r="AO125" s="177"/>
      <c r="AP125" s="177" t="e">
        <f>VLOOKUP($L125,#REF!,COLUMN(#REF!)-1,0)</f>
        <v>#REF!</v>
      </c>
      <c r="AQ125" s="154" t="e">
        <f t="shared" si="121"/>
        <v>#REF!</v>
      </c>
      <c r="AR125" s="176" t="e">
        <f t="shared" si="125"/>
        <v>#REF!</v>
      </c>
      <c r="AS125" s="176" t="e">
        <f t="shared" si="126"/>
        <v>#REF!</v>
      </c>
      <c r="AT125" s="176">
        <f t="shared" si="127"/>
        <v>0</v>
      </c>
      <c r="AU125" s="176">
        <f t="shared" si="128"/>
        <v>0</v>
      </c>
      <c r="AV125" s="176">
        <f t="shared" si="129"/>
        <v>0</v>
      </c>
      <c r="AW125" s="176">
        <f t="shared" si="130"/>
        <v>0</v>
      </c>
      <c r="AX125" s="176">
        <f t="shared" si="131"/>
        <v>0</v>
      </c>
      <c r="AY125" s="176">
        <f t="shared" si="132"/>
        <v>0</v>
      </c>
      <c r="AZ125" s="176">
        <f t="shared" si="133"/>
        <v>0</v>
      </c>
      <c r="BA125" s="176">
        <f t="shared" si="134"/>
        <v>0</v>
      </c>
      <c r="BB125" s="176">
        <f t="shared" si="135"/>
        <v>0</v>
      </c>
      <c r="BC125" s="176">
        <f t="shared" si="136"/>
        <v>0</v>
      </c>
      <c r="BD125" s="176">
        <f t="shared" si="137"/>
        <v>0</v>
      </c>
      <c r="BE125" s="176">
        <f t="shared" si="138"/>
        <v>0</v>
      </c>
      <c r="BF125" s="176">
        <f t="shared" si="139"/>
        <v>0</v>
      </c>
      <c r="BG125" s="176">
        <f t="shared" si="140"/>
        <v>0</v>
      </c>
      <c r="BH125" s="176">
        <f t="shared" si="141"/>
        <v>0</v>
      </c>
      <c r="BI125" s="176">
        <f t="shared" si="142"/>
        <v>0</v>
      </c>
      <c r="BJ125" s="176">
        <f t="shared" si="143"/>
        <v>0</v>
      </c>
      <c r="BK125" s="176">
        <f t="shared" si="144"/>
        <v>0</v>
      </c>
      <c r="BL125" s="176">
        <f t="shared" si="145"/>
        <v>0</v>
      </c>
      <c r="BM125" s="176">
        <f t="shared" si="146"/>
        <v>0</v>
      </c>
      <c r="BN125" s="176">
        <f t="shared" si="147"/>
        <v>0</v>
      </c>
      <c r="BO125" s="176">
        <f t="shared" si="148"/>
        <v>0</v>
      </c>
      <c r="BP125" s="176">
        <f t="shared" si="149"/>
        <v>0</v>
      </c>
      <c r="BQ125" s="176">
        <f t="shared" si="150"/>
        <v>0</v>
      </c>
      <c r="BR125" s="176">
        <f t="shared" si="151"/>
        <v>0</v>
      </c>
      <c r="BS125" s="176" t="e">
        <f t="shared" si="152"/>
        <v>#REF!</v>
      </c>
    </row>
    <row r="126" spans="1:71" s="154" customFormat="1" ht="22.5">
      <c r="A126" s="181"/>
      <c r="B126" s="198"/>
      <c r="C126" s="234"/>
      <c r="D126" s="235" t="s">
        <v>542</v>
      </c>
      <c r="E126" s="235" t="s">
        <v>543</v>
      </c>
      <c r="F126" s="236">
        <v>496249.45919999998</v>
      </c>
      <c r="G126" s="236">
        <v>20677.060800000036</v>
      </c>
      <c r="H126" s="236"/>
      <c r="I126" s="236"/>
      <c r="J126" s="236">
        <v>516926.52</v>
      </c>
      <c r="K126" s="165">
        <f t="shared" si="124"/>
        <v>620311.82400000002</v>
      </c>
      <c r="L126" s="154" t="s">
        <v>81</v>
      </c>
      <c r="O126" s="177" t="e">
        <f>VLOOKUP($L126,#REF!,COLUMN(#REF!)-1,0)</f>
        <v>#REF!</v>
      </c>
      <c r="P126" s="177" t="e">
        <f>VLOOKUP($L126,#REF!,COLUMN(#REF!)-1,0)</f>
        <v>#REF!</v>
      </c>
      <c r="Q126" s="177"/>
      <c r="R126" s="177"/>
      <c r="S126" s="177"/>
      <c r="T126" s="177"/>
      <c r="U126" s="177"/>
      <c r="V126" s="177"/>
      <c r="W126" s="177"/>
      <c r="X126" s="177"/>
      <c r="Y126" s="177"/>
      <c r="Z126" s="177"/>
      <c r="AA126" s="177"/>
      <c r="AB126" s="177"/>
      <c r="AC126" s="177"/>
      <c r="AD126" s="177"/>
      <c r="AE126" s="177"/>
      <c r="AF126" s="177"/>
      <c r="AG126" s="177"/>
      <c r="AH126" s="177"/>
      <c r="AI126" s="177"/>
      <c r="AJ126" s="177"/>
      <c r="AK126" s="177"/>
      <c r="AL126" s="177"/>
      <c r="AM126" s="177"/>
      <c r="AN126" s="177"/>
      <c r="AO126" s="177"/>
      <c r="AP126" s="177" t="e">
        <f>VLOOKUP($L126,#REF!,COLUMN(#REF!)-1,0)</f>
        <v>#REF!</v>
      </c>
      <c r="AQ126" s="154" t="e">
        <f t="shared" si="121"/>
        <v>#REF!</v>
      </c>
      <c r="AR126" s="176" t="e">
        <f t="shared" si="125"/>
        <v>#REF!</v>
      </c>
      <c r="AS126" s="176" t="e">
        <f t="shared" si="126"/>
        <v>#REF!</v>
      </c>
      <c r="AT126" s="176">
        <f t="shared" si="127"/>
        <v>0</v>
      </c>
      <c r="AU126" s="176">
        <f t="shared" si="128"/>
        <v>0</v>
      </c>
      <c r="AV126" s="176">
        <f t="shared" si="129"/>
        <v>0</v>
      </c>
      <c r="AW126" s="176">
        <f t="shared" si="130"/>
        <v>0</v>
      </c>
      <c r="AX126" s="176">
        <f t="shared" si="131"/>
        <v>0</v>
      </c>
      <c r="AY126" s="176">
        <f t="shared" si="132"/>
        <v>0</v>
      </c>
      <c r="AZ126" s="176">
        <f t="shared" si="133"/>
        <v>0</v>
      </c>
      <c r="BA126" s="176">
        <f t="shared" si="134"/>
        <v>0</v>
      </c>
      <c r="BB126" s="176">
        <f t="shared" si="135"/>
        <v>0</v>
      </c>
      <c r="BC126" s="176">
        <f t="shared" si="136"/>
        <v>0</v>
      </c>
      <c r="BD126" s="176">
        <f t="shared" si="137"/>
        <v>0</v>
      </c>
      <c r="BE126" s="176">
        <f t="shared" si="138"/>
        <v>0</v>
      </c>
      <c r="BF126" s="176">
        <f t="shared" si="139"/>
        <v>0</v>
      </c>
      <c r="BG126" s="176">
        <f t="shared" si="140"/>
        <v>0</v>
      </c>
      <c r="BH126" s="176">
        <f t="shared" si="141"/>
        <v>0</v>
      </c>
      <c r="BI126" s="176">
        <f t="shared" si="142"/>
        <v>0</v>
      </c>
      <c r="BJ126" s="176">
        <f t="shared" si="143"/>
        <v>0</v>
      </c>
      <c r="BK126" s="176">
        <f t="shared" si="144"/>
        <v>0</v>
      </c>
      <c r="BL126" s="176">
        <f t="shared" si="145"/>
        <v>0</v>
      </c>
      <c r="BM126" s="176">
        <f t="shared" si="146"/>
        <v>0</v>
      </c>
      <c r="BN126" s="176">
        <f t="shared" si="147"/>
        <v>0</v>
      </c>
      <c r="BO126" s="176">
        <f t="shared" si="148"/>
        <v>0</v>
      </c>
      <c r="BP126" s="176">
        <f t="shared" si="149"/>
        <v>0</v>
      </c>
      <c r="BQ126" s="176">
        <f t="shared" si="150"/>
        <v>0</v>
      </c>
      <c r="BR126" s="176">
        <f t="shared" si="151"/>
        <v>0</v>
      </c>
      <c r="BS126" s="176" t="e">
        <f t="shared" si="152"/>
        <v>#REF!</v>
      </c>
    </row>
    <row r="127" spans="1:71" s="154" customFormat="1" ht="22.5">
      <c r="A127" s="181"/>
      <c r="B127" s="198"/>
      <c r="C127" s="237"/>
      <c r="D127" s="238" t="s">
        <v>544</v>
      </c>
      <c r="E127" s="238" t="s">
        <v>545</v>
      </c>
      <c r="F127" s="239">
        <v>216938.47679999997</v>
      </c>
      <c r="G127" s="239">
        <v>9039.1032000000123</v>
      </c>
      <c r="H127" s="239"/>
      <c r="I127" s="239"/>
      <c r="J127" s="239">
        <v>225977.58</v>
      </c>
      <c r="K127" s="165">
        <f t="shared" si="124"/>
        <v>271173.09599999996</v>
      </c>
      <c r="L127" s="154" t="s">
        <v>81</v>
      </c>
      <c r="O127" s="177" t="e">
        <f>VLOOKUP($L127,#REF!,COLUMN(#REF!)-1,0)</f>
        <v>#REF!</v>
      </c>
      <c r="P127" s="177" t="e">
        <f>VLOOKUP($L127,#REF!,COLUMN(#REF!)-1,0)</f>
        <v>#REF!</v>
      </c>
      <c r="Q127" s="177"/>
      <c r="R127" s="177"/>
      <c r="S127" s="177"/>
      <c r="T127" s="177"/>
      <c r="U127" s="177"/>
      <c r="V127" s="177"/>
      <c r="W127" s="177"/>
      <c r="X127" s="177"/>
      <c r="Y127" s="177"/>
      <c r="Z127" s="177"/>
      <c r="AA127" s="177"/>
      <c r="AB127" s="177"/>
      <c r="AC127" s="177"/>
      <c r="AD127" s="177"/>
      <c r="AE127" s="177"/>
      <c r="AF127" s="177"/>
      <c r="AG127" s="177"/>
      <c r="AH127" s="177"/>
      <c r="AI127" s="177"/>
      <c r="AJ127" s="177"/>
      <c r="AK127" s="177"/>
      <c r="AL127" s="177"/>
      <c r="AM127" s="177"/>
      <c r="AN127" s="177"/>
      <c r="AO127" s="177"/>
      <c r="AP127" s="177" t="e">
        <f>VLOOKUP($L127,#REF!,COLUMN(#REF!)-1,0)</f>
        <v>#REF!</v>
      </c>
      <c r="AQ127" s="154" t="e">
        <f t="shared" si="121"/>
        <v>#REF!</v>
      </c>
      <c r="AR127" s="176" t="e">
        <f t="shared" si="125"/>
        <v>#REF!</v>
      </c>
      <c r="AS127" s="176" t="e">
        <f t="shared" si="126"/>
        <v>#REF!</v>
      </c>
      <c r="AT127" s="176">
        <f t="shared" si="127"/>
        <v>0</v>
      </c>
      <c r="AU127" s="176">
        <f t="shared" si="128"/>
        <v>0</v>
      </c>
      <c r="AV127" s="176">
        <f t="shared" si="129"/>
        <v>0</v>
      </c>
      <c r="AW127" s="176">
        <f t="shared" si="130"/>
        <v>0</v>
      </c>
      <c r="AX127" s="176">
        <f t="shared" si="131"/>
        <v>0</v>
      </c>
      <c r="AY127" s="176">
        <f t="shared" si="132"/>
        <v>0</v>
      </c>
      <c r="AZ127" s="176">
        <f t="shared" si="133"/>
        <v>0</v>
      </c>
      <c r="BA127" s="176">
        <f t="shared" si="134"/>
        <v>0</v>
      </c>
      <c r="BB127" s="176">
        <f t="shared" si="135"/>
        <v>0</v>
      </c>
      <c r="BC127" s="176">
        <f t="shared" si="136"/>
        <v>0</v>
      </c>
      <c r="BD127" s="176">
        <f t="shared" si="137"/>
        <v>0</v>
      </c>
      <c r="BE127" s="176">
        <f t="shared" si="138"/>
        <v>0</v>
      </c>
      <c r="BF127" s="176">
        <f t="shared" si="139"/>
        <v>0</v>
      </c>
      <c r="BG127" s="176">
        <f t="shared" si="140"/>
        <v>0</v>
      </c>
      <c r="BH127" s="176">
        <f t="shared" si="141"/>
        <v>0</v>
      </c>
      <c r="BI127" s="176">
        <f t="shared" si="142"/>
        <v>0</v>
      </c>
      <c r="BJ127" s="176">
        <f t="shared" si="143"/>
        <v>0</v>
      </c>
      <c r="BK127" s="176">
        <f t="shared" si="144"/>
        <v>0</v>
      </c>
      <c r="BL127" s="176">
        <f t="shared" si="145"/>
        <v>0</v>
      </c>
      <c r="BM127" s="176">
        <f t="shared" si="146"/>
        <v>0</v>
      </c>
      <c r="BN127" s="176">
        <f t="shared" si="147"/>
        <v>0</v>
      </c>
      <c r="BO127" s="176">
        <f t="shared" si="148"/>
        <v>0</v>
      </c>
      <c r="BP127" s="176">
        <f t="shared" si="149"/>
        <v>0</v>
      </c>
      <c r="BQ127" s="176">
        <f t="shared" si="150"/>
        <v>0</v>
      </c>
      <c r="BR127" s="176">
        <f t="shared" si="151"/>
        <v>0</v>
      </c>
      <c r="BS127" s="176" t="e">
        <f t="shared" si="152"/>
        <v>#REF!</v>
      </c>
    </row>
    <row r="128" spans="1:71" s="154" customFormat="1" ht="22.5">
      <c r="A128" s="181"/>
      <c r="B128" s="198"/>
      <c r="C128" s="240"/>
      <c r="D128" s="241" t="s">
        <v>546</v>
      </c>
      <c r="E128" s="241" t="s">
        <v>547</v>
      </c>
      <c r="F128" s="242">
        <v>11871191.356799999</v>
      </c>
      <c r="G128" s="242">
        <v>494632.97320000082</v>
      </c>
      <c r="H128" s="242"/>
      <c r="I128" s="242"/>
      <c r="J128" s="242">
        <v>12365824.33</v>
      </c>
      <c r="K128" s="165">
        <f t="shared" si="124"/>
        <v>14838989.196</v>
      </c>
      <c r="L128" s="154" t="s">
        <v>81</v>
      </c>
      <c r="O128" s="177" t="e">
        <f>VLOOKUP($L128,#REF!,COLUMN(#REF!)-1,0)</f>
        <v>#REF!</v>
      </c>
      <c r="P128" s="177" t="e">
        <f>VLOOKUP($L128,#REF!,COLUMN(#REF!)-1,0)</f>
        <v>#REF!</v>
      </c>
      <c r="Q128" s="177"/>
      <c r="R128" s="177"/>
      <c r="S128" s="177"/>
      <c r="T128" s="177"/>
      <c r="U128" s="177"/>
      <c r="V128" s="177"/>
      <c r="W128" s="177"/>
      <c r="X128" s="177"/>
      <c r="Y128" s="177"/>
      <c r="Z128" s="177"/>
      <c r="AA128" s="177"/>
      <c r="AB128" s="177"/>
      <c r="AC128" s="177"/>
      <c r="AD128" s="177"/>
      <c r="AE128" s="177"/>
      <c r="AF128" s="177"/>
      <c r="AG128" s="177"/>
      <c r="AH128" s="177"/>
      <c r="AI128" s="177"/>
      <c r="AJ128" s="177"/>
      <c r="AK128" s="177"/>
      <c r="AL128" s="177"/>
      <c r="AM128" s="177"/>
      <c r="AN128" s="177"/>
      <c r="AO128" s="177"/>
      <c r="AP128" s="177" t="e">
        <f>VLOOKUP($L128,#REF!,COLUMN(#REF!)-1,0)</f>
        <v>#REF!</v>
      </c>
      <c r="AQ128" s="154" t="e">
        <f t="shared" si="121"/>
        <v>#REF!</v>
      </c>
      <c r="AR128" s="176" t="e">
        <f t="shared" si="125"/>
        <v>#REF!</v>
      </c>
      <c r="AS128" s="176" t="e">
        <f t="shared" si="126"/>
        <v>#REF!</v>
      </c>
      <c r="AT128" s="176">
        <f t="shared" si="127"/>
        <v>0</v>
      </c>
      <c r="AU128" s="176">
        <f t="shared" si="128"/>
        <v>0</v>
      </c>
      <c r="AV128" s="176">
        <f t="shared" si="129"/>
        <v>0</v>
      </c>
      <c r="AW128" s="176">
        <f t="shared" si="130"/>
        <v>0</v>
      </c>
      <c r="AX128" s="176">
        <f t="shared" si="131"/>
        <v>0</v>
      </c>
      <c r="AY128" s="176">
        <f t="shared" si="132"/>
        <v>0</v>
      </c>
      <c r="AZ128" s="176">
        <f t="shared" si="133"/>
        <v>0</v>
      </c>
      <c r="BA128" s="176">
        <f t="shared" si="134"/>
        <v>0</v>
      </c>
      <c r="BB128" s="176">
        <f t="shared" si="135"/>
        <v>0</v>
      </c>
      <c r="BC128" s="176">
        <f t="shared" si="136"/>
        <v>0</v>
      </c>
      <c r="BD128" s="176">
        <f t="shared" si="137"/>
        <v>0</v>
      </c>
      <c r="BE128" s="176">
        <f t="shared" si="138"/>
        <v>0</v>
      </c>
      <c r="BF128" s="176">
        <f t="shared" si="139"/>
        <v>0</v>
      </c>
      <c r="BG128" s="176">
        <f t="shared" si="140"/>
        <v>0</v>
      </c>
      <c r="BH128" s="176">
        <f t="shared" si="141"/>
        <v>0</v>
      </c>
      <c r="BI128" s="176">
        <f t="shared" si="142"/>
        <v>0</v>
      </c>
      <c r="BJ128" s="176">
        <f t="shared" si="143"/>
        <v>0</v>
      </c>
      <c r="BK128" s="176">
        <f t="shared" si="144"/>
        <v>0</v>
      </c>
      <c r="BL128" s="176">
        <f t="shared" si="145"/>
        <v>0</v>
      </c>
      <c r="BM128" s="176">
        <f t="shared" si="146"/>
        <v>0</v>
      </c>
      <c r="BN128" s="176">
        <f t="shared" si="147"/>
        <v>0</v>
      </c>
      <c r="BO128" s="176">
        <f t="shared" si="148"/>
        <v>0</v>
      </c>
      <c r="BP128" s="176">
        <f t="shared" si="149"/>
        <v>0</v>
      </c>
      <c r="BQ128" s="176">
        <f t="shared" si="150"/>
        <v>0</v>
      </c>
      <c r="BR128" s="176">
        <f t="shared" si="151"/>
        <v>0</v>
      </c>
      <c r="BS128" s="176" t="e">
        <f t="shared" si="152"/>
        <v>#REF!</v>
      </c>
    </row>
    <row r="129" spans="1:71" s="154" customFormat="1" ht="22.5">
      <c r="A129" s="181"/>
      <c r="B129" s="198"/>
      <c r="C129" s="240"/>
      <c r="D129" s="241" t="s">
        <v>548</v>
      </c>
      <c r="E129" s="241" t="s">
        <v>549</v>
      </c>
      <c r="F129" s="242">
        <v>11871191.356799999</v>
      </c>
      <c r="G129" s="242">
        <v>494632.97320000082</v>
      </c>
      <c r="H129" s="242"/>
      <c r="I129" s="242"/>
      <c r="J129" s="242">
        <v>12365824.33</v>
      </c>
      <c r="K129" s="165">
        <f t="shared" si="124"/>
        <v>14838989.196</v>
      </c>
      <c r="L129" s="154" t="s">
        <v>81</v>
      </c>
      <c r="O129" s="177" t="e">
        <f>VLOOKUP($L129,#REF!,COLUMN(#REF!)-1,0)</f>
        <v>#REF!</v>
      </c>
      <c r="P129" s="177" t="e">
        <f>VLOOKUP($L129,#REF!,COLUMN(#REF!)-1,0)</f>
        <v>#REF!</v>
      </c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177"/>
      <c r="AB129" s="177"/>
      <c r="AC129" s="177"/>
      <c r="AD129" s="177"/>
      <c r="AE129" s="177"/>
      <c r="AF129" s="177"/>
      <c r="AG129" s="177"/>
      <c r="AH129" s="177"/>
      <c r="AI129" s="177"/>
      <c r="AJ129" s="177"/>
      <c r="AK129" s="177"/>
      <c r="AL129" s="177"/>
      <c r="AM129" s="177"/>
      <c r="AN129" s="177"/>
      <c r="AO129" s="177"/>
      <c r="AP129" s="177" t="e">
        <f>VLOOKUP($L129,#REF!,COLUMN(#REF!)-1,0)</f>
        <v>#REF!</v>
      </c>
      <c r="AQ129" s="154" t="e">
        <f t="shared" si="121"/>
        <v>#REF!</v>
      </c>
      <c r="AR129" s="176" t="e">
        <f t="shared" si="125"/>
        <v>#REF!</v>
      </c>
      <c r="AS129" s="176" t="e">
        <f t="shared" si="126"/>
        <v>#REF!</v>
      </c>
      <c r="AT129" s="176">
        <f t="shared" si="127"/>
        <v>0</v>
      </c>
      <c r="AU129" s="176">
        <f t="shared" si="128"/>
        <v>0</v>
      </c>
      <c r="AV129" s="176">
        <f t="shared" si="129"/>
        <v>0</v>
      </c>
      <c r="AW129" s="176">
        <f t="shared" si="130"/>
        <v>0</v>
      </c>
      <c r="AX129" s="176">
        <f t="shared" si="131"/>
        <v>0</v>
      </c>
      <c r="AY129" s="176">
        <f t="shared" si="132"/>
        <v>0</v>
      </c>
      <c r="AZ129" s="176">
        <f t="shared" si="133"/>
        <v>0</v>
      </c>
      <c r="BA129" s="176">
        <f t="shared" si="134"/>
        <v>0</v>
      </c>
      <c r="BB129" s="176">
        <f t="shared" si="135"/>
        <v>0</v>
      </c>
      <c r="BC129" s="176">
        <f t="shared" si="136"/>
        <v>0</v>
      </c>
      <c r="BD129" s="176">
        <f t="shared" si="137"/>
        <v>0</v>
      </c>
      <c r="BE129" s="176">
        <f t="shared" si="138"/>
        <v>0</v>
      </c>
      <c r="BF129" s="176">
        <f t="shared" si="139"/>
        <v>0</v>
      </c>
      <c r="BG129" s="176">
        <f t="shared" si="140"/>
        <v>0</v>
      </c>
      <c r="BH129" s="176">
        <f t="shared" si="141"/>
        <v>0</v>
      </c>
      <c r="BI129" s="176">
        <f t="shared" si="142"/>
        <v>0</v>
      </c>
      <c r="BJ129" s="176">
        <f t="shared" si="143"/>
        <v>0</v>
      </c>
      <c r="BK129" s="176">
        <f t="shared" si="144"/>
        <v>0</v>
      </c>
      <c r="BL129" s="176">
        <f t="shared" si="145"/>
        <v>0</v>
      </c>
      <c r="BM129" s="176">
        <f t="shared" si="146"/>
        <v>0</v>
      </c>
      <c r="BN129" s="176">
        <f t="shared" si="147"/>
        <v>0</v>
      </c>
      <c r="BO129" s="176">
        <f t="shared" si="148"/>
        <v>0</v>
      </c>
      <c r="BP129" s="176">
        <f t="shared" si="149"/>
        <v>0</v>
      </c>
      <c r="BQ129" s="176">
        <f t="shared" si="150"/>
        <v>0</v>
      </c>
      <c r="BR129" s="176">
        <f t="shared" si="151"/>
        <v>0</v>
      </c>
      <c r="BS129" s="176" t="e">
        <f t="shared" si="152"/>
        <v>#REF!</v>
      </c>
    </row>
    <row r="130" spans="1:71" s="154" customFormat="1" ht="22.5">
      <c r="A130" s="181"/>
      <c r="B130" s="198"/>
      <c r="C130" s="240"/>
      <c r="D130" s="241" t="s">
        <v>550</v>
      </c>
      <c r="E130" s="241" t="s">
        <v>551</v>
      </c>
      <c r="F130" s="242">
        <v>11871191.356799999</v>
      </c>
      <c r="G130" s="242">
        <v>494632.97320000082</v>
      </c>
      <c r="H130" s="242"/>
      <c r="I130" s="242"/>
      <c r="J130" s="242">
        <v>12365824.33</v>
      </c>
      <c r="K130" s="165">
        <f t="shared" si="124"/>
        <v>14838989.196</v>
      </c>
      <c r="L130" s="154" t="s">
        <v>81</v>
      </c>
      <c r="O130" s="177" t="e">
        <f>VLOOKUP($L130,#REF!,COLUMN(#REF!)-1,0)</f>
        <v>#REF!</v>
      </c>
      <c r="P130" s="177" t="e">
        <f>VLOOKUP($L130,#REF!,COLUMN(#REF!)-1,0)</f>
        <v>#REF!</v>
      </c>
      <c r="Q130" s="177"/>
      <c r="R130" s="177"/>
      <c r="S130" s="177"/>
      <c r="T130" s="177"/>
      <c r="U130" s="177"/>
      <c r="V130" s="177"/>
      <c r="W130" s="177"/>
      <c r="X130" s="177"/>
      <c r="Y130" s="177"/>
      <c r="Z130" s="177"/>
      <c r="AA130" s="177"/>
      <c r="AB130" s="177"/>
      <c r="AC130" s="177"/>
      <c r="AD130" s="177"/>
      <c r="AE130" s="177"/>
      <c r="AF130" s="177"/>
      <c r="AG130" s="177"/>
      <c r="AH130" s="177"/>
      <c r="AI130" s="177"/>
      <c r="AJ130" s="177"/>
      <c r="AK130" s="177"/>
      <c r="AL130" s="177"/>
      <c r="AM130" s="177"/>
      <c r="AN130" s="177"/>
      <c r="AO130" s="177"/>
      <c r="AP130" s="177" t="e">
        <f>VLOOKUP($L130,#REF!,COLUMN(#REF!)-1,0)</f>
        <v>#REF!</v>
      </c>
      <c r="AQ130" s="154" t="e">
        <f t="shared" si="121"/>
        <v>#REF!</v>
      </c>
      <c r="AR130" s="176" t="e">
        <f t="shared" si="125"/>
        <v>#REF!</v>
      </c>
      <c r="AS130" s="176" t="e">
        <f t="shared" si="126"/>
        <v>#REF!</v>
      </c>
      <c r="AT130" s="176">
        <f t="shared" si="127"/>
        <v>0</v>
      </c>
      <c r="AU130" s="176">
        <f t="shared" si="128"/>
        <v>0</v>
      </c>
      <c r="AV130" s="176">
        <f t="shared" si="129"/>
        <v>0</v>
      </c>
      <c r="AW130" s="176">
        <f t="shared" si="130"/>
        <v>0</v>
      </c>
      <c r="AX130" s="176">
        <f t="shared" si="131"/>
        <v>0</v>
      </c>
      <c r="AY130" s="176">
        <f t="shared" si="132"/>
        <v>0</v>
      </c>
      <c r="AZ130" s="176">
        <f t="shared" si="133"/>
        <v>0</v>
      </c>
      <c r="BA130" s="176">
        <f t="shared" si="134"/>
        <v>0</v>
      </c>
      <c r="BB130" s="176">
        <f t="shared" si="135"/>
        <v>0</v>
      </c>
      <c r="BC130" s="176">
        <f t="shared" si="136"/>
        <v>0</v>
      </c>
      <c r="BD130" s="176">
        <f t="shared" si="137"/>
        <v>0</v>
      </c>
      <c r="BE130" s="176">
        <f t="shared" si="138"/>
        <v>0</v>
      </c>
      <c r="BF130" s="176">
        <f t="shared" si="139"/>
        <v>0</v>
      </c>
      <c r="BG130" s="176">
        <f t="shared" si="140"/>
        <v>0</v>
      </c>
      <c r="BH130" s="176">
        <f t="shared" si="141"/>
        <v>0</v>
      </c>
      <c r="BI130" s="176">
        <f t="shared" si="142"/>
        <v>0</v>
      </c>
      <c r="BJ130" s="176">
        <f t="shared" si="143"/>
        <v>0</v>
      </c>
      <c r="BK130" s="176">
        <f t="shared" si="144"/>
        <v>0</v>
      </c>
      <c r="BL130" s="176">
        <f t="shared" si="145"/>
        <v>0</v>
      </c>
      <c r="BM130" s="176">
        <f t="shared" si="146"/>
        <v>0</v>
      </c>
      <c r="BN130" s="176">
        <f t="shared" si="147"/>
        <v>0</v>
      </c>
      <c r="BO130" s="176">
        <f t="shared" si="148"/>
        <v>0</v>
      </c>
      <c r="BP130" s="176">
        <f t="shared" si="149"/>
        <v>0</v>
      </c>
      <c r="BQ130" s="176">
        <f t="shared" si="150"/>
        <v>0</v>
      </c>
      <c r="BR130" s="176">
        <f t="shared" si="151"/>
        <v>0</v>
      </c>
      <c r="BS130" s="176" t="e">
        <f t="shared" si="152"/>
        <v>#REF!</v>
      </c>
    </row>
    <row r="131" spans="1:71" s="154" customFormat="1" ht="22.5">
      <c r="A131" s="181"/>
      <c r="B131" s="198"/>
      <c r="C131" s="240"/>
      <c r="D131" s="241" t="s">
        <v>552</v>
      </c>
      <c r="E131" s="241" t="s">
        <v>553</v>
      </c>
      <c r="F131" s="242">
        <v>31689.081599999998</v>
      </c>
      <c r="G131" s="242">
        <v>1320.3784000000014</v>
      </c>
      <c r="H131" s="242"/>
      <c r="I131" s="242"/>
      <c r="J131" s="242">
        <v>33009.46</v>
      </c>
      <c r="K131" s="165">
        <f t="shared" si="124"/>
        <v>39611.351999999999</v>
      </c>
      <c r="L131" s="154" t="s">
        <v>81</v>
      </c>
      <c r="O131" s="177" t="e">
        <f>VLOOKUP($L131,#REF!,COLUMN(#REF!)-1,0)</f>
        <v>#REF!</v>
      </c>
      <c r="P131" s="177" t="e">
        <f>VLOOKUP($L131,#REF!,COLUMN(#REF!)-1,0)</f>
        <v>#REF!</v>
      </c>
      <c r="Q131" s="177"/>
      <c r="R131" s="177"/>
      <c r="S131" s="177"/>
      <c r="T131" s="177"/>
      <c r="U131" s="177"/>
      <c r="V131" s="177"/>
      <c r="W131" s="177"/>
      <c r="X131" s="177"/>
      <c r="Y131" s="177"/>
      <c r="Z131" s="177"/>
      <c r="AA131" s="177"/>
      <c r="AB131" s="177"/>
      <c r="AC131" s="177"/>
      <c r="AD131" s="177"/>
      <c r="AE131" s="177"/>
      <c r="AF131" s="177"/>
      <c r="AG131" s="177"/>
      <c r="AH131" s="177"/>
      <c r="AI131" s="177"/>
      <c r="AJ131" s="177"/>
      <c r="AK131" s="177"/>
      <c r="AL131" s="177"/>
      <c r="AM131" s="177"/>
      <c r="AN131" s="177"/>
      <c r="AO131" s="177"/>
      <c r="AP131" s="177" t="e">
        <f>VLOOKUP($L131,#REF!,COLUMN(#REF!)-1,0)</f>
        <v>#REF!</v>
      </c>
      <c r="AQ131" s="154" t="e">
        <f t="shared" si="121"/>
        <v>#REF!</v>
      </c>
      <c r="AR131" s="176" t="e">
        <f t="shared" si="125"/>
        <v>#REF!</v>
      </c>
      <c r="AS131" s="176" t="e">
        <f t="shared" si="126"/>
        <v>#REF!</v>
      </c>
      <c r="AT131" s="176">
        <f t="shared" si="127"/>
        <v>0</v>
      </c>
      <c r="AU131" s="176">
        <f t="shared" si="128"/>
        <v>0</v>
      </c>
      <c r="AV131" s="176">
        <f t="shared" si="129"/>
        <v>0</v>
      </c>
      <c r="AW131" s="176">
        <f t="shared" si="130"/>
        <v>0</v>
      </c>
      <c r="AX131" s="176">
        <f t="shared" si="131"/>
        <v>0</v>
      </c>
      <c r="AY131" s="176">
        <f t="shared" si="132"/>
        <v>0</v>
      </c>
      <c r="AZ131" s="176">
        <f t="shared" si="133"/>
        <v>0</v>
      </c>
      <c r="BA131" s="176">
        <f t="shared" si="134"/>
        <v>0</v>
      </c>
      <c r="BB131" s="176">
        <f t="shared" si="135"/>
        <v>0</v>
      </c>
      <c r="BC131" s="176">
        <f t="shared" si="136"/>
        <v>0</v>
      </c>
      <c r="BD131" s="176">
        <f t="shared" si="137"/>
        <v>0</v>
      </c>
      <c r="BE131" s="176">
        <f t="shared" si="138"/>
        <v>0</v>
      </c>
      <c r="BF131" s="176">
        <f t="shared" si="139"/>
        <v>0</v>
      </c>
      <c r="BG131" s="176">
        <f t="shared" si="140"/>
        <v>0</v>
      </c>
      <c r="BH131" s="176">
        <f t="shared" si="141"/>
        <v>0</v>
      </c>
      <c r="BI131" s="176">
        <f t="shared" si="142"/>
        <v>0</v>
      </c>
      <c r="BJ131" s="176">
        <f t="shared" si="143"/>
        <v>0</v>
      </c>
      <c r="BK131" s="176">
        <f t="shared" si="144"/>
        <v>0</v>
      </c>
      <c r="BL131" s="176">
        <f t="shared" si="145"/>
        <v>0</v>
      </c>
      <c r="BM131" s="176">
        <f t="shared" si="146"/>
        <v>0</v>
      </c>
      <c r="BN131" s="176">
        <f t="shared" si="147"/>
        <v>0</v>
      </c>
      <c r="BO131" s="176">
        <f t="shared" si="148"/>
        <v>0</v>
      </c>
      <c r="BP131" s="176">
        <f t="shared" si="149"/>
        <v>0</v>
      </c>
      <c r="BQ131" s="176">
        <f t="shared" si="150"/>
        <v>0</v>
      </c>
      <c r="BR131" s="176">
        <f t="shared" si="151"/>
        <v>0</v>
      </c>
      <c r="BS131" s="176" t="e">
        <f t="shared" si="152"/>
        <v>#REF!</v>
      </c>
    </row>
    <row r="132" spans="1:71" s="154" customFormat="1" ht="22.5">
      <c r="A132" s="181"/>
      <c r="B132" s="198"/>
      <c r="C132" s="240"/>
      <c r="D132" s="241" t="s">
        <v>554</v>
      </c>
      <c r="E132" s="241" t="s">
        <v>555</v>
      </c>
      <c r="F132" s="242">
        <v>55096.5216</v>
      </c>
      <c r="G132" s="242">
        <v>2295.6883999999991</v>
      </c>
      <c r="H132" s="242"/>
      <c r="I132" s="242"/>
      <c r="J132" s="242">
        <v>57392.21</v>
      </c>
      <c r="K132" s="165">
        <f t="shared" si="124"/>
        <v>68870.652000000002</v>
      </c>
      <c r="L132" s="154" t="s">
        <v>81</v>
      </c>
      <c r="O132" s="177" t="e">
        <f>VLOOKUP($L132,#REF!,COLUMN(#REF!)-1,0)</f>
        <v>#REF!</v>
      </c>
      <c r="P132" s="177" t="e">
        <f>VLOOKUP($L132,#REF!,COLUMN(#REF!)-1,0)</f>
        <v>#REF!</v>
      </c>
      <c r="Q132" s="177"/>
      <c r="R132" s="177"/>
      <c r="S132" s="177"/>
      <c r="T132" s="177"/>
      <c r="U132" s="177"/>
      <c r="V132" s="177"/>
      <c r="W132" s="177"/>
      <c r="X132" s="177"/>
      <c r="Y132" s="177"/>
      <c r="Z132" s="177"/>
      <c r="AA132" s="177"/>
      <c r="AB132" s="177"/>
      <c r="AC132" s="177"/>
      <c r="AD132" s="177"/>
      <c r="AE132" s="177"/>
      <c r="AF132" s="177"/>
      <c r="AG132" s="177"/>
      <c r="AH132" s="177"/>
      <c r="AI132" s="177"/>
      <c r="AJ132" s="177"/>
      <c r="AK132" s="177"/>
      <c r="AL132" s="177"/>
      <c r="AM132" s="177"/>
      <c r="AN132" s="177"/>
      <c r="AO132" s="177"/>
      <c r="AP132" s="177" t="e">
        <f>VLOOKUP($L132,#REF!,COLUMN(#REF!)-1,0)</f>
        <v>#REF!</v>
      </c>
      <c r="AQ132" s="154" t="e">
        <f t="shared" si="121"/>
        <v>#REF!</v>
      </c>
      <c r="AR132" s="176" t="e">
        <f t="shared" si="125"/>
        <v>#REF!</v>
      </c>
      <c r="AS132" s="176" t="e">
        <f t="shared" si="126"/>
        <v>#REF!</v>
      </c>
      <c r="AT132" s="176">
        <f t="shared" si="127"/>
        <v>0</v>
      </c>
      <c r="AU132" s="176">
        <f t="shared" si="128"/>
        <v>0</v>
      </c>
      <c r="AV132" s="176">
        <f t="shared" si="129"/>
        <v>0</v>
      </c>
      <c r="AW132" s="176">
        <f t="shared" si="130"/>
        <v>0</v>
      </c>
      <c r="AX132" s="176">
        <f t="shared" si="131"/>
        <v>0</v>
      </c>
      <c r="AY132" s="176">
        <f t="shared" si="132"/>
        <v>0</v>
      </c>
      <c r="AZ132" s="176">
        <f t="shared" si="133"/>
        <v>0</v>
      </c>
      <c r="BA132" s="176">
        <f t="shared" si="134"/>
        <v>0</v>
      </c>
      <c r="BB132" s="176">
        <f t="shared" si="135"/>
        <v>0</v>
      </c>
      <c r="BC132" s="176">
        <f t="shared" si="136"/>
        <v>0</v>
      </c>
      <c r="BD132" s="176">
        <f t="shared" si="137"/>
        <v>0</v>
      </c>
      <c r="BE132" s="176">
        <f t="shared" si="138"/>
        <v>0</v>
      </c>
      <c r="BF132" s="176">
        <f t="shared" si="139"/>
        <v>0</v>
      </c>
      <c r="BG132" s="176">
        <f t="shared" si="140"/>
        <v>0</v>
      </c>
      <c r="BH132" s="176">
        <f t="shared" si="141"/>
        <v>0</v>
      </c>
      <c r="BI132" s="176">
        <f t="shared" si="142"/>
        <v>0</v>
      </c>
      <c r="BJ132" s="176">
        <f t="shared" si="143"/>
        <v>0</v>
      </c>
      <c r="BK132" s="176">
        <f t="shared" si="144"/>
        <v>0</v>
      </c>
      <c r="BL132" s="176">
        <f t="shared" si="145"/>
        <v>0</v>
      </c>
      <c r="BM132" s="176">
        <f t="shared" si="146"/>
        <v>0</v>
      </c>
      <c r="BN132" s="176">
        <f t="shared" si="147"/>
        <v>0</v>
      </c>
      <c r="BO132" s="176">
        <f t="shared" si="148"/>
        <v>0</v>
      </c>
      <c r="BP132" s="176">
        <f t="shared" si="149"/>
        <v>0</v>
      </c>
      <c r="BQ132" s="176">
        <f t="shared" si="150"/>
        <v>0</v>
      </c>
      <c r="BR132" s="176">
        <f t="shared" si="151"/>
        <v>0</v>
      </c>
      <c r="BS132" s="176" t="e">
        <f t="shared" si="152"/>
        <v>#REF!</v>
      </c>
    </row>
    <row r="133" spans="1:71" s="154" customFormat="1" ht="22.5">
      <c r="A133" s="181"/>
      <c r="B133" s="198"/>
      <c r="C133" s="240"/>
      <c r="D133" s="241" t="s">
        <v>554</v>
      </c>
      <c r="E133" s="241" t="s">
        <v>556</v>
      </c>
      <c r="F133" s="242">
        <v>55096.5216</v>
      </c>
      <c r="G133" s="242">
        <v>2295.6883999999991</v>
      </c>
      <c r="H133" s="242"/>
      <c r="I133" s="242"/>
      <c r="J133" s="242">
        <v>57392.21</v>
      </c>
      <c r="K133" s="165">
        <f t="shared" si="124"/>
        <v>68870.652000000002</v>
      </c>
      <c r="L133" s="154" t="s">
        <v>81</v>
      </c>
      <c r="O133" s="177" t="e">
        <f>VLOOKUP($L133,#REF!,COLUMN(#REF!)-1,0)</f>
        <v>#REF!</v>
      </c>
      <c r="P133" s="177" t="e">
        <f>VLOOKUP($L133,#REF!,COLUMN(#REF!)-1,0)</f>
        <v>#REF!</v>
      </c>
      <c r="Q133" s="177"/>
      <c r="R133" s="177"/>
      <c r="S133" s="177"/>
      <c r="T133" s="177"/>
      <c r="U133" s="177"/>
      <c r="V133" s="177"/>
      <c r="W133" s="177"/>
      <c r="X133" s="177"/>
      <c r="Y133" s="177"/>
      <c r="Z133" s="177"/>
      <c r="AA133" s="177"/>
      <c r="AB133" s="177"/>
      <c r="AC133" s="177"/>
      <c r="AD133" s="177"/>
      <c r="AE133" s="177"/>
      <c r="AF133" s="177"/>
      <c r="AG133" s="177"/>
      <c r="AH133" s="177"/>
      <c r="AI133" s="177"/>
      <c r="AJ133" s="177"/>
      <c r="AK133" s="177"/>
      <c r="AL133" s="177"/>
      <c r="AM133" s="177"/>
      <c r="AN133" s="177"/>
      <c r="AO133" s="177"/>
      <c r="AP133" s="177" t="e">
        <f>VLOOKUP($L133,#REF!,COLUMN(#REF!)-1,0)</f>
        <v>#REF!</v>
      </c>
      <c r="AQ133" s="154" t="e">
        <f t="shared" si="121"/>
        <v>#REF!</v>
      </c>
      <c r="AR133" s="176" t="e">
        <f t="shared" si="125"/>
        <v>#REF!</v>
      </c>
      <c r="AS133" s="176" t="e">
        <f t="shared" si="126"/>
        <v>#REF!</v>
      </c>
      <c r="AT133" s="176">
        <f t="shared" si="127"/>
        <v>0</v>
      </c>
      <c r="AU133" s="176">
        <f t="shared" si="128"/>
        <v>0</v>
      </c>
      <c r="AV133" s="176">
        <f t="shared" si="129"/>
        <v>0</v>
      </c>
      <c r="AW133" s="176">
        <f t="shared" si="130"/>
        <v>0</v>
      </c>
      <c r="AX133" s="176">
        <f t="shared" si="131"/>
        <v>0</v>
      </c>
      <c r="AY133" s="176">
        <f t="shared" si="132"/>
        <v>0</v>
      </c>
      <c r="AZ133" s="176">
        <f t="shared" si="133"/>
        <v>0</v>
      </c>
      <c r="BA133" s="176">
        <f t="shared" si="134"/>
        <v>0</v>
      </c>
      <c r="BB133" s="176">
        <f t="shared" si="135"/>
        <v>0</v>
      </c>
      <c r="BC133" s="176">
        <f t="shared" si="136"/>
        <v>0</v>
      </c>
      <c r="BD133" s="176">
        <f t="shared" si="137"/>
        <v>0</v>
      </c>
      <c r="BE133" s="176">
        <f t="shared" si="138"/>
        <v>0</v>
      </c>
      <c r="BF133" s="176">
        <f t="shared" si="139"/>
        <v>0</v>
      </c>
      <c r="BG133" s="176">
        <f t="shared" si="140"/>
        <v>0</v>
      </c>
      <c r="BH133" s="176">
        <f t="shared" si="141"/>
        <v>0</v>
      </c>
      <c r="BI133" s="176">
        <f t="shared" si="142"/>
        <v>0</v>
      </c>
      <c r="BJ133" s="176">
        <f t="shared" si="143"/>
        <v>0</v>
      </c>
      <c r="BK133" s="176">
        <f t="shared" si="144"/>
        <v>0</v>
      </c>
      <c r="BL133" s="176">
        <f t="shared" si="145"/>
        <v>0</v>
      </c>
      <c r="BM133" s="176">
        <f t="shared" si="146"/>
        <v>0</v>
      </c>
      <c r="BN133" s="176">
        <f t="shared" si="147"/>
        <v>0</v>
      </c>
      <c r="BO133" s="176">
        <f t="shared" si="148"/>
        <v>0</v>
      </c>
      <c r="BP133" s="176">
        <f t="shared" si="149"/>
        <v>0</v>
      </c>
      <c r="BQ133" s="176">
        <f t="shared" si="150"/>
        <v>0</v>
      </c>
      <c r="BR133" s="176">
        <f t="shared" si="151"/>
        <v>0</v>
      </c>
      <c r="BS133" s="176" t="e">
        <f t="shared" si="152"/>
        <v>#REF!</v>
      </c>
    </row>
    <row r="134" spans="1:71" s="154" customFormat="1" ht="22.5">
      <c r="A134" s="181"/>
      <c r="B134" s="198"/>
      <c r="C134" s="220"/>
      <c r="D134" s="174" t="s">
        <v>557</v>
      </c>
      <c r="E134" s="174" t="s">
        <v>558</v>
      </c>
      <c r="F134" s="219">
        <v>3754870.5792</v>
      </c>
      <c r="G134" s="219">
        <v>156452.94079999998</v>
      </c>
      <c r="H134" s="219"/>
      <c r="I134" s="219"/>
      <c r="J134" s="219">
        <v>3911323.52</v>
      </c>
      <c r="K134" s="165">
        <f t="shared" si="124"/>
        <v>4693588.2239999995</v>
      </c>
      <c r="L134" s="154" t="s">
        <v>81</v>
      </c>
      <c r="O134" s="177" t="e">
        <f>VLOOKUP($L134,#REF!,COLUMN(#REF!)-1,0)</f>
        <v>#REF!</v>
      </c>
      <c r="P134" s="177" t="e">
        <f>VLOOKUP($L134,#REF!,COLUMN(#REF!)-1,0)</f>
        <v>#REF!</v>
      </c>
      <c r="Q134" s="177"/>
      <c r="R134" s="177"/>
      <c r="S134" s="177"/>
      <c r="T134" s="177"/>
      <c r="U134" s="177"/>
      <c r="V134" s="177"/>
      <c r="W134" s="177"/>
      <c r="X134" s="177"/>
      <c r="Y134" s="177"/>
      <c r="Z134" s="177"/>
      <c r="AA134" s="177"/>
      <c r="AB134" s="177"/>
      <c r="AC134" s="177"/>
      <c r="AD134" s="177"/>
      <c r="AE134" s="177"/>
      <c r="AF134" s="177"/>
      <c r="AG134" s="177"/>
      <c r="AH134" s="177"/>
      <c r="AI134" s="177"/>
      <c r="AJ134" s="177"/>
      <c r="AK134" s="177"/>
      <c r="AL134" s="177"/>
      <c r="AM134" s="177"/>
      <c r="AN134" s="177"/>
      <c r="AO134" s="177"/>
      <c r="AP134" s="177" t="e">
        <f>VLOOKUP($L134,#REF!,COLUMN(#REF!)-1,0)</f>
        <v>#REF!</v>
      </c>
      <c r="AQ134" s="154" t="e">
        <f t="shared" si="121"/>
        <v>#REF!</v>
      </c>
      <c r="AR134" s="176" t="e">
        <f t="shared" si="125"/>
        <v>#REF!</v>
      </c>
      <c r="AS134" s="176" t="e">
        <f t="shared" si="126"/>
        <v>#REF!</v>
      </c>
      <c r="AT134" s="176">
        <f t="shared" si="127"/>
        <v>0</v>
      </c>
      <c r="AU134" s="176">
        <f t="shared" si="128"/>
        <v>0</v>
      </c>
      <c r="AV134" s="176">
        <f t="shared" si="129"/>
        <v>0</v>
      </c>
      <c r="AW134" s="176">
        <f t="shared" si="130"/>
        <v>0</v>
      </c>
      <c r="AX134" s="176">
        <f t="shared" si="131"/>
        <v>0</v>
      </c>
      <c r="AY134" s="176">
        <f t="shared" si="132"/>
        <v>0</v>
      </c>
      <c r="AZ134" s="176">
        <f t="shared" si="133"/>
        <v>0</v>
      </c>
      <c r="BA134" s="176">
        <f t="shared" si="134"/>
        <v>0</v>
      </c>
      <c r="BB134" s="176">
        <f t="shared" si="135"/>
        <v>0</v>
      </c>
      <c r="BC134" s="176">
        <f t="shared" si="136"/>
        <v>0</v>
      </c>
      <c r="BD134" s="176">
        <f t="shared" si="137"/>
        <v>0</v>
      </c>
      <c r="BE134" s="176">
        <f t="shared" si="138"/>
        <v>0</v>
      </c>
      <c r="BF134" s="176">
        <f t="shared" si="139"/>
        <v>0</v>
      </c>
      <c r="BG134" s="176">
        <f t="shared" si="140"/>
        <v>0</v>
      </c>
      <c r="BH134" s="176">
        <f t="shared" si="141"/>
        <v>0</v>
      </c>
      <c r="BI134" s="176">
        <f t="shared" si="142"/>
        <v>0</v>
      </c>
      <c r="BJ134" s="176">
        <f t="shared" si="143"/>
        <v>0</v>
      </c>
      <c r="BK134" s="176">
        <f t="shared" si="144"/>
        <v>0</v>
      </c>
      <c r="BL134" s="176">
        <f t="shared" si="145"/>
        <v>0</v>
      </c>
      <c r="BM134" s="176">
        <f t="shared" si="146"/>
        <v>0</v>
      </c>
      <c r="BN134" s="176">
        <f t="shared" si="147"/>
        <v>0</v>
      </c>
      <c r="BO134" s="176">
        <f t="shared" si="148"/>
        <v>0</v>
      </c>
      <c r="BP134" s="176">
        <f t="shared" si="149"/>
        <v>0</v>
      </c>
      <c r="BQ134" s="176">
        <f t="shared" si="150"/>
        <v>0</v>
      </c>
      <c r="BR134" s="176">
        <f t="shared" si="151"/>
        <v>0</v>
      </c>
      <c r="BS134" s="176" t="e">
        <f t="shared" si="152"/>
        <v>#REF!</v>
      </c>
    </row>
    <row r="135" spans="1:71" s="154" customFormat="1" ht="22.5">
      <c r="A135" s="181"/>
      <c r="B135" s="198"/>
      <c r="C135" s="220"/>
      <c r="D135" s="174" t="s">
        <v>557</v>
      </c>
      <c r="E135" s="174" t="s">
        <v>559</v>
      </c>
      <c r="F135" s="219">
        <v>3754870.5792</v>
      </c>
      <c r="G135" s="219">
        <v>156452.94079999998</v>
      </c>
      <c r="H135" s="219"/>
      <c r="I135" s="219"/>
      <c r="J135" s="219">
        <v>3911323.52</v>
      </c>
      <c r="K135" s="165">
        <f t="shared" si="124"/>
        <v>4693588.2239999995</v>
      </c>
      <c r="L135" s="154" t="s">
        <v>81</v>
      </c>
      <c r="O135" s="177" t="e">
        <f>VLOOKUP($L135,#REF!,COLUMN(#REF!)-1,0)</f>
        <v>#REF!</v>
      </c>
      <c r="P135" s="177" t="e">
        <f>VLOOKUP($L135,#REF!,COLUMN(#REF!)-1,0)</f>
        <v>#REF!</v>
      </c>
      <c r="Q135" s="177"/>
      <c r="R135" s="177"/>
      <c r="S135" s="177"/>
      <c r="T135" s="177"/>
      <c r="U135" s="177"/>
      <c r="V135" s="177"/>
      <c r="W135" s="177"/>
      <c r="X135" s="177"/>
      <c r="Y135" s="177"/>
      <c r="Z135" s="177"/>
      <c r="AA135" s="177"/>
      <c r="AB135" s="177"/>
      <c r="AC135" s="177"/>
      <c r="AD135" s="177"/>
      <c r="AE135" s="177"/>
      <c r="AF135" s="177"/>
      <c r="AG135" s="177"/>
      <c r="AH135" s="177"/>
      <c r="AI135" s="177"/>
      <c r="AJ135" s="177"/>
      <c r="AK135" s="177"/>
      <c r="AL135" s="177"/>
      <c r="AM135" s="177"/>
      <c r="AN135" s="177"/>
      <c r="AO135" s="177"/>
      <c r="AP135" s="177" t="e">
        <f>VLOOKUP($L135,#REF!,COLUMN(#REF!)-1,0)</f>
        <v>#REF!</v>
      </c>
      <c r="AQ135" s="154" t="e">
        <f t="shared" si="121"/>
        <v>#REF!</v>
      </c>
      <c r="AR135" s="176" t="e">
        <f t="shared" si="125"/>
        <v>#REF!</v>
      </c>
      <c r="AS135" s="176" t="e">
        <f t="shared" si="126"/>
        <v>#REF!</v>
      </c>
      <c r="AT135" s="176">
        <f t="shared" si="127"/>
        <v>0</v>
      </c>
      <c r="AU135" s="176">
        <f t="shared" si="128"/>
        <v>0</v>
      </c>
      <c r="AV135" s="176">
        <f t="shared" si="129"/>
        <v>0</v>
      </c>
      <c r="AW135" s="176">
        <f t="shared" si="130"/>
        <v>0</v>
      </c>
      <c r="AX135" s="176">
        <f t="shared" si="131"/>
        <v>0</v>
      </c>
      <c r="AY135" s="176">
        <f t="shared" si="132"/>
        <v>0</v>
      </c>
      <c r="AZ135" s="176">
        <f t="shared" si="133"/>
        <v>0</v>
      </c>
      <c r="BA135" s="176">
        <f t="shared" si="134"/>
        <v>0</v>
      </c>
      <c r="BB135" s="176">
        <f t="shared" si="135"/>
        <v>0</v>
      </c>
      <c r="BC135" s="176">
        <f t="shared" si="136"/>
        <v>0</v>
      </c>
      <c r="BD135" s="176">
        <f t="shared" si="137"/>
        <v>0</v>
      </c>
      <c r="BE135" s="176">
        <f t="shared" si="138"/>
        <v>0</v>
      </c>
      <c r="BF135" s="176">
        <f t="shared" si="139"/>
        <v>0</v>
      </c>
      <c r="BG135" s="176">
        <f t="shared" si="140"/>
        <v>0</v>
      </c>
      <c r="BH135" s="176">
        <f t="shared" si="141"/>
        <v>0</v>
      </c>
      <c r="BI135" s="176">
        <f t="shared" si="142"/>
        <v>0</v>
      </c>
      <c r="BJ135" s="176">
        <f t="shared" si="143"/>
        <v>0</v>
      </c>
      <c r="BK135" s="176">
        <f t="shared" si="144"/>
        <v>0</v>
      </c>
      <c r="BL135" s="176">
        <f t="shared" si="145"/>
        <v>0</v>
      </c>
      <c r="BM135" s="176">
        <f t="shared" si="146"/>
        <v>0</v>
      </c>
      <c r="BN135" s="176">
        <f t="shared" si="147"/>
        <v>0</v>
      </c>
      <c r="BO135" s="176">
        <f t="shared" si="148"/>
        <v>0</v>
      </c>
      <c r="BP135" s="176">
        <f t="shared" si="149"/>
        <v>0</v>
      </c>
      <c r="BQ135" s="176">
        <f t="shared" si="150"/>
        <v>0</v>
      </c>
      <c r="BR135" s="176">
        <f t="shared" si="151"/>
        <v>0</v>
      </c>
      <c r="BS135" s="176" t="e">
        <f t="shared" si="152"/>
        <v>#REF!</v>
      </c>
    </row>
    <row r="136" spans="1:71" s="154" customFormat="1" ht="22.5">
      <c r="A136" s="181"/>
      <c r="B136" s="198"/>
      <c r="C136" s="220"/>
      <c r="D136" s="174" t="s">
        <v>557</v>
      </c>
      <c r="E136" s="174" t="s">
        <v>560</v>
      </c>
      <c r="F136" s="219">
        <v>3754870.5792</v>
      </c>
      <c r="G136" s="219">
        <v>156452.94079999998</v>
      </c>
      <c r="H136" s="219"/>
      <c r="I136" s="219"/>
      <c r="J136" s="219">
        <v>3911323.52</v>
      </c>
      <c r="K136" s="165">
        <f t="shared" si="124"/>
        <v>4693588.2239999995</v>
      </c>
      <c r="L136" s="154" t="s">
        <v>81</v>
      </c>
      <c r="O136" s="177" t="e">
        <f>VLOOKUP($L136,#REF!,COLUMN(#REF!)-1,0)</f>
        <v>#REF!</v>
      </c>
      <c r="P136" s="177" t="e">
        <f>VLOOKUP($L136,#REF!,COLUMN(#REF!)-1,0)</f>
        <v>#REF!</v>
      </c>
      <c r="Q136" s="177"/>
      <c r="R136" s="177"/>
      <c r="S136" s="177"/>
      <c r="T136" s="177"/>
      <c r="U136" s="177"/>
      <c r="V136" s="177"/>
      <c r="W136" s="177"/>
      <c r="X136" s="177"/>
      <c r="Y136" s="177"/>
      <c r="Z136" s="177"/>
      <c r="AA136" s="177"/>
      <c r="AB136" s="177"/>
      <c r="AC136" s="177"/>
      <c r="AD136" s="177"/>
      <c r="AE136" s="177"/>
      <c r="AF136" s="177"/>
      <c r="AG136" s="177"/>
      <c r="AH136" s="177"/>
      <c r="AI136" s="177"/>
      <c r="AJ136" s="177"/>
      <c r="AK136" s="177"/>
      <c r="AL136" s="177"/>
      <c r="AM136" s="177"/>
      <c r="AN136" s="177"/>
      <c r="AO136" s="177"/>
      <c r="AP136" s="177" t="e">
        <f>VLOOKUP($L136,#REF!,COLUMN(#REF!)-1,0)</f>
        <v>#REF!</v>
      </c>
      <c r="AQ136" s="154" t="e">
        <f t="shared" si="121"/>
        <v>#REF!</v>
      </c>
      <c r="AR136" s="176" t="e">
        <f t="shared" si="125"/>
        <v>#REF!</v>
      </c>
      <c r="AS136" s="176" t="e">
        <f t="shared" si="126"/>
        <v>#REF!</v>
      </c>
      <c r="AT136" s="176">
        <f t="shared" si="127"/>
        <v>0</v>
      </c>
      <c r="AU136" s="176">
        <f t="shared" si="128"/>
        <v>0</v>
      </c>
      <c r="AV136" s="176">
        <f t="shared" si="129"/>
        <v>0</v>
      </c>
      <c r="AW136" s="176">
        <f t="shared" si="130"/>
        <v>0</v>
      </c>
      <c r="AX136" s="176">
        <f t="shared" si="131"/>
        <v>0</v>
      </c>
      <c r="AY136" s="176">
        <f t="shared" si="132"/>
        <v>0</v>
      </c>
      <c r="AZ136" s="176">
        <f t="shared" si="133"/>
        <v>0</v>
      </c>
      <c r="BA136" s="176">
        <f t="shared" si="134"/>
        <v>0</v>
      </c>
      <c r="BB136" s="176">
        <f t="shared" si="135"/>
        <v>0</v>
      </c>
      <c r="BC136" s="176">
        <f t="shared" si="136"/>
        <v>0</v>
      </c>
      <c r="BD136" s="176">
        <f t="shared" si="137"/>
        <v>0</v>
      </c>
      <c r="BE136" s="176">
        <f t="shared" si="138"/>
        <v>0</v>
      </c>
      <c r="BF136" s="176">
        <f t="shared" si="139"/>
        <v>0</v>
      </c>
      <c r="BG136" s="176">
        <f t="shared" si="140"/>
        <v>0</v>
      </c>
      <c r="BH136" s="176">
        <f t="shared" si="141"/>
        <v>0</v>
      </c>
      <c r="BI136" s="176">
        <f t="shared" si="142"/>
        <v>0</v>
      </c>
      <c r="BJ136" s="176">
        <f t="shared" si="143"/>
        <v>0</v>
      </c>
      <c r="BK136" s="176">
        <f t="shared" si="144"/>
        <v>0</v>
      </c>
      <c r="BL136" s="176">
        <f t="shared" si="145"/>
        <v>0</v>
      </c>
      <c r="BM136" s="176">
        <f t="shared" si="146"/>
        <v>0</v>
      </c>
      <c r="BN136" s="176">
        <f t="shared" si="147"/>
        <v>0</v>
      </c>
      <c r="BO136" s="176">
        <f t="shared" si="148"/>
        <v>0</v>
      </c>
      <c r="BP136" s="176">
        <f t="shared" si="149"/>
        <v>0</v>
      </c>
      <c r="BQ136" s="176">
        <f t="shared" si="150"/>
        <v>0</v>
      </c>
      <c r="BR136" s="176">
        <f t="shared" si="151"/>
        <v>0</v>
      </c>
      <c r="BS136" s="176" t="e">
        <f t="shared" si="152"/>
        <v>#REF!</v>
      </c>
    </row>
    <row r="137" spans="1:71" s="154" customFormat="1" ht="22.5">
      <c r="A137" s="181"/>
      <c r="B137" s="198"/>
      <c r="C137" s="220"/>
      <c r="D137" s="174" t="s">
        <v>561</v>
      </c>
      <c r="E137" s="174" t="s">
        <v>562</v>
      </c>
      <c r="F137" s="219">
        <v>12855386.025599999</v>
      </c>
      <c r="G137" s="219">
        <v>535641.08440000005</v>
      </c>
      <c r="H137" s="219"/>
      <c r="I137" s="219"/>
      <c r="J137" s="219">
        <v>13391027.109999999</v>
      </c>
      <c r="K137" s="165">
        <f t="shared" si="124"/>
        <v>16069232.531999998</v>
      </c>
      <c r="L137" s="154" t="s">
        <v>81</v>
      </c>
      <c r="O137" s="177" t="e">
        <f>VLOOKUP($L137,#REF!,COLUMN(#REF!)-1,0)</f>
        <v>#REF!</v>
      </c>
      <c r="P137" s="177" t="e">
        <f>VLOOKUP($L137,#REF!,COLUMN(#REF!)-1,0)</f>
        <v>#REF!</v>
      </c>
      <c r="Q137" s="177"/>
      <c r="R137" s="177"/>
      <c r="S137" s="177"/>
      <c r="T137" s="177"/>
      <c r="U137" s="177"/>
      <c r="V137" s="177"/>
      <c r="W137" s="177"/>
      <c r="X137" s="177"/>
      <c r="Y137" s="177"/>
      <c r="Z137" s="177"/>
      <c r="AA137" s="177"/>
      <c r="AB137" s="177"/>
      <c r="AC137" s="177"/>
      <c r="AD137" s="177"/>
      <c r="AE137" s="177"/>
      <c r="AF137" s="177"/>
      <c r="AG137" s="177"/>
      <c r="AH137" s="177"/>
      <c r="AI137" s="177"/>
      <c r="AJ137" s="177"/>
      <c r="AK137" s="177"/>
      <c r="AL137" s="177"/>
      <c r="AM137" s="177"/>
      <c r="AN137" s="177"/>
      <c r="AO137" s="177"/>
      <c r="AP137" s="177" t="e">
        <f>VLOOKUP($L137,#REF!,COLUMN(#REF!)-1,0)</f>
        <v>#REF!</v>
      </c>
      <c r="AQ137" s="154" t="e">
        <f t="shared" si="121"/>
        <v>#REF!</v>
      </c>
      <c r="AR137" s="176" t="e">
        <f t="shared" si="125"/>
        <v>#REF!</v>
      </c>
      <c r="AS137" s="176" t="e">
        <f t="shared" si="126"/>
        <v>#REF!</v>
      </c>
      <c r="AT137" s="176">
        <f t="shared" si="127"/>
        <v>0</v>
      </c>
      <c r="AU137" s="176">
        <f t="shared" si="128"/>
        <v>0</v>
      </c>
      <c r="AV137" s="176">
        <f t="shared" si="129"/>
        <v>0</v>
      </c>
      <c r="AW137" s="176">
        <f t="shared" si="130"/>
        <v>0</v>
      </c>
      <c r="AX137" s="176">
        <f t="shared" si="131"/>
        <v>0</v>
      </c>
      <c r="AY137" s="176">
        <f t="shared" si="132"/>
        <v>0</v>
      </c>
      <c r="AZ137" s="176">
        <f t="shared" si="133"/>
        <v>0</v>
      </c>
      <c r="BA137" s="176">
        <f t="shared" si="134"/>
        <v>0</v>
      </c>
      <c r="BB137" s="176">
        <f t="shared" si="135"/>
        <v>0</v>
      </c>
      <c r="BC137" s="176">
        <f t="shared" si="136"/>
        <v>0</v>
      </c>
      <c r="BD137" s="176">
        <f t="shared" si="137"/>
        <v>0</v>
      </c>
      <c r="BE137" s="176">
        <f t="shared" si="138"/>
        <v>0</v>
      </c>
      <c r="BF137" s="176">
        <f t="shared" si="139"/>
        <v>0</v>
      </c>
      <c r="BG137" s="176">
        <f t="shared" si="140"/>
        <v>0</v>
      </c>
      <c r="BH137" s="176">
        <f t="shared" si="141"/>
        <v>0</v>
      </c>
      <c r="BI137" s="176">
        <f t="shared" si="142"/>
        <v>0</v>
      </c>
      <c r="BJ137" s="176">
        <f t="shared" si="143"/>
        <v>0</v>
      </c>
      <c r="BK137" s="176">
        <f t="shared" si="144"/>
        <v>0</v>
      </c>
      <c r="BL137" s="176">
        <f t="shared" si="145"/>
        <v>0</v>
      </c>
      <c r="BM137" s="176">
        <f t="shared" si="146"/>
        <v>0</v>
      </c>
      <c r="BN137" s="176">
        <f t="shared" si="147"/>
        <v>0</v>
      </c>
      <c r="BO137" s="176">
        <f t="shared" si="148"/>
        <v>0</v>
      </c>
      <c r="BP137" s="176">
        <f t="shared" si="149"/>
        <v>0</v>
      </c>
      <c r="BQ137" s="176">
        <f t="shared" si="150"/>
        <v>0</v>
      </c>
      <c r="BR137" s="176">
        <f t="shared" si="151"/>
        <v>0</v>
      </c>
      <c r="BS137" s="176" t="e">
        <f t="shared" si="152"/>
        <v>#REF!</v>
      </c>
    </row>
    <row r="138" spans="1:71" s="154" customFormat="1" ht="22.5">
      <c r="A138" s="181"/>
      <c r="B138" s="198"/>
      <c r="C138" s="220"/>
      <c r="D138" s="174" t="s">
        <v>561</v>
      </c>
      <c r="E138" s="174" t="s">
        <v>563</v>
      </c>
      <c r="F138" s="219">
        <v>12855386.025599999</v>
      </c>
      <c r="G138" s="219">
        <v>535641.08440000005</v>
      </c>
      <c r="H138" s="219"/>
      <c r="I138" s="219"/>
      <c r="J138" s="219">
        <v>13391027.109999999</v>
      </c>
      <c r="K138" s="165">
        <f t="shared" si="124"/>
        <v>16069232.531999998</v>
      </c>
      <c r="L138" s="154" t="s">
        <v>81</v>
      </c>
      <c r="O138" s="177" t="e">
        <f>VLOOKUP($L138,#REF!,COLUMN(#REF!)-1,0)</f>
        <v>#REF!</v>
      </c>
      <c r="P138" s="177" t="e">
        <f>VLOOKUP($L138,#REF!,COLUMN(#REF!)-1,0)</f>
        <v>#REF!</v>
      </c>
      <c r="Q138" s="177"/>
      <c r="R138" s="177"/>
      <c r="S138" s="177"/>
      <c r="T138" s="177"/>
      <c r="U138" s="177"/>
      <c r="V138" s="177"/>
      <c r="W138" s="177"/>
      <c r="X138" s="177"/>
      <c r="Y138" s="177"/>
      <c r="Z138" s="177"/>
      <c r="AA138" s="177"/>
      <c r="AB138" s="177"/>
      <c r="AC138" s="177"/>
      <c r="AD138" s="177"/>
      <c r="AE138" s="177"/>
      <c r="AF138" s="177"/>
      <c r="AG138" s="177"/>
      <c r="AH138" s="177"/>
      <c r="AI138" s="177"/>
      <c r="AJ138" s="177"/>
      <c r="AK138" s="177"/>
      <c r="AL138" s="177"/>
      <c r="AM138" s="177"/>
      <c r="AN138" s="177"/>
      <c r="AO138" s="177"/>
      <c r="AP138" s="177" t="e">
        <f>VLOOKUP($L138,#REF!,COLUMN(#REF!)-1,0)</f>
        <v>#REF!</v>
      </c>
      <c r="AQ138" s="154" t="e">
        <f t="shared" si="121"/>
        <v>#REF!</v>
      </c>
      <c r="AR138" s="176" t="e">
        <f t="shared" si="125"/>
        <v>#REF!</v>
      </c>
      <c r="AS138" s="176" t="e">
        <f t="shared" si="126"/>
        <v>#REF!</v>
      </c>
      <c r="AT138" s="176">
        <f t="shared" si="127"/>
        <v>0</v>
      </c>
      <c r="AU138" s="176">
        <f t="shared" si="128"/>
        <v>0</v>
      </c>
      <c r="AV138" s="176">
        <f t="shared" si="129"/>
        <v>0</v>
      </c>
      <c r="AW138" s="176">
        <f t="shared" si="130"/>
        <v>0</v>
      </c>
      <c r="AX138" s="176">
        <f t="shared" si="131"/>
        <v>0</v>
      </c>
      <c r="AY138" s="176">
        <f t="shared" si="132"/>
        <v>0</v>
      </c>
      <c r="AZ138" s="176">
        <f t="shared" si="133"/>
        <v>0</v>
      </c>
      <c r="BA138" s="176">
        <f t="shared" si="134"/>
        <v>0</v>
      </c>
      <c r="BB138" s="176">
        <f t="shared" si="135"/>
        <v>0</v>
      </c>
      <c r="BC138" s="176">
        <f t="shared" si="136"/>
        <v>0</v>
      </c>
      <c r="BD138" s="176">
        <f t="shared" si="137"/>
        <v>0</v>
      </c>
      <c r="BE138" s="176">
        <f t="shared" si="138"/>
        <v>0</v>
      </c>
      <c r="BF138" s="176">
        <f t="shared" si="139"/>
        <v>0</v>
      </c>
      <c r="BG138" s="176">
        <f t="shared" si="140"/>
        <v>0</v>
      </c>
      <c r="BH138" s="176">
        <f t="shared" si="141"/>
        <v>0</v>
      </c>
      <c r="BI138" s="176">
        <f t="shared" si="142"/>
        <v>0</v>
      </c>
      <c r="BJ138" s="176">
        <f t="shared" si="143"/>
        <v>0</v>
      </c>
      <c r="BK138" s="176">
        <f t="shared" si="144"/>
        <v>0</v>
      </c>
      <c r="BL138" s="176">
        <f t="shared" si="145"/>
        <v>0</v>
      </c>
      <c r="BM138" s="176">
        <f t="shared" si="146"/>
        <v>0</v>
      </c>
      <c r="BN138" s="176">
        <f t="shared" si="147"/>
        <v>0</v>
      </c>
      <c r="BO138" s="176">
        <f t="shared" si="148"/>
        <v>0</v>
      </c>
      <c r="BP138" s="176">
        <f t="shared" si="149"/>
        <v>0</v>
      </c>
      <c r="BQ138" s="176">
        <f t="shared" si="150"/>
        <v>0</v>
      </c>
      <c r="BR138" s="176">
        <f t="shared" si="151"/>
        <v>0</v>
      </c>
      <c r="BS138" s="176" t="e">
        <f t="shared" si="152"/>
        <v>#REF!</v>
      </c>
    </row>
    <row r="139" spans="1:71" s="154" customFormat="1" ht="22.5">
      <c r="A139" s="181"/>
      <c r="B139" s="198"/>
      <c r="C139" s="220"/>
      <c r="D139" s="174" t="s">
        <v>561</v>
      </c>
      <c r="E139" s="174" t="s">
        <v>564</v>
      </c>
      <c r="F139" s="219">
        <v>12855386.025599999</v>
      </c>
      <c r="G139" s="219">
        <v>535641.08440000005</v>
      </c>
      <c r="H139" s="219"/>
      <c r="I139" s="219"/>
      <c r="J139" s="219">
        <v>13391027.109999999</v>
      </c>
      <c r="K139" s="165">
        <f t="shared" si="124"/>
        <v>16069232.531999998</v>
      </c>
      <c r="L139" s="154" t="s">
        <v>81</v>
      </c>
      <c r="O139" s="177" t="e">
        <f>VLOOKUP($L139,#REF!,COLUMN(#REF!)-1,0)</f>
        <v>#REF!</v>
      </c>
      <c r="P139" s="177" t="e">
        <f>VLOOKUP($L139,#REF!,COLUMN(#REF!)-1,0)</f>
        <v>#REF!</v>
      </c>
      <c r="Q139" s="177"/>
      <c r="R139" s="177"/>
      <c r="S139" s="177"/>
      <c r="T139" s="177"/>
      <c r="U139" s="177"/>
      <c r="V139" s="177"/>
      <c r="W139" s="177"/>
      <c r="X139" s="177"/>
      <c r="Y139" s="177"/>
      <c r="Z139" s="177"/>
      <c r="AA139" s="177"/>
      <c r="AB139" s="177"/>
      <c r="AC139" s="177"/>
      <c r="AD139" s="177"/>
      <c r="AE139" s="177"/>
      <c r="AF139" s="177"/>
      <c r="AG139" s="177"/>
      <c r="AH139" s="177"/>
      <c r="AI139" s="177"/>
      <c r="AJ139" s="177"/>
      <c r="AK139" s="177"/>
      <c r="AL139" s="177"/>
      <c r="AM139" s="177"/>
      <c r="AN139" s="177"/>
      <c r="AO139" s="177"/>
      <c r="AP139" s="177" t="e">
        <f>VLOOKUP($L139,#REF!,COLUMN(#REF!)-1,0)</f>
        <v>#REF!</v>
      </c>
      <c r="AQ139" s="154" t="e">
        <f t="shared" si="121"/>
        <v>#REF!</v>
      </c>
      <c r="AR139" s="176" t="e">
        <f t="shared" si="125"/>
        <v>#REF!</v>
      </c>
      <c r="AS139" s="176" t="e">
        <f t="shared" si="126"/>
        <v>#REF!</v>
      </c>
      <c r="AT139" s="176">
        <f t="shared" si="127"/>
        <v>0</v>
      </c>
      <c r="AU139" s="176">
        <f t="shared" si="128"/>
        <v>0</v>
      </c>
      <c r="AV139" s="176">
        <f t="shared" si="129"/>
        <v>0</v>
      </c>
      <c r="AW139" s="176">
        <f t="shared" si="130"/>
        <v>0</v>
      </c>
      <c r="AX139" s="176">
        <f t="shared" si="131"/>
        <v>0</v>
      </c>
      <c r="AY139" s="176">
        <f t="shared" si="132"/>
        <v>0</v>
      </c>
      <c r="AZ139" s="176">
        <f t="shared" si="133"/>
        <v>0</v>
      </c>
      <c r="BA139" s="176">
        <f t="shared" si="134"/>
        <v>0</v>
      </c>
      <c r="BB139" s="176">
        <f t="shared" si="135"/>
        <v>0</v>
      </c>
      <c r="BC139" s="176">
        <f t="shared" si="136"/>
        <v>0</v>
      </c>
      <c r="BD139" s="176">
        <f t="shared" si="137"/>
        <v>0</v>
      </c>
      <c r="BE139" s="176">
        <f t="shared" si="138"/>
        <v>0</v>
      </c>
      <c r="BF139" s="176">
        <f t="shared" si="139"/>
        <v>0</v>
      </c>
      <c r="BG139" s="176">
        <f t="shared" si="140"/>
        <v>0</v>
      </c>
      <c r="BH139" s="176">
        <f t="shared" si="141"/>
        <v>0</v>
      </c>
      <c r="BI139" s="176">
        <f t="shared" si="142"/>
        <v>0</v>
      </c>
      <c r="BJ139" s="176">
        <f t="shared" si="143"/>
        <v>0</v>
      </c>
      <c r="BK139" s="176">
        <f t="shared" si="144"/>
        <v>0</v>
      </c>
      <c r="BL139" s="176">
        <f t="shared" si="145"/>
        <v>0</v>
      </c>
      <c r="BM139" s="176">
        <f t="shared" si="146"/>
        <v>0</v>
      </c>
      <c r="BN139" s="176">
        <f t="shared" si="147"/>
        <v>0</v>
      </c>
      <c r="BO139" s="176">
        <f t="shared" si="148"/>
        <v>0</v>
      </c>
      <c r="BP139" s="176">
        <f t="shared" si="149"/>
        <v>0</v>
      </c>
      <c r="BQ139" s="176">
        <f t="shared" si="150"/>
        <v>0</v>
      </c>
      <c r="BR139" s="176">
        <f t="shared" si="151"/>
        <v>0</v>
      </c>
      <c r="BS139" s="176" t="e">
        <f t="shared" si="152"/>
        <v>#REF!</v>
      </c>
    </row>
    <row r="140" spans="1:71" s="154" customFormat="1" ht="15">
      <c r="A140" s="181"/>
      <c r="B140" s="198"/>
      <c r="C140" s="220"/>
      <c r="D140" s="174" t="s">
        <v>565</v>
      </c>
      <c r="E140" s="174" t="s">
        <v>566</v>
      </c>
      <c r="F140" s="219">
        <v>4433780.8704000004</v>
      </c>
      <c r="G140" s="219">
        <v>184740.86959999986</v>
      </c>
      <c r="H140" s="219"/>
      <c r="I140" s="219"/>
      <c r="J140" s="219">
        <v>4618521.74</v>
      </c>
      <c r="K140" s="165">
        <f t="shared" si="124"/>
        <v>5542226.0880000005</v>
      </c>
      <c r="L140" s="154" t="s">
        <v>81</v>
      </c>
      <c r="O140" s="177" t="e">
        <f>VLOOKUP($L140,#REF!,COLUMN(#REF!)-1,0)</f>
        <v>#REF!</v>
      </c>
      <c r="P140" s="177" t="e">
        <f>VLOOKUP($L140,#REF!,COLUMN(#REF!)-1,0)</f>
        <v>#REF!</v>
      </c>
      <c r="Q140" s="177"/>
      <c r="R140" s="177"/>
      <c r="S140" s="177"/>
      <c r="T140" s="177"/>
      <c r="U140" s="177"/>
      <c r="V140" s="177"/>
      <c r="W140" s="177"/>
      <c r="X140" s="177"/>
      <c r="Y140" s="177"/>
      <c r="Z140" s="177"/>
      <c r="AA140" s="177"/>
      <c r="AB140" s="177"/>
      <c r="AC140" s="177"/>
      <c r="AD140" s="177"/>
      <c r="AE140" s="177"/>
      <c r="AF140" s="177"/>
      <c r="AG140" s="177"/>
      <c r="AH140" s="177"/>
      <c r="AI140" s="177"/>
      <c r="AJ140" s="177"/>
      <c r="AK140" s="177"/>
      <c r="AL140" s="177"/>
      <c r="AM140" s="177"/>
      <c r="AN140" s="177"/>
      <c r="AO140" s="177"/>
      <c r="AP140" s="177" t="e">
        <f>VLOOKUP($L140,#REF!,COLUMN(#REF!)-1,0)</f>
        <v>#REF!</v>
      </c>
      <c r="AQ140" s="154" t="e">
        <f t="shared" si="121"/>
        <v>#REF!</v>
      </c>
      <c r="AR140" s="176" t="e">
        <f t="shared" si="125"/>
        <v>#REF!</v>
      </c>
      <c r="AS140" s="176" t="e">
        <f t="shared" si="126"/>
        <v>#REF!</v>
      </c>
      <c r="AT140" s="176">
        <f t="shared" si="127"/>
        <v>0</v>
      </c>
      <c r="AU140" s="176">
        <f t="shared" si="128"/>
        <v>0</v>
      </c>
      <c r="AV140" s="176">
        <f t="shared" si="129"/>
        <v>0</v>
      </c>
      <c r="AW140" s="176">
        <f t="shared" si="130"/>
        <v>0</v>
      </c>
      <c r="AX140" s="176">
        <f t="shared" si="131"/>
        <v>0</v>
      </c>
      <c r="AY140" s="176">
        <f t="shared" si="132"/>
        <v>0</v>
      </c>
      <c r="AZ140" s="176">
        <f t="shared" si="133"/>
        <v>0</v>
      </c>
      <c r="BA140" s="176">
        <f t="shared" si="134"/>
        <v>0</v>
      </c>
      <c r="BB140" s="176">
        <f t="shared" si="135"/>
        <v>0</v>
      </c>
      <c r="BC140" s="176">
        <f t="shared" si="136"/>
        <v>0</v>
      </c>
      <c r="BD140" s="176">
        <f t="shared" si="137"/>
        <v>0</v>
      </c>
      <c r="BE140" s="176">
        <f t="shared" si="138"/>
        <v>0</v>
      </c>
      <c r="BF140" s="176">
        <f t="shared" si="139"/>
        <v>0</v>
      </c>
      <c r="BG140" s="176">
        <f t="shared" si="140"/>
        <v>0</v>
      </c>
      <c r="BH140" s="176">
        <f t="shared" si="141"/>
        <v>0</v>
      </c>
      <c r="BI140" s="176">
        <f t="shared" si="142"/>
        <v>0</v>
      </c>
      <c r="BJ140" s="176">
        <f t="shared" si="143"/>
        <v>0</v>
      </c>
      <c r="BK140" s="176">
        <f t="shared" si="144"/>
        <v>0</v>
      </c>
      <c r="BL140" s="176">
        <f t="shared" si="145"/>
        <v>0</v>
      </c>
      <c r="BM140" s="176">
        <f t="shared" si="146"/>
        <v>0</v>
      </c>
      <c r="BN140" s="176">
        <f t="shared" si="147"/>
        <v>0</v>
      </c>
      <c r="BO140" s="176">
        <f t="shared" si="148"/>
        <v>0</v>
      </c>
      <c r="BP140" s="176">
        <f t="shared" si="149"/>
        <v>0</v>
      </c>
      <c r="BQ140" s="176">
        <f t="shared" si="150"/>
        <v>0</v>
      </c>
      <c r="BR140" s="176">
        <f t="shared" si="151"/>
        <v>0</v>
      </c>
      <c r="BS140" s="176" t="e">
        <f t="shared" si="152"/>
        <v>#REF!</v>
      </c>
    </row>
    <row r="141" spans="1:71" s="154" customFormat="1" ht="22.5">
      <c r="A141" s="181"/>
      <c r="B141" s="198"/>
      <c r="C141" s="220"/>
      <c r="D141" s="174" t="s">
        <v>565</v>
      </c>
      <c r="E141" s="174" t="s">
        <v>567</v>
      </c>
      <c r="F141" s="219">
        <v>4433780.8704000004</v>
      </c>
      <c r="G141" s="219">
        <v>184740.86959999986</v>
      </c>
      <c r="H141" s="219"/>
      <c r="I141" s="219"/>
      <c r="J141" s="219">
        <v>4618521.74</v>
      </c>
      <c r="K141" s="165">
        <f t="shared" si="124"/>
        <v>5542226.0880000005</v>
      </c>
      <c r="L141" s="154" t="s">
        <v>81</v>
      </c>
      <c r="O141" s="177" t="e">
        <f>VLOOKUP($L141,#REF!,COLUMN(#REF!)-1,0)</f>
        <v>#REF!</v>
      </c>
      <c r="P141" s="177" t="e">
        <f>VLOOKUP($L141,#REF!,COLUMN(#REF!)-1,0)</f>
        <v>#REF!</v>
      </c>
      <c r="Q141" s="177"/>
      <c r="R141" s="177"/>
      <c r="S141" s="177"/>
      <c r="T141" s="177"/>
      <c r="U141" s="177"/>
      <c r="V141" s="177"/>
      <c r="W141" s="177"/>
      <c r="X141" s="177"/>
      <c r="Y141" s="177"/>
      <c r="Z141" s="177"/>
      <c r="AA141" s="177"/>
      <c r="AB141" s="177"/>
      <c r="AC141" s="177"/>
      <c r="AD141" s="177"/>
      <c r="AE141" s="177"/>
      <c r="AF141" s="177"/>
      <c r="AG141" s="177"/>
      <c r="AH141" s="177"/>
      <c r="AI141" s="177"/>
      <c r="AJ141" s="177"/>
      <c r="AK141" s="177"/>
      <c r="AL141" s="177"/>
      <c r="AM141" s="177"/>
      <c r="AN141" s="177"/>
      <c r="AO141" s="177"/>
      <c r="AP141" s="177" t="e">
        <f>VLOOKUP($L141,#REF!,COLUMN(#REF!)-1,0)</f>
        <v>#REF!</v>
      </c>
      <c r="AQ141" s="154" t="e">
        <f t="shared" si="121"/>
        <v>#REF!</v>
      </c>
      <c r="AR141" s="176" t="e">
        <f t="shared" si="125"/>
        <v>#REF!</v>
      </c>
      <c r="AS141" s="176" t="e">
        <f t="shared" si="126"/>
        <v>#REF!</v>
      </c>
      <c r="AT141" s="176">
        <f t="shared" si="127"/>
        <v>0</v>
      </c>
      <c r="AU141" s="176">
        <f t="shared" si="128"/>
        <v>0</v>
      </c>
      <c r="AV141" s="176">
        <f t="shared" si="129"/>
        <v>0</v>
      </c>
      <c r="AW141" s="176">
        <f t="shared" si="130"/>
        <v>0</v>
      </c>
      <c r="AX141" s="176">
        <f t="shared" si="131"/>
        <v>0</v>
      </c>
      <c r="AY141" s="176">
        <f t="shared" si="132"/>
        <v>0</v>
      </c>
      <c r="AZ141" s="176">
        <f t="shared" si="133"/>
        <v>0</v>
      </c>
      <c r="BA141" s="176">
        <f t="shared" si="134"/>
        <v>0</v>
      </c>
      <c r="BB141" s="176">
        <f t="shared" si="135"/>
        <v>0</v>
      </c>
      <c r="BC141" s="176">
        <f t="shared" si="136"/>
        <v>0</v>
      </c>
      <c r="BD141" s="176">
        <f t="shared" si="137"/>
        <v>0</v>
      </c>
      <c r="BE141" s="176">
        <f t="shared" si="138"/>
        <v>0</v>
      </c>
      <c r="BF141" s="176">
        <f t="shared" si="139"/>
        <v>0</v>
      </c>
      <c r="BG141" s="176">
        <f t="shared" si="140"/>
        <v>0</v>
      </c>
      <c r="BH141" s="176">
        <f t="shared" si="141"/>
        <v>0</v>
      </c>
      <c r="BI141" s="176">
        <f t="shared" si="142"/>
        <v>0</v>
      </c>
      <c r="BJ141" s="176">
        <f t="shared" si="143"/>
        <v>0</v>
      </c>
      <c r="BK141" s="176">
        <f t="shared" si="144"/>
        <v>0</v>
      </c>
      <c r="BL141" s="176">
        <f t="shared" si="145"/>
        <v>0</v>
      </c>
      <c r="BM141" s="176">
        <f t="shared" si="146"/>
        <v>0</v>
      </c>
      <c r="BN141" s="176">
        <f t="shared" si="147"/>
        <v>0</v>
      </c>
      <c r="BO141" s="176">
        <f t="shared" si="148"/>
        <v>0</v>
      </c>
      <c r="BP141" s="176">
        <f t="shared" si="149"/>
        <v>0</v>
      </c>
      <c r="BQ141" s="176">
        <f t="shared" si="150"/>
        <v>0</v>
      </c>
      <c r="BR141" s="176">
        <f t="shared" si="151"/>
        <v>0</v>
      </c>
      <c r="BS141" s="176" t="e">
        <f t="shared" si="152"/>
        <v>#REF!</v>
      </c>
    </row>
    <row r="142" spans="1:71" s="154" customFormat="1" ht="22.5">
      <c r="A142" s="181"/>
      <c r="B142" s="198"/>
      <c r="C142" s="220"/>
      <c r="D142" s="174" t="s">
        <v>565</v>
      </c>
      <c r="E142" s="174" t="s">
        <v>568</v>
      </c>
      <c r="F142" s="219">
        <v>4433780.8704000004</v>
      </c>
      <c r="G142" s="219">
        <v>184740.86959999986</v>
      </c>
      <c r="H142" s="219"/>
      <c r="I142" s="219"/>
      <c r="J142" s="219">
        <v>4618521.74</v>
      </c>
      <c r="K142" s="165">
        <f t="shared" si="124"/>
        <v>5542226.0880000005</v>
      </c>
      <c r="L142" s="154" t="s">
        <v>81</v>
      </c>
      <c r="O142" s="177" t="e">
        <f>VLOOKUP($L142,#REF!,COLUMN(#REF!)-1,0)</f>
        <v>#REF!</v>
      </c>
      <c r="P142" s="177" t="e">
        <f>VLOOKUP($L142,#REF!,COLUMN(#REF!)-1,0)</f>
        <v>#REF!</v>
      </c>
      <c r="Q142" s="177"/>
      <c r="R142" s="177"/>
      <c r="S142" s="177"/>
      <c r="T142" s="177"/>
      <c r="U142" s="177"/>
      <c r="V142" s="177"/>
      <c r="W142" s="177"/>
      <c r="X142" s="177"/>
      <c r="Y142" s="177"/>
      <c r="Z142" s="177"/>
      <c r="AA142" s="177"/>
      <c r="AB142" s="177"/>
      <c r="AC142" s="177"/>
      <c r="AD142" s="177"/>
      <c r="AE142" s="177"/>
      <c r="AF142" s="177"/>
      <c r="AG142" s="177"/>
      <c r="AH142" s="177"/>
      <c r="AI142" s="177"/>
      <c r="AJ142" s="177"/>
      <c r="AK142" s="177"/>
      <c r="AL142" s="177"/>
      <c r="AM142" s="177"/>
      <c r="AN142" s="177"/>
      <c r="AO142" s="177"/>
      <c r="AP142" s="177" t="e">
        <f>VLOOKUP($L142,#REF!,COLUMN(#REF!)-1,0)</f>
        <v>#REF!</v>
      </c>
      <c r="AQ142" s="154" t="e">
        <f t="shared" si="121"/>
        <v>#REF!</v>
      </c>
      <c r="AR142" s="176" t="e">
        <f t="shared" si="125"/>
        <v>#REF!</v>
      </c>
      <c r="AS142" s="176" t="e">
        <f t="shared" si="126"/>
        <v>#REF!</v>
      </c>
      <c r="AT142" s="176">
        <f t="shared" si="127"/>
        <v>0</v>
      </c>
      <c r="AU142" s="176">
        <f t="shared" si="128"/>
        <v>0</v>
      </c>
      <c r="AV142" s="176">
        <f t="shared" si="129"/>
        <v>0</v>
      </c>
      <c r="AW142" s="176">
        <f t="shared" si="130"/>
        <v>0</v>
      </c>
      <c r="AX142" s="176">
        <f t="shared" si="131"/>
        <v>0</v>
      </c>
      <c r="AY142" s="176">
        <f t="shared" si="132"/>
        <v>0</v>
      </c>
      <c r="AZ142" s="176">
        <f t="shared" si="133"/>
        <v>0</v>
      </c>
      <c r="BA142" s="176">
        <f t="shared" si="134"/>
        <v>0</v>
      </c>
      <c r="BB142" s="176">
        <f t="shared" si="135"/>
        <v>0</v>
      </c>
      <c r="BC142" s="176">
        <f t="shared" si="136"/>
        <v>0</v>
      </c>
      <c r="BD142" s="176">
        <f t="shared" si="137"/>
        <v>0</v>
      </c>
      <c r="BE142" s="176">
        <f t="shared" si="138"/>
        <v>0</v>
      </c>
      <c r="BF142" s="176">
        <f t="shared" si="139"/>
        <v>0</v>
      </c>
      <c r="BG142" s="176">
        <f t="shared" si="140"/>
        <v>0</v>
      </c>
      <c r="BH142" s="176">
        <f t="shared" si="141"/>
        <v>0</v>
      </c>
      <c r="BI142" s="176">
        <f t="shared" si="142"/>
        <v>0</v>
      </c>
      <c r="BJ142" s="176">
        <f t="shared" si="143"/>
        <v>0</v>
      </c>
      <c r="BK142" s="176">
        <f t="shared" si="144"/>
        <v>0</v>
      </c>
      <c r="BL142" s="176">
        <f t="shared" si="145"/>
        <v>0</v>
      </c>
      <c r="BM142" s="176">
        <f t="shared" si="146"/>
        <v>0</v>
      </c>
      <c r="BN142" s="176">
        <f t="shared" si="147"/>
        <v>0</v>
      </c>
      <c r="BO142" s="176">
        <f t="shared" si="148"/>
        <v>0</v>
      </c>
      <c r="BP142" s="176">
        <f t="shared" si="149"/>
        <v>0</v>
      </c>
      <c r="BQ142" s="176">
        <f t="shared" si="150"/>
        <v>0</v>
      </c>
      <c r="BR142" s="176">
        <f t="shared" si="151"/>
        <v>0</v>
      </c>
      <c r="BS142" s="176" t="e">
        <f t="shared" si="152"/>
        <v>#REF!</v>
      </c>
    </row>
    <row r="143" spans="1:71" s="154" customFormat="1" ht="15">
      <c r="A143" s="181"/>
      <c r="B143" s="198"/>
      <c r="C143" s="221"/>
      <c r="D143" s="222" t="s">
        <v>569</v>
      </c>
      <c r="E143" s="222" t="s">
        <v>570</v>
      </c>
      <c r="F143" s="223">
        <v>572704.41599999997</v>
      </c>
      <c r="G143" s="223">
        <v>23862.684000000008</v>
      </c>
      <c r="H143" s="223"/>
      <c r="I143" s="223"/>
      <c r="J143" s="223">
        <v>596567.1</v>
      </c>
      <c r="K143" s="165">
        <f t="shared" si="124"/>
        <v>715880.5199999999</v>
      </c>
      <c r="L143" s="154" t="s">
        <v>81</v>
      </c>
      <c r="O143" s="177" t="e">
        <f>VLOOKUP($L143,#REF!,COLUMN(#REF!)-1,0)</f>
        <v>#REF!</v>
      </c>
      <c r="P143" s="177" t="e">
        <f>VLOOKUP($L143,#REF!,COLUMN(#REF!)-1,0)</f>
        <v>#REF!</v>
      </c>
      <c r="Q143" s="177"/>
      <c r="R143" s="177"/>
      <c r="S143" s="177"/>
      <c r="T143" s="177"/>
      <c r="U143" s="177"/>
      <c r="V143" s="177"/>
      <c r="W143" s="177"/>
      <c r="X143" s="177"/>
      <c r="Y143" s="177"/>
      <c r="Z143" s="177"/>
      <c r="AA143" s="177"/>
      <c r="AB143" s="177"/>
      <c r="AC143" s="177"/>
      <c r="AD143" s="177"/>
      <c r="AE143" s="177"/>
      <c r="AF143" s="177"/>
      <c r="AG143" s="177"/>
      <c r="AH143" s="177"/>
      <c r="AI143" s="177"/>
      <c r="AJ143" s="177"/>
      <c r="AK143" s="177"/>
      <c r="AL143" s="177"/>
      <c r="AM143" s="177"/>
      <c r="AN143" s="177"/>
      <c r="AO143" s="177"/>
      <c r="AP143" s="177" t="e">
        <f>VLOOKUP($L143,#REF!,COLUMN(#REF!)-1,0)</f>
        <v>#REF!</v>
      </c>
      <c r="AQ143" s="154" t="e">
        <f t="shared" si="121"/>
        <v>#REF!</v>
      </c>
      <c r="AR143" s="176" t="e">
        <f t="shared" si="125"/>
        <v>#REF!</v>
      </c>
      <c r="AS143" s="176" t="e">
        <f t="shared" si="126"/>
        <v>#REF!</v>
      </c>
      <c r="AT143" s="176">
        <f t="shared" si="127"/>
        <v>0</v>
      </c>
      <c r="AU143" s="176">
        <f t="shared" si="128"/>
        <v>0</v>
      </c>
      <c r="AV143" s="176">
        <f t="shared" si="129"/>
        <v>0</v>
      </c>
      <c r="AW143" s="176">
        <f t="shared" si="130"/>
        <v>0</v>
      </c>
      <c r="AX143" s="176">
        <f t="shared" si="131"/>
        <v>0</v>
      </c>
      <c r="AY143" s="176">
        <f t="shared" si="132"/>
        <v>0</v>
      </c>
      <c r="AZ143" s="176">
        <f t="shared" si="133"/>
        <v>0</v>
      </c>
      <c r="BA143" s="176">
        <f t="shared" si="134"/>
        <v>0</v>
      </c>
      <c r="BB143" s="176">
        <f t="shared" si="135"/>
        <v>0</v>
      </c>
      <c r="BC143" s="176">
        <f t="shared" si="136"/>
        <v>0</v>
      </c>
      <c r="BD143" s="176">
        <f t="shared" si="137"/>
        <v>0</v>
      </c>
      <c r="BE143" s="176">
        <f t="shared" si="138"/>
        <v>0</v>
      </c>
      <c r="BF143" s="176">
        <f t="shared" si="139"/>
        <v>0</v>
      </c>
      <c r="BG143" s="176">
        <f t="shared" si="140"/>
        <v>0</v>
      </c>
      <c r="BH143" s="176">
        <f t="shared" si="141"/>
        <v>0</v>
      </c>
      <c r="BI143" s="176">
        <f t="shared" si="142"/>
        <v>0</v>
      </c>
      <c r="BJ143" s="176">
        <f t="shared" si="143"/>
        <v>0</v>
      </c>
      <c r="BK143" s="176">
        <f t="shared" si="144"/>
        <v>0</v>
      </c>
      <c r="BL143" s="176">
        <f t="shared" si="145"/>
        <v>0</v>
      </c>
      <c r="BM143" s="176">
        <f t="shared" si="146"/>
        <v>0</v>
      </c>
      <c r="BN143" s="176">
        <f t="shared" si="147"/>
        <v>0</v>
      </c>
      <c r="BO143" s="176">
        <f t="shared" si="148"/>
        <v>0</v>
      </c>
      <c r="BP143" s="176">
        <f t="shared" si="149"/>
        <v>0</v>
      </c>
      <c r="BQ143" s="176">
        <f t="shared" si="150"/>
        <v>0</v>
      </c>
      <c r="BR143" s="176">
        <f t="shared" si="151"/>
        <v>0</v>
      </c>
      <c r="BS143" s="176" t="e">
        <f t="shared" si="152"/>
        <v>#REF!</v>
      </c>
    </row>
    <row r="144" spans="1:71" s="154" customFormat="1" ht="15">
      <c r="A144" s="181"/>
      <c r="B144" s="198"/>
      <c r="C144" s="221"/>
      <c r="D144" s="222" t="s">
        <v>571</v>
      </c>
      <c r="E144" s="222" t="s">
        <v>572</v>
      </c>
      <c r="F144" s="223">
        <v>572704.41599999997</v>
      </c>
      <c r="G144" s="223">
        <v>23862.684000000008</v>
      </c>
      <c r="H144" s="223"/>
      <c r="I144" s="223"/>
      <c r="J144" s="223">
        <v>596567.1</v>
      </c>
      <c r="K144" s="165">
        <f t="shared" si="124"/>
        <v>715880.5199999999</v>
      </c>
      <c r="L144" s="154" t="s">
        <v>81</v>
      </c>
      <c r="O144" s="177" t="e">
        <f>VLOOKUP($L144,#REF!,COLUMN(#REF!)-1,0)</f>
        <v>#REF!</v>
      </c>
      <c r="P144" s="177" t="e">
        <f>VLOOKUP($L144,#REF!,COLUMN(#REF!)-1,0)</f>
        <v>#REF!</v>
      </c>
      <c r="Q144" s="177"/>
      <c r="R144" s="177"/>
      <c r="S144" s="177"/>
      <c r="T144" s="177"/>
      <c r="U144" s="177"/>
      <c r="V144" s="177"/>
      <c r="W144" s="177"/>
      <c r="X144" s="177"/>
      <c r="Y144" s="177"/>
      <c r="Z144" s="177"/>
      <c r="AA144" s="177"/>
      <c r="AB144" s="177"/>
      <c r="AC144" s="177"/>
      <c r="AD144" s="177"/>
      <c r="AE144" s="177"/>
      <c r="AF144" s="177"/>
      <c r="AG144" s="177"/>
      <c r="AH144" s="177"/>
      <c r="AI144" s="177"/>
      <c r="AJ144" s="177"/>
      <c r="AK144" s="177"/>
      <c r="AL144" s="177"/>
      <c r="AM144" s="177"/>
      <c r="AN144" s="177"/>
      <c r="AO144" s="177"/>
      <c r="AP144" s="177" t="e">
        <f>VLOOKUP($L144,#REF!,COLUMN(#REF!)-1,0)</f>
        <v>#REF!</v>
      </c>
      <c r="AQ144" s="154" t="e">
        <f t="shared" si="121"/>
        <v>#REF!</v>
      </c>
      <c r="AR144" s="176" t="e">
        <f t="shared" si="125"/>
        <v>#REF!</v>
      </c>
      <c r="AS144" s="176" t="e">
        <f t="shared" si="126"/>
        <v>#REF!</v>
      </c>
      <c r="AT144" s="176">
        <f t="shared" si="127"/>
        <v>0</v>
      </c>
      <c r="AU144" s="176">
        <f t="shared" si="128"/>
        <v>0</v>
      </c>
      <c r="AV144" s="176">
        <f t="shared" si="129"/>
        <v>0</v>
      </c>
      <c r="AW144" s="176">
        <f t="shared" si="130"/>
        <v>0</v>
      </c>
      <c r="AX144" s="176">
        <f t="shared" si="131"/>
        <v>0</v>
      </c>
      <c r="AY144" s="176">
        <f t="shared" si="132"/>
        <v>0</v>
      </c>
      <c r="AZ144" s="176">
        <f t="shared" si="133"/>
        <v>0</v>
      </c>
      <c r="BA144" s="176">
        <f t="shared" si="134"/>
        <v>0</v>
      </c>
      <c r="BB144" s="176">
        <f t="shared" si="135"/>
        <v>0</v>
      </c>
      <c r="BC144" s="176">
        <f t="shared" si="136"/>
        <v>0</v>
      </c>
      <c r="BD144" s="176">
        <f t="shared" si="137"/>
        <v>0</v>
      </c>
      <c r="BE144" s="176">
        <f t="shared" si="138"/>
        <v>0</v>
      </c>
      <c r="BF144" s="176">
        <f t="shared" si="139"/>
        <v>0</v>
      </c>
      <c r="BG144" s="176">
        <f t="shared" si="140"/>
        <v>0</v>
      </c>
      <c r="BH144" s="176">
        <f t="shared" si="141"/>
        <v>0</v>
      </c>
      <c r="BI144" s="176">
        <f t="shared" si="142"/>
        <v>0</v>
      </c>
      <c r="BJ144" s="176">
        <f t="shared" si="143"/>
        <v>0</v>
      </c>
      <c r="BK144" s="176">
        <f t="shared" si="144"/>
        <v>0</v>
      </c>
      <c r="BL144" s="176">
        <f t="shared" si="145"/>
        <v>0</v>
      </c>
      <c r="BM144" s="176">
        <f t="shared" si="146"/>
        <v>0</v>
      </c>
      <c r="BN144" s="176">
        <f t="shared" si="147"/>
        <v>0</v>
      </c>
      <c r="BO144" s="176">
        <f t="shared" si="148"/>
        <v>0</v>
      </c>
      <c r="BP144" s="176">
        <f t="shared" si="149"/>
        <v>0</v>
      </c>
      <c r="BQ144" s="176">
        <f t="shared" si="150"/>
        <v>0</v>
      </c>
      <c r="BR144" s="176">
        <f t="shared" si="151"/>
        <v>0</v>
      </c>
      <c r="BS144" s="176" t="e">
        <f t="shared" si="152"/>
        <v>#REF!</v>
      </c>
    </row>
    <row r="145" spans="1:71" s="154" customFormat="1" ht="15">
      <c r="A145" s="181"/>
      <c r="B145" s="198"/>
      <c r="C145" s="221"/>
      <c r="D145" s="222" t="s">
        <v>573</v>
      </c>
      <c r="E145" s="222" t="s">
        <v>574</v>
      </c>
      <c r="F145" s="223">
        <v>572704.41599999997</v>
      </c>
      <c r="G145" s="223">
        <v>23862.684000000008</v>
      </c>
      <c r="H145" s="223"/>
      <c r="I145" s="223"/>
      <c r="J145" s="223">
        <v>596567.1</v>
      </c>
      <c r="K145" s="165">
        <f t="shared" si="124"/>
        <v>715880.5199999999</v>
      </c>
      <c r="L145" s="154" t="s">
        <v>81</v>
      </c>
      <c r="O145" s="177" t="e">
        <f>VLOOKUP($L145,#REF!,COLUMN(#REF!)-1,0)</f>
        <v>#REF!</v>
      </c>
      <c r="P145" s="177" t="e">
        <f>VLOOKUP($L145,#REF!,COLUMN(#REF!)-1,0)</f>
        <v>#REF!</v>
      </c>
      <c r="Q145" s="177"/>
      <c r="R145" s="177"/>
      <c r="S145" s="177"/>
      <c r="T145" s="177"/>
      <c r="U145" s="177"/>
      <c r="V145" s="177"/>
      <c r="W145" s="177"/>
      <c r="X145" s="177"/>
      <c r="Y145" s="177"/>
      <c r="Z145" s="177"/>
      <c r="AA145" s="177"/>
      <c r="AB145" s="177"/>
      <c r="AC145" s="177"/>
      <c r="AD145" s="177"/>
      <c r="AE145" s="177"/>
      <c r="AF145" s="177"/>
      <c r="AG145" s="177"/>
      <c r="AH145" s="177"/>
      <c r="AI145" s="177"/>
      <c r="AJ145" s="177"/>
      <c r="AK145" s="177"/>
      <c r="AL145" s="177"/>
      <c r="AM145" s="177"/>
      <c r="AN145" s="177"/>
      <c r="AO145" s="177"/>
      <c r="AP145" s="177" t="e">
        <f>VLOOKUP($L145,#REF!,COLUMN(#REF!)-1,0)</f>
        <v>#REF!</v>
      </c>
      <c r="AQ145" s="154" t="e">
        <f t="shared" si="121"/>
        <v>#REF!</v>
      </c>
      <c r="AR145" s="176" t="e">
        <f t="shared" si="125"/>
        <v>#REF!</v>
      </c>
      <c r="AS145" s="176" t="e">
        <f t="shared" si="126"/>
        <v>#REF!</v>
      </c>
      <c r="AT145" s="176">
        <f t="shared" si="127"/>
        <v>0</v>
      </c>
      <c r="AU145" s="176">
        <f t="shared" si="128"/>
        <v>0</v>
      </c>
      <c r="AV145" s="176">
        <f t="shared" si="129"/>
        <v>0</v>
      </c>
      <c r="AW145" s="176">
        <f t="shared" si="130"/>
        <v>0</v>
      </c>
      <c r="AX145" s="176">
        <f t="shared" si="131"/>
        <v>0</v>
      </c>
      <c r="AY145" s="176">
        <f t="shared" si="132"/>
        <v>0</v>
      </c>
      <c r="AZ145" s="176">
        <f t="shared" si="133"/>
        <v>0</v>
      </c>
      <c r="BA145" s="176">
        <f t="shared" si="134"/>
        <v>0</v>
      </c>
      <c r="BB145" s="176">
        <f t="shared" si="135"/>
        <v>0</v>
      </c>
      <c r="BC145" s="176">
        <f t="shared" si="136"/>
        <v>0</v>
      </c>
      <c r="BD145" s="176">
        <f t="shared" si="137"/>
        <v>0</v>
      </c>
      <c r="BE145" s="176">
        <f t="shared" si="138"/>
        <v>0</v>
      </c>
      <c r="BF145" s="176">
        <f t="shared" si="139"/>
        <v>0</v>
      </c>
      <c r="BG145" s="176">
        <f t="shared" si="140"/>
        <v>0</v>
      </c>
      <c r="BH145" s="176">
        <f t="shared" si="141"/>
        <v>0</v>
      </c>
      <c r="BI145" s="176">
        <f t="shared" si="142"/>
        <v>0</v>
      </c>
      <c r="BJ145" s="176">
        <f t="shared" si="143"/>
        <v>0</v>
      </c>
      <c r="BK145" s="176">
        <f t="shared" si="144"/>
        <v>0</v>
      </c>
      <c r="BL145" s="176">
        <f t="shared" si="145"/>
        <v>0</v>
      </c>
      <c r="BM145" s="176">
        <f t="shared" si="146"/>
        <v>0</v>
      </c>
      <c r="BN145" s="176">
        <f t="shared" si="147"/>
        <v>0</v>
      </c>
      <c r="BO145" s="176">
        <f t="shared" si="148"/>
        <v>0</v>
      </c>
      <c r="BP145" s="176">
        <f t="shared" si="149"/>
        <v>0</v>
      </c>
      <c r="BQ145" s="176">
        <f t="shared" si="150"/>
        <v>0</v>
      </c>
      <c r="BR145" s="176">
        <f t="shared" si="151"/>
        <v>0</v>
      </c>
      <c r="BS145" s="176" t="e">
        <f t="shared" si="152"/>
        <v>#REF!</v>
      </c>
    </row>
    <row r="146" spans="1:71" s="154" customFormat="1" ht="22.5">
      <c r="A146" s="181"/>
      <c r="B146" s="198"/>
      <c r="C146" s="234"/>
      <c r="D146" s="235" t="s">
        <v>575</v>
      </c>
      <c r="E146" s="235" t="s">
        <v>576</v>
      </c>
      <c r="F146" s="236">
        <v>496249.45919999998</v>
      </c>
      <c r="G146" s="236">
        <v>20677.060800000036</v>
      </c>
      <c r="H146" s="236"/>
      <c r="I146" s="236"/>
      <c r="J146" s="236">
        <v>516926.52</v>
      </c>
      <c r="K146" s="165">
        <f t="shared" si="124"/>
        <v>620311.82400000002</v>
      </c>
      <c r="L146" s="154" t="s">
        <v>81</v>
      </c>
      <c r="O146" s="177" t="e">
        <f>VLOOKUP($L146,#REF!,COLUMN(#REF!)-1,0)</f>
        <v>#REF!</v>
      </c>
      <c r="P146" s="177" t="e">
        <f>VLOOKUP($L146,#REF!,COLUMN(#REF!)-1,0)</f>
        <v>#REF!</v>
      </c>
      <c r="Q146" s="177"/>
      <c r="R146" s="177"/>
      <c r="S146" s="177"/>
      <c r="T146" s="177"/>
      <c r="U146" s="177"/>
      <c r="V146" s="177"/>
      <c r="W146" s="177"/>
      <c r="X146" s="177"/>
      <c r="Y146" s="177"/>
      <c r="Z146" s="177"/>
      <c r="AA146" s="177"/>
      <c r="AB146" s="177"/>
      <c r="AC146" s="177"/>
      <c r="AD146" s="177"/>
      <c r="AE146" s="177"/>
      <c r="AF146" s="177"/>
      <c r="AG146" s="177"/>
      <c r="AH146" s="177"/>
      <c r="AI146" s="177"/>
      <c r="AJ146" s="177"/>
      <c r="AK146" s="177"/>
      <c r="AL146" s="177"/>
      <c r="AM146" s="177"/>
      <c r="AN146" s="177"/>
      <c r="AO146" s="177"/>
      <c r="AP146" s="177" t="e">
        <f>VLOOKUP($L146,#REF!,COLUMN(#REF!)-1,0)</f>
        <v>#REF!</v>
      </c>
      <c r="AQ146" s="154" t="e">
        <f t="shared" si="121"/>
        <v>#REF!</v>
      </c>
      <c r="AR146" s="176" t="e">
        <f t="shared" si="125"/>
        <v>#REF!</v>
      </c>
      <c r="AS146" s="176" t="e">
        <f t="shared" si="126"/>
        <v>#REF!</v>
      </c>
      <c r="AT146" s="176">
        <f t="shared" si="127"/>
        <v>0</v>
      </c>
      <c r="AU146" s="176">
        <f t="shared" si="128"/>
        <v>0</v>
      </c>
      <c r="AV146" s="176">
        <f t="shared" si="129"/>
        <v>0</v>
      </c>
      <c r="AW146" s="176">
        <f t="shared" si="130"/>
        <v>0</v>
      </c>
      <c r="AX146" s="176">
        <f t="shared" si="131"/>
        <v>0</v>
      </c>
      <c r="AY146" s="176">
        <f t="shared" si="132"/>
        <v>0</v>
      </c>
      <c r="AZ146" s="176">
        <f t="shared" si="133"/>
        <v>0</v>
      </c>
      <c r="BA146" s="176">
        <f t="shared" si="134"/>
        <v>0</v>
      </c>
      <c r="BB146" s="176">
        <f t="shared" si="135"/>
        <v>0</v>
      </c>
      <c r="BC146" s="176">
        <f t="shared" si="136"/>
        <v>0</v>
      </c>
      <c r="BD146" s="176">
        <f t="shared" si="137"/>
        <v>0</v>
      </c>
      <c r="BE146" s="176">
        <f t="shared" si="138"/>
        <v>0</v>
      </c>
      <c r="BF146" s="176">
        <f t="shared" si="139"/>
        <v>0</v>
      </c>
      <c r="BG146" s="176">
        <f t="shared" si="140"/>
        <v>0</v>
      </c>
      <c r="BH146" s="176">
        <f t="shared" si="141"/>
        <v>0</v>
      </c>
      <c r="BI146" s="176">
        <f t="shared" si="142"/>
        <v>0</v>
      </c>
      <c r="BJ146" s="176">
        <f t="shared" si="143"/>
        <v>0</v>
      </c>
      <c r="BK146" s="176">
        <f t="shared" si="144"/>
        <v>0</v>
      </c>
      <c r="BL146" s="176">
        <f t="shared" si="145"/>
        <v>0</v>
      </c>
      <c r="BM146" s="176">
        <f t="shared" si="146"/>
        <v>0</v>
      </c>
      <c r="BN146" s="176">
        <f t="shared" si="147"/>
        <v>0</v>
      </c>
      <c r="BO146" s="176">
        <f t="shared" si="148"/>
        <v>0</v>
      </c>
      <c r="BP146" s="176">
        <f t="shared" si="149"/>
        <v>0</v>
      </c>
      <c r="BQ146" s="176">
        <f t="shared" si="150"/>
        <v>0</v>
      </c>
      <c r="BR146" s="176">
        <f t="shared" si="151"/>
        <v>0</v>
      </c>
      <c r="BS146" s="176" t="e">
        <f t="shared" si="152"/>
        <v>#REF!</v>
      </c>
    </row>
    <row r="147" spans="1:71" s="154" customFormat="1" ht="22.5">
      <c r="A147" s="181"/>
      <c r="B147" s="198"/>
      <c r="C147" s="234"/>
      <c r="D147" s="235" t="s">
        <v>577</v>
      </c>
      <c r="E147" s="235" t="s">
        <v>578</v>
      </c>
      <c r="F147" s="236">
        <v>496249.45919999998</v>
      </c>
      <c r="G147" s="236">
        <v>20677.060800000036</v>
      </c>
      <c r="H147" s="236"/>
      <c r="I147" s="236"/>
      <c r="J147" s="236">
        <v>516926.52</v>
      </c>
      <c r="K147" s="165">
        <f t="shared" si="124"/>
        <v>620311.82400000002</v>
      </c>
      <c r="L147" s="154" t="s">
        <v>81</v>
      </c>
      <c r="O147" s="177" t="e">
        <f>VLOOKUP($L147,#REF!,COLUMN(#REF!)-1,0)</f>
        <v>#REF!</v>
      </c>
      <c r="P147" s="177" t="e">
        <f>VLOOKUP($L147,#REF!,COLUMN(#REF!)-1,0)</f>
        <v>#REF!</v>
      </c>
      <c r="Q147" s="177"/>
      <c r="R147" s="177"/>
      <c r="S147" s="177"/>
      <c r="T147" s="177"/>
      <c r="U147" s="177"/>
      <c r="V147" s="177"/>
      <c r="W147" s="177"/>
      <c r="X147" s="177"/>
      <c r="Y147" s="177"/>
      <c r="Z147" s="177"/>
      <c r="AA147" s="177"/>
      <c r="AB147" s="177"/>
      <c r="AC147" s="177"/>
      <c r="AD147" s="177"/>
      <c r="AE147" s="177"/>
      <c r="AF147" s="177"/>
      <c r="AG147" s="177"/>
      <c r="AH147" s="177"/>
      <c r="AI147" s="177"/>
      <c r="AJ147" s="177"/>
      <c r="AK147" s="177"/>
      <c r="AL147" s="177"/>
      <c r="AM147" s="177"/>
      <c r="AN147" s="177"/>
      <c r="AO147" s="177"/>
      <c r="AP147" s="177" t="e">
        <f>VLOOKUP($L147,#REF!,COLUMN(#REF!)-1,0)</f>
        <v>#REF!</v>
      </c>
      <c r="AQ147" s="154" t="e">
        <f t="shared" si="121"/>
        <v>#REF!</v>
      </c>
      <c r="AR147" s="176" t="e">
        <f t="shared" si="125"/>
        <v>#REF!</v>
      </c>
      <c r="AS147" s="176" t="e">
        <f t="shared" si="126"/>
        <v>#REF!</v>
      </c>
      <c r="AT147" s="176">
        <f t="shared" si="127"/>
        <v>0</v>
      </c>
      <c r="AU147" s="176">
        <f t="shared" si="128"/>
        <v>0</v>
      </c>
      <c r="AV147" s="176">
        <f t="shared" si="129"/>
        <v>0</v>
      </c>
      <c r="AW147" s="176">
        <f t="shared" si="130"/>
        <v>0</v>
      </c>
      <c r="AX147" s="176">
        <f t="shared" si="131"/>
        <v>0</v>
      </c>
      <c r="AY147" s="176">
        <f t="shared" si="132"/>
        <v>0</v>
      </c>
      <c r="AZ147" s="176">
        <f t="shared" si="133"/>
        <v>0</v>
      </c>
      <c r="BA147" s="176">
        <f t="shared" si="134"/>
        <v>0</v>
      </c>
      <c r="BB147" s="176">
        <f t="shared" si="135"/>
        <v>0</v>
      </c>
      <c r="BC147" s="176">
        <f t="shared" si="136"/>
        <v>0</v>
      </c>
      <c r="BD147" s="176">
        <f t="shared" si="137"/>
        <v>0</v>
      </c>
      <c r="BE147" s="176">
        <f t="shared" si="138"/>
        <v>0</v>
      </c>
      <c r="BF147" s="176">
        <f t="shared" si="139"/>
        <v>0</v>
      </c>
      <c r="BG147" s="176">
        <f t="shared" si="140"/>
        <v>0</v>
      </c>
      <c r="BH147" s="176">
        <f t="shared" si="141"/>
        <v>0</v>
      </c>
      <c r="BI147" s="176">
        <f t="shared" si="142"/>
        <v>0</v>
      </c>
      <c r="BJ147" s="176">
        <f t="shared" si="143"/>
        <v>0</v>
      </c>
      <c r="BK147" s="176">
        <f t="shared" si="144"/>
        <v>0</v>
      </c>
      <c r="BL147" s="176">
        <f t="shared" si="145"/>
        <v>0</v>
      </c>
      <c r="BM147" s="176">
        <f t="shared" si="146"/>
        <v>0</v>
      </c>
      <c r="BN147" s="176">
        <f t="shared" si="147"/>
        <v>0</v>
      </c>
      <c r="BO147" s="176">
        <f t="shared" si="148"/>
        <v>0</v>
      </c>
      <c r="BP147" s="176">
        <f t="shared" si="149"/>
        <v>0</v>
      </c>
      <c r="BQ147" s="176">
        <f t="shared" si="150"/>
        <v>0</v>
      </c>
      <c r="BR147" s="176">
        <f t="shared" si="151"/>
        <v>0</v>
      </c>
      <c r="BS147" s="176" t="e">
        <f t="shared" si="152"/>
        <v>#REF!</v>
      </c>
    </row>
    <row r="148" spans="1:71" s="154" customFormat="1" ht="22.5">
      <c r="A148" s="181"/>
      <c r="B148" s="198"/>
      <c r="C148" s="234"/>
      <c r="D148" s="235" t="s">
        <v>579</v>
      </c>
      <c r="E148" s="235" t="s">
        <v>580</v>
      </c>
      <c r="F148" s="236">
        <v>496249.45919999998</v>
      </c>
      <c r="G148" s="236">
        <v>20677.060800000036</v>
      </c>
      <c r="H148" s="236"/>
      <c r="I148" s="236"/>
      <c r="J148" s="236">
        <v>516926.52</v>
      </c>
      <c r="K148" s="165">
        <f t="shared" si="124"/>
        <v>620311.82400000002</v>
      </c>
      <c r="L148" s="154" t="s">
        <v>81</v>
      </c>
      <c r="O148" s="177" t="e">
        <f>VLOOKUP($L148,#REF!,COLUMN(#REF!)-1,0)</f>
        <v>#REF!</v>
      </c>
      <c r="P148" s="177" t="e">
        <f>VLOOKUP($L148,#REF!,COLUMN(#REF!)-1,0)</f>
        <v>#REF!</v>
      </c>
      <c r="Q148" s="177"/>
      <c r="R148" s="177"/>
      <c r="S148" s="177"/>
      <c r="T148" s="177"/>
      <c r="U148" s="177"/>
      <c r="V148" s="177"/>
      <c r="W148" s="177"/>
      <c r="X148" s="177"/>
      <c r="Y148" s="177"/>
      <c r="Z148" s="177"/>
      <c r="AA148" s="177"/>
      <c r="AB148" s="177"/>
      <c r="AC148" s="177"/>
      <c r="AD148" s="177"/>
      <c r="AE148" s="177"/>
      <c r="AF148" s="177"/>
      <c r="AG148" s="177"/>
      <c r="AH148" s="177"/>
      <c r="AI148" s="177"/>
      <c r="AJ148" s="177"/>
      <c r="AK148" s="177"/>
      <c r="AL148" s="177"/>
      <c r="AM148" s="177"/>
      <c r="AN148" s="177"/>
      <c r="AO148" s="177"/>
      <c r="AP148" s="177" t="e">
        <f>VLOOKUP($L148,#REF!,COLUMN(#REF!)-1,0)</f>
        <v>#REF!</v>
      </c>
      <c r="AQ148" s="154" t="e">
        <f t="shared" si="121"/>
        <v>#REF!</v>
      </c>
      <c r="AR148" s="176" t="e">
        <f t="shared" si="125"/>
        <v>#REF!</v>
      </c>
      <c r="AS148" s="176" t="e">
        <f t="shared" si="126"/>
        <v>#REF!</v>
      </c>
      <c r="AT148" s="176">
        <f t="shared" si="127"/>
        <v>0</v>
      </c>
      <c r="AU148" s="176">
        <f t="shared" si="128"/>
        <v>0</v>
      </c>
      <c r="AV148" s="176">
        <f t="shared" si="129"/>
        <v>0</v>
      </c>
      <c r="AW148" s="176">
        <f t="shared" si="130"/>
        <v>0</v>
      </c>
      <c r="AX148" s="176">
        <f t="shared" si="131"/>
        <v>0</v>
      </c>
      <c r="AY148" s="176">
        <f t="shared" si="132"/>
        <v>0</v>
      </c>
      <c r="AZ148" s="176">
        <f t="shared" si="133"/>
        <v>0</v>
      </c>
      <c r="BA148" s="176">
        <f t="shared" si="134"/>
        <v>0</v>
      </c>
      <c r="BB148" s="176">
        <f t="shared" si="135"/>
        <v>0</v>
      </c>
      <c r="BC148" s="176">
        <f t="shared" si="136"/>
        <v>0</v>
      </c>
      <c r="BD148" s="176">
        <f t="shared" si="137"/>
        <v>0</v>
      </c>
      <c r="BE148" s="176">
        <f t="shared" si="138"/>
        <v>0</v>
      </c>
      <c r="BF148" s="176">
        <f t="shared" si="139"/>
        <v>0</v>
      </c>
      <c r="BG148" s="176">
        <f t="shared" si="140"/>
        <v>0</v>
      </c>
      <c r="BH148" s="176">
        <f t="shared" si="141"/>
        <v>0</v>
      </c>
      <c r="BI148" s="176">
        <f t="shared" si="142"/>
        <v>0</v>
      </c>
      <c r="BJ148" s="176">
        <f t="shared" si="143"/>
        <v>0</v>
      </c>
      <c r="BK148" s="176">
        <f t="shared" si="144"/>
        <v>0</v>
      </c>
      <c r="BL148" s="176">
        <f t="shared" si="145"/>
        <v>0</v>
      </c>
      <c r="BM148" s="176">
        <f t="shared" si="146"/>
        <v>0</v>
      </c>
      <c r="BN148" s="176">
        <f t="shared" si="147"/>
        <v>0</v>
      </c>
      <c r="BO148" s="176">
        <f t="shared" si="148"/>
        <v>0</v>
      </c>
      <c r="BP148" s="176">
        <f t="shared" si="149"/>
        <v>0</v>
      </c>
      <c r="BQ148" s="176">
        <f t="shared" si="150"/>
        <v>0</v>
      </c>
      <c r="BR148" s="176">
        <f t="shared" si="151"/>
        <v>0</v>
      </c>
      <c r="BS148" s="176" t="e">
        <f t="shared" si="152"/>
        <v>#REF!</v>
      </c>
    </row>
    <row r="149" spans="1:71" s="154" customFormat="1" ht="22.5">
      <c r="A149" s="181"/>
      <c r="B149" s="198"/>
      <c r="C149" s="237"/>
      <c r="D149" s="238" t="s">
        <v>581</v>
      </c>
      <c r="E149" s="238" t="s">
        <v>582</v>
      </c>
      <c r="F149" s="239">
        <v>215531.41440000001</v>
      </c>
      <c r="G149" s="239">
        <v>8980.4756000000052</v>
      </c>
      <c r="H149" s="239"/>
      <c r="I149" s="239"/>
      <c r="J149" s="239">
        <v>224511.89</v>
      </c>
      <c r="K149" s="165">
        <f t="shared" si="124"/>
        <v>269414.26799999998</v>
      </c>
      <c r="L149" s="154" t="s">
        <v>81</v>
      </c>
      <c r="O149" s="177" t="e">
        <f>VLOOKUP($L149,#REF!,COLUMN(#REF!)-1,0)</f>
        <v>#REF!</v>
      </c>
      <c r="P149" s="177" t="e">
        <f>VLOOKUP($L149,#REF!,COLUMN(#REF!)-1,0)</f>
        <v>#REF!</v>
      </c>
      <c r="Q149" s="177"/>
      <c r="R149" s="177"/>
      <c r="S149" s="177"/>
      <c r="T149" s="177"/>
      <c r="U149" s="177"/>
      <c r="V149" s="177"/>
      <c r="W149" s="177"/>
      <c r="X149" s="177"/>
      <c r="Y149" s="177"/>
      <c r="Z149" s="177"/>
      <c r="AA149" s="177"/>
      <c r="AB149" s="177"/>
      <c r="AC149" s="177"/>
      <c r="AD149" s="177"/>
      <c r="AE149" s="177"/>
      <c r="AF149" s="177"/>
      <c r="AG149" s="177"/>
      <c r="AH149" s="177"/>
      <c r="AI149" s="177"/>
      <c r="AJ149" s="177"/>
      <c r="AK149" s="177"/>
      <c r="AL149" s="177"/>
      <c r="AM149" s="177"/>
      <c r="AN149" s="177"/>
      <c r="AO149" s="177"/>
      <c r="AP149" s="177" t="e">
        <f>VLOOKUP($L149,#REF!,COLUMN(#REF!)-1,0)</f>
        <v>#REF!</v>
      </c>
      <c r="AQ149" s="154" t="e">
        <f t="shared" si="121"/>
        <v>#REF!</v>
      </c>
      <c r="AR149" s="176" t="e">
        <f t="shared" si="125"/>
        <v>#REF!</v>
      </c>
      <c r="AS149" s="176" t="e">
        <f t="shared" si="126"/>
        <v>#REF!</v>
      </c>
      <c r="AT149" s="176">
        <f t="shared" si="127"/>
        <v>0</v>
      </c>
      <c r="AU149" s="176">
        <f t="shared" si="128"/>
        <v>0</v>
      </c>
      <c r="AV149" s="176">
        <f t="shared" si="129"/>
        <v>0</v>
      </c>
      <c r="AW149" s="176">
        <f t="shared" si="130"/>
        <v>0</v>
      </c>
      <c r="AX149" s="176">
        <f t="shared" si="131"/>
        <v>0</v>
      </c>
      <c r="AY149" s="176">
        <f t="shared" si="132"/>
        <v>0</v>
      </c>
      <c r="AZ149" s="176">
        <f t="shared" si="133"/>
        <v>0</v>
      </c>
      <c r="BA149" s="176">
        <f t="shared" si="134"/>
        <v>0</v>
      </c>
      <c r="BB149" s="176">
        <f t="shared" si="135"/>
        <v>0</v>
      </c>
      <c r="BC149" s="176">
        <f t="shared" si="136"/>
        <v>0</v>
      </c>
      <c r="BD149" s="176">
        <f t="shared" si="137"/>
        <v>0</v>
      </c>
      <c r="BE149" s="176">
        <f t="shared" si="138"/>
        <v>0</v>
      </c>
      <c r="BF149" s="176">
        <f t="shared" si="139"/>
        <v>0</v>
      </c>
      <c r="BG149" s="176">
        <f t="shared" si="140"/>
        <v>0</v>
      </c>
      <c r="BH149" s="176">
        <f t="shared" si="141"/>
        <v>0</v>
      </c>
      <c r="BI149" s="176">
        <f t="shared" si="142"/>
        <v>0</v>
      </c>
      <c r="BJ149" s="176">
        <f t="shared" si="143"/>
        <v>0</v>
      </c>
      <c r="BK149" s="176">
        <f t="shared" si="144"/>
        <v>0</v>
      </c>
      <c r="BL149" s="176">
        <f t="shared" si="145"/>
        <v>0</v>
      </c>
      <c r="BM149" s="176">
        <f t="shared" si="146"/>
        <v>0</v>
      </c>
      <c r="BN149" s="176">
        <f t="shared" si="147"/>
        <v>0</v>
      </c>
      <c r="BO149" s="176">
        <f t="shared" si="148"/>
        <v>0</v>
      </c>
      <c r="BP149" s="176">
        <f t="shared" si="149"/>
        <v>0</v>
      </c>
      <c r="BQ149" s="176">
        <f t="shared" si="150"/>
        <v>0</v>
      </c>
      <c r="BR149" s="176">
        <f t="shared" si="151"/>
        <v>0</v>
      </c>
      <c r="BS149" s="176" t="e">
        <f t="shared" si="152"/>
        <v>#REF!</v>
      </c>
    </row>
    <row r="150" spans="1:71" s="154" customFormat="1" ht="22.5">
      <c r="A150" s="181"/>
      <c r="B150" s="198"/>
      <c r="C150" s="240"/>
      <c r="D150" s="241" t="s">
        <v>583</v>
      </c>
      <c r="E150" s="241" t="s">
        <v>584</v>
      </c>
      <c r="F150" s="242">
        <v>11897556.864</v>
      </c>
      <c r="G150" s="242">
        <v>495731.53600000031</v>
      </c>
      <c r="H150" s="242"/>
      <c r="I150" s="242"/>
      <c r="J150" s="242">
        <v>12393288.4</v>
      </c>
      <c r="K150" s="165">
        <f t="shared" si="124"/>
        <v>14871946.08</v>
      </c>
      <c r="L150" s="154" t="s">
        <v>81</v>
      </c>
      <c r="O150" s="177" t="e">
        <f>VLOOKUP($L150,#REF!,COLUMN(#REF!)-1,0)</f>
        <v>#REF!</v>
      </c>
      <c r="P150" s="177" t="e">
        <f>VLOOKUP($L150,#REF!,COLUMN(#REF!)-1,0)</f>
        <v>#REF!</v>
      </c>
      <c r="Q150" s="177"/>
      <c r="R150" s="177"/>
      <c r="S150" s="177"/>
      <c r="T150" s="177"/>
      <c r="U150" s="177"/>
      <c r="V150" s="177"/>
      <c r="W150" s="177"/>
      <c r="X150" s="177"/>
      <c r="Y150" s="177"/>
      <c r="Z150" s="177"/>
      <c r="AA150" s="177"/>
      <c r="AB150" s="177"/>
      <c r="AC150" s="177"/>
      <c r="AD150" s="177"/>
      <c r="AE150" s="177"/>
      <c r="AF150" s="177"/>
      <c r="AG150" s="177"/>
      <c r="AH150" s="177"/>
      <c r="AI150" s="177"/>
      <c r="AJ150" s="177"/>
      <c r="AK150" s="177"/>
      <c r="AL150" s="177"/>
      <c r="AM150" s="177"/>
      <c r="AN150" s="177"/>
      <c r="AO150" s="177"/>
      <c r="AP150" s="177" t="e">
        <f>VLOOKUP($L150,#REF!,COLUMN(#REF!)-1,0)</f>
        <v>#REF!</v>
      </c>
      <c r="AQ150" s="154" t="e">
        <f t="shared" si="121"/>
        <v>#REF!</v>
      </c>
      <c r="AR150" s="176" t="e">
        <f t="shared" si="125"/>
        <v>#REF!</v>
      </c>
      <c r="AS150" s="176" t="e">
        <f t="shared" si="126"/>
        <v>#REF!</v>
      </c>
      <c r="AT150" s="176">
        <f t="shared" si="127"/>
        <v>0</v>
      </c>
      <c r="AU150" s="176">
        <f t="shared" si="128"/>
        <v>0</v>
      </c>
      <c r="AV150" s="176">
        <f t="shared" si="129"/>
        <v>0</v>
      </c>
      <c r="AW150" s="176">
        <f t="shared" si="130"/>
        <v>0</v>
      </c>
      <c r="AX150" s="176">
        <f t="shared" si="131"/>
        <v>0</v>
      </c>
      <c r="AY150" s="176">
        <f t="shared" si="132"/>
        <v>0</v>
      </c>
      <c r="AZ150" s="176">
        <f t="shared" si="133"/>
        <v>0</v>
      </c>
      <c r="BA150" s="176">
        <f t="shared" si="134"/>
        <v>0</v>
      </c>
      <c r="BB150" s="176">
        <f t="shared" si="135"/>
        <v>0</v>
      </c>
      <c r="BC150" s="176">
        <f t="shared" si="136"/>
        <v>0</v>
      </c>
      <c r="BD150" s="176">
        <f t="shared" si="137"/>
        <v>0</v>
      </c>
      <c r="BE150" s="176">
        <f t="shared" si="138"/>
        <v>0</v>
      </c>
      <c r="BF150" s="176">
        <f t="shared" si="139"/>
        <v>0</v>
      </c>
      <c r="BG150" s="176">
        <f t="shared" si="140"/>
        <v>0</v>
      </c>
      <c r="BH150" s="176">
        <f t="shared" si="141"/>
        <v>0</v>
      </c>
      <c r="BI150" s="176">
        <f t="shared" si="142"/>
        <v>0</v>
      </c>
      <c r="BJ150" s="176">
        <f t="shared" si="143"/>
        <v>0</v>
      </c>
      <c r="BK150" s="176">
        <f t="shared" si="144"/>
        <v>0</v>
      </c>
      <c r="BL150" s="176">
        <f t="shared" si="145"/>
        <v>0</v>
      </c>
      <c r="BM150" s="176">
        <f t="shared" si="146"/>
        <v>0</v>
      </c>
      <c r="BN150" s="176">
        <f t="shared" si="147"/>
        <v>0</v>
      </c>
      <c r="BO150" s="176">
        <f t="shared" si="148"/>
        <v>0</v>
      </c>
      <c r="BP150" s="176">
        <f t="shared" si="149"/>
        <v>0</v>
      </c>
      <c r="BQ150" s="176">
        <f t="shared" si="150"/>
        <v>0</v>
      </c>
      <c r="BR150" s="176">
        <f t="shared" si="151"/>
        <v>0</v>
      </c>
      <c r="BS150" s="176" t="e">
        <f t="shared" si="152"/>
        <v>#REF!</v>
      </c>
    </row>
    <row r="151" spans="1:71" s="154" customFormat="1" ht="22.5">
      <c r="A151" s="181"/>
      <c r="B151" s="198"/>
      <c r="C151" s="240"/>
      <c r="D151" s="241" t="s">
        <v>585</v>
      </c>
      <c r="E151" s="241" t="s">
        <v>586</v>
      </c>
      <c r="F151" s="242">
        <v>11897556.864</v>
      </c>
      <c r="G151" s="242">
        <v>495731.53600000031</v>
      </c>
      <c r="H151" s="242"/>
      <c r="I151" s="242"/>
      <c r="J151" s="242">
        <v>12393288.4</v>
      </c>
      <c r="K151" s="165">
        <f t="shared" si="124"/>
        <v>14871946.08</v>
      </c>
      <c r="L151" s="154" t="s">
        <v>81</v>
      </c>
      <c r="O151" s="177" t="e">
        <f>VLOOKUP($L151,#REF!,COLUMN(#REF!)-1,0)</f>
        <v>#REF!</v>
      </c>
      <c r="P151" s="177" t="e">
        <f>VLOOKUP($L151,#REF!,COLUMN(#REF!)-1,0)</f>
        <v>#REF!</v>
      </c>
      <c r="Q151" s="177"/>
      <c r="R151" s="177"/>
      <c r="S151" s="177"/>
      <c r="T151" s="177"/>
      <c r="U151" s="177"/>
      <c r="V151" s="177"/>
      <c r="W151" s="177"/>
      <c r="X151" s="177"/>
      <c r="Y151" s="177"/>
      <c r="Z151" s="177"/>
      <c r="AA151" s="177"/>
      <c r="AB151" s="177"/>
      <c r="AC151" s="177"/>
      <c r="AD151" s="177"/>
      <c r="AE151" s="177"/>
      <c r="AF151" s="177"/>
      <c r="AG151" s="177"/>
      <c r="AH151" s="177"/>
      <c r="AI151" s="177"/>
      <c r="AJ151" s="177"/>
      <c r="AK151" s="177"/>
      <c r="AL151" s="177"/>
      <c r="AM151" s="177"/>
      <c r="AN151" s="177"/>
      <c r="AO151" s="177"/>
      <c r="AP151" s="177" t="e">
        <f>VLOOKUP($L151,#REF!,COLUMN(#REF!)-1,0)</f>
        <v>#REF!</v>
      </c>
      <c r="AQ151" s="154" t="e">
        <f t="shared" si="121"/>
        <v>#REF!</v>
      </c>
      <c r="AR151" s="176" t="e">
        <f t="shared" si="125"/>
        <v>#REF!</v>
      </c>
      <c r="AS151" s="176" t="e">
        <f t="shared" si="126"/>
        <v>#REF!</v>
      </c>
      <c r="AT151" s="176">
        <f t="shared" si="127"/>
        <v>0</v>
      </c>
      <c r="AU151" s="176">
        <f t="shared" si="128"/>
        <v>0</v>
      </c>
      <c r="AV151" s="176">
        <f t="shared" si="129"/>
        <v>0</v>
      </c>
      <c r="AW151" s="176">
        <f t="shared" si="130"/>
        <v>0</v>
      </c>
      <c r="AX151" s="176">
        <f t="shared" si="131"/>
        <v>0</v>
      </c>
      <c r="AY151" s="176">
        <f t="shared" si="132"/>
        <v>0</v>
      </c>
      <c r="AZ151" s="176">
        <f t="shared" si="133"/>
        <v>0</v>
      </c>
      <c r="BA151" s="176">
        <f t="shared" si="134"/>
        <v>0</v>
      </c>
      <c r="BB151" s="176">
        <f t="shared" si="135"/>
        <v>0</v>
      </c>
      <c r="BC151" s="176">
        <f t="shared" si="136"/>
        <v>0</v>
      </c>
      <c r="BD151" s="176">
        <f t="shared" si="137"/>
        <v>0</v>
      </c>
      <c r="BE151" s="176">
        <f t="shared" si="138"/>
        <v>0</v>
      </c>
      <c r="BF151" s="176">
        <f t="shared" si="139"/>
        <v>0</v>
      </c>
      <c r="BG151" s="176">
        <f t="shared" si="140"/>
        <v>0</v>
      </c>
      <c r="BH151" s="176">
        <f t="shared" si="141"/>
        <v>0</v>
      </c>
      <c r="BI151" s="176">
        <f t="shared" si="142"/>
        <v>0</v>
      </c>
      <c r="BJ151" s="176">
        <f t="shared" si="143"/>
        <v>0</v>
      </c>
      <c r="BK151" s="176">
        <f t="shared" si="144"/>
        <v>0</v>
      </c>
      <c r="BL151" s="176">
        <f t="shared" si="145"/>
        <v>0</v>
      </c>
      <c r="BM151" s="176">
        <f t="shared" si="146"/>
        <v>0</v>
      </c>
      <c r="BN151" s="176">
        <f t="shared" si="147"/>
        <v>0</v>
      </c>
      <c r="BO151" s="176">
        <f t="shared" si="148"/>
        <v>0</v>
      </c>
      <c r="BP151" s="176">
        <f t="shared" si="149"/>
        <v>0</v>
      </c>
      <c r="BQ151" s="176">
        <f t="shared" si="150"/>
        <v>0</v>
      </c>
      <c r="BR151" s="176">
        <f t="shared" si="151"/>
        <v>0</v>
      </c>
      <c r="BS151" s="176" t="e">
        <f t="shared" si="152"/>
        <v>#REF!</v>
      </c>
    </row>
    <row r="152" spans="1:71" s="154" customFormat="1" ht="22.5">
      <c r="A152" s="181"/>
      <c r="B152" s="198"/>
      <c r="C152" s="240"/>
      <c r="D152" s="241" t="s">
        <v>587</v>
      </c>
      <c r="E152" s="241" t="s">
        <v>588</v>
      </c>
      <c r="F152" s="242">
        <v>11897556.864</v>
      </c>
      <c r="G152" s="242">
        <v>495731.53600000031</v>
      </c>
      <c r="H152" s="242"/>
      <c r="I152" s="242"/>
      <c r="J152" s="242">
        <v>12393288.4</v>
      </c>
      <c r="K152" s="165">
        <f t="shared" si="124"/>
        <v>14871946.08</v>
      </c>
      <c r="L152" s="154" t="s">
        <v>81</v>
      </c>
      <c r="O152" s="177" t="e">
        <f>VLOOKUP($L152,#REF!,COLUMN(#REF!)-1,0)</f>
        <v>#REF!</v>
      </c>
      <c r="P152" s="177" t="e">
        <f>VLOOKUP($L152,#REF!,COLUMN(#REF!)-1,0)</f>
        <v>#REF!</v>
      </c>
      <c r="Q152" s="177"/>
      <c r="R152" s="177"/>
      <c r="S152" s="177"/>
      <c r="T152" s="177"/>
      <c r="U152" s="177"/>
      <c r="V152" s="177"/>
      <c r="W152" s="177"/>
      <c r="X152" s="177"/>
      <c r="Y152" s="177"/>
      <c r="Z152" s="177"/>
      <c r="AA152" s="177"/>
      <c r="AB152" s="177"/>
      <c r="AC152" s="177"/>
      <c r="AD152" s="177"/>
      <c r="AE152" s="177"/>
      <c r="AF152" s="177"/>
      <c r="AG152" s="177"/>
      <c r="AH152" s="177"/>
      <c r="AI152" s="177"/>
      <c r="AJ152" s="177"/>
      <c r="AK152" s="177"/>
      <c r="AL152" s="177"/>
      <c r="AM152" s="177"/>
      <c r="AN152" s="177"/>
      <c r="AO152" s="177"/>
      <c r="AP152" s="177" t="e">
        <f>VLOOKUP($L152,#REF!,COLUMN(#REF!)-1,0)</f>
        <v>#REF!</v>
      </c>
      <c r="AQ152" s="154" t="e">
        <f t="shared" si="121"/>
        <v>#REF!</v>
      </c>
      <c r="AR152" s="176" t="e">
        <f t="shared" si="125"/>
        <v>#REF!</v>
      </c>
      <c r="AS152" s="176" t="e">
        <f t="shared" si="126"/>
        <v>#REF!</v>
      </c>
      <c r="AT152" s="176">
        <f t="shared" si="127"/>
        <v>0</v>
      </c>
      <c r="AU152" s="176">
        <f t="shared" si="128"/>
        <v>0</v>
      </c>
      <c r="AV152" s="176">
        <f t="shared" si="129"/>
        <v>0</v>
      </c>
      <c r="AW152" s="176">
        <f t="shared" si="130"/>
        <v>0</v>
      </c>
      <c r="AX152" s="176">
        <f t="shared" si="131"/>
        <v>0</v>
      </c>
      <c r="AY152" s="176">
        <f t="shared" si="132"/>
        <v>0</v>
      </c>
      <c r="AZ152" s="176">
        <f t="shared" si="133"/>
        <v>0</v>
      </c>
      <c r="BA152" s="176">
        <f t="shared" si="134"/>
        <v>0</v>
      </c>
      <c r="BB152" s="176">
        <f t="shared" si="135"/>
        <v>0</v>
      </c>
      <c r="BC152" s="176">
        <f t="shared" si="136"/>
        <v>0</v>
      </c>
      <c r="BD152" s="176">
        <f t="shared" si="137"/>
        <v>0</v>
      </c>
      <c r="BE152" s="176">
        <f t="shared" si="138"/>
        <v>0</v>
      </c>
      <c r="BF152" s="176">
        <f t="shared" si="139"/>
        <v>0</v>
      </c>
      <c r="BG152" s="176">
        <f t="shared" si="140"/>
        <v>0</v>
      </c>
      <c r="BH152" s="176">
        <f t="shared" si="141"/>
        <v>0</v>
      </c>
      <c r="BI152" s="176">
        <f t="shared" si="142"/>
        <v>0</v>
      </c>
      <c r="BJ152" s="176">
        <f t="shared" si="143"/>
        <v>0</v>
      </c>
      <c r="BK152" s="176">
        <f t="shared" si="144"/>
        <v>0</v>
      </c>
      <c r="BL152" s="176">
        <f t="shared" si="145"/>
        <v>0</v>
      </c>
      <c r="BM152" s="176">
        <f t="shared" si="146"/>
        <v>0</v>
      </c>
      <c r="BN152" s="176">
        <f t="shared" si="147"/>
        <v>0</v>
      </c>
      <c r="BO152" s="176">
        <f t="shared" si="148"/>
        <v>0</v>
      </c>
      <c r="BP152" s="176">
        <f t="shared" si="149"/>
        <v>0</v>
      </c>
      <c r="BQ152" s="176">
        <f t="shared" si="150"/>
        <v>0</v>
      </c>
      <c r="BR152" s="176">
        <f t="shared" si="151"/>
        <v>0</v>
      </c>
      <c r="BS152" s="176" t="e">
        <f t="shared" si="152"/>
        <v>#REF!</v>
      </c>
    </row>
    <row r="153" spans="1:71" s="154" customFormat="1" ht="22.5">
      <c r="A153" s="181"/>
      <c r="B153" s="198"/>
      <c r="C153" s="240"/>
      <c r="D153" s="241" t="s">
        <v>589</v>
      </c>
      <c r="E153" s="241" t="s">
        <v>590</v>
      </c>
      <c r="F153" s="242">
        <v>31689.081599999998</v>
      </c>
      <c r="G153" s="242">
        <v>1320.3784000000014</v>
      </c>
      <c r="H153" s="242"/>
      <c r="I153" s="242"/>
      <c r="J153" s="242">
        <v>33009.46</v>
      </c>
      <c r="K153" s="165">
        <f t="shared" si="124"/>
        <v>39611.351999999999</v>
      </c>
      <c r="L153" s="154" t="s">
        <v>81</v>
      </c>
      <c r="O153" s="177" t="e">
        <f>VLOOKUP($L153,#REF!,COLUMN(#REF!)-1,0)</f>
        <v>#REF!</v>
      </c>
      <c r="P153" s="177" t="e">
        <f>VLOOKUP($L153,#REF!,COLUMN(#REF!)-1,0)</f>
        <v>#REF!</v>
      </c>
      <c r="Q153" s="177"/>
      <c r="R153" s="177"/>
      <c r="S153" s="177"/>
      <c r="T153" s="177"/>
      <c r="U153" s="177"/>
      <c r="V153" s="177"/>
      <c r="W153" s="177"/>
      <c r="X153" s="177"/>
      <c r="Y153" s="177"/>
      <c r="Z153" s="177"/>
      <c r="AA153" s="177"/>
      <c r="AB153" s="177"/>
      <c r="AC153" s="177"/>
      <c r="AD153" s="177"/>
      <c r="AE153" s="177"/>
      <c r="AF153" s="177"/>
      <c r="AG153" s="177"/>
      <c r="AH153" s="177"/>
      <c r="AI153" s="177"/>
      <c r="AJ153" s="177"/>
      <c r="AK153" s="177"/>
      <c r="AL153" s="177"/>
      <c r="AM153" s="177"/>
      <c r="AN153" s="177"/>
      <c r="AO153" s="177"/>
      <c r="AP153" s="177" t="e">
        <f>VLOOKUP($L153,#REF!,COLUMN(#REF!)-1,0)</f>
        <v>#REF!</v>
      </c>
      <c r="AQ153" s="154" t="e">
        <f t="shared" si="121"/>
        <v>#REF!</v>
      </c>
      <c r="AR153" s="176" t="e">
        <f t="shared" si="125"/>
        <v>#REF!</v>
      </c>
      <c r="AS153" s="176" t="e">
        <f t="shared" si="126"/>
        <v>#REF!</v>
      </c>
      <c r="AT153" s="176">
        <f t="shared" si="127"/>
        <v>0</v>
      </c>
      <c r="AU153" s="176">
        <f t="shared" si="128"/>
        <v>0</v>
      </c>
      <c r="AV153" s="176">
        <f t="shared" si="129"/>
        <v>0</v>
      </c>
      <c r="AW153" s="176">
        <f t="shared" si="130"/>
        <v>0</v>
      </c>
      <c r="AX153" s="176">
        <f t="shared" si="131"/>
        <v>0</v>
      </c>
      <c r="AY153" s="176">
        <f t="shared" si="132"/>
        <v>0</v>
      </c>
      <c r="AZ153" s="176">
        <f t="shared" si="133"/>
        <v>0</v>
      </c>
      <c r="BA153" s="176">
        <f t="shared" si="134"/>
        <v>0</v>
      </c>
      <c r="BB153" s="176">
        <f t="shared" si="135"/>
        <v>0</v>
      </c>
      <c r="BC153" s="176">
        <f t="shared" si="136"/>
        <v>0</v>
      </c>
      <c r="BD153" s="176">
        <f t="shared" si="137"/>
        <v>0</v>
      </c>
      <c r="BE153" s="176">
        <f t="shared" si="138"/>
        <v>0</v>
      </c>
      <c r="BF153" s="176">
        <f t="shared" si="139"/>
        <v>0</v>
      </c>
      <c r="BG153" s="176">
        <f t="shared" si="140"/>
        <v>0</v>
      </c>
      <c r="BH153" s="176">
        <f t="shared" si="141"/>
        <v>0</v>
      </c>
      <c r="BI153" s="176">
        <f t="shared" si="142"/>
        <v>0</v>
      </c>
      <c r="BJ153" s="176">
        <f t="shared" si="143"/>
        <v>0</v>
      </c>
      <c r="BK153" s="176">
        <f t="shared" si="144"/>
        <v>0</v>
      </c>
      <c r="BL153" s="176">
        <f t="shared" si="145"/>
        <v>0</v>
      </c>
      <c r="BM153" s="176">
        <f t="shared" si="146"/>
        <v>0</v>
      </c>
      <c r="BN153" s="176">
        <f t="shared" si="147"/>
        <v>0</v>
      </c>
      <c r="BO153" s="176">
        <f t="shared" si="148"/>
        <v>0</v>
      </c>
      <c r="BP153" s="176">
        <f t="shared" si="149"/>
        <v>0</v>
      </c>
      <c r="BQ153" s="176">
        <f t="shared" si="150"/>
        <v>0</v>
      </c>
      <c r="BR153" s="176">
        <f t="shared" si="151"/>
        <v>0</v>
      </c>
      <c r="BS153" s="176" t="e">
        <f t="shared" si="152"/>
        <v>#REF!</v>
      </c>
    </row>
    <row r="154" spans="1:71" s="154" customFormat="1" ht="22.5">
      <c r="A154" s="181"/>
      <c r="B154" s="198"/>
      <c r="C154" s="240"/>
      <c r="D154" s="241" t="s">
        <v>591</v>
      </c>
      <c r="E154" s="241" t="s">
        <v>592</v>
      </c>
      <c r="F154" s="242">
        <v>31689.081599999998</v>
      </c>
      <c r="G154" s="242">
        <v>1320.3784000000014</v>
      </c>
      <c r="H154" s="242"/>
      <c r="I154" s="242"/>
      <c r="J154" s="242">
        <v>33009.46</v>
      </c>
      <c r="K154" s="165">
        <f t="shared" si="124"/>
        <v>39611.351999999999</v>
      </c>
      <c r="L154" s="154" t="s">
        <v>81</v>
      </c>
      <c r="O154" s="177" t="e">
        <f>VLOOKUP($L154,#REF!,COLUMN(#REF!)-1,0)</f>
        <v>#REF!</v>
      </c>
      <c r="P154" s="177" t="e">
        <f>VLOOKUP($L154,#REF!,COLUMN(#REF!)-1,0)</f>
        <v>#REF!</v>
      </c>
      <c r="Q154" s="177"/>
      <c r="R154" s="177"/>
      <c r="S154" s="177"/>
      <c r="T154" s="177"/>
      <c r="U154" s="177"/>
      <c r="V154" s="177"/>
      <c r="W154" s="177"/>
      <c r="X154" s="177"/>
      <c r="Y154" s="177"/>
      <c r="Z154" s="177"/>
      <c r="AA154" s="177"/>
      <c r="AB154" s="177"/>
      <c r="AC154" s="177"/>
      <c r="AD154" s="177"/>
      <c r="AE154" s="177"/>
      <c r="AF154" s="177"/>
      <c r="AG154" s="177"/>
      <c r="AH154" s="177"/>
      <c r="AI154" s="177"/>
      <c r="AJ154" s="177"/>
      <c r="AK154" s="177"/>
      <c r="AL154" s="177"/>
      <c r="AM154" s="177"/>
      <c r="AN154" s="177"/>
      <c r="AO154" s="177"/>
      <c r="AP154" s="177" t="e">
        <f>VLOOKUP($L154,#REF!,COLUMN(#REF!)-1,0)</f>
        <v>#REF!</v>
      </c>
      <c r="AQ154" s="154" t="e">
        <f t="shared" si="121"/>
        <v>#REF!</v>
      </c>
      <c r="AR154" s="176" t="e">
        <f t="shared" si="125"/>
        <v>#REF!</v>
      </c>
      <c r="AS154" s="176" t="e">
        <f t="shared" si="126"/>
        <v>#REF!</v>
      </c>
      <c r="AT154" s="176">
        <f t="shared" si="127"/>
        <v>0</v>
      </c>
      <c r="AU154" s="176">
        <f t="shared" si="128"/>
        <v>0</v>
      </c>
      <c r="AV154" s="176">
        <f t="shared" si="129"/>
        <v>0</v>
      </c>
      <c r="AW154" s="176">
        <f t="shared" si="130"/>
        <v>0</v>
      </c>
      <c r="AX154" s="176">
        <f t="shared" si="131"/>
        <v>0</v>
      </c>
      <c r="AY154" s="176">
        <f t="shared" si="132"/>
        <v>0</v>
      </c>
      <c r="AZ154" s="176">
        <f t="shared" si="133"/>
        <v>0</v>
      </c>
      <c r="BA154" s="176">
        <f t="shared" si="134"/>
        <v>0</v>
      </c>
      <c r="BB154" s="176">
        <f t="shared" si="135"/>
        <v>0</v>
      </c>
      <c r="BC154" s="176">
        <f t="shared" si="136"/>
        <v>0</v>
      </c>
      <c r="BD154" s="176">
        <f t="shared" si="137"/>
        <v>0</v>
      </c>
      <c r="BE154" s="176">
        <f t="shared" si="138"/>
        <v>0</v>
      </c>
      <c r="BF154" s="176">
        <f t="shared" si="139"/>
        <v>0</v>
      </c>
      <c r="BG154" s="176">
        <f t="shared" si="140"/>
        <v>0</v>
      </c>
      <c r="BH154" s="176">
        <f t="shared" si="141"/>
        <v>0</v>
      </c>
      <c r="BI154" s="176">
        <f t="shared" si="142"/>
        <v>0</v>
      </c>
      <c r="BJ154" s="176">
        <f t="shared" si="143"/>
        <v>0</v>
      </c>
      <c r="BK154" s="176">
        <f t="shared" si="144"/>
        <v>0</v>
      </c>
      <c r="BL154" s="176">
        <f t="shared" si="145"/>
        <v>0</v>
      </c>
      <c r="BM154" s="176">
        <f t="shared" si="146"/>
        <v>0</v>
      </c>
      <c r="BN154" s="176">
        <f t="shared" si="147"/>
        <v>0</v>
      </c>
      <c r="BO154" s="176">
        <f t="shared" si="148"/>
        <v>0</v>
      </c>
      <c r="BP154" s="176">
        <f t="shared" si="149"/>
        <v>0</v>
      </c>
      <c r="BQ154" s="176">
        <f t="shared" si="150"/>
        <v>0</v>
      </c>
      <c r="BR154" s="176">
        <f t="shared" si="151"/>
        <v>0</v>
      </c>
      <c r="BS154" s="176" t="e">
        <f t="shared" si="152"/>
        <v>#REF!</v>
      </c>
    </row>
    <row r="155" spans="1:71" s="154" customFormat="1" ht="22.5">
      <c r="A155" s="181"/>
      <c r="B155" s="198"/>
      <c r="C155" s="240"/>
      <c r="D155" s="241" t="s">
        <v>593</v>
      </c>
      <c r="E155" s="241" t="s">
        <v>594</v>
      </c>
      <c r="F155" s="242">
        <v>31689.081599999998</v>
      </c>
      <c r="G155" s="242">
        <v>1320.3784000000014</v>
      </c>
      <c r="H155" s="242"/>
      <c r="I155" s="242"/>
      <c r="J155" s="242">
        <v>33009.46</v>
      </c>
      <c r="K155" s="165">
        <f t="shared" si="124"/>
        <v>39611.351999999999</v>
      </c>
      <c r="L155" s="154" t="s">
        <v>81</v>
      </c>
      <c r="O155" s="177" t="e">
        <f>VLOOKUP($L155,#REF!,COLUMN(#REF!)-1,0)</f>
        <v>#REF!</v>
      </c>
      <c r="P155" s="177" t="e">
        <f>VLOOKUP($L155,#REF!,COLUMN(#REF!)-1,0)</f>
        <v>#REF!</v>
      </c>
      <c r="Q155" s="177"/>
      <c r="R155" s="177"/>
      <c r="S155" s="177"/>
      <c r="T155" s="177"/>
      <c r="U155" s="177"/>
      <c r="V155" s="177"/>
      <c r="W155" s="177"/>
      <c r="X155" s="177"/>
      <c r="Y155" s="177"/>
      <c r="Z155" s="177"/>
      <c r="AA155" s="177"/>
      <c r="AB155" s="177"/>
      <c r="AC155" s="177"/>
      <c r="AD155" s="177"/>
      <c r="AE155" s="177"/>
      <c r="AF155" s="177"/>
      <c r="AG155" s="177"/>
      <c r="AH155" s="177"/>
      <c r="AI155" s="177"/>
      <c r="AJ155" s="177"/>
      <c r="AK155" s="177"/>
      <c r="AL155" s="177"/>
      <c r="AM155" s="177"/>
      <c r="AN155" s="177"/>
      <c r="AO155" s="177"/>
      <c r="AP155" s="177" t="e">
        <f>VLOOKUP($L155,#REF!,COLUMN(#REF!)-1,0)</f>
        <v>#REF!</v>
      </c>
      <c r="AQ155" s="154" t="e">
        <f t="shared" ref="AQ155:AQ218" si="153">SUM(O155:AP155)=1</f>
        <v>#REF!</v>
      </c>
      <c r="AR155" s="176" t="e">
        <f t="shared" si="125"/>
        <v>#REF!</v>
      </c>
      <c r="AS155" s="176" t="e">
        <f t="shared" si="126"/>
        <v>#REF!</v>
      </c>
      <c r="AT155" s="176">
        <f t="shared" si="127"/>
        <v>0</v>
      </c>
      <c r="AU155" s="176">
        <f t="shared" si="128"/>
        <v>0</v>
      </c>
      <c r="AV155" s="176">
        <f t="shared" si="129"/>
        <v>0</v>
      </c>
      <c r="AW155" s="176">
        <f t="shared" si="130"/>
        <v>0</v>
      </c>
      <c r="AX155" s="176">
        <f t="shared" si="131"/>
        <v>0</v>
      </c>
      <c r="AY155" s="176">
        <f t="shared" si="132"/>
        <v>0</v>
      </c>
      <c r="AZ155" s="176">
        <f t="shared" si="133"/>
        <v>0</v>
      </c>
      <c r="BA155" s="176">
        <f t="shared" si="134"/>
        <v>0</v>
      </c>
      <c r="BB155" s="176">
        <f t="shared" si="135"/>
        <v>0</v>
      </c>
      <c r="BC155" s="176">
        <f t="shared" si="136"/>
        <v>0</v>
      </c>
      <c r="BD155" s="176">
        <f t="shared" si="137"/>
        <v>0</v>
      </c>
      <c r="BE155" s="176">
        <f t="shared" si="138"/>
        <v>0</v>
      </c>
      <c r="BF155" s="176">
        <f t="shared" si="139"/>
        <v>0</v>
      </c>
      <c r="BG155" s="176">
        <f t="shared" si="140"/>
        <v>0</v>
      </c>
      <c r="BH155" s="176">
        <f t="shared" si="141"/>
        <v>0</v>
      </c>
      <c r="BI155" s="176">
        <f t="shared" si="142"/>
        <v>0</v>
      </c>
      <c r="BJ155" s="176">
        <f t="shared" si="143"/>
        <v>0</v>
      </c>
      <c r="BK155" s="176">
        <f t="shared" si="144"/>
        <v>0</v>
      </c>
      <c r="BL155" s="176">
        <f t="shared" si="145"/>
        <v>0</v>
      </c>
      <c r="BM155" s="176">
        <f t="shared" si="146"/>
        <v>0</v>
      </c>
      <c r="BN155" s="176">
        <f t="shared" si="147"/>
        <v>0</v>
      </c>
      <c r="BO155" s="176">
        <f t="shared" si="148"/>
        <v>0</v>
      </c>
      <c r="BP155" s="176">
        <f t="shared" si="149"/>
        <v>0</v>
      </c>
      <c r="BQ155" s="176">
        <f t="shared" si="150"/>
        <v>0</v>
      </c>
      <c r="BR155" s="176">
        <f t="shared" si="151"/>
        <v>0</v>
      </c>
      <c r="BS155" s="176" t="e">
        <f t="shared" si="152"/>
        <v>#REF!</v>
      </c>
    </row>
    <row r="156" spans="1:71" s="154" customFormat="1" ht="22.5">
      <c r="A156" s="181"/>
      <c r="B156" s="198"/>
      <c r="C156" s="220"/>
      <c r="D156" s="174" t="s">
        <v>595</v>
      </c>
      <c r="E156" s="174" t="s">
        <v>596</v>
      </c>
      <c r="F156" s="219">
        <v>3496194.7007999998</v>
      </c>
      <c r="G156" s="219">
        <v>145674.77920000022</v>
      </c>
      <c r="H156" s="219"/>
      <c r="I156" s="219"/>
      <c r="J156" s="219">
        <v>3641869.48</v>
      </c>
      <c r="K156" s="165">
        <f t="shared" si="124"/>
        <v>4370243.3760000002</v>
      </c>
      <c r="L156" s="154" t="s">
        <v>81</v>
      </c>
      <c r="O156" s="177" t="e">
        <f>VLOOKUP($L156,#REF!,COLUMN(#REF!)-1,0)</f>
        <v>#REF!</v>
      </c>
      <c r="P156" s="177" t="e">
        <f>VLOOKUP($L156,#REF!,COLUMN(#REF!)-1,0)</f>
        <v>#REF!</v>
      </c>
      <c r="Q156" s="177"/>
      <c r="R156" s="177"/>
      <c r="S156" s="177"/>
      <c r="T156" s="177"/>
      <c r="U156" s="177"/>
      <c r="V156" s="177"/>
      <c r="W156" s="177"/>
      <c r="X156" s="177"/>
      <c r="Y156" s="177"/>
      <c r="Z156" s="177"/>
      <c r="AA156" s="177"/>
      <c r="AB156" s="177"/>
      <c r="AC156" s="177"/>
      <c r="AD156" s="177"/>
      <c r="AE156" s="177"/>
      <c r="AF156" s="177"/>
      <c r="AG156" s="177"/>
      <c r="AH156" s="177"/>
      <c r="AI156" s="177"/>
      <c r="AJ156" s="177"/>
      <c r="AK156" s="177"/>
      <c r="AL156" s="177"/>
      <c r="AM156" s="177"/>
      <c r="AN156" s="177"/>
      <c r="AO156" s="177"/>
      <c r="AP156" s="177" t="e">
        <f>VLOOKUP($L156,#REF!,COLUMN(#REF!)-1,0)</f>
        <v>#REF!</v>
      </c>
      <c r="AQ156" s="154" t="e">
        <f t="shared" si="153"/>
        <v>#REF!</v>
      </c>
      <c r="AR156" s="176" t="e">
        <f t="shared" si="125"/>
        <v>#REF!</v>
      </c>
      <c r="AS156" s="176" t="e">
        <f t="shared" si="126"/>
        <v>#REF!</v>
      </c>
      <c r="AT156" s="176">
        <f t="shared" si="127"/>
        <v>0</v>
      </c>
      <c r="AU156" s="176">
        <f t="shared" si="128"/>
        <v>0</v>
      </c>
      <c r="AV156" s="176">
        <f t="shared" si="129"/>
        <v>0</v>
      </c>
      <c r="AW156" s="176">
        <f t="shared" si="130"/>
        <v>0</v>
      </c>
      <c r="AX156" s="176">
        <f t="shared" si="131"/>
        <v>0</v>
      </c>
      <c r="AY156" s="176">
        <f t="shared" si="132"/>
        <v>0</v>
      </c>
      <c r="AZ156" s="176">
        <f t="shared" si="133"/>
        <v>0</v>
      </c>
      <c r="BA156" s="176">
        <f t="shared" si="134"/>
        <v>0</v>
      </c>
      <c r="BB156" s="176">
        <f t="shared" si="135"/>
        <v>0</v>
      </c>
      <c r="BC156" s="176">
        <f t="shared" si="136"/>
        <v>0</v>
      </c>
      <c r="BD156" s="176">
        <f t="shared" si="137"/>
        <v>0</v>
      </c>
      <c r="BE156" s="176">
        <f t="shared" si="138"/>
        <v>0</v>
      </c>
      <c r="BF156" s="176">
        <f t="shared" si="139"/>
        <v>0</v>
      </c>
      <c r="BG156" s="176">
        <f t="shared" si="140"/>
        <v>0</v>
      </c>
      <c r="BH156" s="176">
        <f t="shared" si="141"/>
        <v>0</v>
      </c>
      <c r="BI156" s="176">
        <f t="shared" si="142"/>
        <v>0</v>
      </c>
      <c r="BJ156" s="176">
        <f t="shared" si="143"/>
        <v>0</v>
      </c>
      <c r="BK156" s="176">
        <f t="shared" si="144"/>
        <v>0</v>
      </c>
      <c r="BL156" s="176">
        <f t="shared" si="145"/>
        <v>0</v>
      </c>
      <c r="BM156" s="176">
        <f t="shared" si="146"/>
        <v>0</v>
      </c>
      <c r="BN156" s="176">
        <f t="shared" si="147"/>
        <v>0</v>
      </c>
      <c r="BO156" s="176">
        <f t="shared" si="148"/>
        <v>0</v>
      </c>
      <c r="BP156" s="176">
        <f t="shared" si="149"/>
        <v>0</v>
      </c>
      <c r="BQ156" s="176">
        <f t="shared" si="150"/>
        <v>0</v>
      </c>
      <c r="BR156" s="176">
        <f t="shared" si="151"/>
        <v>0</v>
      </c>
      <c r="BS156" s="176" t="e">
        <f t="shared" si="152"/>
        <v>#REF!</v>
      </c>
    </row>
    <row r="157" spans="1:71" s="154" customFormat="1" ht="22.5">
      <c r="A157" s="181"/>
      <c r="B157" s="198"/>
      <c r="C157" s="220"/>
      <c r="D157" s="174" t="s">
        <v>595</v>
      </c>
      <c r="E157" s="174" t="s">
        <v>597</v>
      </c>
      <c r="F157" s="219">
        <v>3496194.7007999998</v>
      </c>
      <c r="G157" s="219">
        <v>145674.77920000022</v>
      </c>
      <c r="H157" s="219"/>
      <c r="I157" s="219"/>
      <c r="J157" s="219">
        <v>3641869.48</v>
      </c>
      <c r="K157" s="165">
        <f t="shared" si="124"/>
        <v>4370243.3760000002</v>
      </c>
      <c r="L157" s="154" t="s">
        <v>81</v>
      </c>
      <c r="O157" s="177" t="e">
        <f>VLOOKUP($L157,#REF!,COLUMN(#REF!)-1,0)</f>
        <v>#REF!</v>
      </c>
      <c r="P157" s="177" t="e">
        <f>VLOOKUP($L157,#REF!,COLUMN(#REF!)-1,0)</f>
        <v>#REF!</v>
      </c>
      <c r="Q157" s="177"/>
      <c r="R157" s="177"/>
      <c r="S157" s="177"/>
      <c r="T157" s="177"/>
      <c r="U157" s="177"/>
      <c r="V157" s="177"/>
      <c r="W157" s="177"/>
      <c r="X157" s="177"/>
      <c r="Y157" s="177"/>
      <c r="Z157" s="177"/>
      <c r="AA157" s="177"/>
      <c r="AB157" s="177"/>
      <c r="AC157" s="177"/>
      <c r="AD157" s="177"/>
      <c r="AE157" s="177"/>
      <c r="AF157" s="177"/>
      <c r="AG157" s="177"/>
      <c r="AH157" s="177"/>
      <c r="AI157" s="177"/>
      <c r="AJ157" s="177"/>
      <c r="AK157" s="177"/>
      <c r="AL157" s="177"/>
      <c r="AM157" s="177"/>
      <c r="AN157" s="177"/>
      <c r="AO157" s="177"/>
      <c r="AP157" s="177" t="e">
        <f>VLOOKUP($L157,#REF!,COLUMN(#REF!)-1,0)</f>
        <v>#REF!</v>
      </c>
      <c r="AQ157" s="154" t="e">
        <f t="shared" si="153"/>
        <v>#REF!</v>
      </c>
      <c r="AR157" s="176" t="e">
        <f t="shared" si="125"/>
        <v>#REF!</v>
      </c>
      <c r="AS157" s="176" t="e">
        <f t="shared" si="126"/>
        <v>#REF!</v>
      </c>
      <c r="AT157" s="176">
        <f t="shared" si="127"/>
        <v>0</v>
      </c>
      <c r="AU157" s="176">
        <f t="shared" si="128"/>
        <v>0</v>
      </c>
      <c r="AV157" s="176">
        <f t="shared" si="129"/>
        <v>0</v>
      </c>
      <c r="AW157" s="176">
        <f t="shared" si="130"/>
        <v>0</v>
      </c>
      <c r="AX157" s="176">
        <f t="shared" si="131"/>
        <v>0</v>
      </c>
      <c r="AY157" s="176">
        <f t="shared" si="132"/>
        <v>0</v>
      </c>
      <c r="AZ157" s="176">
        <f t="shared" si="133"/>
        <v>0</v>
      </c>
      <c r="BA157" s="176">
        <f t="shared" si="134"/>
        <v>0</v>
      </c>
      <c r="BB157" s="176">
        <f t="shared" si="135"/>
        <v>0</v>
      </c>
      <c r="BC157" s="176">
        <f t="shared" si="136"/>
        <v>0</v>
      </c>
      <c r="BD157" s="176">
        <f t="shared" si="137"/>
        <v>0</v>
      </c>
      <c r="BE157" s="176">
        <f t="shared" si="138"/>
        <v>0</v>
      </c>
      <c r="BF157" s="176">
        <f t="shared" si="139"/>
        <v>0</v>
      </c>
      <c r="BG157" s="176">
        <f t="shared" si="140"/>
        <v>0</v>
      </c>
      <c r="BH157" s="176">
        <f t="shared" si="141"/>
        <v>0</v>
      </c>
      <c r="BI157" s="176">
        <f t="shared" si="142"/>
        <v>0</v>
      </c>
      <c r="BJ157" s="176">
        <f t="shared" si="143"/>
        <v>0</v>
      </c>
      <c r="BK157" s="176">
        <f t="shared" si="144"/>
        <v>0</v>
      </c>
      <c r="BL157" s="176">
        <f t="shared" si="145"/>
        <v>0</v>
      </c>
      <c r="BM157" s="176">
        <f t="shared" si="146"/>
        <v>0</v>
      </c>
      <c r="BN157" s="176">
        <f t="shared" si="147"/>
        <v>0</v>
      </c>
      <c r="BO157" s="176">
        <f t="shared" si="148"/>
        <v>0</v>
      </c>
      <c r="BP157" s="176">
        <f t="shared" si="149"/>
        <v>0</v>
      </c>
      <c r="BQ157" s="176">
        <f t="shared" si="150"/>
        <v>0</v>
      </c>
      <c r="BR157" s="176">
        <f t="shared" si="151"/>
        <v>0</v>
      </c>
      <c r="BS157" s="176" t="e">
        <f t="shared" si="152"/>
        <v>#REF!</v>
      </c>
    </row>
    <row r="158" spans="1:71" s="154" customFormat="1" ht="22.5">
      <c r="A158" s="181"/>
      <c r="B158" s="198"/>
      <c r="C158" s="220"/>
      <c r="D158" s="174" t="s">
        <v>595</v>
      </c>
      <c r="E158" s="174" t="s">
        <v>598</v>
      </c>
      <c r="F158" s="219">
        <v>3496194.7007999998</v>
      </c>
      <c r="G158" s="219">
        <v>145674.77920000022</v>
      </c>
      <c r="H158" s="219"/>
      <c r="I158" s="219"/>
      <c r="J158" s="219">
        <v>3641869.48</v>
      </c>
      <c r="K158" s="165">
        <f t="shared" si="124"/>
        <v>4370243.3760000002</v>
      </c>
      <c r="L158" s="154" t="s">
        <v>81</v>
      </c>
      <c r="O158" s="177" t="e">
        <f>VLOOKUP($L158,#REF!,COLUMN(#REF!)-1,0)</f>
        <v>#REF!</v>
      </c>
      <c r="P158" s="177" t="e">
        <f>VLOOKUP($L158,#REF!,COLUMN(#REF!)-1,0)</f>
        <v>#REF!</v>
      </c>
      <c r="Q158" s="177"/>
      <c r="R158" s="177"/>
      <c r="S158" s="177"/>
      <c r="T158" s="177"/>
      <c r="U158" s="177"/>
      <c r="V158" s="177"/>
      <c r="W158" s="177"/>
      <c r="X158" s="177"/>
      <c r="Y158" s="177"/>
      <c r="Z158" s="177"/>
      <c r="AA158" s="177"/>
      <c r="AB158" s="177"/>
      <c r="AC158" s="177"/>
      <c r="AD158" s="177"/>
      <c r="AE158" s="177"/>
      <c r="AF158" s="177"/>
      <c r="AG158" s="177"/>
      <c r="AH158" s="177"/>
      <c r="AI158" s="177"/>
      <c r="AJ158" s="177"/>
      <c r="AK158" s="177"/>
      <c r="AL158" s="177"/>
      <c r="AM158" s="177"/>
      <c r="AN158" s="177"/>
      <c r="AO158" s="177"/>
      <c r="AP158" s="177" t="e">
        <f>VLOOKUP($L158,#REF!,COLUMN(#REF!)-1,0)</f>
        <v>#REF!</v>
      </c>
      <c r="AQ158" s="154" t="e">
        <f t="shared" si="153"/>
        <v>#REF!</v>
      </c>
      <c r="AR158" s="176" t="e">
        <f t="shared" si="125"/>
        <v>#REF!</v>
      </c>
      <c r="AS158" s="176" t="e">
        <f t="shared" si="126"/>
        <v>#REF!</v>
      </c>
      <c r="AT158" s="176">
        <f t="shared" si="127"/>
        <v>0</v>
      </c>
      <c r="AU158" s="176">
        <f t="shared" si="128"/>
        <v>0</v>
      </c>
      <c r="AV158" s="176">
        <f t="shared" si="129"/>
        <v>0</v>
      </c>
      <c r="AW158" s="176">
        <f t="shared" si="130"/>
        <v>0</v>
      </c>
      <c r="AX158" s="176">
        <f t="shared" si="131"/>
        <v>0</v>
      </c>
      <c r="AY158" s="176">
        <f t="shared" si="132"/>
        <v>0</v>
      </c>
      <c r="AZ158" s="176">
        <f t="shared" si="133"/>
        <v>0</v>
      </c>
      <c r="BA158" s="176">
        <f t="shared" si="134"/>
        <v>0</v>
      </c>
      <c r="BB158" s="176">
        <f t="shared" si="135"/>
        <v>0</v>
      </c>
      <c r="BC158" s="176">
        <f t="shared" si="136"/>
        <v>0</v>
      </c>
      <c r="BD158" s="176">
        <f t="shared" si="137"/>
        <v>0</v>
      </c>
      <c r="BE158" s="176">
        <f t="shared" si="138"/>
        <v>0</v>
      </c>
      <c r="BF158" s="176">
        <f t="shared" si="139"/>
        <v>0</v>
      </c>
      <c r="BG158" s="176">
        <f t="shared" si="140"/>
        <v>0</v>
      </c>
      <c r="BH158" s="176">
        <f t="shared" si="141"/>
        <v>0</v>
      </c>
      <c r="BI158" s="176">
        <f t="shared" si="142"/>
        <v>0</v>
      </c>
      <c r="BJ158" s="176">
        <f t="shared" si="143"/>
        <v>0</v>
      </c>
      <c r="BK158" s="176">
        <f t="shared" si="144"/>
        <v>0</v>
      </c>
      <c r="BL158" s="176">
        <f t="shared" si="145"/>
        <v>0</v>
      </c>
      <c r="BM158" s="176">
        <f t="shared" si="146"/>
        <v>0</v>
      </c>
      <c r="BN158" s="176">
        <f t="shared" si="147"/>
        <v>0</v>
      </c>
      <c r="BO158" s="176">
        <f t="shared" si="148"/>
        <v>0</v>
      </c>
      <c r="BP158" s="176">
        <f t="shared" si="149"/>
        <v>0</v>
      </c>
      <c r="BQ158" s="176">
        <f t="shared" si="150"/>
        <v>0</v>
      </c>
      <c r="BR158" s="176">
        <f t="shared" si="151"/>
        <v>0</v>
      </c>
      <c r="BS158" s="176" t="e">
        <f t="shared" si="152"/>
        <v>#REF!</v>
      </c>
    </row>
    <row r="159" spans="1:71" s="154" customFormat="1" ht="22.5">
      <c r="A159" s="181"/>
      <c r="B159" s="198"/>
      <c r="C159" s="220"/>
      <c r="D159" s="174" t="s">
        <v>595</v>
      </c>
      <c r="E159" s="174" t="s">
        <v>599</v>
      </c>
      <c r="F159" s="219">
        <v>3496194.7007999998</v>
      </c>
      <c r="G159" s="219">
        <v>145674.77920000022</v>
      </c>
      <c r="H159" s="219"/>
      <c r="I159" s="219"/>
      <c r="J159" s="219">
        <v>3641869.48</v>
      </c>
      <c r="K159" s="165">
        <f t="shared" si="124"/>
        <v>4370243.3760000002</v>
      </c>
      <c r="L159" s="154" t="s">
        <v>81</v>
      </c>
      <c r="O159" s="177" t="e">
        <f>VLOOKUP($L159,#REF!,COLUMN(#REF!)-1,0)</f>
        <v>#REF!</v>
      </c>
      <c r="P159" s="177" t="e">
        <f>VLOOKUP($L159,#REF!,COLUMN(#REF!)-1,0)</f>
        <v>#REF!</v>
      </c>
      <c r="Q159" s="177"/>
      <c r="R159" s="177"/>
      <c r="S159" s="177"/>
      <c r="T159" s="177"/>
      <c r="U159" s="177"/>
      <c r="V159" s="177"/>
      <c r="W159" s="177"/>
      <c r="X159" s="177"/>
      <c r="Y159" s="177"/>
      <c r="Z159" s="177"/>
      <c r="AA159" s="177"/>
      <c r="AB159" s="177"/>
      <c r="AC159" s="177"/>
      <c r="AD159" s="177"/>
      <c r="AE159" s="177"/>
      <c r="AF159" s="177"/>
      <c r="AG159" s="177"/>
      <c r="AH159" s="177"/>
      <c r="AI159" s="177"/>
      <c r="AJ159" s="177"/>
      <c r="AK159" s="177"/>
      <c r="AL159" s="177"/>
      <c r="AM159" s="177"/>
      <c r="AN159" s="177"/>
      <c r="AO159" s="177"/>
      <c r="AP159" s="177" t="e">
        <f>VLOOKUP($L159,#REF!,COLUMN(#REF!)-1,0)</f>
        <v>#REF!</v>
      </c>
      <c r="AQ159" s="154" t="e">
        <f t="shared" si="153"/>
        <v>#REF!</v>
      </c>
      <c r="AR159" s="176" t="e">
        <f t="shared" si="125"/>
        <v>#REF!</v>
      </c>
      <c r="AS159" s="176" t="e">
        <f t="shared" si="126"/>
        <v>#REF!</v>
      </c>
      <c r="AT159" s="176">
        <f t="shared" si="127"/>
        <v>0</v>
      </c>
      <c r="AU159" s="176">
        <f t="shared" si="128"/>
        <v>0</v>
      </c>
      <c r="AV159" s="176">
        <f t="shared" si="129"/>
        <v>0</v>
      </c>
      <c r="AW159" s="176">
        <f t="shared" si="130"/>
        <v>0</v>
      </c>
      <c r="AX159" s="176">
        <f t="shared" si="131"/>
        <v>0</v>
      </c>
      <c r="AY159" s="176">
        <f t="shared" si="132"/>
        <v>0</v>
      </c>
      <c r="AZ159" s="176">
        <f t="shared" si="133"/>
        <v>0</v>
      </c>
      <c r="BA159" s="176">
        <f t="shared" si="134"/>
        <v>0</v>
      </c>
      <c r="BB159" s="176">
        <f t="shared" si="135"/>
        <v>0</v>
      </c>
      <c r="BC159" s="176">
        <f t="shared" si="136"/>
        <v>0</v>
      </c>
      <c r="BD159" s="176">
        <f t="shared" si="137"/>
        <v>0</v>
      </c>
      <c r="BE159" s="176">
        <f t="shared" si="138"/>
        <v>0</v>
      </c>
      <c r="BF159" s="176">
        <f t="shared" si="139"/>
        <v>0</v>
      </c>
      <c r="BG159" s="176">
        <f t="shared" si="140"/>
        <v>0</v>
      </c>
      <c r="BH159" s="176">
        <f t="shared" si="141"/>
        <v>0</v>
      </c>
      <c r="BI159" s="176">
        <f t="shared" si="142"/>
        <v>0</v>
      </c>
      <c r="BJ159" s="176">
        <f t="shared" si="143"/>
        <v>0</v>
      </c>
      <c r="BK159" s="176">
        <f t="shared" si="144"/>
        <v>0</v>
      </c>
      <c r="BL159" s="176">
        <f t="shared" si="145"/>
        <v>0</v>
      </c>
      <c r="BM159" s="176">
        <f t="shared" si="146"/>
        <v>0</v>
      </c>
      <c r="BN159" s="176">
        <f t="shared" si="147"/>
        <v>0</v>
      </c>
      <c r="BO159" s="176">
        <f t="shared" si="148"/>
        <v>0</v>
      </c>
      <c r="BP159" s="176">
        <f t="shared" si="149"/>
        <v>0</v>
      </c>
      <c r="BQ159" s="176">
        <f t="shared" si="150"/>
        <v>0</v>
      </c>
      <c r="BR159" s="176">
        <f t="shared" si="151"/>
        <v>0</v>
      </c>
      <c r="BS159" s="176" t="e">
        <f t="shared" si="152"/>
        <v>#REF!</v>
      </c>
    </row>
    <row r="160" spans="1:71" s="154" customFormat="1" ht="22.5">
      <c r="A160" s="181"/>
      <c r="B160" s="198"/>
      <c r="C160" s="220"/>
      <c r="D160" s="174" t="s">
        <v>600</v>
      </c>
      <c r="E160" s="174" t="s">
        <v>601</v>
      </c>
      <c r="F160" s="219">
        <v>14071736.3136</v>
      </c>
      <c r="G160" s="219">
        <v>586322.34640000015</v>
      </c>
      <c r="H160" s="219"/>
      <c r="I160" s="219"/>
      <c r="J160" s="219">
        <v>14658058.66</v>
      </c>
      <c r="K160" s="165">
        <f t="shared" si="124"/>
        <v>17589670.392000001</v>
      </c>
      <c r="L160" s="154" t="s">
        <v>81</v>
      </c>
      <c r="O160" s="177" t="e">
        <f>VLOOKUP($L160,#REF!,COLUMN(#REF!)-1,0)</f>
        <v>#REF!</v>
      </c>
      <c r="P160" s="177" t="e">
        <f>VLOOKUP($L160,#REF!,COLUMN(#REF!)-1,0)</f>
        <v>#REF!</v>
      </c>
      <c r="Q160" s="177"/>
      <c r="R160" s="177"/>
      <c r="S160" s="177"/>
      <c r="T160" s="177"/>
      <c r="U160" s="177"/>
      <c r="V160" s="177"/>
      <c r="W160" s="177"/>
      <c r="X160" s="177"/>
      <c r="Y160" s="177"/>
      <c r="Z160" s="177"/>
      <c r="AA160" s="177"/>
      <c r="AB160" s="177"/>
      <c r="AC160" s="177"/>
      <c r="AD160" s="177"/>
      <c r="AE160" s="177"/>
      <c r="AF160" s="177"/>
      <c r="AG160" s="177"/>
      <c r="AH160" s="177"/>
      <c r="AI160" s="177"/>
      <c r="AJ160" s="177"/>
      <c r="AK160" s="177"/>
      <c r="AL160" s="177"/>
      <c r="AM160" s="177"/>
      <c r="AN160" s="177"/>
      <c r="AO160" s="177"/>
      <c r="AP160" s="177" t="e">
        <f>VLOOKUP($L160,#REF!,COLUMN(#REF!)-1,0)</f>
        <v>#REF!</v>
      </c>
      <c r="AQ160" s="154" t="e">
        <f t="shared" si="153"/>
        <v>#REF!</v>
      </c>
      <c r="AR160" s="176" t="e">
        <f t="shared" si="125"/>
        <v>#REF!</v>
      </c>
      <c r="AS160" s="176" t="e">
        <f t="shared" si="126"/>
        <v>#REF!</v>
      </c>
      <c r="AT160" s="176">
        <f t="shared" si="127"/>
        <v>0</v>
      </c>
      <c r="AU160" s="176">
        <f t="shared" si="128"/>
        <v>0</v>
      </c>
      <c r="AV160" s="176">
        <f t="shared" si="129"/>
        <v>0</v>
      </c>
      <c r="AW160" s="176">
        <f t="shared" si="130"/>
        <v>0</v>
      </c>
      <c r="AX160" s="176">
        <f t="shared" si="131"/>
        <v>0</v>
      </c>
      <c r="AY160" s="176">
        <f t="shared" si="132"/>
        <v>0</v>
      </c>
      <c r="AZ160" s="176">
        <f t="shared" si="133"/>
        <v>0</v>
      </c>
      <c r="BA160" s="176">
        <f t="shared" si="134"/>
        <v>0</v>
      </c>
      <c r="BB160" s="176">
        <f t="shared" si="135"/>
        <v>0</v>
      </c>
      <c r="BC160" s="176">
        <f t="shared" si="136"/>
        <v>0</v>
      </c>
      <c r="BD160" s="176">
        <f t="shared" si="137"/>
        <v>0</v>
      </c>
      <c r="BE160" s="176">
        <f t="shared" si="138"/>
        <v>0</v>
      </c>
      <c r="BF160" s="176">
        <f t="shared" si="139"/>
        <v>0</v>
      </c>
      <c r="BG160" s="176">
        <f t="shared" si="140"/>
        <v>0</v>
      </c>
      <c r="BH160" s="176">
        <f t="shared" si="141"/>
        <v>0</v>
      </c>
      <c r="BI160" s="176">
        <f t="shared" si="142"/>
        <v>0</v>
      </c>
      <c r="BJ160" s="176">
        <f t="shared" si="143"/>
        <v>0</v>
      </c>
      <c r="BK160" s="176">
        <f t="shared" si="144"/>
        <v>0</v>
      </c>
      <c r="BL160" s="176">
        <f t="shared" si="145"/>
        <v>0</v>
      </c>
      <c r="BM160" s="176">
        <f t="shared" si="146"/>
        <v>0</v>
      </c>
      <c r="BN160" s="176">
        <f t="shared" si="147"/>
        <v>0</v>
      </c>
      <c r="BO160" s="176">
        <f t="shared" si="148"/>
        <v>0</v>
      </c>
      <c r="BP160" s="176">
        <f t="shared" si="149"/>
        <v>0</v>
      </c>
      <c r="BQ160" s="176">
        <f t="shared" si="150"/>
        <v>0</v>
      </c>
      <c r="BR160" s="176">
        <f t="shared" si="151"/>
        <v>0</v>
      </c>
      <c r="BS160" s="176" t="e">
        <f t="shared" si="152"/>
        <v>#REF!</v>
      </c>
    </row>
    <row r="161" spans="1:71" s="154" customFormat="1" ht="22.5">
      <c r="A161" s="181"/>
      <c r="B161" s="198"/>
      <c r="C161" s="220"/>
      <c r="D161" s="174" t="s">
        <v>600</v>
      </c>
      <c r="E161" s="174" t="s">
        <v>602</v>
      </c>
      <c r="F161" s="219">
        <v>14071736.3136</v>
      </c>
      <c r="G161" s="219">
        <v>586322.34640000015</v>
      </c>
      <c r="H161" s="219"/>
      <c r="I161" s="219"/>
      <c r="J161" s="219">
        <v>14658058.66</v>
      </c>
      <c r="K161" s="165">
        <f t="shared" si="124"/>
        <v>17589670.392000001</v>
      </c>
      <c r="L161" s="154" t="s">
        <v>81</v>
      </c>
      <c r="O161" s="177" t="e">
        <f>VLOOKUP($L161,#REF!,COLUMN(#REF!)-1,0)</f>
        <v>#REF!</v>
      </c>
      <c r="P161" s="177" t="e">
        <f>VLOOKUP($L161,#REF!,COLUMN(#REF!)-1,0)</f>
        <v>#REF!</v>
      </c>
      <c r="Q161" s="177"/>
      <c r="R161" s="177"/>
      <c r="S161" s="177"/>
      <c r="T161" s="177"/>
      <c r="U161" s="177"/>
      <c r="V161" s="177"/>
      <c r="W161" s="177"/>
      <c r="X161" s="177"/>
      <c r="Y161" s="177"/>
      <c r="Z161" s="177"/>
      <c r="AA161" s="177"/>
      <c r="AB161" s="177"/>
      <c r="AC161" s="177"/>
      <c r="AD161" s="177"/>
      <c r="AE161" s="177"/>
      <c r="AF161" s="177"/>
      <c r="AG161" s="177"/>
      <c r="AH161" s="177"/>
      <c r="AI161" s="177"/>
      <c r="AJ161" s="177"/>
      <c r="AK161" s="177"/>
      <c r="AL161" s="177"/>
      <c r="AM161" s="177"/>
      <c r="AN161" s="177"/>
      <c r="AO161" s="177"/>
      <c r="AP161" s="177" t="e">
        <f>VLOOKUP($L161,#REF!,COLUMN(#REF!)-1,0)</f>
        <v>#REF!</v>
      </c>
      <c r="AQ161" s="154" t="e">
        <f t="shared" si="153"/>
        <v>#REF!</v>
      </c>
      <c r="AR161" s="176" t="e">
        <f t="shared" si="125"/>
        <v>#REF!</v>
      </c>
      <c r="AS161" s="176" t="e">
        <f t="shared" si="126"/>
        <v>#REF!</v>
      </c>
      <c r="AT161" s="176">
        <f t="shared" si="127"/>
        <v>0</v>
      </c>
      <c r="AU161" s="176">
        <f t="shared" si="128"/>
        <v>0</v>
      </c>
      <c r="AV161" s="176">
        <f t="shared" si="129"/>
        <v>0</v>
      </c>
      <c r="AW161" s="176">
        <f t="shared" si="130"/>
        <v>0</v>
      </c>
      <c r="AX161" s="176">
        <f t="shared" si="131"/>
        <v>0</v>
      </c>
      <c r="AY161" s="176">
        <f t="shared" si="132"/>
        <v>0</v>
      </c>
      <c r="AZ161" s="176">
        <f t="shared" si="133"/>
        <v>0</v>
      </c>
      <c r="BA161" s="176">
        <f t="shared" si="134"/>
        <v>0</v>
      </c>
      <c r="BB161" s="176">
        <f t="shared" si="135"/>
        <v>0</v>
      </c>
      <c r="BC161" s="176">
        <f t="shared" si="136"/>
        <v>0</v>
      </c>
      <c r="BD161" s="176">
        <f t="shared" si="137"/>
        <v>0</v>
      </c>
      <c r="BE161" s="176">
        <f t="shared" si="138"/>
        <v>0</v>
      </c>
      <c r="BF161" s="176">
        <f t="shared" si="139"/>
        <v>0</v>
      </c>
      <c r="BG161" s="176">
        <f t="shared" si="140"/>
        <v>0</v>
      </c>
      <c r="BH161" s="176">
        <f t="shared" si="141"/>
        <v>0</v>
      </c>
      <c r="BI161" s="176">
        <f t="shared" si="142"/>
        <v>0</v>
      </c>
      <c r="BJ161" s="176">
        <f t="shared" si="143"/>
        <v>0</v>
      </c>
      <c r="BK161" s="176">
        <f t="shared" si="144"/>
        <v>0</v>
      </c>
      <c r="BL161" s="176">
        <f t="shared" si="145"/>
        <v>0</v>
      </c>
      <c r="BM161" s="176">
        <f t="shared" si="146"/>
        <v>0</v>
      </c>
      <c r="BN161" s="176">
        <f t="shared" si="147"/>
        <v>0</v>
      </c>
      <c r="BO161" s="176">
        <f t="shared" si="148"/>
        <v>0</v>
      </c>
      <c r="BP161" s="176">
        <f t="shared" si="149"/>
        <v>0</v>
      </c>
      <c r="BQ161" s="176">
        <f t="shared" si="150"/>
        <v>0</v>
      </c>
      <c r="BR161" s="176">
        <f t="shared" si="151"/>
        <v>0</v>
      </c>
      <c r="BS161" s="176" t="e">
        <f t="shared" si="152"/>
        <v>#REF!</v>
      </c>
    </row>
    <row r="162" spans="1:71" s="154" customFormat="1" ht="22.5">
      <c r="A162" s="181"/>
      <c r="B162" s="198"/>
      <c r="C162" s="220"/>
      <c r="D162" s="174" t="s">
        <v>600</v>
      </c>
      <c r="E162" s="174" t="s">
        <v>603</v>
      </c>
      <c r="F162" s="219">
        <v>14071736.3136</v>
      </c>
      <c r="G162" s="219">
        <v>586322.34640000015</v>
      </c>
      <c r="H162" s="219"/>
      <c r="I162" s="219"/>
      <c r="J162" s="219">
        <v>14658058.66</v>
      </c>
      <c r="K162" s="165">
        <f t="shared" si="124"/>
        <v>17589670.392000001</v>
      </c>
      <c r="L162" s="154" t="s">
        <v>81</v>
      </c>
      <c r="O162" s="177" t="e">
        <f>VLOOKUP($L162,#REF!,COLUMN(#REF!)-1,0)</f>
        <v>#REF!</v>
      </c>
      <c r="P162" s="177" t="e">
        <f>VLOOKUP($L162,#REF!,COLUMN(#REF!)-1,0)</f>
        <v>#REF!</v>
      </c>
      <c r="Q162" s="177"/>
      <c r="R162" s="177"/>
      <c r="S162" s="177"/>
      <c r="T162" s="177"/>
      <c r="U162" s="177"/>
      <c r="V162" s="177"/>
      <c r="W162" s="177"/>
      <c r="X162" s="177"/>
      <c r="Y162" s="177"/>
      <c r="Z162" s="177"/>
      <c r="AA162" s="177"/>
      <c r="AB162" s="177"/>
      <c r="AC162" s="177"/>
      <c r="AD162" s="177"/>
      <c r="AE162" s="177"/>
      <c r="AF162" s="177"/>
      <c r="AG162" s="177"/>
      <c r="AH162" s="177"/>
      <c r="AI162" s="177"/>
      <c r="AJ162" s="177"/>
      <c r="AK162" s="177"/>
      <c r="AL162" s="177"/>
      <c r="AM162" s="177"/>
      <c r="AN162" s="177"/>
      <c r="AO162" s="177"/>
      <c r="AP162" s="177" t="e">
        <f>VLOOKUP($L162,#REF!,COLUMN(#REF!)-1,0)</f>
        <v>#REF!</v>
      </c>
      <c r="AQ162" s="154" t="e">
        <f t="shared" si="153"/>
        <v>#REF!</v>
      </c>
      <c r="AR162" s="176" t="e">
        <f t="shared" si="125"/>
        <v>#REF!</v>
      </c>
      <c r="AS162" s="176" t="e">
        <f t="shared" si="126"/>
        <v>#REF!</v>
      </c>
      <c r="AT162" s="176">
        <f t="shared" si="127"/>
        <v>0</v>
      </c>
      <c r="AU162" s="176">
        <f t="shared" si="128"/>
        <v>0</v>
      </c>
      <c r="AV162" s="176">
        <f t="shared" si="129"/>
        <v>0</v>
      </c>
      <c r="AW162" s="176">
        <f t="shared" si="130"/>
        <v>0</v>
      </c>
      <c r="AX162" s="176">
        <f t="shared" si="131"/>
        <v>0</v>
      </c>
      <c r="AY162" s="176">
        <f t="shared" si="132"/>
        <v>0</v>
      </c>
      <c r="AZ162" s="176">
        <f t="shared" si="133"/>
        <v>0</v>
      </c>
      <c r="BA162" s="176">
        <f t="shared" si="134"/>
        <v>0</v>
      </c>
      <c r="BB162" s="176">
        <f t="shared" si="135"/>
        <v>0</v>
      </c>
      <c r="BC162" s="176">
        <f t="shared" si="136"/>
        <v>0</v>
      </c>
      <c r="BD162" s="176">
        <f t="shared" si="137"/>
        <v>0</v>
      </c>
      <c r="BE162" s="176">
        <f t="shared" si="138"/>
        <v>0</v>
      </c>
      <c r="BF162" s="176">
        <f t="shared" si="139"/>
        <v>0</v>
      </c>
      <c r="BG162" s="176">
        <f t="shared" si="140"/>
        <v>0</v>
      </c>
      <c r="BH162" s="176">
        <f t="shared" si="141"/>
        <v>0</v>
      </c>
      <c r="BI162" s="176">
        <f t="shared" si="142"/>
        <v>0</v>
      </c>
      <c r="BJ162" s="176">
        <f t="shared" si="143"/>
        <v>0</v>
      </c>
      <c r="BK162" s="176">
        <f t="shared" si="144"/>
        <v>0</v>
      </c>
      <c r="BL162" s="176">
        <f t="shared" si="145"/>
        <v>0</v>
      </c>
      <c r="BM162" s="176">
        <f t="shared" si="146"/>
        <v>0</v>
      </c>
      <c r="BN162" s="176">
        <f t="shared" si="147"/>
        <v>0</v>
      </c>
      <c r="BO162" s="176">
        <f t="shared" si="148"/>
        <v>0</v>
      </c>
      <c r="BP162" s="176">
        <f t="shared" si="149"/>
        <v>0</v>
      </c>
      <c r="BQ162" s="176">
        <f t="shared" si="150"/>
        <v>0</v>
      </c>
      <c r="BR162" s="176">
        <f t="shared" si="151"/>
        <v>0</v>
      </c>
      <c r="BS162" s="176" t="e">
        <f t="shared" si="152"/>
        <v>#REF!</v>
      </c>
    </row>
    <row r="163" spans="1:71" s="154" customFormat="1" ht="22.5">
      <c r="A163" s="181"/>
      <c r="B163" s="198"/>
      <c r="C163" s="220"/>
      <c r="D163" s="174" t="s">
        <v>600</v>
      </c>
      <c r="E163" s="174" t="s">
        <v>604</v>
      </c>
      <c r="F163" s="219">
        <v>14071736.3136</v>
      </c>
      <c r="G163" s="219">
        <v>586322.34640000015</v>
      </c>
      <c r="H163" s="219"/>
      <c r="I163" s="219"/>
      <c r="J163" s="219">
        <v>14658058.66</v>
      </c>
      <c r="K163" s="165">
        <f t="shared" si="124"/>
        <v>17589670.392000001</v>
      </c>
      <c r="L163" s="154" t="s">
        <v>81</v>
      </c>
      <c r="O163" s="177" t="e">
        <f>VLOOKUP($L163,#REF!,COLUMN(#REF!)-1,0)</f>
        <v>#REF!</v>
      </c>
      <c r="P163" s="177" t="e">
        <f>VLOOKUP($L163,#REF!,COLUMN(#REF!)-1,0)</f>
        <v>#REF!</v>
      </c>
      <c r="Q163" s="177"/>
      <c r="R163" s="177"/>
      <c r="S163" s="177"/>
      <c r="T163" s="177"/>
      <c r="U163" s="177"/>
      <c r="V163" s="177"/>
      <c r="W163" s="177"/>
      <c r="X163" s="177"/>
      <c r="Y163" s="177"/>
      <c r="Z163" s="177"/>
      <c r="AA163" s="177"/>
      <c r="AB163" s="177"/>
      <c r="AC163" s="177"/>
      <c r="AD163" s="177"/>
      <c r="AE163" s="177"/>
      <c r="AF163" s="177"/>
      <c r="AG163" s="177"/>
      <c r="AH163" s="177"/>
      <c r="AI163" s="177"/>
      <c r="AJ163" s="177"/>
      <c r="AK163" s="177"/>
      <c r="AL163" s="177"/>
      <c r="AM163" s="177"/>
      <c r="AN163" s="177"/>
      <c r="AO163" s="177"/>
      <c r="AP163" s="177" t="e">
        <f>VLOOKUP($L163,#REF!,COLUMN(#REF!)-1,0)</f>
        <v>#REF!</v>
      </c>
      <c r="AQ163" s="154" t="e">
        <f t="shared" si="153"/>
        <v>#REF!</v>
      </c>
      <c r="AR163" s="176" t="e">
        <f t="shared" si="125"/>
        <v>#REF!</v>
      </c>
      <c r="AS163" s="176" t="e">
        <f t="shared" si="126"/>
        <v>#REF!</v>
      </c>
      <c r="AT163" s="176">
        <f t="shared" si="127"/>
        <v>0</v>
      </c>
      <c r="AU163" s="176">
        <f t="shared" si="128"/>
        <v>0</v>
      </c>
      <c r="AV163" s="176">
        <f t="shared" si="129"/>
        <v>0</v>
      </c>
      <c r="AW163" s="176">
        <f t="shared" si="130"/>
        <v>0</v>
      </c>
      <c r="AX163" s="176">
        <f t="shared" si="131"/>
        <v>0</v>
      </c>
      <c r="AY163" s="176">
        <f t="shared" si="132"/>
        <v>0</v>
      </c>
      <c r="AZ163" s="176">
        <f t="shared" si="133"/>
        <v>0</v>
      </c>
      <c r="BA163" s="176">
        <f t="shared" si="134"/>
        <v>0</v>
      </c>
      <c r="BB163" s="176">
        <f t="shared" si="135"/>
        <v>0</v>
      </c>
      <c r="BC163" s="176">
        <f t="shared" si="136"/>
        <v>0</v>
      </c>
      <c r="BD163" s="176">
        <f t="shared" si="137"/>
        <v>0</v>
      </c>
      <c r="BE163" s="176">
        <f t="shared" si="138"/>
        <v>0</v>
      </c>
      <c r="BF163" s="176">
        <f t="shared" si="139"/>
        <v>0</v>
      </c>
      <c r="BG163" s="176">
        <f t="shared" si="140"/>
        <v>0</v>
      </c>
      <c r="BH163" s="176">
        <f t="shared" si="141"/>
        <v>0</v>
      </c>
      <c r="BI163" s="176">
        <f t="shared" si="142"/>
        <v>0</v>
      </c>
      <c r="BJ163" s="176">
        <f t="shared" si="143"/>
        <v>0</v>
      </c>
      <c r="BK163" s="176">
        <f t="shared" si="144"/>
        <v>0</v>
      </c>
      <c r="BL163" s="176">
        <f t="shared" si="145"/>
        <v>0</v>
      </c>
      <c r="BM163" s="176">
        <f t="shared" si="146"/>
        <v>0</v>
      </c>
      <c r="BN163" s="176">
        <f t="shared" si="147"/>
        <v>0</v>
      </c>
      <c r="BO163" s="176">
        <f t="shared" si="148"/>
        <v>0</v>
      </c>
      <c r="BP163" s="176">
        <f t="shared" si="149"/>
        <v>0</v>
      </c>
      <c r="BQ163" s="176">
        <f t="shared" si="150"/>
        <v>0</v>
      </c>
      <c r="BR163" s="176">
        <f t="shared" si="151"/>
        <v>0</v>
      </c>
      <c r="BS163" s="176" t="e">
        <f t="shared" si="152"/>
        <v>#REF!</v>
      </c>
    </row>
    <row r="164" spans="1:71" s="154" customFormat="1" ht="22.5">
      <c r="A164" s="181"/>
      <c r="B164" s="198"/>
      <c r="C164" s="220"/>
      <c r="D164" s="174" t="s">
        <v>605</v>
      </c>
      <c r="E164" s="174" t="s">
        <v>606</v>
      </c>
      <c r="F164" s="219">
        <v>3884055.4463999998</v>
      </c>
      <c r="G164" s="219">
        <v>161835.64360000007</v>
      </c>
      <c r="H164" s="219"/>
      <c r="I164" s="219"/>
      <c r="J164" s="219">
        <v>4045891.09</v>
      </c>
      <c r="K164" s="165">
        <f t="shared" si="124"/>
        <v>4855069.3079999993</v>
      </c>
      <c r="L164" s="154" t="s">
        <v>81</v>
      </c>
      <c r="O164" s="177" t="e">
        <f>VLOOKUP($L164,#REF!,COLUMN(#REF!)-1,0)</f>
        <v>#REF!</v>
      </c>
      <c r="P164" s="177" t="e">
        <f>VLOOKUP($L164,#REF!,COLUMN(#REF!)-1,0)</f>
        <v>#REF!</v>
      </c>
      <c r="Q164" s="177"/>
      <c r="R164" s="177"/>
      <c r="S164" s="177"/>
      <c r="T164" s="177"/>
      <c r="U164" s="177"/>
      <c r="V164" s="177"/>
      <c r="W164" s="177"/>
      <c r="X164" s="177"/>
      <c r="Y164" s="177"/>
      <c r="Z164" s="177"/>
      <c r="AA164" s="177"/>
      <c r="AB164" s="177"/>
      <c r="AC164" s="177"/>
      <c r="AD164" s="177"/>
      <c r="AE164" s="177"/>
      <c r="AF164" s="177"/>
      <c r="AG164" s="177"/>
      <c r="AH164" s="177"/>
      <c r="AI164" s="177"/>
      <c r="AJ164" s="177"/>
      <c r="AK164" s="177"/>
      <c r="AL164" s="177"/>
      <c r="AM164" s="177"/>
      <c r="AN164" s="177"/>
      <c r="AO164" s="177"/>
      <c r="AP164" s="177" t="e">
        <f>VLOOKUP($L164,#REF!,COLUMN(#REF!)-1,0)</f>
        <v>#REF!</v>
      </c>
      <c r="AQ164" s="154" t="e">
        <f t="shared" si="153"/>
        <v>#REF!</v>
      </c>
      <c r="AR164" s="176" t="e">
        <f t="shared" si="125"/>
        <v>#REF!</v>
      </c>
      <c r="AS164" s="176" t="e">
        <f t="shared" si="126"/>
        <v>#REF!</v>
      </c>
      <c r="AT164" s="176">
        <f t="shared" si="127"/>
        <v>0</v>
      </c>
      <c r="AU164" s="176">
        <f t="shared" si="128"/>
        <v>0</v>
      </c>
      <c r="AV164" s="176">
        <f t="shared" si="129"/>
        <v>0</v>
      </c>
      <c r="AW164" s="176">
        <f t="shared" si="130"/>
        <v>0</v>
      </c>
      <c r="AX164" s="176">
        <f t="shared" si="131"/>
        <v>0</v>
      </c>
      <c r="AY164" s="176">
        <f t="shared" si="132"/>
        <v>0</v>
      </c>
      <c r="AZ164" s="176">
        <f t="shared" si="133"/>
        <v>0</v>
      </c>
      <c r="BA164" s="176">
        <f t="shared" si="134"/>
        <v>0</v>
      </c>
      <c r="BB164" s="176">
        <f t="shared" si="135"/>
        <v>0</v>
      </c>
      <c r="BC164" s="176">
        <f t="shared" si="136"/>
        <v>0</v>
      </c>
      <c r="BD164" s="176">
        <f t="shared" si="137"/>
        <v>0</v>
      </c>
      <c r="BE164" s="176">
        <f t="shared" si="138"/>
        <v>0</v>
      </c>
      <c r="BF164" s="176">
        <f t="shared" si="139"/>
        <v>0</v>
      </c>
      <c r="BG164" s="176">
        <f t="shared" si="140"/>
        <v>0</v>
      </c>
      <c r="BH164" s="176">
        <f t="shared" si="141"/>
        <v>0</v>
      </c>
      <c r="BI164" s="176">
        <f t="shared" si="142"/>
        <v>0</v>
      </c>
      <c r="BJ164" s="176">
        <f t="shared" si="143"/>
        <v>0</v>
      </c>
      <c r="BK164" s="176">
        <f t="shared" si="144"/>
        <v>0</v>
      </c>
      <c r="BL164" s="176">
        <f t="shared" si="145"/>
        <v>0</v>
      </c>
      <c r="BM164" s="176">
        <f t="shared" si="146"/>
        <v>0</v>
      </c>
      <c r="BN164" s="176">
        <f t="shared" si="147"/>
        <v>0</v>
      </c>
      <c r="BO164" s="176">
        <f t="shared" si="148"/>
        <v>0</v>
      </c>
      <c r="BP164" s="176">
        <f t="shared" si="149"/>
        <v>0</v>
      </c>
      <c r="BQ164" s="176">
        <f t="shared" si="150"/>
        <v>0</v>
      </c>
      <c r="BR164" s="176">
        <f t="shared" si="151"/>
        <v>0</v>
      </c>
      <c r="BS164" s="176" t="e">
        <f t="shared" si="152"/>
        <v>#REF!</v>
      </c>
    </row>
    <row r="165" spans="1:71" s="154" customFormat="1" ht="22.5">
      <c r="A165" s="181"/>
      <c r="B165" s="198"/>
      <c r="C165" s="220"/>
      <c r="D165" s="174" t="s">
        <v>605</v>
      </c>
      <c r="E165" s="174" t="s">
        <v>607</v>
      </c>
      <c r="F165" s="219">
        <v>3884055.4463999998</v>
      </c>
      <c r="G165" s="219">
        <v>161835.64360000007</v>
      </c>
      <c r="H165" s="219"/>
      <c r="I165" s="219"/>
      <c r="J165" s="219">
        <v>4045891.09</v>
      </c>
      <c r="K165" s="165">
        <f t="shared" si="124"/>
        <v>4855069.3079999993</v>
      </c>
      <c r="L165" s="154" t="s">
        <v>81</v>
      </c>
      <c r="O165" s="177" t="e">
        <f>VLOOKUP($L165,#REF!,COLUMN(#REF!)-1,0)</f>
        <v>#REF!</v>
      </c>
      <c r="P165" s="177" t="e">
        <f>VLOOKUP($L165,#REF!,COLUMN(#REF!)-1,0)</f>
        <v>#REF!</v>
      </c>
      <c r="Q165" s="177"/>
      <c r="R165" s="177"/>
      <c r="S165" s="177"/>
      <c r="T165" s="177"/>
      <c r="U165" s="177"/>
      <c r="V165" s="177"/>
      <c r="W165" s="177"/>
      <c r="X165" s="177"/>
      <c r="Y165" s="177"/>
      <c r="Z165" s="177"/>
      <c r="AA165" s="177"/>
      <c r="AB165" s="177"/>
      <c r="AC165" s="177"/>
      <c r="AD165" s="177"/>
      <c r="AE165" s="177"/>
      <c r="AF165" s="177"/>
      <c r="AG165" s="177"/>
      <c r="AH165" s="177"/>
      <c r="AI165" s="177"/>
      <c r="AJ165" s="177"/>
      <c r="AK165" s="177"/>
      <c r="AL165" s="177"/>
      <c r="AM165" s="177"/>
      <c r="AN165" s="177"/>
      <c r="AO165" s="177"/>
      <c r="AP165" s="177" t="e">
        <f>VLOOKUP($L165,#REF!,COLUMN(#REF!)-1,0)</f>
        <v>#REF!</v>
      </c>
      <c r="AQ165" s="154" t="e">
        <f t="shared" si="153"/>
        <v>#REF!</v>
      </c>
      <c r="AR165" s="176" t="e">
        <f t="shared" si="125"/>
        <v>#REF!</v>
      </c>
      <c r="AS165" s="176" t="e">
        <f t="shared" si="126"/>
        <v>#REF!</v>
      </c>
      <c r="AT165" s="176">
        <f t="shared" si="127"/>
        <v>0</v>
      </c>
      <c r="AU165" s="176">
        <f t="shared" si="128"/>
        <v>0</v>
      </c>
      <c r="AV165" s="176">
        <f t="shared" si="129"/>
        <v>0</v>
      </c>
      <c r="AW165" s="176">
        <f t="shared" si="130"/>
        <v>0</v>
      </c>
      <c r="AX165" s="176">
        <f t="shared" si="131"/>
        <v>0</v>
      </c>
      <c r="AY165" s="176">
        <f t="shared" si="132"/>
        <v>0</v>
      </c>
      <c r="AZ165" s="176">
        <f t="shared" si="133"/>
        <v>0</v>
      </c>
      <c r="BA165" s="176">
        <f t="shared" si="134"/>
        <v>0</v>
      </c>
      <c r="BB165" s="176">
        <f t="shared" si="135"/>
        <v>0</v>
      </c>
      <c r="BC165" s="176">
        <f t="shared" si="136"/>
        <v>0</v>
      </c>
      <c r="BD165" s="176">
        <f t="shared" si="137"/>
        <v>0</v>
      </c>
      <c r="BE165" s="176">
        <f t="shared" si="138"/>
        <v>0</v>
      </c>
      <c r="BF165" s="176">
        <f t="shared" si="139"/>
        <v>0</v>
      </c>
      <c r="BG165" s="176">
        <f t="shared" si="140"/>
        <v>0</v>
      </c>
      <c r="BH165" s="176">
        <f t="shared" si="141"/>
        <v>0</v>
      </c>
      <c r="BI165" s="176">
        <f t="shared" si="142"/>
        <v>0</v>
      </c>
      <c r="BJ165" s="176">
        <f t="shared" si="143"/>
        <v>0</v>
      </c>
      <c r="BK165" s="176">
        <f t="shared" si="144"/>
        <v>0</v>
      </c>
      <c r="BL165" s="176">
        <f t="shared" si="145"/>
        <v>0</v>
      </c>
      <c r="BM165" s="176">
        <f t="shared" si="146"/>
        <v>0</v>
      </c>
      <c r="BN165" s="176">
        <f t="shared" si="147"/>
        <v>0</v>
      </c>
      <c r="BO165" s="176">
        <f t="shared" si="148"/>
        <v>0</v>
      </c>
      <c r="BP165" s="176">
        <f t="shared" si="149"/>
        <v>0</v>
      </c>
      <c r="BQ165" s="176">
        <f t="shared" si="150"/>
        <v>0</v>
      </c>
      <c r="BR165" s="176">
        <f t="shared" si="151"/>
        <v>0</v>
      </c>
      <c r="BS165" s="176" t="e">
        <f t="shared" si="152"/>
        <v>#REF!</v>
      </c>
    </row>
    <row r="166" spans="1:71" s="154" customFormat="1" ht="22.5">
      <c r="A166" s="181"/>
      <c r="B166" s="198"/>
      <c r="C166" s="220"/>
      <c r="D166" s="174" t="s">
        <v>605</v>
      </c>
      <c r="E166" s="174" t="s">
        <v>608</v>
      </c>
      <c r="F166" s="219">
        <v>3884055.4463999998</v>
      </c>
      <c r="G166" s="219">
        <v>161835.64360000007</v>
      </c>
      <c r="H166" s="219"/>
      <c r="I166" s="219"/>
      <c r="J166" s="219">
        <v>4045891.09</v>
      </c>
      <c r="K166" s="165">
        <f t="shared" si="124"/>
        <v>4855069.3079999993</v>
      </c>
      <c r="L166" s="154" t="s">
        <v>81</v>
      </c>
      <c r="O166" s="177" t="e">
        <f>VLOOKUP($L166,#REF!,COLUMN(#REF!)-1,0)</f>
        <v>#REF!</v>
      </c>
      <c r="P166" s="177" t="e">
        <f>VLOOKUP($L166,#REF!,COLUMN(#REF!)-1,0)</f>
        <v>#REF!</v>
      </c>
      <c r="Q166" s="177"/>
      <c r="R166" s="177"/>
      <c r="S166" s="177"/>
      <c r="T166" s="177"/>
      <c r="U166" s="177"/>
      <c r="V166" s="177"/>
      <c r="W166" s="177"/>
      <c r="X166" s="177"/>
      <c r="Y166" s="177"/>
      <c r="Z166" s="177"/>
      <c r="AA166" s="177"/>
      <c r="AB166" s="177"/>
      <c r="AC166" s="177"/>
      <c r="AD166" s="177"/>
      <c r="AE166" s="177"/>
      <c r="AF166" s="177"/>
      <c r="AG166" s="177"/>
      <c r="AH166" s="177"/>
      <c r="AI166" s="177"/>
      <c r="AJ166" s="177"/>
      <c r="AK166" s="177"/>
      <c r="AL166" s="177"/>
      <c r="AM166" s="177"/>
      <c r="AN166" s="177"/>
      <c r="AO166" s="177"/>
      <c r="AP166" s="177" t="e">
        <f>VLOOKUP($L166,#REF!,COLUMN(#REF!)-1,0)</f>
        <v>#REF!</v>
      </c>
      <c r="AQ166" s="154" t="e">
        <f t="shared" si="153"/>
        <v>#REF!</v>
      </c>
      <c r="AR166" s="176" t="e">
        <f t="shared" si="125"/>
        <v>#REF!</v>
      </c>
      <c r="AS166" s="176" t="e">
        <f t="shared" si="126"/>
        <v>#REF!</v>
      </c>
      <c r="AT166" s="176">
        <f t="shared" si="127"/>
        <v>0</v>
      </c>
      <c r="AU166" s="176">
        <f t="shared" si="128"/>
        <v>0</v>
      </c>
      <c r="AV166" s="176">
        <f t="shared" si="129"/>
        <v>0</v>
      </c>
      <c r="AW166" s="176">
        <f t="shared" si="130"/>
        <v>0</v>
      </c>
      <c r="AX166" s="176">
        <f t="shared" si="131"/>
        <v>0</v>
      </c>
      <c r="AY166" s="176">
        <f t="shared" si="132"/>
        <v>0</v>
      </c>
      <c r="AZ166" s="176">
        <f t="shared" si="133"/>
        <v>0</v>
      </c>
      <c r="BA166" s="176">
        <f t="shared" si="134"/>
        <v>0</v>
      </c>
      <c r="BB166" s="176">
        <f t="shared" si="135"/>
        <v>0</v>
      </c>
      <c r="BC166" s="176">
        <f t="shared" si="136"/>
        <v>0</v>
      </c>
      <c r="BD166" s="176">
        <f t="shared" si="137"/>
        <v>0</v>
      </c>
      <c r="BE166" s="176">
        <f t="shared" si="138"/>
        <v>0</v>
      </c>
      <c r="BF166" s="176">
        <f t="shared" si="139"/>
        <v>0</v>
      </c>
      <c r="BG166" s="176">
        <f t="shared" si="140"/>
        <v>0</v>
      </c>
      <c r="BH166" s="176">
        <f t="shared" si="141"/>
        <v>0</v>
      </c>
      <c r="BI166" s="176">
        <f t="shared" si="142"/>
        <v>0</v>
      </c>
      <c r="BJ166" s="176">
        <f t="shared" si="143"/>
        <v>0</v>
      </c>
      <c r="BK166" s="176">
        <f t="shared" si="144"/>
        <v>0</v>
      </c>
      <c r="BL166" s="176">
        <f t="shared" si="145"/>
        <v>0</v>
      </c>
      <c r="BM166" s="176">
        <f t="shared" si="146"/>
        <v>0</v>
      </c>
      <c r="BN166" s="176">
        <f t="shared" si="147"/>
        <v>0</v>
      </c>
      <c r="BO166" s="176">
        <f t="shared" si="148"/>
        <v>0</v>
      </c>
      <c r="BP166" s="176">
        <f t="shared" si="149"/>
        <v>0</v>
      </c>
      <c r="BQ166" s="176">
        <f t="shared" si="150"/>
        <v>0</v>
      </c>
      <c r="BR166" s="176">
        <f t="shared" si="151"/>
        <v>0</v>
      </c>
      <c r="BS166" s="176" t="e">
        <f t="shared" si="152"/>
        <v>#REF!</v>
      </c>
    </row>
    <row r="167" spans="1:71" s="154" customFormat="1" ht="22.5">
      <c r="A167" s="181"/>
      <c r="B167" s="198"/>
      <c r="C167" s="220"/>
      <c r="D167" s="174" t="s">
        <v>605</v>
      </c>
      <c r="E167" s="174" t="s">
        <v>609</v>
      </c>
      <c r="F167" s="219">
        <v>3884055.4463999998</v>
      </c>
      <c r="G167" s="219">
        <v>161835.64360000007</v>
      </c>
      <c r="H167" s="219"/>
      <c r="I167" s="219"/>
      <c r="J167" s="219">
        <v>4045891.09</v>
      </c>
      <c r="K167" s="165">
        <f t="shared" si="124"/>
        <v>4855069.3079999993</v>
      </c>
      <c r="L167" s="154" t="s">
        <v>81</v>
      </c>
      <c r="O167" s="177" t="e">
        <f>VLOOKUP($L167,#REF!,COLUMN(#REF!)-1,0)</f>
        <v>#REF!</v>
      </c>
      <c r="P167" s="177" t="e">
        <f>VLOOKUP($L167,#REF!,COLUMN(#REF!)-1,0)</f>
        <v>#REF!</v>
      </c>
      <c r="Q167" s="177"/>
      <c r="R167" s="177"/>
      <c r="S167" s="177"/>
      <c r="T167" s="177"/>
      <c r="U167" s="177"/>
      <c r="V167" s="177"/>
      <c r="W167" s="177"/>
      <c r="X167" s="177"/>
      <c r="Y167" s="177"/>
      <c r="Z167" s="177"/>
      <c r="AA167" s="177"/>
      <c r="AB167" s="177"/>
      <c r="AC167" s="177"/>
      <c r="AD167" s="177"/>
      <c r="AE167" s="177"/>
      <c r="AF167" s="177"/>
      <c r="AG167" s="177"/>
      <c r="AH167" s="177"/>
      <c r="AI167" s="177"/>
      <c r="AJ167" s="177"/>
      <c r="AK167" s="177"/>
      <c r="AL167" s="177"/>
      <c r="AM167" s="177"/>
      <c r="AN167" s="177"/>
      <c r="AO167" s="177"/>
      <c r="AP167" s="177" t="e">
        <f>VLOOKUP($L167,#REF!,COLUMN(#REF!)-1,0)</f>
        <v>#REF!</v>
      </c>
      <c r="AQ167" s="154" t="e">
        <f t="shared" si="153"/>
        <v>#REF!</v>
      </c>
      <c r="AR167" s="176" t="e">
        <f t="shared" si="125"/>
        <v>#REF!</v>
      </c>
      <c r="AS167" s="176" t="e">
        <f t="shared" si="126"/>
        <v>#REF!</v>
      </c>
      <c r="AT167" s="176">
        <f t="shared" si="127"/>
        <v>0</v>
      </c>
      <c r="AU167" s="176">
        <f t="shared" si="128"/>
        <v>0</v>
      </c>
      <c r="AV167" s="176">
        <f t="shared" si="129"/>
        <v>0</v>
      </c>
      <c r="AW167" s="176">
        <f t="shared" si="130"/>
        <v>0</v>
      </c>
      <c r="AX167" s="176">
        <f t="shared" si="131"/>
        <v>0</v>
      </c>
      <c r="AY167" s="176">
        <f t="shared" si="132"/>
        <v>0</v>
      </c>
      <c r="AZ167" s="176">
        <f t="shared" si="133"/>
        <v>0</v>
      </c>
      <c r="BA167" s="176">
        <f t="shared" si="134"/>
        <v>0</v>
      </c>
      <c r="BB167" s="176">
        <f t="shared" si="135"/>
        <v>0</v>
      </c>
      <c r="BC167" s="176">
        <f t="shared" si="136"/>
        <v>0</v>
      </c>
      <c r="BD167" s="176">
        <f t="shared" si="137"/>
        <v>0</v>
      </c>
      <c r="BE167" s="176">
        <f t="shared" si="138"/>
        <v>0</v>
      </c>
      <c r="BF167" s="176">
        <f t="shared" si="139"/>
        <v>0</v>
      </c>
      <c r="BG167" s="176">
        <f t="shared" si="140"/>
        <v>0</v>
      </c>
      <c r="BH167" s="176">
        <f t="shared" si="141"/>
        <v>0</v>
      </c>
      <c r="BI167" s="176">
        <f t="shared" si="142"/>
        <v>0</v>
      </c>
      <c r="BJ167" s="176">
        <f t="shared" si="143"/>
        <v>0</v>
      </c>
      <c r="BK167" s="176">
        <f t="shared" si="144"/>
        <v>0</v>
      </c>
      <c r="BL167" s="176">
        <f t="shared" si="145"/>
        <v>0</v>
      </c>
      <c r="BM167" s="176">
        <f t="shared" si="146"/>
        <v>0</v>
      </c>
      <c r="BN167" s="176">
        <f t="shared" si="147"/>
        <v>0</v>
      </c>
      <c r="BO167" s="176">
        <f t="shared" si="148"/>
        <v>0</v>
      </c>
      <c r="BP167" s="176">
        <f t="shared" si="149"/>
        <v>0</v>
      </c>
      <c r="BQ167" s="176">
        <f t="shared" si="150"/>
        <v>0</v>
      </c>
      <c r="BR167" s="176">
        <f t="shared" si="151"/>
        <v>0</v>
      </c>
      <c r="BS167" s="176" t="e">
        <f t="shared" si="152"/>
        <v>#REF!</v>
      </c>
    </row>
    <row r="168" spans="1:71" s="154" customFormat="1" ht="15">
      <c r="A168" s="181"/>
      <c r="B168" s="198"/>
      <c r="C168" s="221"/>
      <c r="D168" s="222" t="s">
        <v>610</v>
      </c>
      <c r="E168" s="222" t="s">
        <v>611</v>
      </c>
      <c r="F168" s="223">
        <v>522501.64800000004</v>
      </c>
      <c r="G168" s="223">
        <v>21770.902000000002</v>
      </c>
      <c r="H168" s="223"/>
      <c r="I168" s="223"/>
      <c r="J168" s="223">
        <v>544272.55000000005</v>
      </c>
      <c r="K168" s="165">
        <f t="shared" si="124"/>
        <v>653127.06000000006</v>
      </c>
      <c r="L168" s="154" t="s">
        <v>81</v>
      </c>
      <c r="O168" s="177" t="e">
        <f>VLOOKUP($L168,#REF!,COLUMN(#REF!)-1,0)</f>
        <v>#REF!</v>
      </c>
      <c r="P168" s="177" t="e">
        <f>VLOOKUP($L168,#REF!,COLUMN(#REF!)-1,0)</f>
        <v>#REF!</v>
      </c>
      <c r="Q168" s="177"/>
      <c r="R168" s="177"/>
      <c r="S168" s="177"/>
      <c r="T168" s="177"/>
      <c r="U168" s="177"/>
      <c r="V168" s="177"/>
      <c r="W168" s="177"/>
      <c r="X168" s="177"/>
      <c r="Y168" s="177"/>
      <c r="Z168" s="177"/>
      <c r="AA168" s="177"/>
      <c r="AB168" s="177"/>
      <c r="AC168" s="177"/>
      <c r="AD168" s="177"/>
      <c r="AE168" s="177"/>
      <c r="AF168" s="177"/>
      <c r="AG168" s="177"/>
      <c r="AH168" s="177"/>
      <c r="AI168" s="177"/>
      <c r="AJ168" s="177"/>
      <c r="AK168" s="177"/>
      <c r="AL168" s="177"/>
      <c r="AM168" s="177"/>
      <c r="AN168" s="177"/>
      <c r="AO168" s="177"/>
      <c r="AP168" s="177" t="e">
        <f>VLOOKUP($L168,#REF!,COLUMN(#REF!)-1,0)</f>
        <v>#REF!</v>
      </c>
      <c r="AQ168" s="154" t="e">
        <f t="shared" si="153"/>
        <v>#REF!</v>
      </c>
      <c r="AR168" s="176" t="e">
        <f t="shared" si="125"/>
        <v>#REF!</v>
      </c>
      <c r="AS168" s="176" t="e">
        <f t="shared" si="126"/>
        <v>#REF!</v>
      </c>
      <c r="AT168" s="176">
        <f t="shared" si="127"/>
        <v>0</v>
      </c>
      <c r="AU168" s="176">
        <f t="shared" si="128"/>
        <v>0</v>
      </c>
      <c r="AV168" s="176">
        <f t="shared" si="129"/>
        <v>0</v>
      </c>
      <c r="AW168" s="176">
        <f t="shared" si="130"/>
        <v>0</v>
      </c>
      <c r="AX168" s="176">
        <f t="shared" si="131"/>
        <v>0</v>
      </c>
      <c r="AY168" s="176">
        <f t="shared" si="132"/>
        <v>0</v>
      </c>
      <c r="AZ168" s="176">
        <f t="shared" si="133"/>
        <v>0</v>
      </c>
      <c r="BA168" s="176">
        <f t="shared" si="134"/>
        <v>0</v>
      </c>
      <c r="BB168" s="176">
        <f t="shared" si="135"/>
        <v>0</v>
      </c>
      <c r="BC168" s="176">
        <f t="shared" si="136"/>
        <v>0</v>
      </c>
      <c r="BD168" s="176">
        <f t="shared" si="137"/>
        <v>0</v>
      </c>
      <c r="BE168" s="176">
        <f t="shared" si="138"/>
        <v>0</v>
      </c>
      <c r="BF168" s="176">
        <f t="shared" si="139"/>
        <v>0</v>
      </c>
      <c r="BG168" s="176">
        <f t="shared" si="140"/>
        <v>0</v>
      </c>
      <c r="BH168" s="176">
        <f t="shared" si="141"/>
        <v>0</v>
      </c>
      <c r="BI168" s="176">
        <f t="shared" si="142"/>
        <v>0</v>
      </c>
      <c r="BJ168" s="176">
        <f t="shared" si="143"/>
        <v>0</v>
      </c>
      <c r="BK168" s="176">
        <f t="shared" si="144"/>
        <v>0</v>
      </c>
      <c r="BL168" s="176">
        <f t="shared" si="145"/>
        <v>0</v>
      </c>
      <c r="BM168" s="176">
        <f t="shared" si="146"/>
        <v>0</v>
      </c>
      <c r="BN168" s="176">
        <f t="shared" si="147"/>
        <v>0</v>
      </c>
      <c r="BO168" s="176">
        <f t="shared" si="148"/>
        <v>0</v>
      </c>
      <c r="BP168" s="176">
        <f t="shared" si="149"/>
        <v>0</v>
      </c>
      <c r="BQ168" s="176">
        <f t="shared" si="150"/>
        <v>0</v>
      </c>
      <c r="BR168" s="176">
        <f t="shared" si="151"/>
        <v>0</v>
      </c>
      <c r="BS168" s="176" t="e">
        <f t="shared" si="152"/>
        <v>#REF!</v>
      </c>
    </row>
    <row r="169" spans="1:71" s="154" customFormat="1" ht="15">
      <c r="A169" s="181"/>
      <c r="B169" s="198"/>
      <c r="C169" s="221"/>
      <c r="D169" s="222" t="s">
        <v>612</v>
      </c>
      <c r="E169" s="222" t="s">
        <v>613</v>
      </c>
      <c r="F169" s="223">
        <v>522501.64800000004</v>
      </c>
      <c r="G169" s="223">
        <v>21770.902000000002</v>
      </c>
      <c r="H169" s="223"/>
      <c r="I169" s="223"/>
      <c r="J169" s="223">
        <v>544272.55000000005</v>
      </c>
      <c r="K169" s="165">
        <f t="shared" si="124"/>
        <v>653127.06000000006</v>
      </c>
      <c r="L169" s="154" t="s">
        <v>81</v>
      </c>
      <c r="O169" s="177" t="e">
        <f>VLOOKUP($L169,#REF!,COLUMN(#REF!)-1,0)</f>
        <v>#REF!</v>
      </c>
      <c r="P169" s="177" t="e">
        <f>VLOOKUP($L169,#REF!,COLUMN(#REF!)-1,0)</f>
        <v>#REF!</v>
      </c>
      <c r="Q169" s="177"/>
      <c r="R169" s="177"/>
      <c r="S169" s="177"/>
      <c r="T169" s="177"/>
      <c r="U169" s="177"/>
      <c r="V169" s="177"/>
      <c r="W169" s="177"/>
      <c r="X169" s="177"/>
      <c r="Y169" s="177"/>
      <c r="Z169" s="177"/>
      <c r="AA169" s="177"/>
      <c r="AB169" s="177"/>
      <c r="AC169" s="177"/>
      <c r="AD169" s="177"/>
      <c r="AE169" s="177"/>
      <c r="AF169" s="177"/>
      <c r="AG169" s="177"/>
      <c r="AH169" s="177"/>
      <c r="AI169" s="177"/>
      <c r="AJ169" s="177"/>
      <c r="AK169" s="177"/>
      <c r="AL169" s="177"/>
      <c r="AM169" s="177"/>
      <c r="AN169" s="177"/>
      <c r="AO169" s="177"/>
      <c r="AP169" s="177" t="e">
        <f>VLOOKUP($L169,#REF!,COLUMN(#REF!)-1,0)</f>
        <v>#REF!</v>
      </c>
      <c r="AQ169" s="154" t="e">
        <f t="shared" si="153"/>
        <v>#REF!</v>
      </c>
      <c r="AR169" s="176" t="e">
        <f t="shared" si="125"/>
        <v>#REF!</v>
      </c>
      <c r="AS169" s="176" t="e">
        <f t="shared" si="126"/>
        <v>#REF!</v>
      </c>
      <c r="AT169" s="176">
        <f t="shared" si="127"/>
        <v>0</v>
      </c>
      <c r="AU169" s="176">
        <f t="shared" si="128"/>
        <v>0</v>
      </c>
      <c r="AV169" s="176">
        <f t="shared" si="129"/>
        <v>0</v>
      </c>
      <c r="AW169" s="176">
        <f t="shared" si="130"/>
        <v>0</v>
      </c>
      <c r="AX169" s="176">
        <f t="shared" si="131"/>
        <v>0</v>
      </c>
      <c r="AY169" s="176">
        <f t="shared" si="132"/>
        <v>0</v>
      </c>
      <c r="AZ169" s="176">
        <f t="shared" si="133"/>
        <v>0</v>
      </c>
      <c r="BA169" s="176">
        <f t="shared" si="134"/>
        <v>0</v>
      </c>
      <c r="BB169" s="176">
        <f t="shared" si="135"/>
        <v>0</v>
      </c>
      <c r="BC169" s="176">
        <f t="shared" si="136"/>
        <v>0</v>
      </c>
      <c r="BD169" s="176">
        <f t="shared" si="137"/>
        <v>0</v>
      </c>
      <c r="BE169" s="176">
        <f t="shared" si="138"/>
        <v>0</v>
      </c>
      <c r="BF169" s="176">
        <f t="shared" si="139"/>
        <v>0</v>
      </c>
      <c r="BG169" s="176">
        <f t="shared" si="140"/>
        <v>0</v>
      </c>
      <c r="BH169" s="176">
        <f t="shared" si="141"/>
        <v>0</v>
      </c>
      <c r="BI169" s="176">
        <f t="shared" si="142"/>
        <v>0</v>
      </c>
      <c r="BJ169" s="176">
        <f t="shared" si="143"/>
        <v>0</v>
      </c>
      <c r="BK169" s="176">
        <f t="shared" si="144"/>
        <v>0</v>
      </c>
      <c r="BL169" s="176">
        <f t="shared" si="145"/>
        <v>0</v>
      </c>
      <c r="BM169" s="176">
        <f t="shared" si="146"/>
        <v>0</v>
      </c>
      <c r="BN169" s="176">
        <f t="shared" si="147"/>
        <v>0</v>
      </c>
      <c r="BO169" s="176">
        <f t="shared" si="148"/>
        <v>0</v>
      </c>
      <c r="BP169" s="176">
        <f t="shared" si="149"/>
        <v>0</v>
      </c>
      <c r="BQ169" s="176">
        <f t="shared" si="150"/>
        <v>0</v>
      </c>
      <c r="BR169" s="176">
        <f t="shared" si="151"/>
        <v>0</v>
      </c>
      <c r="BS169" s="176" t="e">
        <f t="shared" si="152"/>
        <v>#REF!</v>
      </c>
    </row>
    <row r="170" spans="1:71" s="154" customFormat="1" ht="15">
      <c r="A170" s="181"/>
      <c r="B170" s="198"/>
      <c r="C170" s="221"/>
      <c r="D170" s="222" t="s">
        <v>614</v>
      </c>
      <c r="E170" s="222" t="s">
        <v>615</v>
      </c>
      <c r="F170" s="223">
        <v>522501.64800000004</v>
      </c>
      <c r="G170" s="223">
        <v>21770.902000000002</v>
      </c>
      <c r="H170" s="223"/>
      <c r="I170" s="223"/>
      <c r="J170" s="223">
        <v>544272.55000000005</v>
      </c>
      <c r="K170" s="165">
        <f t="shared" si="124"/>
        <v>653127.06000000006</v>
      </c>
      <c r="L170" s="154" t="s">
        <v>81</v>
      </c>
      <c r="O170" s="177" t="e">
        <f>VLOOKUP($L170,#REF!,COLUMN(#REF!)-1,0)</f>
        <v>#REF!</v>
      </c>
      <c r="P170" s="177" t="e">
        <f>VLOOKUP($L170,#REF!,COLUMN(#REF!)-1,0)</f>
        <v>#REF!</v>
      </c>
      <c r="Q170" s="177"/>
      <c r="R170" s="177"/>
      <c r="S170" s="177"/>
      <c r="T170" s="177"/>
      <c r="U170" s="177"/>
      <c r="V170" s="177"/>
      <c r="W170" s="177"/>
      <c r="X170" s="177"/>
      <c r="Y170" s="177"/>
      <c r="Z170" s="177"/>
      <c r="AA170" s="177"/>
      <c r="AB170" s="177"/>
      <c r="AC170" s="177"/>
      <c r="AD170" s="177"/>
      <c r="AE170" s="177"/>
      <c r="AF170" s="177"/>
      <c r="AG170" s="177"/>
      <c r="AH170" s="177"/>
      <c r="AI170" s="177"/>
      <c r="AJ170" s="177"/>
      <c r="AK170" s="177"/>
      <c r="AL170" s="177"/>
      <c r="AM170" s="177"/>
      <c r="AN170" s="177"/>
      <c r="AO170" s="177"/>
      <c r="AP170" s="177" t="e">
        <f>VLOOKUP($L170,#REF!,COLUMN(#REF!)-1,0)</f>
        <v>#REF!</v>
      </c>
      <c r="AQ170" s="154" t="e">
        <f t="shared" si="153"/>
        <v>#REF!</v>
      </c>
      <c r="AR170" s="176" t="e">
        <f t="shared" si="125"/>
        <v>#REF!</v>
      </c>
      <c r="AS170" s="176" t="e">
        <f t="shared" si="126"/>
        <v>#REF!</v>
      </c>
      <c r="AT170" s="176">
        <f t="shared" si="127"/>
        <v>0</v>
      </c>
      <c r="AU170" s="176">
        <f t="shared" si="128"/>
        <v>0</v>
      </c>
      <c r="AV170" s="176">
        <f t="shared" si="129"/>
        <v>0</v>
      </c>
      <c r="AW170" s="176">
        <f t="shared" si="130"/>
        <v>0</v>
      </c>
      <c r="AX170" s="176">
        <f t="shared" si="131"/>
        <v>0</v>
      </c>
      <c r="AY170" s="176">
        <f t="shared" si="132"/>
        <v>0</v>
      </c>
      <c r="AZ170" s="176">
        <f t="shared" si="133"/>
        <v>0</v>
      </c>
      <c r="BA170" s="176">
        <f t="shared" si="134"/>
        <v>0</v>
      </c>
      <c r="BB170" s="176">
        <f t="shared" si="135"/>
        <v>0</v>
      </c>
      <c r="BC170" s="176">
        <f t="shared" si="136"/>
        <v>0</v>
      </c>
      <c r="BD170" s="176">
        <f t="shared" si="137"/>
        <v>0</v>
      </c>
      <c r="BE170" s="176">
        <f t="shared" si="138"/>
        <v>0</v>
      </c>
      <c r="BF170" s="176">
        <f t="shared" si="139"/>
        <v>0</v>
      </c>
      <c r="BG170" s="176">
        <f t="shared" si="140"/>
        <v>0</v>
      </c>
      <c r="BH170" s="176">
        <f t="shared" si="141"/>
        <v>0</v>
      </c>
      <c r="BI170" s="176">
        <f t="shared" si="142"/>
        <v>0</v>
      </c>
      <c r="BJ170" s="176">
        <f t="shared" si="143"/>
        <v>0</v>
      </c>
      <c r="BK170" s="176">
        <f t="shared" si="144"/>
        <v>0</v>
      </c>
      <c r="BL170" s="176">
        <f t="shared" si="145"/>
        <v>0</v>
      </c>
      <c r="BM170" s="176">
        <f t="shared" si="146"/>
        <v>0</v>
      </c>
      <c r="BN170" s="176">
        <f t="shared" si="147"/>
        <v>0</v>
      </c>
      <c r="BO170" s="176">
        <f t="shared" si="148"/>
        <v>0</v>
      </c>
      <c r="BP170" s="176">
        <f t="shared" si="149"/>
        <v>0</v>
      </c>
      <c r="BQ170" s="176">
        <f t="shared" si="150"/>
        <v>0</v>
      </c>
      <c r="BR170" s="176">
        <f t="shared" si="151"/>
        <v>0</v>
      </c>
      <c r="BS170" s="176" t="e">
        <f t="shared" si="152"/>
        <v>#REF!</v>
      </c>
    </row>
    <row r="171" spans="1:71" s="154" customFormat="1" ht="22.5">
      <c r="A171" s="181"/>
      <c r="B171" s="198"/>
      <c r="C171" s="221"/>
      <c r="D171" s="222" t="s">
        <v>616</v>
      </c>
      <c r="E171" s="222" t="s">
        <v>617</v>
      </c>
      <c r="F171" s="223">
        <v>522501.64800000004</v>
      </c>
      <c r="G171" s="223">
        <v>21770.902000000002</v>
      </c>
      <c r="H171" s="223"/>
      <c r="I171" s="223"/>
      <c r="J171" s="223">
        <v>544272.55000000005</v>
      </c>
      <c r="K171" s="165">
        <f t="shared" si="124"/>
        <v>653127.06000000006</v>
      </c>
      <c r="L171" s="154" t="s">
        <v>81</v>
      </c>
      <c r="O171" s="177" t="e">
        <f>VLOOKUP($L171,#REF!,COLUMN(#REF!)-1,0)</f>
        <v>#REF!</v>
      </c>
      <c r="P171" s="177" t="e">
        <f>VLOOKUP($L171,#REF!,COLUMN(#REF!)-1,0)</f>
        <v>#REF!</v>
      </c>
      <c r="Q171" s="177"/>
      <c r="R171" s="177"/>
      <c r="S171" s="177"/>
      <c r="T171" s="177"/>
      <c r="U171" s="177"/>
      <c r="V171" s="177"/>
      <c r="W171" s="177"/>
      <c r="X171" s="177"/>
      <c r="Y171" s="177"/>
      <c r="Z171" s="177"/>
      <c r="AA171" s="177"/>
      <c r="AB171" s="177"/>
      <c r="AC171" s="177"/>
      <c r="AD171" s="177"/>
      <c r="AE171" s="177"/>
      <c r="AF171" s="177"/>
      <c r="AG171" s="177"/>
      <c r="AH171" s="177"/>
      <c r="AI171" s="177"/>
      <c r="AJ171" s="177"/>
      <c r="AK171" s="177"/>
      <c r="AL171" s="177"/>
      <c r="AM171" s="177"/>
      <c r="AN171" s="177"/>
      <c r="AO171" s="177"/>
      <c r="AP171" s="177" t="e">
        <f>VLOOKUP($L171,#REF!,COLUMN(#REF!)-1,0)</f>
        <v>#REF!</v>
      </c>
      <c r="AQ171" s="154" t="e">
        <f t="shared" si="153"/>
        <v>#REF!</v>
      </c>
      <c r="AR171" s="176" t="e">
        <f t="shared" si="125"/>
        <v>#REF!</v>
      </c>
      <c r="AS171" s="176" t="e">
        <f t="shared" si="126"/>
        <v>#REF!</v>
      </c>
      <c r="AT171" s="176">
        <f t="shared" si="127"/>
        <v>0</v>
      </c>
      <c r="AU171" s="176">
        <f t="shared" si="128"/>
        <v>0</v>
      </c>
      <c r="AV171" s="176">
        <f t="shared" si="129"/>
        <v>0</v>
      </c>
      <c r="AW171" s="176">
        <f t="shared" si="130"/>
        <v>0</v>
      </c>
      <c r="AX171" s="176">
        <f t="shared" si="131"/>
        <v>0</v>
      </c>
      <c r="AY171" s="176">
        <f t="shared" si="132"/>
        <v>0</v>
      </c>
      <c r="AZ171" s="176">
        <f t="shared" si="133"/>
        <v>0</v>
      </c>
      <c r="BA171" s="176">
        <f t="shared" si="134"/>
        <v>0</v>
      </c>
      <c r="BB171" s="176">
        <f t="shared" si="135"/>
        <v>0</v>
      </c>
      <c r="BC171" s="176">
        <f t="shared" si="136"/>
        <v>0</v>
      </c>
      <c r="BD171" s="176">
        <f t="shared" si="137"/>
        <v>0</v>
      </c>
      <c r="BE171" s="176">
        <f t="shared" si="138"/>
        <v>0</v>
      </c>
      <c r="BF171" s="176">
        <f t="shared" si="139"/>
        <v>0</v>
      </c>
      <c r="BG171" s="176">
        <f t="shared" si="140"/>
        <v>0</v>
      </c>
      <c r="BH171" s="176">
        <f t="shared" si="141"/>
        <v>0</v>
      </c>
      <c r="BI171" s="176">
        <f t="shared" si="142"/>
        <v>0</v>
      </c>
      <c r="BJ171" s="176">
        <f t="shared" si="143"/>
        <v>0</v>
      </c>
      <c r="BK171" s="176">
        <f t="shared" si="144"/>
        <v>0</v>
      </c>
      <c r="BL171" s="176">
        <f t="shared" si="145"/>
        <v>0</v>
      </c>
      <c r="BM171" s="176">
        <f t="shared" si="146"/>
        <v>0</v>
      </c>
      <c r="BN171" s="176">
        <f t="shared" si="147"/>
        <v>0</v>
      </c>
      <c r="BO171" s="176">
        <f t="shared" si="148"/>
        <v>0</v>
      </c>
      <c r="BP171" s="176">
        <f t="shared" si="149"/>
        <v>0</v>
      </c>
      <c r="BQ171" s="176">
        <f t="shared" si="150"/>
        <v>0</v>
      </c>
      <c r="BR171" s="176">
        <f t="shared" si="151"/>
        <v>0</v>
      </c>
      <c r="BS171" s="176" t="e">
        <f t="shared" si="152"/>
        <v>#REF!</v>
      </c>
    </row>
    <row r="172" spans="1:71" s="154" customFormat="1" ht="22.5">
      <c r="A172" s="181"/>
      <c r="B172" s="198"/>
      <c r="C172" s="234"/>
      <c r="D172" s="235" t="s">
        <v>618</v>
      </c>
      <c r="E172" s="235" t="s">
        <v>619</v>
      </c>
      <c r="F172" s="236">
        <v>467915.4816</v>
      </c>
      <c r="G172" s="236">
        <v>19496.478400000022</v>
      </c>
      <c r="H172" s="236"/>
      <c r="I172" s="236"/>
      <c r="J172" s="236">
        <v>487411.96</v>
      </c>
      <c r="K172" s="165">
        <f t="shared" si="124"/>
        <v>584894.35199999996</v>
      </c>
      <c r="L172" s="154" t="s">
        <v>81</v>
      </c>
      <c r="O172" s="177" t="e">
        <f>VLOOKUP($L172,#REF!,COLUMN(#REF!)-1,0)</f>
        <v>#REF!</v>
      </c>
      <c r="P172" s="177" t="e">
        <f>VLOOKUP($L172,#REF!,COLUMN(#REF!)-1,0)</f>
        <v>#REF!</v>
      </c>
      <c r="Q172" s="177"/>
      <c r="R172" s="177"/>
      <c r="S172" s="177"/>
      <c r="T172" s="177"/>
      <c r="U172" s="177"/>
      <c r="V172" s="177"/>
      <c r="W172" s="177"/>
      <c r="X172" s="177"/>
      <c r="Y172" s="177"/>
      <c r="Z172" s="177"/>
      <c r="AA172" s="177"/>
      <c r="AB172" s="177"/>
      <c r="AC172" s="177"/>
      <c r="AD172" s="177"/>
      <c r="AE172" s="177"/>
      <c r="AF172" s="177"/>
      <c r="AG172" s="177"/>
      <c r="AH172" s="177"/>
      <c r="AI172" s="177"/>
      <c r="AJ172" s="177"/>
      <c r="AK172" s="177"/>
      <c r="AL172" s="177"/>
      <c r="AM172" s="177"/>
      <c r="AN172" s="177"/>
      <c r="AO172" s="177"/>
      <c r="AP172" s="177" t="e">
        <f>VLOOKUP($L172,#REF!,COLUMN(#REF!)-1,0)</f>
        <v>#REF!</v>
      </c>
      <c r="AQ172" s="154" t="e">
        <f t="shared" si="153"/>
        <v>#REF!</v>
      </c>
      <c r="AR172" s="176" t="e">
        <f t="shared" si="125"/>
        <v>#REF!</v>
      </c>
      <c r="AS172" s="176" t="e">
        <f t="shared" si="126"/>
        <v>#REF!</v>
      </c>
      <c r="AT172" s="176">
        <f t="shared" si="127"/>
        <v>0</v>
      </c>
      <c r="AU172" s="176">
        <f t="shared" si="128"/>
        <v>0</v>
      </c>
      <c r="AV172" s="176">
        <f t="shared" si="129"/>
        <v>0</v>
      </c>
      <c r="AW172" s="176">
        <f t="shared" si="130"/>
        <v>0</v>
      </c>
      <c r="AX172" s="176">
        <f t="shared" si="131"/>
        <v>0</v>
      </c>
      <c r="AY172" s="176">
        <f t="shared" si="132"/>
        <v>0</v>
      </c>
      <c r="AZ172" s="176">
        <f t="shared" si="133"/>
        <v>0</v>
      </c>
      <c r="BA172" s="176">
        <f t="shared" si="134"/>
        <v>0</v>
      </c>
      <c r="BB172" s="176">
        <f t="shared" si="135"/>
        <v>0</v>
      </c>
      <c r="BC172" s="176">
        <f t="shared" si="136"/>
        <v>0</v>
      </c>
      <c r="BD172" s="176">
        <f t="shared" si="137"/>
        <v>0</v>
      </c>
      <c r="BE172" s="176">
        <f t="shared" si="138"/>
        <v>0</v>
      </c>
      <c r="BF172" s="176">
        <f t="shared" si="139"/>
        <v>0</v>
      </c>
      <c r="BG172" s="176">
        <f t="shared" si="140"/>
        <v>0</v>
      </c>
      <c r="BH172" s="176">
        <f t="shared" si="141"/>
        <v>0</v>
      </c>
      <c r="BI172" s="176">
        <f t="shared" si="142"/>
        <v>0</v>
      </c>
      <c r="BJ172" s="176">
        <f t="shared" si="143"/>
        <v>0</v>
      </c>
      <c r="BK172" s="176">
        <f t="shared" si="144"/>
        <v>0</v>
      </c>
      <c r="BL172" s="176">
        <f t="shared" si="145"/>
        <v>0</v>
      </c>
      <c r="BM172" s="176">
        <f t="shared" si="146"/>
        <v>0</v>
      </c>
      <c r="BN172" s="176">
        <f t="shared" si="147"/>
        <v>0</v>
      </c>
      <c r="BO172" s="176">
        <f t="shared" si="148"/>
        <v>0</v>
      </c>
      <c r="BP172" s="176">
        <f t="shared" si="149"/>
        <v>0</v>
      </c>
      <c r="BQ172" s="176">
        <f t="shared" si="150"/>
        <v>0</v>
      </c>
      <c r="BR172" s="176">
        <f t="shared" si="151"/>
        <v>0</v>
      </c>
      <c r="BS172" s="176" t="e">
        <f t="shared" si="152"/>
        <v>#REF!</v>
      </c>
    </row>
    <row r="173" spans="1:71" s="154" customFormat="1" ht="22.5">
      <c r="A173" s="181"/>
      <c r="B173" s="198"/>
      <c r="C173" s="234"/>
      <c r="D173" s="235" t="s">
        <v>620</v>
      </c>
      <c r="E173" s="235" t="s">
        <v>621</v>
      </c>
      <c r="F173" s="236">
        <v>467915.4816</v>
      </c>
      <c r="G173" s="236">
        <v>19496.478400000022</v>
      </c>
      <c r="H173" s="236"/>
      <c r="I173" s="236"/>
      <c r="J173" s="236">
        <v>487411.96</v>
      </c>
      <c r="K173" s="165">
        <f t="shared" si="124"/>
        <v>584894.35199999996</v>
      </c>
      <c r="L173" s="154" t="s">
        <v>81</v>
      </c>
      <c r="O173" s="177" t="e">
        <f>VLOOKUP($L173,#REF!,COLUMN(#REF!)-1,0)</f>
        <v>#REF!</v>
      </c>
      <c r="P173" s="177" t="e">
        <f>VLOOKUP($L173,#REF!,COLUMN(#REF!)-1,0)</f>
        <v>#REF!</v>
      </c>
      <c r="Q173" s="177"/>
      <c r="R173" s="177"/>
      <c r="S173" s="177"/>
      <c r="T173" s="177"/>
      <c r="U173" s="177"/>
      <c r="V173" s="177"/>
      <c r="W173" s="177"/>
      <c r="X173" s="177"/>
      <c r="Y173" s="177"/>
      <c r="Z173" s="177"/>
      <c r="AA173" s="177"/>
      <c r="AB173" s="177"/>
      <c r="AC173" s="177"/>
      <c r="AD173" s="177"/>
      <c r="AE173" s="177"/>
      <c r="AF173" s="177"/>
      <c r="AG173" s="177"/>
      <c r="AH173" s="177"/>
      <c r="AI173" s="177"/>
      <c r="AJ173" s="177"/>
      <c r="AK173" s="177"/>
      <c r="AL173" s="177"/>
      <c r="AM173" s="177"/>
      <c r="AN173" s="177"/>
      <c r="AO173" s="177"/>
      <c r="AP173" s="177" t="e">
        <f>VLOOKUP($L173,#REF!,COLUMN(#REF!)-1,0)</f>
        <v>#REF!</v>
      </c>
      <c r="AQ173" s="154" t="e">
        <f t="shared" si="153"/>
        <v>#REF!</v>
      </c>
      <c r="AR173" s="176" t="e">
        <f t="shared" si="125"/>
        <v>#REF!</v>
      </c>
      <c r="AS173" s="176" t="e">
        <f t="shared" si="126"/>
        <v>#REF!</v>
      </c>
      <c r="AT173" s="176">
        <f t="shared" si="127"/>
        <v>0</v>
      </c>
      <c r="AU173" s="176">
        <f t="shared" si="128"/>
        <v>0</v>
      </c>
      <c r="AV173" s="176">
        <f t="shared" si="129"/>
        <v>0</v>
      </c>
      <c r="AW173" s="176">
        <f t="shared" si="130"/>
        <v>0</v>
      </c>
      <c r="AX173" s="176">
        <f t="shared" si="131"/>
        <v>0</v>
      </c>
      <c r="AY173" s="176">
        <f t="shared" si="132"/>
        <v>0</v>
      </c>
      <c r="AZ173" s="176">
        <f t="shared" si="133"/>
        <v>0</v>
      </c>
      <c r="BA173" s="176">
        <f t="shared" si="134"/>
        <v>0</v>
      </c>
      <c r="BB173" s="176">
        <f t="shared" si="135"/>
        <v>0</v>
      </c>
      <c r="BC173" s="176">
        <f t="shared" si="136"/>
        <v>0</v>
      </c>
      <c r="BD173" s="176">
        <f t="shared" si="137"/>
        <v>0</v>
      </c>
      <c r="BE173" s="176">
        <f t="shared" si="138"/>
        <v>0</v>
      </c>
      <c r="BF173" s="176">
        <f t="shared" si="139"/>
        <v>0</v>
      </c>
      <c r="BG173" s="176">
        <f t="shared" si="140"/>
        <v>0</v>
      </c>
      <c r="BH173" s="176">
        <f t="shared" si="141"/>
        <v>0</v>
      </c>
      <c r="BI173" s="176">
        <f t="shared" si="142"/>
        <v>0</v>
      </c>
      <c r="BJ173" s="176">
        <f t="shared" si="143"/>
        <v>0</v>
      </c>
      <c r="BK173" s="176">
        <f t="shared" si="144"/>
        <v>0</v>
      </c>
      <c r="BL173" s="176">
        <f t="shared" si="145"/>
        <v>0</v>
      </c>
      <c r="BM173" s="176">
        <f t="shared" si="146"/>
        <v>0</v>
      </c>
      <c r="BN173" s="176">
        <f t="shared" si="147"/>
        <v>0</v>
      </c>
      <c r="BO173" s="176">
        <f t="shared" si="148"/>
        <v>0</v>
      </c>
      <c r="BP173" s="176">
        <f t="shared" si="149"/>
        <v>0</v>
      </c>
      <c r="BQ173" s="176">
        <f t="shared" si="150"/>
        <v>0</v>
      </c>
      <c r="BR173" s="176">
        <f t="shared" si="151"/>
        <v>0</v>
      </c>
      <c r="BS173" s="176" t="e">
        <f t="shared" si="152"/>
        <v>#REF!</v>
      </c>
    </row>
    <row r="174" spans="1:71" s="154" customFormat="1" ht="22.5">
      <c r="A174" s="181"/>
      <c r="B174" s="198"/>
      <c r="C174" s="234"/>
      <c r="D174" s="235" t="s">
        <v>622</v>
      </c>
      <c r="E174" s="235" t="s">
        <v>623</v>
      </c>
      <c r="F174" s="236">
        <v>467915.4816</v>
      </c>
      <c r="G174" s="236">
        <v>19496.478400000022</v>
      </c>
      <c r="H174" s="236"/>
      <c r="I174" s="236"/>
      <c r="J174" s="236">
        <v>487411.96</v>
      </c>
      <c r="K174" s="165">
        <f t="shared" si="124"/>
        <v>584894.35199999996</v>
      </c>
      <c r="L174" s="154" t="s">
        <v>81</v>
      </c>
      <c r="O174" s="177" t="e">
        <f>VLOOKUP($L174,#REF!,COLUMN(#REF!)-1,0)</f>
        <v>#REF!</v>
      </c>
      <c r="P174" s="177" t="e">
        <f>VLOOKUP($L174,#REF!,COLUMN(#REF!)-1,0)</f>
        <v>#REF!</v>
      </c>
      <c r="Q174" s="177"/>
      <c r="R174" s="177"/>
      <c r="S174" s="177"/>
      <c r="T174" s="177"/>
      <c r="U174" s="177"/>
      <c r="V174" s="177"/>
      <c r="W174" s="177"/>
      <c r="X174" s="177"/>
      <c r="Y174" s="177"/>
      <c r="Z174" s="177"/>
      <c r="AA174" s="177"/>
      <c r="AB174" s="177"/>
      <c r="AC174" s="177"/>
      <c r="AD174" s="177"/>
      <c r="AE174" s="177"/>
      <c r="AF174" s="177"/>
      <c r="AG174" s="177"/>
      <c r="AH174" s="177"/>
      <c r="AI174" s="177"/>
      <c r="AJ174" s="177"/>
      <c r="AK174" s="177"/>
      <c r="AL174" s="177"/>
      <c r="AM174" s="177"/>
      <c r="AN174" s="177"/>
      <c r="AO174" s="177"/>
      <c r="AP174" s="177" t="e">
        <f>VLOOKUP($L174,#REF!,COLUMN(#REF!)-1,0)</f>
        <v>#REF!</v>
      </c>
      <c r="AQ174" s="154" t="e">
        <f t="shared" si="153"/>
        <v>#REF!</v>
      </c>
      <c r="AR174" s="176" t="e">
        <f t="shared" si="125"/>
        <v>#REF!</v>
      </c>
      <c r="AS174" s="176" t="e">
        <f t="shared" si="126"/>
        <v>#REF!</v>
      </c>
      <c r="AT174" s="176">
        <f t="shared" si="127"/>
        <v>0</v>
      </c>
      <c r="AU174" s="176">
        <f t="shared" si="128"/>
        <v>0</v>
      </c>
      <c r="AV174" s="176">
        <f t="shared" si="129"/>
        <v>0</v>
      </c>
      <c r="AW174" s="176">
        <f t="shared" si="130"/>
        <v>0</v>
      </c>
      <c r="AX174" s="176">
        <f t="shared" si="131"/>
        <v>0</v>
      </c>
      <c r="AY174" s="176">
        <f t="shared" si="132"/>
        <v>0</v>
      </c>
      <c r="AZ174" s="176">
        <f t="shared" si="133"/>
        <v>0</v>
      </c>
      <c r="BA174" s="176">
        <f t="shared" si="134"/>
        <v>0</v>
      </c>
      <c r="BB174" s="176">
        <f t="shared" si="135"/>
        <v>0</v>
      </c>
      <c r="BC174" s="176">
        <f t="shared" si="136"/>
        <v>0</v>
      </c>
      <c r="BD174" s="176">
        <f t="shared" si="137"/>
        <v>0</v>
      </c>
      <c r="BE174" s="176">
        <f t="shared" si="138"/>
        <v>0</v>
      </c>
      <c r="BF174" s="176">
        <f t="shared" si="139"/>
        <v>0</v>
      </c>
      <c r="BG174" s="176">
        <f t="shared" si="140"/>
        <v>0</v>
      </c>
      <c r="BH174" s="176">
        <f t="shared" si="141"/>
        <v>0</v>
      </c>
      <c r="BI174" s="176">
        <f t="shared" si="142"/>
        <v>0</v>
      </c>
      <c r="BJ174" s="176">
        <f t="shared" si="143"/>
        <v>0</v>
      </c>
      <c r="BK174" s="176">
        <f t="shared" si="144"/>
        <v>0</v>
      </c>
      <c r="BL174" s="176">
        <f t="shared" si="145"/>
        <v>0</v>
      </c>
      <c r="BM174" s="176">
        <f t="shared" si="146"/>
        <v>0</v>
      </c>
      <c r="BN174" s="176">
        <f t="shared" si="147"/>
        <v>0</v>
      </c>
      <c r="BO174" s="176">
        <f t="shared" si="148"/>
        <v>0</v>
      </c>
      <c r="BP174" s="176">
        <f t="shared" si="149"/>
        <v>0</v>
      </c>
      <c r="BQ174" s="176">
        <f t="shared" si="150"/>
        <v>0</v>
      </c>
      <c r="BR174" s="176">
        <f t="shared" si="151"/>
        <v>0</v>
      </c>
      <c r="BS174" s="176" t="e">
        <f t="shared" si="152"/>
        <v>#REF!</v>
      </c>
    </row>
    <row r="175" spans="1:71" s="154" customFormat="1" ht="22.5">
      <c r="A175" s="181"/>
      <c r="B175" s="198"/>
      <c r="C175" s="234"/>
      <c r="D175" s="235" t="s">
        <v>624</v>
      </c>
      <c r="E175" s="235" t="s">
        <v>625</v>
      </c>
      <c r="F175" s="236">
        <v>467915.4816</v>
      </c>
      <c r="G175" s="236">
        <v>19496.478400000022</v>
      </c>
      <c r="H175" s="236"/>
      <c r="I175" s="236"/>
      <c r="J175" s="236">
        <v>487411.96</v>
      </c>
      <c r="K175" s="165">
        <f t="shared" si="124"/>
        <v>584894.35199999996</v>
      </c>
      <c r="L175" s="154" t="s">
        <v>81</v>
      </c>
      <c r="O175" s="177" t="e">
        <f>VLOOKUP($L175,#REF!,COLUMN(#REF!)-1,0)</f>
        <v>#REF!</v>
      </c>
      <c r="P175" s="177" t="e">
        <f>VLOOKUP($L175,#REF!,COLUMN(#REF!)-1,0)</f>
        <v>#REF!</v>
      </c>
      <c r="Q175" s="177"/>
      <c r="R175" s="177"/>
      <c r="S175" s="177"/>
      <c r="T175" s="177"/>
      <c r="U175" s="177"/>
      <c r="V175" s="177"/>
      <c r="W175" s="177"/>
      <c r="X175" s="177"/>
      <c r="Y175" s="177"/>
      <c r="Z175" s="177"/>
      <c r="AA175" s="177"/>
      <c r="AB175" s="177"/>
      <c r="AC175" s="177"/>
      <c r="AD175" s="177"/>
      <c r="AE175" s="177"/>
      <c r="AF175" s="177"/>
      <c r="AG175" s="177"/>
      <c r="AH175" s="177"/>
      <c r="AI175" s="177"/>
      <c r="AJ175" s="177"/>
      <c r="AK175" s="177"/>
      <c r="AL175" s="177"/>
      <c r="AM175" s="177"/>
      <c r="AN175" s="177"/>
      <c r="AO175" s="177"/>
      <c r="AP175" s="177" t="e">
        <f>VLOOKUP($L175,#REF!,COLUMN(#REF!)-1,0)</f>
        <v>#REF!</v>
      </c>
      <c r="AQ175" s="154" t="e">
        <f t="shared" si="153"/>
        <v>#REF!</v>
      </c>
      <c r="AR175" s="176" t="e">
        <f t="shared" si="125"/>
        <v>#REF!</v>
      </c>
      <c r="AS175" s="176" t="e">
        <f t="shared" si="126"/>
        <v>#REF!</v>
      </c>
      <c r="AT175" s="176">
        <f t="shared" si="127"/>
        <v>0</v>
      </c>
      <c r="AU175" s="176">
        <f t="shared" si="128"/>
        <v>0</v>
      </c>
      <c r="AV175" s="176">
        <f t="shared" si="129"/>
        <v>0</v>
      </c>
      <c r="AW175" s="176">
        <f t="shared" si="130"/>
        <v>0</v>
      </c>
      <c r="AX175" s="176">
        <f t="shared" si="131"/>
        <v>0</v>
      </c>
      <c r="AY175" s="176">
        <f t="shared" si="132"/>
        <v>0</v>
      </c>
      <c r="AZ175" s="176">
        <f t="shared" si="133"/>
        <v>0</v>
      </c>
      <c r="BA175" s="176">
        <f t="shared" si="134"/>
        <v>0</v>
      </c>
      <c r="BB175" s="176">
        <f t="shared" si="135"/>
        <v>0</v>
      </c>
      <c r="BC175" s="176">
        <f t="shared" si="136"/>
        <v>0</v>
      </c>
      <c r="BD175" s="176">
        <f t="shared" si="137"/>
        <v>0</v>
      </c>
      <c r="BE175" s="176">
        <f t="shared" si="138"/>
        <v>0</v>
      </c>
      <c r="BF175" s="176">
        <f t="shared" si="139"/>
        <v>0</v>
      </c>
      <c r="BG175" s="176">
        <f t="shared" si="140"/>
        <v>0</v>
      </c>
      <c r="BH175" s="176">
        <f t="shared" si="141"/>
        <v>0</v>
      </c>
      <c r="BI175" s="176">
        <f t="shared" si="142"/>
        <v>0</v>
      </c>
      <c r="BJ175" s="176">
        <f t="shared" si="143"/>
        <v>0</v>
      </c>
      <c r="BK175" s="176">
        <f t="shared" si="144"/>
        <v>0</v>
      </c>
      <c r="BL175" s="176">
        <f t="shared" si="145"/>
        <v>0</v>
      </c>
      <c r="BM175" s="176">
        <f t="shared" si="146"/>
        <v>0</v>
      </c>
      <c r="BN175" s="176">
        <f t="shared" si="147"/>
        <v>0</v>
      </c>
      <c r="BO175" s="176">
        <f t="shared" si="148"/>
        <v>0</v>
      </c>
      <c r="BP175" s="176">
        <f t="shared" si="149"/>
        <v>0</v>
      </c>
      <c r="BQ175" s="176">
        <f t="shared" si="150"/>
        <v>0</v>
      </c>
      <c r="BR175" s="176">
        <f t="shared" si="151"/>
        <v>0</v>
      </c>
      <c r="BS175" s="176" t="e">
        <f t="shared" si="152"/>
        <v>#REF!</v>
      </c>
    </row>
    <row r="176" spans="1:71" s="154" customFormat="1" ht="22.5">
      <c r="A176" s="181"/>
      <c r="B176" s="198"/>
      <c r="C176" s="237"/>
      <c r="D176" s="238" t="s">
        <v>626</v>
      </c>
      <c r="E176" s="238" t="s">
        <v>627</v>
      </c>
      <c r="F176" s="239">
        <v>363735.99359999999</v>
      </c>
      <c r="G176" s="239">
        <v>15155.666399999987</v>
      </c>
      <c r="H176" s="239"/>
      <c r="I176" s="239"/>
      <c r="J176" s="239">
        <v>378891.66</v>
      </c>
      <c r="K176" s="165">
        <f t="shared" ref="K176:K192" si="154">J176*1.2</f>
        <v>454669.99199999997</v>
      </c>
      <c r="L176" s="154" t="s">
        <v>81</v>
      </c>
      <c r="O176" s="177" t="e">
        <f>VLOOKUP($L176,#REF!,COLUMN(#REF!)-1,0)</f>
        <v>#REF!</v>
      </c>
      <c r="P176" s="177" t="e">
        <f>VLOOKUP($L176,#REF!,COLUMN(#REF!)-1,0)</f>
        <v>#REF!</v>
      </c>
      <c r="Q176" s="177"/>
      <c r="R176" s="177"/>
      <c r="S176" s="177"/>
      <c r="T176" s="177"/>
      <c r="U176" s="177"/>
      <c r="V176" s="177"/>
      <c r="W176" s="177"/>
      <c r="X176" s="177"/>
      <c r="Y176" s="177"/>
      <c r="Z176" s="177"/>
      <c r="AA176" s="177"/>
      <c r="AB176" s="177"/>
      <c r="AC176" s="177"/>
      <c r="AD176" s="177"/>
      <c r="AE176" s="177"/>
      <c r="AF176" s="177"/>
      <c r="AG176" s="177"/>
      <c r="AH176" s="177"/>
      <c r="AI176" s="177"/>
      <c r="AJ176" s="177"/>
      <c r="AK176" s="177"/>
      <c r="AL176" s="177"/>
      <c r="AM176" s="177"/>
      <c r="AN176" s="177"/>
      <c r="AO176" s="177"/>
      <c r="AP176" s="177" t="e">
        <f>VLOOKUP($L176,#REF!,COLUMN(#REF!)-1,0)</f>
        <v>#REF!</v>
      </c>
      <c r="AQ176" s="154" t="e">
        <f t="shared" si="153"/>
        <v>#REF!</v>
      </c>
      <c r="AR176" s="176" t="e">
        <f t="shared" si="125"/>
        <v>#REF!</v>
      </c>
      <c r="AS176" s="176" t="e">
        <f t="shared" si="126"/>
        <v>#REF!</v>
      </c>
      <c r="AT176" s="176">
        <f t="shared" si="127"/>
        <v>0</v>
      </c>
      <c r="AU176" s="176">
        <f t="shared" si="128"/>
        <v>0</v>
      </c>
      <c r="AV176" s="176">
        <f t="shared" si="129"/>
        <v>0</v>
      </c>
      <c r="AW176" s="176">
        <f t="shared" si="130"/>
        <v>0</v>
      </c>
      <c r="AX176" s="176">
        <f t="shared" si="131"/>
        <v>0</v>
      </c>
      <c r="AY176" s="176">
        <f t="shared" si="132"/>
        <v>0</v>
      </c>
      <c r="AZ176" s="176">
        <f t="shared" si="133"/>
        <v>0</v>
      </c>
      <c r="BA176" s="176">
        <f t="shared" si="134"/>
        <v>0</v>
      </c>
      <c r="BB176" s="176">
        <f t="shared" si="135"/>
        <v>0</v>
      </c>
      <c r="BC176" s="176">
        <f t="shared" si="136"/>
        <v>0</v>
      </c>
      <c r="BD176" s="176">
        <f t="shared" si="137"/>
        <v>0</v>
      </c>
      <c r="BE176" s="176">
        <f t="shared" si="138"/>
        <v>0</v>
      </c>
      <c r="BF176" s="176">
        <f t="shared" si="139"/>
        <v>0</v>
      </c>
      <c r="BG176" s="176">
        <f t="shared" si="140"/>
        <v>0</v>
      </c>
      <c r="BH176" s="176">
        <f t="shared" si="141"/>
        <v>0</v>
      </c>
      <c r="BI176" s="176">
        <f t="shared" si="142"/>
        <v>0</v>
      </c>
      <c r="BJ176" s="176">
        <f t="shared" si="143"/>
        <v>0</v>
      </c>
      <c r="BK176" s="176">
        <f t="shared" si="144"/>
        <v>0</v>
      </c>
      <c r="BL176" s="176">
        <f t="shared" si="145"/>
        <v>0</v>
      </c>
      <c r="BM176" s="176">
        <f t="shared" si="146"/>
        <v>0</v>
      </c>
      <c r="BN176" s="176">
        <f t="shared" si="147"/>
        <v>0</v>
      </c>
      <c r="BO176" s="176">
        <f t="shared" si="148"/>
        <v>0</v>
      </c>
      <c r="BP176" s="176">
        <f t="shared" si="149"/>
        <v>0</v>
      </c>
      <c r="BQ176" s="176">
        <f t="shared" si="150"/>
        <v>0</v>
      </c>
      <c r="BR176" s="176">
        <f t="shared" si="151"/>
        <v>0</v>
      </c>
      <c r="BS176" s="176" t="e">
        <f t="shared" si="152"/>
        <v>#REF!</v>
      </c>
    </row>
    <row r="177" spans="1:71" s="154" customFormat="1" ht="22.5">
      <c r="A177" s="181"/>
      <c r="B177" s="198"/>
      <c r="C177" s="240"/>
      <c r="D177" s="241" t="s">
        <v>628</v>
      </c>
      <c r="E177" s="241" t="s">
        <v>629</v>
      </c>
      <c r="F177" s="242">
        <v>12094678.0704</v>
      </c>
      <c r="G177" s="242">
        <v>503944.9196000006</v>
      </c>
      <c r="H177" s="242"/>
      <c r="I177" s="242"/>
      <c r="J177" s="242">
        <v>12598622.99</v>
      </c>
      <c r="K177" s="165">
        <f t="shared" si="154"/>
        <v>15118347.588</v>
      </c>
      <c r="L177" s="154" t="s">
        <v>81</v>
      </c>
      <c r="O177" s="177" t="e">
        <f>VLOOKUP($L177,#REF!,COLUMN(#REF!)-1,0)</f>
        <v>#REF!</v>
      </c>
      <c r="P177" s="177" t="e">
        <f>VLOOKUP($L177,#REF!,COLUMN(#REF!)-1,0)</f>
        <v>#REF!</v>
      </c>
      <c r="Q177" s="177"/>
      <c r="R177" s="177"/>
      <c r="S177" s="177"/>
      <c r="T177" s="177"/>
      <c r="U177" s="177"/>
      <c r="V177" s="177"/>
      <c r="W177" s="177"/>
      <c r="X177" s="177"/>
      <c r="Y177" s="177"/>
      <c r="Z177" s="177"/>
      <c r="AA177" s="177"/>
      <c r="AB177" s="177"/>
      <c r="AC177" s="177"/>
      <c r="AD177" s="177"/>
      <c r="AE177" s="177"/>
      <c r="AF177" s="177"/>
      <c r="AG177" s="177"/>
      <c r="AH177" s="177"/>
      <c r="AI177" s="177"/>
      <c r="AJ177" s="177"/>
      <c r="AK177" s="177"/>
      <c r="AL177" s="177"/>
      <c r="AM177" s="177"/>
      <c r="AN177" s="177"/>
      <c r="AO177" s="177"/>
      <c r="AP177" s="177" t="e">
        <f>VLOOKUP($L177,#REF!,COLUMN(#REF!)-1,0)</f>
        <v>#REF!</v>
      </c>
      <c r="AQ177" s="154" t="e">
        <f t="shared" si="153"/>
        <v>#REF!</v>
      </c>
      <c r="AR177" s="176" t="e">
        <f t="shared" si="125"/>
        <v>#REF!</v>
      </c>
      <c r="AS177" s="176" t="e">
        <f t="shared" si="126"/>
        <v>#REF!</v>
      </c>
      <c r="AT177" s="176">
        <f t="shared" si="127"/>
        <v>0</v>
      </c>
      <c r="AU177" s="176">
        <f t="shared" si="128"/>
        <v>0</v>
      </c>
      <c r="AV177" s="176">
        <f t="shared" si="129"/>
        <v>0</v>
      </c>
      <c r="AW177" s="176">
        <f t="shared" si="130"/>
        <v>0</v>
      </c>
      <c r="AX177" s="176">
        <f t="shared" si="131"/>
        <v>0</v>
      </c>
      <c r="AY177" s="176">
        <f t="shared" si="132"/>
        <v>0</v>
      </c>
      <c r="AZ177" s="176">
        <f t="shared" si="133"/>
        <v>0</v>
      </c>
      <c r="BA177" s="176">
        <f t="shared" si="134"/>
        <v>0</v>
      </c>
      <c r="BB177" s="176">
        <f t="shared" si="135"/>
        <v>0</v>
      </c>
      <c r="BC177" s="176">
        <f t="shared" si="136"/>
        <v>0</v>
      </c>
      <c r="BD177" s="176">
        <f t="shared" si="137"/>
        <v>0</v>
      </c>
      <c r="BE177" s="176">
        <f t="shared" si="138"/>
        <v>0</v>
      </c>
      <c r="BF177" s="176">
        <f t="shared" si="139"/>
        <v>0</v>
      </c>
      <c r="BG177" s="176">
        <f t="shared" si="140"/>
        <v>0</v>
      </c>
      <c r="BH177" s="176">
        <f t="shared" si="141"/>
        <v>0</v>
      </c>
      <c r="BI177" s="176">
        <f t="shared" si="142"/>
        <v>0</v>
      </c>
      <c r="BJ177" s="176">
        <f t="shared" si="143"/>
        <v>0</v>
      </c>
      <c r="BK177" s="176">
        <f t="shared" si="144"/>
        <v>0</v>
      </c>
      <c r="BL177" s="176">
        <f t="shared" si="145"/>
        <v>0</v>
      </c>
      <c r="BM177" s="176">
        <f t="shared" si="146"/>
        <v>0</v>
      </c>
      <c r="BN177" s="176">
        <f t="shared" si="147"/>
        <v>0</v>
      </c>
      <c r="BO177" s="176">
        <f t="shared" si="148"/>
        <v>0</v>
      </c>
      <c r="BP177" s="176">
        <f t="shared" si="149"/>
        <v>0</v>
      </c>
      <c r="BQ177" s="176">
        <f t="shared" si="150"/>
        <v>0</v>
      </c>
      <c r="BR177" s="176">
        <f t="shared" si="151"/>
        <v>0</v>
      </c>
      <c r="BS177" s="176" t="e">
        <f t="shared" si="152"/>
        <v>#REF!</v>
      </c>
    </row>
    <row r="178" spans="1:71" s="154" customFormat="1" ht="22.5">
      <c r="A178" s="181"/>
      <c r="B178" s="198"/>
      <c r="C178" s="240"/>
      <c r="D178" s="241" t="s">
        <v>630</v>
      </c>
      <c r="E178" s="241" t="s">
        <v>631</v>
      </c>
      <c r="F178" s="242">
        <v>12094678.0704</v>
      </c>
      <c r="G178" s="242">
        <v>503944.9196000006</v>
      </c>
      <c r="H178" s="242"/>
      <c r="I178" s="242"/>
      <c r="J178" s="242">
        <v>12598622.99</v>
      </c>
      <c r="K178" s="165">
        <f t="shared" si="154"/>
        <v>15118347.588</v>
      </c>
      <c r="L178" s="154" t="s">
        <v>81</v>
      </c>
      <c r="O178" s="177" t="e">
        <f>VLOOKUP($L178,#REF!,COLUMN(#REF!)-1,0)</f>
        <v>#REF!</v>
      </c>
      <c r="P178" s="177" t="e">
        <f>VLOOKUP($L178,#REF!,COLUMN(#REF!)-1,0)</f>
        <v>#REF!</v>
      </c>
      <c r="Q178" s="177"/>
      <c r="R178" s="177"/>
      <c r="S178" s="177"/>
      <c r="T178" s="177"/>
      <c r="U178" s="177"/>
      <c r="V178" s="177"/>
      <c r="W178" s="177"/>
      <c r="X178" s="177"/>
      <c r="Y178" s="177"/>
      <c r="Z178" s="177"/>
      <c r="AA178" s="177"/>
      <c r="AB178" s="177"/>
      <c r="AC178" s="177"/>
      <c r="AD178" s="177"/>
      <c r="AE178" s="177"/>
      <c r="AF178" s="177"/>
      <c r="AG178" s="177"/>
      <c r="AH178" s="177"/>
      <c r="AI178" s="177"/>
      <c r="AJ178" s="177"/>
      <c r="AK178" s="177"/>
      <c r="AL178" s="177"/>
      <c r="AM178" s="177"/>
      <c r="AN178" s="177"/>
      <c r="AO178" s="177"/>
      <c r="AP178" s="177" t="e">
        <f>VLOOKUP($L178,#REF!,COLUMN(#REF!)-1,0)</f>
        <v>#REF!</v>
      </c>
      <c r="AQ178" s="154" t="e">
        <f t="shared" si="153"/>
        <v>#REF!</v>
      </c>
      <c r="AR178" s="176" t="e">
        <f t="shared" si="125"/>
        <v>#REF!</v>
      </c>
      <c r="AS178" s="176" t="e">
        <f t="shared" si="126"/>
        <v>#REF!</v>
      </c>
      <c r="AT178" s="176">
        <f t="shared" si="127"/>
        <v>0</v>
      </c>
      <c r="AU178" s="176">
        <f t="shared" si="128"/>
        <v>0</v>
      </c>
      <c r="AV178" s="176">
        <f t="shared" si="129"/>
        <v>0</v>
      </c>
      <c r="AW178" s="176">
        <f t="shared" si="130"/>
        <v>0</v>
      </c>
      <c r="AX178" s="176">
        <f t="shared" si="131"/>
        <v>0</v>
      </c>
      <c r="AY178" s="176">
        <f t="shared" si="132"/>
        <v>0</v>
      </c>
      <c r="AZ178" s="176">
        <f t="shared" si="133"/>
        <v>0</v>
      </c>
      <c r="BA178" s="176">
        <f t="shared" si="134"/>
        <v>0</v>
      </c>
      <c r="BB178" s="176">
        <f t="shared" si="135"/>
        <v>0</v>
      </c>
      <c r="BC178" s="176">
        <f t="shared" si="136"/>
        <v>0</v>
      </c>
      <c r="BD178" s="176">
        <f t="shared" si="137"/>
        <v>0</v>
      </c>
      <c r="BE178" s="176">
        <f t="shared" si="138"/>
        <v>0</v>
      </c>
      <c r="BF178" s="176">
        <f t="shared" si="139"/>
        <v>0</v>
      </c>
      <c r="BG178" s="176">
        <f t="shared" si="140"/>
        <v>0</v>
      </c>
      <c r="BH178" s="176">
        <f t="shared" si="141"/>
        <v>0</v>
      </c>
      <c r="BI178" s="176">
        <f t="shared" si="142"/>
        <v>0</v>
      </c>
      <c r="BJ178" s="176">
        <f t="shared" si="143"/>
        <v>0</v>
      </c>
      <c r="BK178" s="176">
        <f t="shared" si="144"/>
        <v>0</v>
      </c>
      <c r="BL178" s="176">
        <f t="shared" si="145"/>
        <v>0</v>
      </c>
      <c r="BM178" s="176">
        <f t="shared" si="146"/>
        <v>0</v>
      </c>
      <c r="BN178" s="176">
        <f t="shared" si="147"/>
        <v>0</v>
      </c>
      <c r="BO178" s="176">
        <f t="shared" si="148"/>
        <v>0</v>
      </c>
      <c r="BP178" s="176">
        <f t="shared" si="149"/>
        <v>0</v>
      </c>
      <c r="BQ178" s="176">
        <f t="shared" si="150"/>
        <v>0</v>
      </c>
      <c r="BR178" s="176">
        <f t="shared" si="151"/>
        <v>0</v>
      </c>
      <c r="BS178" s="176" t="e">
        <f t="shared" si="152"/>
        <v>#REF!</v>
      </c>
    </row>
    <row r="179" spans="1:71" s="154" customFormat="1" ht="22.5">
      <c r="A179" s="181"/>
      <c r="B179" s="198"/>
      <c r="C179" s="240"/>
      <c r="D179" s="241" t="s">
        <v>632</v>
      </c>
      <c r="E179" s="241" t="s">
        <v>633</v>
      </c>
      <c r="F179" s="242">
        <v>12094678.0704</v>
      </c>
      <c r="G179" s="242">
        <v>503944.9196000006</v>
      </c>
      <c r="H179" s="242"/>
      <c r="I179" s="242"/>
      <c r="J179" s="242">
        <v>12598622.99</v>
      </c>
      <c r="K179" s="165">
        <f t="shared" si="154"/>
        <v>15118347.588</v>
      </c>
      <c r="L179" s="154" t="s">
        <v>81</v>
      </c>
      <c r="O179" s="177" t="e">
        <f>VLOOKUP($L179,#REF!,COLUMN(#REF!)-1,0)</f>
        <v>#REF!</v>
      </c>
      <c r="P179" s="177" t="e">
        <f>VLOOKUP($L179,#REF!,COLUMN(#REF!)-1,0)</f>
        <v>#REF!</v>
      </c>
      <c r="Q179" s="177"/>
      <c r="R179" s="177"/>
      <c r="S179" s="177"/>
      <c r="T179" s="177"/>
      <c r="U179" s="177"/>
      <c r="V179" s="177"/>
      <c r="W179" s="177"/>
      <c r="X179" s="177"/>
      <c r="Y179" s="177"/>
      <c r="Z179" s="177"/>
      <c r="AA179" s="177"/>
      <c r="AB179" s="177"/>
      <c r="AC179" s="177"/>
      <c r="AD179" s="177"/>
      <c r="AE179" s="177"/>
      <c r="AF179" s="177"/>
      <c r="AG179" s="177"/>
      <c r="AH179" s="177"/>
      <c r="AI179" s="177"/>
      <c r="AJ179" s="177"/>
      <c r="AK179" s="177"/>
      <c r="AL179" s="177"/>
      <c r="AM179" s="177"/>
      <c r="AN179" s="177"/>
      <c r="AO179" s="177"/>
      <c r="AP179" s="177" t="e">
        <f>VLOOKUP($L179,#REF!,COLUMN(#REF!)-1,0)</f>
        <v>#REF!</v>
      </c>
      <c r="AQ179" s="154" t="e">
        <f t="shared" si="153"/>
        <v>#REF!</v>
      </c>
      <c r="AR179" s="176" t="e">
        <f t="shared" si="125"/>
        <v>#REF!</v>
      </c>
      <c r="AS179" s="176" t="e">
        <f t="shared" si="126"/>
        <v>#REF!</v>
      </c>
      <c r="AT179" s="176">
        <f t="shared" si="127"/>
        <v>0</v>
      </c>
      <c r="AU179" s="176">
        <f t="shared" si="128"/>
        <v>0</v>
      </c>
      <c r="AV179" s="176">
        <f t="shared" si="129"/>
        <v>0</v>
      </c>
      <c r="AW179" s="176">
        <f t="shared" si="130"/>
        <v>0</v>
      </c>
      <c r="AX179" s="176">
        <f t="shared" si="131"/>
        <v>0</v>
      </c>
      <c r="AY179" s="176">
        <f t="shared" si="132"/>
        <v>0</v>
      </c>
      <c r="AZ179" s="176">
        <f t="shared" si="133"/>
        <v>0</v>
      </c>
      <c r="BA179" s="176">
        <f t="shared" si="134"/>
        <v>0</v>
      </c>
      <c r="BB179" s="176">
        <f t="shared" si="135"/>
        <v>0</v>
      </c>
      <c r="BC179" s="176">
        <f t="shared" si="136"/>
        <v>0</v>
      </c>
      <c r="BD179" s="176">
        <f t="shared" si="137"/>
        <v>0</v>
      </c>
      <c r="BE179" s="176">
        <f t="shared" si="138"/>
        <v>0</v>
      </c>
      <c r="BF179" s="176">
        <f t="shared" si="139"/>
        <v>0</v>
      </c>
      <c r="BG179" s="176">
        <f t="shared" si="140"/>
        <v>0</v>
      </c>
      <c r="BH179" s="176">
        <f t="shared" si="141"/>
        <v>0</v>
      </c>
      <c r="BI179" s="176">
        <f t="shared" si="142"/>
        <v>0</v>
      </c>
      <c r="BJ179" s="176">
        <f t="shared" si="143"/>
        <v>0</v>
      </c>
      <c r="BK179" s="176">
        <f t="shared" si="144"/>
        <v>0</v>
      </c>
      <c r="BL179" s="176">
        <f t="shared" si="145"/>
        <v>0</v>
      </c>
      <c r="BM179" s="176">
        <f t="shared" si="146"/>
        <v>0</v>
      </c>
      <c r="BN179" s="176">
        <f t="shared" si="147"/>
        <v>0</v>
      </c>
      <c r="BO179" s="176">
        <f t="shared" si="148"/>
        <v>0</v>
      </c>
      <c r="BP179" s="176">
        <f t="shared" si="149"/>
        <v>0</v>
      </c>
      <c r="BQ179" s="176">
        <f t="shared" si="150"/>
        <v>0</v>
      </c>
      <c r="BR179" s="176">
        <f t="shared" si="151"/>
        <v>0</v>
      </c>
      <c r="BS179" s="176" t="e">
        <f t="shared" si="152"/>
        <v>#REF!</v>
      </c>
    </row>
    <row r="180" spans="1:71" s="154" customFormat="1" ht="22.5">
      <c r="A180" s="181"/>
      <c r="B180" s="198"/>
      <c r="C180" s="240"/>
      <c r="D180" s="241" t="s">
        <v>634</v>
      </c>
      <c r="E180" s="241" t="s">
        <v>635</v>
      </c>
      <c r="F180" s="242">
        <v>12094678.0704</v>
      </c>
      <c r="G180" s="242">
        <v>503944.9196000006</v>
      </c>
      <c r="H180" s="242"/>
      <c r="I180" s="242"/>
      <c r="J180" s="242">
        <v>12598622.99</v>
      </c>
      <c r="K180" s="165">
        <f t="shared" si="154"/>
        <v>15118347.588</v>
      </c>
      <c r="L180" s="154" t="s">
        <v>81</v>
      </c>
      <c r="O180" s="177" t="e">
        <f>VLOOKUP($L180,#REF!,COLUMN(#REF!)-1,0)</f>
        <v>#REF!</v>
      </c>
      <c r="P180" s="177" t="e">
        <f>VLOOKUP($L180,#REF!,COLUMN(#REF!)-1,0)</f>
        <v>#REF!</v>
      </c>
      <c r="Q180" s="177"/>
      <c r="R180" s="177"/>
      <c r="S180" s="177"/>
      <c r="T180" s="177"/>
      <c r="U180" s="177"/>
      <c r="V180" s="177"/>
      <c r="W180" s="177"/>
      <c r="X180" s="177"/>
      <c r="Y180" s="177"/>
      <c r="Z180" s="177"/>
      <c r="AA180" s="177"/>
      <c r="AB180" s="177"/>
      <c r="AC180" s="177"/>
      <c r="AD180" s="177"/>
      <c r="AE180" s="177"/>
      <c r="AF180" s="177"/>
      <c r="AG180" s="177"/>
      <c r="AH180" s="177"/>
      <c r="AI180" s="177"/>
      <c r="AJ180" s="177"/>
      <c r="AK180" s="177"/>
      <c r="AL180" s="177"/>
      <c r="AM180" s="177"/>
      <c r="AN180" s="177"/>
      <c r="AO180" s="177"/>
      <c r="AP180" s="177" t="e">
        <f>VLOOKUP($L180,#REF!,COLUMN(#REF!)-1,0)</f>
        <v>#REF!</v>
      </c>
      <c r="AQ180" s="154" t="e">
        <f t="shared" si="153"/>
        <v>#REF!</v>
      </c>
      <c r="AR180" s="176" t="e">
        <f t="shared" ref="AR180:AR193" si="155">O180*$J180</f>
        <v>#REF!</v>
      </c>
      <c r="AS180" s="176" t="e">
        <f t="shared" ref="AS180:AS193" si="156">P180*$J180</f>
        <v>#REF!</v>
      </c>
      <c r="AT180" s="176">
        <f t="shared" ref="AT180:AT193" si="157">Q180*$J180</f>
        <v>0</v>
      </c>
      <c r="AU180" s="176">
        <f t="shared" ref="AU180:AU193" si="158">R180*$J180</f>
        <v>0</v>
      </c>
      <c r="AV180" s="176">
        <f t="shared" ref="AV180:AV193" si="159">S180*$J180</f>
        <v>0</v>
      </c>
      <c r="AW180" s="176">
        <f t="shared" ref="AW180:AW193" si="160">T180*$J180</f>
        <v>0</v>
      </c>
      <c r="AX180" s="176">
        <f t="shared" ref="AX180:AX193" si="161">U180*$J180</f>
        <v>0</v>
      </c>
      <c r="AY180" s="176">
        <f t="shared" ref="AY180:AY193" si="162">V180*$J180</f>
        <v>0</v>
      </c>
      <c r="AZ180" s="176">
        <f t="shared" ref="AZ180:AZ193" si="163">W180*$J180</f>
        <v>0</v>
      </c>
      <c r="BA180" s="176">
        <f t="shared" ref="BA180:BA193" si="164">X180*$J180</f>
        <v>0</v>
      </c>
      <c r="BB180" s="176">
        <f t="shared" ref="BB180:BB193" si="165">Y180*$J180</f>
        <v>0</v>
      </c>
      <c r="BC180" s="176">
        <f t="shared" ref="BC180:BC193" si="166">Z180*$J180</f>
        <v>0</v>
      </c>
      <c r="BD180" s="176">
        <f t="shared" ref="BD180:BD193" si="167">AA180*$J180</f>
        <v>0</v>
      </c>
      <c r="BE180" s="176">
        <f t="shared" ref="BE180:BE193" si="168">AB180*$J180</f>
        <v>0</v>
      </c>
      <c r="BF180" s="176">
        <f t="shared" ref="BF180:BF193" si="169">AC180*$J180</f>
        <v>0</v>
      </c>
      <c r="BG180" s="176">
        <f t="shared" ref="BG180:BG193" si="170">AD180*$J180</f>
        <v>0</v>
      </c>
      <c r="BH180" s="176">
        <f t="shared" ref="BH180:BH193" si="171">AE180*$J180</f>
        <v>0</v>
      </c>
      <c r="BI180" s="176">
        <f t="shared" ref="BI180:BI193" si="172">AF180*$J180</f>
        <v>0</v>
      </c>
      <c r="BJ180" s="176">
        <f t="shared" ref="BJ180:BJ193" si="173">AG180*$J180</f>
        <v>0</v>
      </c>
      <c r="BK180" s="176">
        <f t="shared" ref="BK180:BK193" si="174">AH180*$J180</f>
        <v>0</v>
      </c>
      <c r="BL180" s="176">
        <f t="shared" ref="BL180:BL193" si="175">AI180*$J180</f>
        <v>0</v>
      </c>
      <c r="BM180" s="176">
        <f t="shared" ref="BM180:BM193" si="176">AJ180*$J180</f>
        <v>0</v>
      </c>
      <c r="BN180" s="176">
        <f t="shared" ref="BN180:BN193" si="177">AK180*$J180</f>
        <v>0</v>
      </c>
      <c r="BO180" s="176">
        <f t="shared" ref="BO180:BO193" si="178">AL180*$J180</f>
        <v>0</v>
      </c>
      <c r="BP180" s="176">
        <f t="shared" ref="BP180:BP193" si="179">AM180*$J180</f>
        <v>0</v>
      </c>
      <c r="BQ180" s="176">
        <f t="shared" ref="BQ180:BQ193" si="180">AN180*$J180</f>
        <v>0</v>
      </c>
      <c r="BR180" s="176">
        <f t="shared" ref="BR180:BR193" si="181">AO180*$J180</f>
        <v>0</v>
      </c>
      <c r="BS180" s="176" t="e">
        <f t="shared" ref="BS180:BS193" si="182">AP180*$J180</f>
        <v>#REF!</v>
      </c>
    </row>
    <row r="181" spans="1:71" s="154" customFormat="1" ht="22.5">
      <c r="A181" s="181"/>
      <c r="B181" s="198"/>
      <c r="C181" s="220"/>
      <c r="D181" s="174" t="s">
        <v>636</v>
      </c>
      <c r="E181" s="174" t="s">
        <v>637</v>
      </c>
      <c r="F181" s="219">
        <v>305226.99839999998</v>
      </c>
      <c r="G181" s="219">
        <v>12717.791599999997</v>
      </c>
      <c r="H181" s="219"/>
      <c r="I181" s="219"/>
      <c r="J181" s="219">
        <v>317944.78999999998</v>
      </c>
      <c r="K181" s="165">
        <f t="shared" si="154"/>
        <v>381533.74799999996</v>
      </c>
      <c r="L181" s="154" t="s">
        <v>81</v>
      </c>
      <c r="O181" s="177" t="e">
        <f>VLOOKUP($L181,#REF!,COLUMN(#REF!)-1,0)</f>
        <v>#REF!</v>
      </c>
      <c r="P181" s="177" t="e">
        <f>VLOOKUP($L181,#REF!,COLUMN(#REF!)-1,0)</f>
        <v>#REF!</v>
      </c>
      <c r="Q181" s="177"/>
      <c r="R181" s="177"/>
      <c r="S181" s="177"/>
      <c r="T181" s="177"/>
      <c r="U181" s="177"/>
      <c r="V181" s="177"/>
      <c r="W181" s="177"/>
      <c r="X181" s="177"/>
      <c r="Y181" s="177"/>
      <c r="Z181" s="177"/>
      <c r="AA181" s="177"/>
      <c r="AB181" s="177"/>
      <c r="AC181" s="177"/>
      <c r="AD181" s="177"/>
      <c r="AE181" s="177"/>
      <c r="AF181" s="177"/>
      <c r="AG181" s="177"/>
      <c r="AH181" s="177"/>
      <c r="AI181" s="177"/>
      <c r="AJ181" s="177"/>
      <c r="AK181" s="177"/>
      <c r="AL181" s="177"/>
      <c r="AM181" s="177"/>
      <c r="AN181" s="177"/>
      <c r="AO181" s="177"/>
      <c r="AP181" s="177" t="e">
        <f>VLOOKUP($L181,#REF!,COLUMN(#REF!)-1,0)</f>
        <v>#REF!</v>
      </c>
      <c r="AQ181" s="154" t="e">
        <f t="shared" si="153"/>
        <v>#REF!</v>
      </c>
      <c r="AR181" s="176" t="e">
        <f t="shared" si="155"/>
        <v>#REF!</v>
      </c>
      <c r="AS181" s="176" t="e">
        <f t="shared" si="156"/>
        <v>#REF!</v>
      </c>
      <c r="AT181" s="176">
        <f t="shared" si="157"/>
        <v>0</v>
      </c>
      <c r="AU181" s="176">
        <f t="shared" si="158"/>
        <v>0</v>
      </c>
      <c r="AV181" s="176">
        <f t="shared" si="159"/>
        <v>0</v>
      </c>
      <c r="AW181" s="176">
        <f t="shared" si="160"/>
        <v>0</v>
      </c>
      <c r="AX181" s="176">
        <f t="shared" si="161"/>
        <v>0</v>
      </c>
      <c r="AY181" s="176">
        <f t="shared" si="162"/>
        <v>0</v>
      </c>
      <c r="AZ181" s="176">
        <f t="shared" si="163"/>
        <v>0</v>
      </c>
      <c r="BA181" s="176">
        <f t="shared" si="164"/>
        <v>0</v>
      </c>
      <c r="BB181" s="176">
        <f t="shared" si="165"/>
        <v>0</v>
      </c>
      <c r="BC181" s="176">
        <f t="shared" si="166"/>
        <v>0</v>
      </c>
      <c r="BD181" s="176">
        <f t="shared" si="167"/>
        <v>0</v>
      </c>
      <c r="BE181" s="176">
        <f t="shared" si="168"/>
        <v>0</v>
      </c>
      <c r="BF181" s="176">
        <f t="shared" si="169"/>
        <v>0</v>
      </c>
      <c r="BG181" s="176">
        <f t="shared" si="170"/>
        <v>0</v>
      </c>
      <c r="BH181" s="176">
        <f t="shared" si="171"/>
        <v>0</v>
      </c>
      <c r="BI181" s="176">
        <f t="shared" si="172"/>
        <v>0</v>
      </c>
      <c r="BJ181" s="176">
        <f t="shared" si="173"/>
        <v>0</v>
      </c>
      <c r="BK181" s="176">
        <f t="shared" si="174"/>
        <v>0</v>
      </c>
      <c r="BL181" s="176">
        <f t="shared" si="175"/>
        <v>0</v>
      </c>
      <c r="BM181" s="176">
        <f t="shared" si="176"/>
        <v>0</v>
      </c>
      <c r="BN181" s="176">
        <f t="shared" si="177"/>
        <v>0</v>
      </c>
      <c r="BO181" s="176">
        <f t="shared" si="178"/>
        <v>0</v>
      </c>
      <c r="BP181" s="176">
        <f t="shared" si="179"/>
        <v>0</v>
      </c>
      <c r="BQ181" s="176">
        <f t="shared" si="180"/>
        <v>0</v>
      </c>
      <c r="BR181" s="176">
        <f t="shared" si="181"/>
        <v>0</v>
      </c>
      <c r="BS181" s="176" t="e">
        <f t="shared" si="182"/>
        <v>#REF!</v>
      </c>
    </row>
    <row r="182" spans="1:71" s="154" customFormat="1" ht="22.5">
      <c r="A182" s="181"/>
      <c r="B182" s="198"/>
      <c r="C182" s="220"/>
      <c r="D182" s="174" t="s">
        <v>638</v>
      </c>
      <c r="E182" s="174" t="s">
        <v>639</v>
      </c>
      <c r="F182" s="219">
        <v>210020.81279999999</v>
      </c>
      <c r="G182" s="219">
        <v>8750.8672000000079</v>
      </c>
      <c r="H182" s="219"/>
      <c r="I182" s="219"/>
      <c r="J182" s="219">
        <v>218771.68</v>
      </c>
      <c r="K182" s="165">
        <f t="shared" si="154"/>
        <v>262526.016</v>
      </c>
      <c r="L182" s="154" t="s">
        <v>81</v>
      </c>
      <c r="O182" s="177" t="e">
        <f>VLOOKUP($L182,#REF!,COLUMN(#REF!)-1,0)</f>
        <v>#REF!</v>
      </c>
      <c r="P182" s="177" t="e">
        <f>VLOOKUP($L182,#REF!,COLUMN(#REF!)-1,0)</f>
        <v>#REF!</v>
      </c>
      <c r="Q182" s="177"/>
      <c r="R182" s="177"/>
      <c r="S182" s="177"/>
      <c r="T182" s="177"/>
      <c r="U182" s="177"/>
      <c r="V182" s="177"/>
      <c r="W182" s="177"/>
      <c r="X182" s="177"/>
      <c r="Y182" s="177"/>
      <c r="Z182" s="177"/>
      <c r="AA182" s="177"/>
      <c r="AB182" s="177"/>
      <c r="AC182" s="177"/>
      <c r="AD182" s="177"/>
      <c r="AE182" s="177"/>
      <c r="AF182" s="177"/>
      <c r="AG182" s="177"/>
      <c r="AH182" s="177"/>
      <c r="AI182" s="177"/>
      <c r="AJ182" s="177"/>
      <c r="AK182" s="177"/>
      <c r="AL182" s="177"/>
      <c r="AM182" s="177"/>
      <c r="AN182" s="177"/>
      <c r="AO182" s="177"/>
      <c r="AP182" s="177" t="e">
        <f>VLOOKUP($L182,#REF!,COLUMN(#REF!)-1,0)</f>
        <v>#REF!</v>
      </c>
      <c r="AQ182" s="154" t="e">
        <f t="shared" si="153"/>
        <v>#REF!</v>
      </c>
      <c r="AR182" s="176" t="e">
        <f t="shared" si="155"/>
        <v>#REF!</v>
      </c>
      <c r="AS182" s="176" t="e">
        <f t="shared" si="156"/>
        <v>#REF!</v>
      </c>
      <c r="AT182" s="176">
        <f t="shared" si="157"/>
        <v>0</v>
      </c>
      <c r="AU182" s="176">
        <f t="shared" si="158"/>
        <v>0</v>
      </c>
      <c r="AV182" s="176">
        <f t="shared" si="159"/>
        <v>0</v>
      </c>
      <c r="AW182" s="176">
        <f t="shared" si="160"/>
        <v>0</v>
      </c>
      <c r="AX182" s="176">
        <f t="shared" si="161"/>
        <v>0</v>
      </c>
      <c r="AY182" s="176">
        <f t="shared" si="162"/>
        <v>0</v>
      </c>
      <c r="AZ182" s="176">
        <f t="shared" si="163"/>
        <v>0</v>
      </c>
      <c r="BA182" s="176">
        <f t="shared" si="164"/>
        <v>0</v>
      </c>
      <c r="BB182" s="176">
        <f t="shared" si="165"/>
        <v>0</v>
      </c>
      <c r="BC182" s="176">
        <f t="shared" si="166"/>
        <v>0</v>
      </c>
      <c r="BD182" s="176">
        <f t="shared" si="167"/>
        <v>0</v>
      </c>
      <c r="BE182" s="176">
        <f t="shared" si="168"/>
        <v>0</v>
      </c>
      <c r="BF182" s="176">
        <f t="shared" si="169"/>
        <v>0</v>
      </c>
      <c r="BG182" s="176">
        <f t="shared" si="170"/>
        <v>0</v>
      </c>
      <c r="BH182" s="176">
        <f t="shared" si="171"/>
        <v>0</v>
      </c>
      <c r="BI182" s="176">
        <f t="shared" si="172"/>
        <v>0</v>
      </c>
      <c r="BJ182" s="176">
        <f t="shared" si="173"/>
        <v>0</v>
      </c>
      <c r="BK182" s="176">
        <f t="shared" si="174"/>
        <v>0</v>
      </c>
      <c r="BL182" s="176">
        <f t="shared" si="175"/>
        <v>0</v>
      </c>
      <c r="BM182" s="176">
        <f t="shared" si="176"/>
        <v>0</v>
      </c>
      <c r="BN182" s="176">
        <f t="shared" si="177"/>
        <v>0</v>
      </c>
      <c r="BO182" s="176">
        <f t="shared" si="178"/>
        <v>0</v>
      </c>
      <c r="BP182" s="176">
        <f t="shared" si="179"/>
        <v>0</v>
      </c>
      <c r="BQ182" s="176">
        <f t="shared" si="180"/>
        <v>0</v>
      </c>
      <c r="BR182" s="176">
        <f t="shared" si="181"/>
        <v>0</v>
      </c>
      <c r="BS182" s="176" t="e">
        <f t="shared" si="182"/>
        <v>#REF!</v>
      </c>
    </row>
    <row r="183" spans="1:71" s="154" customFormat="1" ht="22.5">
      <c r="A183" s="181"/>
      <c r="B183" s="198"/>
      <c r="C183" s="220"/>
      <c r="D183" s="174" t="s">
        <v>640</v>
      </c>
      <c r="E183" s="174" t="s">
        <v>641</v>
      </c>
      <c r="F183" s="219">
        <v>210020.81279999999</v>
      </c>
      <c r="G183" s="219">
        <v>8750.8672000000079</v>
      </c>
      <c r="H183" s="219"/>
      <c r="I183" s="219"/>
      <c r="J183" s="219">
        <v>218771.68</v>
      </c>
      <c r="K183" s="165">
        <f t="shared" si="154"/>
        <v>262526.016</v>
      </c>
      <c r="L183" s="154" t="s">
        <v>81</v>
      </c>
      <c r="O183" s="177" t="e">
        <f>VLOOKUP($L183,#REF!,COLUMN(#REF!)-1,0)</f>
        <v>#REF!</v>
      </c>
      <c r="P183" s="177" t="e">
        <f>VLOOKUP($L183,#REF!,COLUMN(#REF!)-1,0)</f>
        <v>#REF!</v>
      </c>
      <c r="Q183" s="177"/>
      <c r="R183" s="177"/>
      <c r="S183" s="177"/>
      <c r="T183" s="177"/>
      <c r="U183" s="177"/>
      <c r="V183" s="177"/>
      <c r="W183" s="177"/>
      <c r="X183" s="177"/>
      <c r="Y183" s="177"/>
      <c r="Z183" s="177"/>
      <c r="AA183" s="177"/>
      <c r="AB183" s="177"/>
      <c r="AC183" s="177"/>
      <c r="AD183" s="177"/>
      <c r="AE183" s="177"/>
      <c r="AF183" s="177"/>
      <c r="AG183" s="177"/>
      <c r="AH183" s="177"/>
      <c r="AI183" s="177"/>
      <c r="AJ183" s="177"/>
      <c r="AK183" s="177"/>
      <c r="AL183" s="177"/>
      <c r="AM183" s="177"/>
      <c r="AN183" s="177"/>
      <c r="AO183" s="177"/>
      <c r="AP183" s="177" t="e">
        <f>VLOOKUP($L183,#REF!,COLUMN(#REF!)-1,0)</f>
        <v>#REF!</v>
      </c>
      <c r="AQ183" s="154" t="e">
        <f t="shared" si="153"/>
        <v>#REF!</v>
      </c>
      <c r="AR183" s="176" t="e">
        <f t="shared" si="155"/>
        <v>#REF!</v>
      </c>
      <c r="AS183" s="176" t="e">
        <f t="shared" si="156"/>
        <v>#REF!</v>
      </c>
      <c r="AT183" s="176">
        <f t="shared" si="157"/>
        <v>0</v>
      </c>
      <c r="AU183" s="176">
        <f t="shared" si="158"/>
        <v>0</v>
      </c>
      <c r="AV183" s="176">
        <f t="shared" si="159"/>
        <v>0</v>
      </c>
      <c r="AW183" s="176">
        <f t="shared" si="160"/>
        <v>0</v>
      </c>
      <c r="AX183" s="176">
        <f t="shared" si="161"/>
        <v>0</v>
      </c>
      <c r="AY183" s="176">
        <f t="shared" si="162"/>
        <v>0</v>
      </c>
      <c r="AZ183" s="176">
        <f t="shared" si="163"/>
        <v>0</v>
      </c>
      <c r="BA183" s="176">
        <f t="shared" si="164"/>
        <v>0</v>
      </c>
      <c r="BB183" s="176">
        <f t="shared" si="165"/>
        <v>0</v>
      </c>
      <c r="BC183" s="176">
        <f t="shared" si="166"/>
        <v>0</v>
      </c>
      <c r="BD183" s="176">
        <f t="shared" si="167"/>
        <v>0</v>
      </c>
      <c r="BE183" s="176">
        <f t="shared" si="168"/>
        <v>0</v>
      </c>
      <c r="BF183" s="176">
        <f t="shared" si="169"/>
        <v>0</v>
      </c>
      <c r="BG183" s="176">
        <f t="shared" si="170"/>
        <v>0</v>
      </c>
      <c r="BH183" s="176">
        <f t="shared" si="171"/>
        <v>0</v>
      </c>
      <c r="BI183" s="176">
        <f t="shared" si="172"/>
        <v>0</v>
      </c>
      <c r="BJ183" s="176">
        <f t="shared" si="173"/>
        <v>0</v>
      </c>
      <c r="BK183" s="176">
        <f t="shared" si="174"/>
        <v>0</v>
      </c>
      <c r="BL183" s="176">
        <f t="shared" si="175"/>
        <v>0</v>
      </c>
      <c r="BM183" s="176">
        <f t="shared" si="176"/>
        <v>0</v>
      </c>
      <c r="BN183" s="176">
        <f t="shared" si="177"/>
        <v>0</v>
      </c>
      <c r="BO183" s="176">
        <f t="shared" si="178"/>
        <v>0</v>
      </c>
      <c r="BP183" s="176">
        <f t="shared" si="179"/>
        <v>0</v>
      </c>
      <c r="BQ183" s="176">
        <f t="shared" si="180"/>
        <v>0</v>
      </c>
      <c r="BR183" s="176">
        <f t="shared" si="181"/>
        <v>0</v>
      </c>
      <c r="BS183" s="176" t="e">
        <f t="shared" si="182"/>
        <v>#REF!</v>
      </c>
    </row>
    <row r="184" spans="1:71" s="154" customFormat="1" ht="22.5">
      <c r="A184" s="181"/>
      <c r="B184" s="198"/>
      <c r="C184" s="220"/>
      <c r="D184" s="174" t="s">
        <v>642</v>
      </c>
      <c r="E184" s="174" t="s">
        <v>643</v>
      </c>
      <c r="F184" s="219">
        <v>210020.81279999999</v>
      </c>
      <c r="G184" s="219">
        <v>8750.8672000000079</v>
      </c>
      <c r="H184" s="219"/>
      <c r="I184" s="219"/>
      <c r="J184" s="219">
        <v>218771.68</v>
      </c>
      <c r="K184" s="165">
        <f t="shared" si="154"/>
        <v>262526.016</v>
      </c>
      <c r="L184" s="154" t="s">
        <v>81</v>
      </c>
      <c r="O184" s="177" t="e">
        <f>VLOOKUP($L184,#REF!,COLUMN(#REF!)-1,0)</f>
        <v>#REF!</v>
      </c>
      <c r="P184" s="177" t="e">
        <f>VLOOKUP($L184,#REF!,COLUMN(#REF!)-1,0)</f>
        <v>#REF!</v>
      </c>
      <c r="Q184" s="177"/>
      <c r="R184" s="177"/>
      <c r="S184" s="177"/>
      <c r="T184" s="177"/>
      <c r="U184" s="177"/>
      <c r="V184" s="177"/>
      <c r="W184" s="177"/>
      <c r="X184" s="177"/>
      <c r="Y184" s="177"/>
      <c r="Z184" s="177"/>
      <c r="AA184" s="177"/>
      <c r="AB184" s="177"/>
      <c r="AC184" s="177"/>
      <c r="AD184" s="177"/>
      <c r="AE184" s="177"/>
      <c r="AF184" s="177"/>
      <c r="AG184" s="177"/>
      <c r="AH184" s="177"/>
      <c r="AI184" s="177"/>
      <c r="AJ184" s="177"/>
      <c r="AK184" s="177"/>
      <c r="AL184" s="177"/>
      <c r="AM184" s="177"/>
      <c r="AN184" s="177"/>
      <c r="AO184" s="177"/>
      <c r="AP184" s="177" t="e">
        <f>VLOOKUP($L184,#REF!,COLUMN(#REF!)-1,0)</f>
        <v>#REF!</v>
      </c>
      <c r="AQ184" s="154" t="e">
        <f t="shared" si="153"/>
        <v>#REF!</v>
      </c>
      <c r="AR184" s="176" t="e">
        <f t="shared" si="155"/>
        <v>#REF!</v>
      </c>
      <c r="AS184" s="176" t="e">
        <f t="shared" si="156"/>
        <v>#REF!</v>
      </c>
      <c r="AT184" s="176">
        <f t="shared" si="157"/>
        <v>0</v>
      </c>
      <c r="AU184" s="176">
        <f t="shared" si="158"/>
        <v>0</v>
      </c>
      <c r="AV184" s="176">
        <f t="shared" si="159"/>
        <v>0</v>
      </c>
      <c r="AW184" s="176">
        <f t="shared" si="160"/>
        <v>0</v>
      </c>
      <c r="AX184" s="176">
        <f t="shared" si="161"/>
        <v>0</v>
      </c>
      <c r="AY184" s="176">
        <f t="shared" si="162"/>
        <v>0</v>
      </c>
      <c r="AZ184" s="176">
        <f t="shared" si="163"/>
        <v>0</v>
      </c>
      <c r="BA184" s="176">
        <f t="shared" si="164"/>
        <v>0</v>
      </c>
      <c r="BB184" s="176">
        <f t="shared" si="165"/>
        <v>0</v>
      </c>
      <c r="BC184" s="176">
        <f t="shared" si="166"/>
        <v>0</v>
      </c>
      <c r="BD184" s="176">
        <f t="shared" si="167"/>
        <v>0</v>
      </c>
      <c r="BE184" s="176">
        <f t="shared" si="168"/>
        <v>0</v>
      </c>
      <c r="BF184" s="176">
        <f t="shared" si="169"/>
        <v>0</v>
      </c>
      <c r="BG184" s="176">
        <f t="shared" si="170"/>
        <v>0</v>
      </c>
      <c r="BH184" s="176">
        <f t="shared" si="171"/>
        <v>0</v>
      </c>
      <c r="BI184" s="176">
        <f t="shared" si="172"/>
        <v>0</v>
      </c>
      <c r="BJ184" s="176">
        <f t="shared" si="173"/>
        <v>0</v>
      </c>
      <c r="BK184" s="176">
        <f t="shared" si="174"/>
        <v>0</v>
      </c>
      <c r="BL184" s="176">
        <f t="shared" si="175"/>
        <v>0</v>
      </c>
      <c r="BM184" s="176">
        <f t="shared" si="176"/>
        <v>0</v>
      </c>
      <c r="BN184" s="176">
        <f t="shared" si="177"/>
        <v>0</v>
      </c>
      <c r="BO184" s="176">
        <f t="shared" si="178"/>
        <v>0</v>
      </c>
      <c r="BP184" s="176">
        <f t="shared" si="179"/>
        <v>0</v>
      </c>
      <c r="BQ184" s="176">
        <f t="shared" si="180"/>
        <v>0</v>
      </c>
      <c r="BR184" s="176">
        <f t="shared" si="181"/>
        <v>0</v>
      </c>
      <c r="BS184" s="176" t="e">
        <f t="shared" si="182"/>
        <v>#REF!</v>
      </c>
    </row>
    <row r="185" spans="1:71" s="154" customFormat="1" ht="22.5">
      <c r="A185" s="181"/>
      <c r="B185" s="198"/>
      <c r="C185" s="220"/>
      <c r="D185" s="174" t="s">
        <v>644</v>
      </c>
      <c r="E185" s="174" t="s">
        <v>645</v>
      </c>
      <c r="F185" s="219">
        <v>5593219.6799999997</v>
      </c>
      <c r="G185" s="219">
        <v>233050.8200000003</v>
      </c>
      <c r="H185" s="219"/>
      <c r="I185" s="219"/>
      <c r="J185" s="219">
        <v>5826270.5</v>
      </c>
      <c r="K185" s="165">
        <f t="shared" si="154"/>
        <v>6991524.5999999996</v>
      </c>
      <c r="L185" s="154" t="s">
        <v>81</v>
      </c>
      <c r="O185" s="177" t="e">
        <f>VLOOKUP($L185,#REF!,COLUMN(#REF!)-1,0)</f>
        <v>#REF!</v>
      </c>
      <c r="P185" s="177" t="e">
        <f>VLOOKUP($L185,#REF!,COLUMN(#REF!)-1,0)</f>
        <v>#REF!</v>
      </c>
      <c r="Q185" s="177"/>
      <c r="R185" s="177"/>
      <c r="S185" s="177"/>
      <c r="T185" s="177"/>
      <c r="U185" s="177"/>
      <c r="V185" s="177"/>
      <c r="W185" s="177"/>
      <c r="X185" s="177"/>
      <c r="Y185" s="177"/>
      <c r="Z185" s="177"/>
      <c r="AA185" s="177"/>
      <c r="AB185" s="177"/>
      <c r="AC185" s="177"/>
      <c r="AD185" s="177"/>
      <c r="AE185" s="177"/>
      <c r="AF185" s="177"/>
      <c r="AG185" s="177"/>
      <c r="AH185" s="177"/>
      <c r="AI185" s="177"/>
      <c r="AJ185" s="177"/>
      <c r="AK185" s="177"/>
      <c r="AL185" s="177"/>
      <c r="AM185" s="177"/>
      <c r="AN185" s="177"/>
      <c r="AO185" s="177"/>
      <c r="AP185" s="177" t="e">
        <f>VLOOKUP($L185,#REF!,COLUMN(#REF!)-1,0)</f>
        <v>#REF!</v>
      </c>
      <c r="AQ185" s="154" t="e">
        <f t="shared" si="153"/>
        <v>#REF!</v>
      </c>
      <c r="AR185" s="176" t="e">
        <f t="shared" si="155"/>
        <v>#REF!</v>
      </c>
      <c r="AS185" s="176" t="e">
        <f t="shared" si="156"/>
        <v>#REF!</v>
      </c>
      <c r="AT185" s="176">
        <f t="shared" si="157"/>
        <v>0</v>
      </c>
      <c r="AU185" s="176">
        <f t="shared" si="158"/>
        <v>0</v>
      </c>
      <c r="AV185" s="176">
        <f t="shared" si="159"/>
        <v>0</v>
      </c>
      <c r="AW185" s="176">
        <f t="shared" si="160"/>
        <v>0</v>
      </c>
      <c r="AX185" s="176">
        <f t="shared" si="161"/>
        <v>0</v>
      </c>
      <c r="AY185" s="176">
        <f t="shared" si="162"/>
        <v>0</v>
      </c>
      <c r="AZ185" s="176">
        <f t="shared" si="163"/>
        <v>0</v>
      </c>
      <c r="BA185" s="176">
        <f t="shared" si="164"/>
        <v>0</v>
      </c>
      <c r="BB185" s="176">
        <f t="shared" si="165"/>
        <v>0</v>
      </c>
      <c r="BC185" s="176">
        <f t="shared" si="166"/>
        <v>0</v>
      </c>
      <c r="BD185" s="176">
        <f t="shared" si="167"/>
        <v>0</v>
      </c>
      <c r="BE185" s="176">
        <f t="shared" si="168"/>
        <v>0</v>
      </c>
      <c r="BF185" s="176">
        <f t="shared" si="169"/>
        <v>0</v>
      </c>
      <c r="BG185" s="176">
        <f t="shared" si="170"/>
        <v>0</v>
      </c>
      <c r="BH185" s="176">
        <f t="shared" si="171"/>
        <v>0</v>
      </c>
      <c r="BI185" s="176">
        <f t="shared" si="172"/>
        <v>0</v>
      </c>
      <c r="BJ185" s="176">
        <f t="shared" si="173"/>
        <v>0</v>
      </c>
      <c r="BK185" s="176">
        <f t="shared" si="174"/>
        <v>0</v>
      </c>
      <c r="BL185" s="176">
        <f t="shared" si="175"/>
        <v>0</v>
      </c>
      <c r="BM185" s="176">
        <f t="shared" si="176"/>
        <v>0</v>
      </c>
      <c r="BN185" s="176">
        <f t="shared" si="177"/>
        <v>0</v>
      </c>
      <c r="BO185" s="176">
        <f t="shared" si="178"/>
        <v>0</v>
      </c>
      <c r="BP185" s="176">
        <f t="shared" si="179"/>
        <v>0</v>
      </c>
      <c r="BQ185" s="176">
        <f t="shared" si="180"/>
        <v>0</v>
      </c>
      <c r="BR185" s="176">
        <f t="shared" si="181"/>
        <v>0</v>
      </c>
      <c r="BS185" s="176" t="e">
        <f t="shared" si="182"/>
        <v>#REF!</v>
      </c>
    </row>
    <row r="186" spans="1:71" s="154" customFormat="1" ht="22.5">
      <c r="A186" s="181"/>
      <c r="B186" s="198"/>
      <c r="C186" s="220"/>
      <c r="D186" s="174" t="s">
        <v>646</v>
      </c>
      <c r="E186" s="174" t="s">
        <v>647</v>
      </c>
      <c r="F186" s="219">
        <v>23622229.814399999</v>
      </c>
      <c r="G186" s="219">
        <v>984259.57560000196</v>
      </c>
      <c r="H186" s="219"/>
      <c r="I186" s="219"/>
      <c r="J186" s="219">
        <v>24606489.390000001</v>
      </c>
      <c r="K186" s="165">
        <f t="shared" si="154"/>
        <v>29527787.267999999</v>
      </c>
      <c r="L186" s="154" t="s">
        <v>81</v>
      </c>
      <c r="O186" s="177" t="e">
        <f>VLOOKUP($L186,#REF!,COLUMN(#REF!)-1,0)</f>
        <v>#REF!</v>
      </c>
      <c r="P186" s="177" t="e">
        <f>VLOOKUP($L186,#REF!,COLUMN(#REF!)-1,0)</f>
        <v>#REF!</v>
      </c>
      <c r="Q186" s="177"/>
      <c r="R186" s="177"/>
      <c r="S186" s="177"/>
      <c r="T186" s="177"/>
      <c r="U186" s="177"/>
      <c r="V186" s="177"/>
      <c r="W186" s="177"/>
      <c r="X186" s="177"/>
      <c r="Y186" s="177"/>
      <c r="Z186" s="177"/>
      <c r="AA186" s="177"/>
      <c r="AB186" s="177"/>
      <c r="AC186" s="177"/>
      <c r="AD186" s="177"/>
      <c r="AE186" s="177"/>
      <c r="AF186" s="177"/>
      <c r="AG186" s="177"/>
      <c r="AH186" s="177"/>
      <c r="AI186" s="177"/>
      <c r="AJ186" s="177"/>
      <c r="AK186" s="177"/>
      <c r="AL186" s="177"/>
      <c r="AM186" s="177"/>
      <c r="AN186" s="177"/>
      <c r="AO186" s="177"/>
      <c r="AP186" s="177" t="e">
        <f>VLOOKUP($L186,#REF!,COLUMN(#REF!)-1,0)</f>
        <v>#REF!</v>
      </c>
      <c r="AQ186" s="154" t="e">
        <f t="shared" si="153"/>
        <v>#REF!</v>
      </c>
      <c r="AR186" s="176" t="e">
        <f t="shared" si="155"/>
        <v>#REF!</v>
      </c>
      <c r="AS186" s="176" t="e">
        <f t="shared" si="156"/>
        <v>#REF!</v>
      </c>
      <c r="AT186" s="176">
        <f t="shared" si="157"/>
        <v>0</v>
      </c>
      <c r="AU186" s="176">
        <f t="shared" si="158"/>
        <v>0</v>
      </c>
      <c r="AV186" s="176">
        <f t="shared" si="159"/>
        <v>0</v>
      </c>
      <c r="AW186" s="176">
        <f t="shared" si="160"/>
        <v>0</v>
      </c>
      <c r="AX186" s="176">
        <f t="shared" si="161"/>
        <v>0</v>
      </c>
      <c r="AY186" s="176">
        <f t="shared" si="162"/>
        <v>0</v>
      </c>
      <c r="AZ186" s="176">
        <f t="shared" si="163"/>
        <v>0</v>
      </c>
      <c r="BA186" s="176">
        <f t="shared" si="164"/>
        <v>0</v>
      </c>
      <c r="BB186" s="176">
        <f t="shared" si="165"/>
        <v>0</v>
      </c>
      <c r="BC186" s="176">
        <f t="shared" si="166"/>
        <v>0</v>
      </c>
      <c r="BD186" s="176">
        <f t="shared" si="167"/>
        <v>0</v>
      </c>
      <c r="BE186" s="176">
        <f t="shared" si="168"/>
        <v>0</v>
      </c>
      <c r="BF186" s="176">
        <f t="shared" si="169"/>
        <v>0</v>
      </c>
      <c r="BG186" s="176">
        <f t="shared" si="170"/>
        <v>0</v>
      </c>
      <c r="BH186" s="176">
        <f t="shared" si="171"/>
        <v>0</v>
      </c>
      <c r="BI186" s="176">
        <f t="shared" si="172"/>
        <v>0</v>
      </c>
      <c r="BJ186" s="176">
        <f t="shared" si="173"/>
        <v>0</v>
      </c>
      <c r="BK186" s="176">
        <f t="shared" si="174"/>
        <v>0</v>
      </c>
      <c r="BL186" s="176">
        <f t="shared" si="175"/>
        <v>0</v>
      </c>
      <c r="BM186" s="176">
        <f t="shared" si="176"/>
        <v>0</v>
      </c>
      <c r="BN186" s="176">
        <f t="shared" si="177"/>
        <v>0</v>
      </c>
      <c r="BO186" s="176">
        <f t="shared" si="178"/>
        <v>0</v>
      </c>
      <c r="BP186" s="176">
        <f t="shared" si="179"/>
        <v>0</v>
      </c>
      <c r="BQ186" s="176">
        <f t="shared" si="180"/>
        <v>0</v>
      </c>
      <c r="BR186" s="176">
        <f t="shared" si="181"/>
        <v>0</v>
      </c>
      <c r="BS186" s="176" t="e">
        <f t="shared" si="182"/>
        <v>#REF!</v>
      </c>
    </row>
    <row r="187" spans="1:71" s="154" customFormat="1" ht="15">
      <c r="A187" s="181"/>
      <c r="B187" s="198"/>
      <c r="C187" s="220"/>
      <c r="D187" s="174" t="s">
        <v>648</v>
      </c>
      <c r="E187" s="174" t="s">
        <v>649</v>
      </c>
      <c r="F187" s="219">
        <v>4699705.7856000001</v>
      </c>
      <c r="G187" s="219">
        <v>195821.07440000027</v>
      </c>
      <c r="H187" s="219"/>
      <c r="I187" s="219"/>
      <c r="J187" s="219">
        <v>4895526.8600000003</v>
      </c>
      <c r="K187" s="165">
        <f t="shared" si="154"/>
        <v>5874632.2319999998</v>
      </c>
      <c r="L187" s="154" t="s">
        <v>81</v>
      </c>
      <c r="O187" s="177" t="e">
        <f>VLOOKUP($L187,#REF!,COLUMN(#REF!)-1,0)</f>
        <v>#REF!</v>
      </c>
      <c r="P187" s="177" t="e">
        <f>VLOOKUP($L187,#REF!,COLUMN(#REF!)-1,0)</f>
        <v>#REF!</v>
      </c>
      <c r="Q187" s="177"/>
      <c r="R187" s="177"/>
      <c r="S187" s="177"/>
      <c r="T187" s="177"/>
      <c r="U187" s="177"/>
      <c r="V187" s="177"/>
      <c r="W187" s="177"/>
      <c r="X187" s="177"/>
      <c r="Y187" s="177"/>
      <c r="Z187" s="177"/>
      <c r="AA187" s="177"/>
      <c r="AB187" s="177"/>
      <c r="AC187" s="177"/>
      <c r="AD187" s="177"/>
      <c r="AE187" s="177"/>
      <c r="AF187" s="177"/>
      <c r="AG187" s="177"/>
      <c r="AH187" s="177"/>
      <c r="AI187" s="177"/>
      <c r="AJ187" s="177"/>
      <c r="AK187" s="177"/>
      <c r="AL187" s="177"/>
      <c r="AM187" s="177"/>
      <c r="AN187" s="177"/>
      <c r="AO187" s="177"/>
      <c r="AP187" s="177" t="e">
        <f>VLOOKUP($L187,#REF!,COLUMN(#REF!)-1,0)</f>
        <v>#REF!</v>
      </c>
      <c r="AQ187" s="154" t="e">
        <f t="shared" si="153"/>
        <v>#REF!</v>
      </c>
      <c r="AR187" s="176" t="e">
        <f t="shared" si="155"/>
        <v>#REF!</v>
      </c>
      <c r="AS187" s="176" t="e">
        <f t="shared" si="156"/>
        <v>#REF!</v>
      </c>
      <c r="AT187" s="176">
        <f t="shared" si="157"/>
        <v>0</v>
      </c>
      <c r="AU187" s="176">
        <f t="shared" si="158"/>
        <v>0</v>
      </c>
      <c r="AV187" s="176">
        <f t="shared" si="159"/>
        <v>0</v>
      </c>
      <c r="AW187" s="176">
        <f t="shared" si="160"/>
        <v>0</v>
      </c>
      <c r="AX187" s="176">
        <f t="shared" si="161"/>
        <v>0</v>
      </c>
      <c r="AY187" s="176">
        <f t="shared" si="162"/>
        <v>0</v>
      </c>
      <c r="AZ187" s="176">
        <f t="shared" si="163"/>
        <v>0</v>
      </c>
      <c r="BA187" s="176">
        <f t="shared" si="164"/>
        <v>0</v>
      </c>
      <c r="BB187" s="176">
        <f t="shared" si="165"/>
        <v>0</v>
      </c>
      <c r="BC187" s="176">
        <f t="shared" si="166"/>
        <v>0</v>
      </c>
      <c r="BD187" s="176">
        <f t="shared" si="167"/>
        <v>0</v>
      </c>
      <c r="BE187" s="176">
        <f t="shared" si="168"/>
        <v>0</v>
      </c>
      <c r="BF187" s="176">
        <f t="shared" si="169"/>
        <v>0</v>
      </c>
      <c r="BG187" s="176">
        <f t="shared" si="170"/>
        <v>0</v>
      </c>
      <c r="BH187" s="176">
        <f t="shared" si="171"/>
        <v>0</v>
      </c>
      <c r="BI187" s="176">
        <f t="shared" si="172"/>
        <v>0</v>
      </c>
      <c r="BJ187" s="176">
        <f t="shared" si="173"/>
        <v>0</v>
      </c>
      <c r="BK187" s="176">
        <f t="shared" si="174"/>
        <v>0</v>
      </c>
      <c r="BL187" s="176">
        <f t="shared" si="175"/>
        <v>0</v>
      </c>
      <c r="BM187" s="176">
        <f t="shared" si="176"/>
        <v>0</v>
      </c>
      <c r="BN187" s="176">
        <f t="shared" si="177"/>
        <v>0</v>
      </c>
      <c r="BO187" s="176">
        <f t="shared" si="178"/>
        <v>0</v>
      </c>
      <c r="BP187" s="176">
        <f t="shared" si="179"/>
        <v>0</v>
      </c>
      <c r="BQ187" s="176">
        <f t="shared" si="180"/>
        <v>0</v>
      </c>
      <c r="BR187" s="176">
        <f t="shared" si="181"/>
        <v>0</v>
      </c>
      <c r="BS187" s="176" t="e">
        <f t="shared" si="182"/>
        <v>#REF!</v>
      </c>
    </row>
    <row r="188" spans="1:71" s="154" customFormat="1" ht="15">
      <c r="A188" s="181"/>
      <c r="B188" s="198"/>
      <c r="C188" s="221"/>
      <c r="D188" s="222" t="s">
        <v>650</v>
      </c>
      <c r="E188" s="222" t="s">
        <v>651</v>
      </c>
      <c r="F188" s="223">
        <v>871651.81440000003</v>
      </c>
      <c r="G188" s="223">
        <v>36318.825599999982</v>
      </c>
      <c r="H188" s="223"/>
      <c r="I188" s="223"/>
      <c r="J188" s="223">
        <v>907970.64</v>
      </c>
      <c r="K188" s="165">
        <f t="shared" si="154"/>
        <v>1089564.7679999999</v>
      </c>
      <c r="L188" s="154" t="s">
        <v>81</v>
      </c>
      <c r="O188" s="177" t="e">
        <f>VLOOKUP($L188,#REF!,COLUMN(#REF!)-1,0)</f>
        <v>#REF!</v>
      </c>
      <c r="P188" s="177" t="e">
        <f>VLOOKUP($L188,#REF!,COLUMN(#REF!)-1,0)</f>
        <v>#REF!</v>
      </c>
      <c r="Q188" s="177"/>
      <c r="R188" s="177"/>
      <c r="S188" s="177"/>
      <c r="T188" s="177"/>
      <c r="U188" s="177"/>
      <c r="V188" s="177"/>
      <c r="W188" s="177"/>
      <c r="X188" s="177"/>
      <c r="Y188" s="177"/>
      <c r="Z188" s="177"/>
      <c r="AA188" s="177"/>
      <c r="AB188" s="177"/>
      <c r="AC188" s="177"/>
      <c r="AD188" s="177"/>
      <c r="AE188" s="177"/>
      <c r="AF188" s="177"/>
      <c r="AG188" s="177"/>
      <c r="AH188" s="177"/>
      <c r="AI188" s="177"/>
      <c r="AJ188" s="177"/>
      <c r="AK188" s="177"/>
      <c r="AL188" s="177"/>
      <c r="AM188" s="177"/>
      <c r="AN188" s="177"/>
      <c r="AO188" s="177"/>
      <c r="AP188" s="177" t="e">
        <f>VLOOKUP($L188,#REF!,COLUMN(#REF!)-1,0)</f>
        <v>#REF!</v>
      </c>
      <c r="AQ188" s="154" t="e">
        <f t="shared" si="153"/>
        <v>#REF!</v>
      </c>
      <c r="AR188" s="176" t="e">
        <f t="shared" si="155"/>
        <v>#REF!</v>
      </c>
      <c r="AS188" s="176" t="e">
        <f t="shared" si="156"/>
        <v>#REF!</v>
      </c>
      <c r="AT188" s="176">
        <f t="shared" si="157"/>
        <v>0</v>
      </c>
      <c r="AU188" s="176">
        <f t="shared" si="158"/>
        <v>0</v>
      </c>
      <c r="AV188" s="176">
        <f t="shared" si="159"/>
        <v>0</v>
      </c>
      <c r="AW188" s="176">
        <f t="shared" si="160"/>
        <v>0</v>
      </c>
      <c r="AX188" s="176">
        <f t="shared" si="161"/>
        <v>0</v>
      </c>
      <c r="AY188" s="176">
        <f t="shared" si="162"/>
        <v>0</v>
      </c>
      <c r="AZ188" s="176">
        <f t="shared" si="163"/>
        <v>0</v>
      </c>
      <c r="BA188" s="176">
        <f t="shared" si="164"/>
        <v>0</v>
      </c>
      <c r="BB188" s="176">
        <f t="shared" si="165"/>
        <v>0</v>
      </c>
      <c r="BC188" s="176">
        <f t="shared" si="166"/>
        <v>0</v>
      </c>
      <c r="BD188" s="176">
        <f t="shared" si="167"/>
        <v>0</v>
      </c>
      <c r="BE188" s="176">
        <f t="shared" si="168"/>
        <v>0</v>
      </c>
      <c r="BF188" s="176">
        <f t="shared" si="169"/>
        <v>0</v>
      </c>
      <c r="BG188" s="176">
        <f t="shared" si="170"/>
        <v>0</v>
      </c>
      <c r="BH188" s="176">
        <f t="shared" si="171"/>
        <v>0</v>
      </c>
      <c r="BI188" s="176">
        <f t="shared" si="172"/>
        <v>0</v>
      </c>
      <c r="BJ188" s="176">
        <f t="shared" si="173"/>
        <v>0</v>
      </c>
      <c r="BK188" s="176">
        <f t="shared" si="174"/>
        <v>0</v>
      </c>
      <c r="BL188" s="176">
        <f t="shared" si="175"/>
        <v>0</v>
      </c>
      <c r="BM188" s="176">
        <f t="shared" si="176"/>
        <v>0</v>
      </c>
      <c r="BN188" s="176">
        <f t="shared" si="177"/>
        <v>0</v>
      </c>
      <c r="BO188" s="176">
        <f t="shared" si="178"/>
        <v>0</v>
      </c>
      <c r="BP188" s="176">
        <f t="shared" si="179"/>
        <v>0</v>
      </c>
      <c r="BQ188" s="176">
        <f t="shared" si="180"/>
        <v>0</v>
      </c>
      <c r="BR188" s="176">
        <f t="shared" si="181"/>
        <v>0</v>
      </c>
      <c r="BS188" s="176" t="e">
        <f t="shared" si="182"/>
        <v>#REF!</v>
      </c>
    </row>
    <row r="189" spans="1:71" s="154" customFormat="1" ht="22.5">
      <c r="A189" s="232"/>
      <c r="B189" s="233"/>
      <c r="C189" s="234"/>
      <c r="D189" s="235" t="s">
        <v>652</v>
      </c>
      <c r="E189" s="235" t="s">
        <v>653</v>
      </c>
      <c r="F189" s="236">
        <v>740970.24959999998</v>
      </c>
      <c r="G189" s="236">
        <v>30873.760400000028</v>
      </c>
      <c r="H189" s="236"/>
      <c r="I189" s="236"/>
      <c r="J189" s="236">
        <v>771844.01</v>
      </c>
      <c r="K189" s="165">
        <f t="shared" si="154"/>
        <v>926212.81200000003</v>
      </c>
      <c r="L189" s="154" t="s">
        <v>81</v>
      </c>
      <c r="O189" s="177" t="e">
        <f>VLOOKUP($L189,#REF!,COLUMN(#REF!)-1,0)</f>
        <v>#REF!</v>
      </c>
      <c r="P189" s="177" t="e">
        <f>VLOOKUP($L189,#REF!,COLUMN(#REF!)-1,0)</f>
        <v>#REF!</v>
      </c>
      <c r="Q189" s="177"/>
      <c r="R189" s="177"/>
      <c r="S189" s="177"/>
      <c r="T189" s="177"/>
      <c r="U189" s="177"/>
      <c r="V189" s="177"/>
      <c r="W189" s="177"/>
      <c r="X189" s="177"/>
      <c r="Y189" s="177"/>
      <c r="Z189" s="177"/>
      <c r="AA189" s="177"/>
      <c r="AB189" s="177"/>
      <c r="AC189" s="177"/>
      <c r="AD189" s="177"/>
      <c r="AE189" s="177"/>
      <c r="AF189" s="177"/>
      <c r="AG189" s="177"/>
      <c r="AH189" s="177"/>
      <c r="AI189" s="177"/>
      <c r="AJ189" s="177"/>
      <c r="AK189" s="177"/>
      <c r="AL189" s="177"/>
      <c r="AM189" s="177"/>
      <c r="AN189" s="177"/>
      <c r="AO189" s="177"/>
      <c r="AP189" s="177" t="e">
        <f>VLOOKUP($L189,#REF!,COLUMN(#REF!)-1,0)</f>
        <v>#REF!</v>
      </c>
      <c r="AQ189" s="154" t="e">
        <f t="shared" si="153"/>
        <v>#REF!</v>
      </c>
      <c r="AR189" s="176" t="e">
        <f t="shared" si="155"/>
        <v>#REF!</v>
      </c>
      <c r="AS189" s="176" t="e">
        <f t="shared" si="156"/>
        <v>#REF!</v>
      </c>
      <c r="AT189" s="176">
        <f t="shared" si="157"/>
        <v>0</v>
      </c>
      <c r="AU189" s="176">
        <f t="shared" si="158"/>
        <v>0</v>
      </c>
      <c r="AV189" s="176">
        <f t="shared" si="159"/>
        <v>0</v>
      </c>
      <c r="AW189" s="176">
        <f t="shared" si="160"/>
        <v>0</v>
      </c>
      <c r="AX189" s="176">
        <f t="shared" si="161"/>
        <v>0</v>
      </c>
      <c r="AY189" s="176">
        <f t="shared" si="162"/>
        <v>0</v>
      </c>
      <c r="AZ189" s="176">
        <f t="shared" si="163"/>
        <v>0</v>
      </c>
      <c r="BA189" s="176">
        <f t="shared" si="164"/>
        <v>0</v>
      </c>
      <c r="BB189" s="176">
        <f t="shared" si="165"/>
        <v>0</v>
      </c>
      <c r="BC189" s="176">
        <f t="shared" si="166"/>
        <v>0</v>
      </c>
      <c r="BD189" s="176">
        <f t="shared" si="167"/>
        <v>0</v>
      </c>
      <c r="BE189" s="176">
        <f t="shared" si="168"/>
        <v>0</v>
      </c>
      <c r="BF189" s="176">
        <f t="shared" si="169"/>
        <v>0</v>
      </c>
      <c r="BG189" s="176">
        <f t="shared" si="170"/>
        <v>0</v>
      </c>
      <c r="BH189" s="176">
        <f t="shared" si="171"/>
        <v>0</v>
      </c>
      <c r="BI189" s="176">
        <f t="shared" si="172"/>
        <v>0</v>
      </c>
      <c r="BJ189" s="176">
        <f t="shared" si="173"/>
        <v>0</v>
      </c>
      <c r="BK189" s="176">
        <f t="shared" si="174"/>
        <v>0</v>
      </c>
      <c r="BL189" s="176">
        <f t="shared" si="175"/>
        <v>0</v>
      </c>
      <c r="BM189" s="176">
        <f t="shared" si="176"/>
        <v>0</v>
      </c>
      <c r="BN189" s="176">
        <f t="shared" si="177"/>
        <v>0</v>
      </c>
      <c r="BO189" s="176">
        <f t="shared" si="178"/>
        <v>0</v>
      </c>
      <c r="BP189" s="176">
        <f t="shared" si="179"/>
        <v>0</v>
      </c>
      <c r="BQ189" s="176">
        <f t="shared" si="180"/>
        <v>0</v>
      </c>
      <c r="BR189" s="176">
        <f t="shared" si="181"/>
        <v>0</v>
      </c>
      <c r="BS189" s="176" t="e">
        <f t="shared" si="182"/>
        <v>#REF!</v>
      </c>
    </row>
    <row r="190" spans="1:71" s="154" customFormat="1" ht="15">
      <c r="A190" s="181"/>
      <c r="B190" s="198"/>
      <c r="C190" s="237"/>
      <c r="D190" s="238" t="s">
        <v>654</v>
      </c>
      <c r="E190" s="238" t="s">
        <v>655</v>
      </c>
      <c r="F190" s="239">
        <v>99247.631999999998</v>
      </c>
      <c r="G190" s="239">
        <v>4135.3179999999993</v>
      </c>
      <c r="H190" s="239"/>
      <c r="I190" s="239"/>
      <c r="J190" s="239">
        <v>103382.95</v>
      </c>
      <c r="K190" s="165">
        <f t="shared" si="154"/>
        <v>124059.54</v>
      </c>
      <c r="L190" s="154" t="s">
        <v>81</v>
      </c>
      <c r="O190" s="177" t="e">
        <f>VLOOKUP($L190,#REF!,COLUMN(#REF!)-1,0)</f>
        <v>#REF!</v>
      </c>
      <c r="P190" s="177" t="e">
        <f>VLOOKUP($L190,#REF!,COLUMN(#REF!)-1,0)</f>
        <v>#REF!</v>
      </c>
      <c r="Q190" s="177"/>
      <c r="R190" s="177"/>
      <c r="S190" s="177"/>
      <c r="T190" s="177"/>
      <c r="U190" s="177"/>
      <c r="V190" s="177"/>
      <c r="W190" s="177"/>
      <c r="X190" s="177"/>
      <c r="Y190" s="177"/>
      <c r="Z190" s="177"/>
      <c r="AA190" s="177"/>
      <c r="AB190" s="177"/>
      <c r="AC190" s="177"/>
      <c r="AD190" s="177"/>
      <c r="AE190" s="177"/>
      <c r="AF190" s="177"/>
      <c r="AG190" s="177"/>
      <c r="AH190" s="177"/>
      <c r="AI190" s="177"/>
      <c r="AJ190" s="177"/>
      <c r="AK190" s="177"/>
      <c r="AL190" s="177"/>
      <c r="AM190" s="177"/>
      <c r="AN190" s="177"/>
      <c r="AO190" s="177"/>
      <c r="AP190" s="177" t="e">
        <f>VLOOKUP($L190,#REF!,COLUMN(#REF!)-1,0)</f>
        <v>#REF!</v>
      </c>
      <c r="AQ190" s="154" t="e">
        <f t="shared" si="153"/>
        <v>#REF!</v>
      </c>
      <c r="AR190" s="176" t="e">
        <f t="shared" si="155"/>
        <v>#REF!</v>
      </c>
      <c r="AS190" s="176" t="e">
        <f t="shared" si="156"/>
        <v>#REF!</v>
      </c>
      <c r="AT190" s="176">
        <f t="shared" si="157"/>
        <v>0</v>
      </c>
      <c r="AU190" s="176">
        <f t="shared" si="158"/>
        <v>0</v>
      </c>
      <c r="AV190" s="176">
        <f t="shared" si="159"/>
        <v>0</v>
      </c>
      <c r="AW190" s="176">
        <f t="shared" si="160"/>
        <v>0</v>
      </c>
      <c r="AX190" s="176">
        <f t="shared" si="161"/>
        <v>0</v>
      </c>
      <c r="AY190" s="176">
        <f t="shared" si="162"/>
        <v>0</v>
      </c>
      <c r="AZ190" s="176">
        <f t="shared" si="163"/>
        <v>0</v>
      </c>
      <c r="BA190" s="176">
        <f t="shared" si="164"/>
        <v>0</v>
      </c>
      <c r="BB190" s="176">
        <f t="shared" si="165"/>
        <v>0</v>
      </c>
      <c r="BC190" s="176">
        <f t="shared" si="166"/>
        <v>0</v>
      </c>
      <c r="BD190" s="176">
        <f t="shared" si="167"/>
        <v>0</v>
      </c>
      <c r="BE190" s="176">
        <f t="shared" si="168"/>
        <v>0</v>
      </c>
      <c r="BF190" s="176">
        <f t="shared" si="169"/>
        <v>0</v>
      </c>
      <c r="BG190" s="176">
        <f t="shared" si="170"/>
        <v>0</v>
      </c>
      <c r="BH190" s="176">
        <f t="shared" si="171"/>
        <v>0</v>
      </c>
      <c r="BI190" s="176">
        <f t="shared" si="172"/>
        <v>0</v>
      </c>
      <c r="BJ190" s="176">
        <f t="shared" si="173"/>
        <v>0</v>
      </c>
      <c r="BK190" s="176">
        <f t="shared" si="174"/>
        <v>0</v>
      </c>
      <c r="BL190" s="176">
        <f t="shared" si="175"/>
        <v>0</v>
      </c>
      <c r="BM190" s="176">
        <f t="shared" si="176"/>
        <v>0</v>
      </c>
      <c r="BN190" s="176">
        <f t="shared" si="177"/>
        <v>0</v>
      </c>
      <c r="BO190" s="176">
        <f t="shared" si="178"/>
        <v>0</v>
      </c>
      <c r="BP190" s="176">
        <f t="shared" si="179"/>
        <v>0</v>
      </c>
      <c r="BQ190" s="176">
        <f t="shared" si="180"/>
        <v>0</v>
      </c>
      <c r="BR190" s="176">
        <f t="shared" si="181"/>
        <v>0</v>
      </c>
      <c r="BS190" s="176" t="e">
        <f t="shared" si="182"/>
        <v>#REF!</v>
      </c>
    </row>
    <row r="191" spans="1:71" s="154" customFormat="1" ht="22.5">
      <c r="A191" s="243"/>
      <c r="B191" s="244"/>
      <c r="C191" s="240"/>
      <c r="D191" s="241" t="s">
        <v>656</v>
      </c>
      <c r="E191" s="241" t="s">
        <v>657</v>
      </c>
      <c r="F191" s="242">
        <v>11875155.945599999</v>
      </c>
      <c r="G191" s="242">
        <v>494798.16440000013</v>
      </c>
      <c r="H191" s="242"/>
      <c r="I191" s="242"/>
      <c r="J191" s="242">
        <v>12369954.109999999</v>
      </c>
      <c r="K191" s="165">
        <f t="shared" si="154"/>
        <v>14843944.931999998</v>
      </c>
      <c r="L191" s="154" t="s">
        <v>81</v>
      </c>
      <c r="O191" s="177" t="e">
        <f>VLOOKUP($L191,#REF!,COLUMN(#REF!)-1,0)</f>
        <v>#REF!</v>
      </c>
      <c r="P191" s="177" t="e">
        <f>VLOOKUP($L191,#REF!,COLUMN(#REF!)-1,0)</f>
        <v>#REF!</v>
      </c>
      <c r="Q191" s="177"/>
      <c r="R191" s="177"/>
      <c r="S191" s="177"/>
      <c r="T191" s="177"/>
      <c r="U191" s="177"/>
      <c r="V191" s="177"/>
      <c r="W191" s="177"/>
      <c r="X191" s="177"/>
      <c r="Y191" s="177"/>
      <c r="Z191" s="177"/>
      <c r="AA191" s="177"/>
      <c r="AB191" s="177"/>
      <c r="AC191" s="177"/>
      <c r="AD191" s="177"/>
      <c r="AE191" s="177"/>
      <c r="AF191" s="177"/>
      <c r="AG191" s="177"/>
      <c r="AH191" s="177"/>
      <c r="AI191" s="177"/>
      <c r="AJ191" s="177"/>
      <c r="AK191" s="177"/>
      <c r="AL191" s="177"/>
      <c r="AM191" s="177"/>
      <c r="AN191" s="177"/>
      <c r="AO191" s="177"/>
      <c r="AP191" s="177" t="e">
        <f>VLOOKUP($L191,#REF!,COLUMN(#REF!)-1,0)</f>
        <v>#REF!</v>
      </c>
      <c r="AQ191" s="154" t="e">
        <f t="shared" si="153"/>
        <v>#REF!</v>
      </c>
      <c r="AR191" s="176" t="e">
        <f t="shared" si="155"/>
        <v>#REF!</v>
      </c>
      <c r="AS191" s="176" t="e">
        <f t="shared" si="156"/>
        <v>#REF!</v>
      </c>
      <c r="AT191" s="176">
        <f t="shared" si="157"/>
        <v>0</v>
      </c>
      <c r="AU191" s="176">
        <f t="shared" si="158"/>
        <v>0</v>
      </c>
      <c r="AV191" s="176">
        <f t="shared" si="159"/>
        <v>0</v>
      </c>
      <c r="AW191" s="176">
        <f t="shared" si="160"/>
        <v>0</v>
      </c>
      <c r="AX191" s="176">
        <f t="shared" si="161"/>
        <v>0</v>
      </c>
      <c r="AY191" s="176">
        <f t="shared" si="162"/>
        <v>0</v>
      </c>
      <c r="AZ191" s="176">
        <f t="shared" si="163"/>
        <v>0</v>
      </c>
      <c r="BA191" s="176">
        <f t="shared" si="164"/>
        <v>0</v>
      </c>
      <c r="BB191" s="176">
        <f t="shared" si="165"/>
        <v>0</v>
      </c>
      <c r="BC191" s="176">
        <f t="shared" si="166"/>
        <v>0</v>
      </c>
      <c r="BD191" s="176">
        <f t="shared" si="167"/>
        <v>0</v>
      </c>
      <c r="BE191" s="176">
        <f t="shared" si="168"/>
        <v>0</v>
      </c>
      <c r="BF191" s="176">
        <f t="shared" si="169"/>
        <v>0</v>
      </c>
      <c r="BG191" s="176">
        <f t="shared" si="170"/>
        <v>0</v>
      </c>
      <c r="BH191" s="176">
        <f t="shared" si="171"/>
        <v>0</v>
      </c>
      <c r="BI191" s="176">
        <f t="shared" si="172"/>
        <v>0</v>
      </c>
      <c r="BJ191" s="176">
        <f t="shared" si="173"/>
        <v>0</v>
      </c>
      <c r="BK191" s="176">
        <f t="shared" si="174"/>
        <v>0</v>
      </c>
      <c r="BL191" s="176">
        <f t="shared" si="175"/>
        <v>0</v>
      </c>
      <c r="BM191" s="176">
        <f t="shared" si="176"/>
        <v>0</v>
      </c>
      <c r="BN191" s="176">
        <f t="shared" si="177"/>
        <v>0</v>
      </c>
      <c r="BO191" s="176">
        <f t="shared" si="178"/>
        <v>0</v>
      </c>
      <c r="BP191" s="176">
        <f t="shared" si="179"/>
        <v>0</v>
      </c>
      <c r="BQ191" s="176">
        <f t="shared" si="180"/>
        <v>0</v>
      </c>
      <c r="BR191" s="176">
        <f t="shared" si="181"/>
        <v>0</v>
      </c>
      <c r="BS191" s="176" t="e">
        <f t="shared" si="182"/>
        <v>#REF!</v>
      </c>
    </row>
    <row r="192" spans="1:71" s="154" customFormat="1" ht="15">
      <c r="A192" s="181"/>
      <c r="B192" s="198"/>
      <c r="C192" s="199"/>
      <c r="D192" s="178" t="s">
        <v>658</v>
      </c>
      <c r="E192" s="178" t="s">
        <v>659</v>
      </c>
      <c r="F192" s="201">
        <v>44011444.531199999</v>
      </c>
      <c r="G192" s="201">
        <v>1833810.1887999997</v>
      </c>
      <c r="H192" s="201"/>
      <c r="I192" s="201"/>
      <c r="J192" s="201">
        <v>45845254.719999999</v>
      </c>
      <c r="K192" s="165">
        <f t="shared" si="154"/>
        <v>55014305.663999997</v>
      </c>
      <c r="L192" s="154" t="s">
        <v>81</v>
      </c>
      <c r="O192" s="177" t="e">
        <f>VLOOKUP($L192,#REF!,COLUMN(#REF!)-1,0)</f>
        <v>#REF!</v>
      </c>
      <c r="P192" s="177" t="e">
        <f>VLOOKUP($L192,#REF!,COLUMN(#REF!)-1,0)</f>
        <v>#REF!</v>
      </c>
      <c r="Q192" s="177"/>
      <c r="R192" s="177"/>
      <c r="S192" s="177"/>
      <c r="T192" s="177"/>
      <c r="U192" s="177"/>
      <c r="V192" s="177"/>
      <c r="W192" s="177"/>
      <c r="X192" s="177"/>
      <c r="Y192" s="177"/>
      <c r="Z192" s="177"/>
      <c r="AA192" s="177"/>
      <c r="AB192" s="177"/>
      <c r="AC192" s="180"/>
      <c r="AD192" s="180"/>
      <c r="AE192" s="180"/>
      <c r="AF192" s="177"/>
      <c r="AG192" s="177"/>
      <c r="AH192" s="177"/>
      <c r="AI192" s="177"/>
      <c r="AJ192" s="177"/>
      <c r="AK192" s="177"/>
      <c r="AL192" s="177"/>
      <c r="AM192" s="177"/>
      <c r="AN192" s="177"/>
      <c r="AO192" s="177"/>
      <c r="AP192" s="177" t="e">
        <f>VLOOKUP($L192,#REF!,COLUMN(#REF!)-1,0)</f>
        <v>#REF!</v>
      </c>
      <c r="AQ192" s="154" t="e">
        <f t="shared" si="153"/>
        <v>#REF!</v>
      </c>
      <c r="AR192" s="176" t="e">
        <f t="shared" si="155"/>
        <v>#REF!</v>
      </c>
      <c r="AS192" s="176" t="e">
        <f t="shared" si="156"/>
        <v>#REF!</v>
      </c>
      <c r="AT192" s="176">
        <f t="shared" si="157"/>
        <v>0</v>
      </c>
      <c r="AU192" s="176">
        <f t="shared" si="158"/>
        <v>0</v>
      </c>
      <c r="AV192" s="176">
        <f t="shared" si="159"/>
        <v>0</v>
      </c>
      <c r="AW192" s="176">
        <f t="shared" si="160"/>
        <v>0</v>
      </c>
      <c r="AX192" s="176">
        <f t="shared" si="161"/>
        <v>0</v>
      </c>
      <c r="AY192" s="176">
        <f t="shared" si="162"/>
        <v>0</v>
      </c>
      <c r="AZ192" s="176">
        <f t="shared" si="163"/>
        <v>0</v>
      </c>
      <c r="BA192" s="176">
        <f t="shared" si="164"/>
        <v>0</v>
      </c>
      <c r="BB192" s="176">
        <f t="shared" si="165"/>
        <v>0</v>
      </c>
      <c r="BC192" s="176">
        <f t="shared" si="166"/>
        <v>0</v>
      </c>
      <c r="BD192" s="176">
        <f t="shared" si="167"/>
        <v>0</v>
      </c>
      <c r="BE192" s="176">
        <f t="shared" si="168"/>
        <v>0</v>
      </c>
      <c r="BF192" s="176">
        <f t="shared" si="169"/>
        <v>0</v>
      </c>
      <c r="BG192" s="176">
        <f t="shared" si="170"/>
        <v>0</v>
      </c>
      <c r="BH192" s="176">
        <f t="shared" si="171"/>
        <v>0</v>
      </c>
      <c r="BI192" s="176">
        <f t="shared" si="172"/>
        <v>0</v>
      </c>
      <c r="BJ192" s="176">
        <f t="shared" si="173"/>
        <v>0</v>
      </c>
      <c r="BK192" s="176">
        <f t="shared" si="174"/>
        <v>0</v>
      </c>
      <c r="BL192" s="176">
        <f t="shared" si="175"/>
        <v>0</v>
      </c>
      <c r="BM192" s="176">
        <f t="shared" si="176"/>
        <v>0</v>
      </c>
      <c r="BN192" s="176">
        <f t="shared" si="177"/>
        <v>0</v>
      </c>
      <c r="BO192" s="176">
        <f t="shared" si="178"/>
        <v>0</v>
      </c>
      <c r="BP192" s="176">
        <f t="shared" si="179"/>
        <v>0</v>
      </c>
      <c r="BQ192" s="176">
        <f t="shared" si="180"/>
        <v>0</v>
      </c>
      <c r="BR192" s="176">
        <f t="shared" si="181"/>
        <v>0</v>
      </c>
      <c r="BS192" s="176" t="e">
        <f t="shared" si="182"/>
        <v>#REF!</v>
      </c>
    </row>
    <row r="193" spans="1:71" s="154" customFormat="1" ht="15">
      <c r="A193" s="181"/>
      <c r="B193" s="198"/>
      <c r="C193" s="199"/>
      <c r="D193" s="178"/>
      <c r="E193" s="178"/>
      <c r="F193" s="201"/>
      <c r="G193" s="201"/>
      <c r="H193" s="201"/>
      <c r="I193" s="201"/>
      <c r="J193" s="201"/>
      <c r="K193" s="165"/>
      <c r="L193" s="154" t="s">
        <v>82</v>
      </c>
      <c r="AR193" s="176">
        <f t="shared" si="155"/>
        <v>0</v>
      </c>
      <c r="AS193" s="176">
        <f t="shared" si="156"/>
        <v>0</v>
      </c>
      <c r="AT193" s="176">
        <f t="shared" si="157"/>
        <v>0</v>
      </c>
      <c r="AU193" s="176">
        <f t="shared" si="158"/>
        <v>0</v>
      </c>
      <c r="AV193" s="176">
        <f t="shared" si="159"/>
        <v>0</v>
      </c>
      <c r="AW193" s="176">
        <f t="shared" si="160"/>
        <v>0</v>
      </c>
      <c r="AX193" s="176">
        <f t="shared" si="161"/>
        <v>0</v>
      </c>
      <c r="AY193" s="176">
        <f t="shared" si="162"/>
        <v>0</v>
      </c>
      <c r="AZ193" s="176">
        <f t="shared" si="163"/>
        <v>0</v>
      </c>
      <c r="BA193" s="176">
        <f t="shared" si="164"/>
        <v>0</v>
      </c>
      <c r="BB193" s="176">
        <f t="shared" si="165"/>
        <v>0</v>
      </c>
      <c r="BC193" s="176">
        <f t="shared" si="166"/>
        <v>0</v>
      </c>
      <c r="BD193" s="176">
        <f t="shared" si="167"/>
        <v>0</v>
      </c>
      <c r="BE193" s="176">
        <f t="shared" si="168"/>
        <v>0</v>
      </c>
      <c r="BF193" s="176">
        <f t="shared" si="169"/>
        <v>0</v>
      </c>
      <c r="BG193" s="176">
        <f t="shared" si="170"/>
        <v>0</v>
      </c>
      <c r="BH193" s="176">
        <f t="shared" si="171"/>
        <v>0</v>
      </c>
      <c r="BI193" s="176">
        <f t="shared" si="172"/>
        <v>0</v>
      </c>
      <c r="BJ193" s="176">
        <f t="shared" si="173"/>
        <v>0</v>
      </c>
      <c r="BK193" s="176">
        <f t="shared" si="174"/>
        <v>0</v>
      </c>
      <c r="BL193" s="176">
        <f t="shared" si="175"/>
        <v>0</v>
      </c>
      <c r="BM193" s="176">
        <f t="shared" si="176"/>
        <v>0</v>
      </c>
      <c r="BN193" s="176">
        <f t="shared" si="177"/>
        <v>0</v>
      </c>
      <c r="BO193" s="176">
        <f t="shared" si="178"/>
        <v>0</v>
      </c>
      <c r="BP193" s="176">
        <f t="shared" si="179"/>
        <v>0</v>
      </c>
      <c r="BQ193" s="176">
        <f t="shared" si="180"/>
        <v>0</v>
      </c>
      <c r="BR193" s="176">
        <f t="shared" si="181"/>
        <v>0</v>
      </c>
      <c r="BS193" s="176">
        <f t="shared" si="182"/>
        <v>0</v>
      </c>
    </row>
    <row r="194" spans="1:71" s="154" customFormat="1" ht="15" customHeight="1">
      <c r="A194" s="181"/>
      <c r="B194" s="181"/>
      <c r="C194" s="204"/>
      <c r="D194" s="277" t="s">
        <v>206</v>
      </c>
      <c r="E194" s="278"/>
      <c r="F194" s="205">
        <f>SUM(F48:F193)</f>
        <v>1416526289.2703993</v>
      </c>
      <c r="G194" s="205">
        <f t="shared" ref="G194:J194" si="183">SUM(G48:G193)</f>
        <v>59021928.719600074</v>
      </c>
      <c r="H194" s="205">
        <f t="shared" si="183"/>
        <v>0</v>
      </c>
      <c r="I194" s="205">
        <f t="shared" si="183"/>
        <v>0</v>
      </c>
      <c r="J194" s="205">
        <f t="shared" si="183"/>
        <v>1475548217.9899998</v>
      </c>
      <c r="K194" s="166">
        <f t="shared" ref="K194" si="184">SUM(K48:K193)</f>
        <v>1770657861.5880003</v>
      </c>
      <c r="AR194" s="267" t="e">
        <f t="shared" ref="AR194:BS194" si="185">SUM(AR48:AR193)</f>
        <v>#REF!</v>
      </c>
      <c r="AS194" s="267" t="e">
        <f t="shared" si="185"/>
        <v>#REF!</v>
      </c>
      <c r="AT194" s="267">
        <f t="shared" si="185"/>
        <v>0</v>
      </c>
      <c r="AU194" s="267">
        <f t="shared" si="185"/>
        <v>0</v>
      </c>
      <c r="AV194" s="267">
        <f t="shared" si="185"/>
        <v>0</v>
      </c>
      <c r="AW194" s="267">
        <f t="shared" si="185"/>
        <v>0</v>
      </c>
      <c r="AX194" s="267">
        <f t="shared" si="185"/>
        <v>0</v>
      </c>
      <c r="AY194" s="267">
        <f t="shared" si="185"/>
        <v>0</v>
      </c>
      <c r="AZ194" s="267">
        <f t="shared" si="185"/>
        <v>0</v>
      </c>
      <c r="BA194" s="267">
        <f t="shared" si="185"/>
        <v>0</v>
      </c>
      <c r="BB194" s="267">
        <f t="shared" si="185"/>
        <v>0</v>
      </c>
      <c r="BC194" s="267">
        <f t="shared" si="185"/>
        <v>0</v>
      </c>
      <c r="BD194" s="267">
        <f t="shared" si="185"/>
        <v>0</v>
      </c>
      <c r="BE194" s="267">
        <f t="shared" si="185"/>
        <v>0</v>
      </c>
      <c r="BF194" s="267">
        <f t="shared" si="185"/>
        <v>0</v>
      </c>
      <c r="BG194" s="267">
        <f t="shared" si="185"/>
        <v>0</v>
      </c>
      <c r="BH194" s="267">
        <f t="shared" si="185"/>
        <v>0</v>
      </c>
      <c r="BI194" s="267">
        <f t="shared" si="185"/>
        <v>0</v>
      </c>
      <c r="BJ194" s="267">
        <f t="shared" si="185"/>
        <v>0</v>
      </c>
      <c r="BK194" s="267">
        <f t="shared" si="185"/>
        <v>0</v>
      </c>
      <c r="BL194" s="267">
        <f t="shared" si="185"/>
        <v>0</v>
      </c>
      <c r="BM194" s="267">
        <f t="shared" si="185"/>
        <v>0</v>
      </c>
      <c r="BN194" s="267">
        <f t="shared" si="185"/>
        <v>0</v>
      </c>
      <c r="BO194" s="267">
        <f t="shared" si="185"/>
        <v>0</v>
      </c>
      <c r="BP194" s="267">
        <f t="shared" si="185"/>
        <v>0</v>
      </c>
      <c r="BQ194" s="267">
        <f t="shared" si="185"/>
        <v>0</v>
      </c>
      <c r="BR194" s="267">
        <f t="shared" si="185"/>
        <v>0</v>
      </c>
      <c r="BS194" s="267" t="e">
        <f t="shared" si="185"/>
        <v>#REF!</v>
      </c>
    </row>
    <row r="195" spans="1:71" s="154" customFormat="1" ht="15" customHeight="1">
      <c r="A195" s="181"/>
      <c r="B195" s="181"/>
      <c r="C195" s="271" t="s">
        <v>207</v>
      </c>
      <c r="D195" s="272"/>
      <c r="E195" s="272"/>
      <c r="F195" s="272"/>
      <c r="G195" s="272"/>
      <c r="H195" s="272"/>
      <c r="I195" s="272"/>
      <c r="J195" s="273"/>
      <c r="K195" s="164"/>
    </row>
    <row r="196" spans="1:71" s="154" customFormat="1" ht="15" customHeight="1">
      <c r="A196" s="181"/>
      <c r="B196" s="181"/>
      <c r="C196" s="204"/>
      <c r="D196" s="277" t="s">
        <v>208</v>
      </c>
      <c r="E196" s="278"/>
      <c r="F196" s="205">
        <v>0</v>
      </c>
      <c r="G196" s="205">
        <v>0</v>
      </c>
      <c r="H196" s="205">
        <v>0</v>
      </c>
      <c r="I196" s="205">
        <v>0</v>
      </c>
      <c r="J196" s="205">
        <v>0</v>
      </c>
      <c r="K196" s="166">
        <v>0</v>
      </c>
      <c r="AR196" s="176">
        <f>O196*$J196</f>
        <v>0</v>
      </c>
      <c r="AS196" s="176">
        <f t="shared" ref="AS196" si="186">P196*$J196</f>
        <v>0</v>
      </c>
      <c r="AT196" s="176">
        <f t="shared" ref="AT196" si="187">Q196*$J196</f>
        <v>0</v>
      </c>
      <c r="AU196" s="176">
        <f t="shared" ref="AU196" si="188">R196*$J196</f>
        <v>0</v>
      </c>
      <c r="AV196" s="176">
        <f t="shared" ref="AV196" si="189">S196*$J196</f>
        <v>0</v>
      </c>
      <c r="AW196" s="176">
        <f t="shared" ref="AW196" si="190">T196*$J196</f>
        <v>0</v>
      </c>
      <c r="AX196" s="176">
        <f t="shared" ref="AX196" si="191">U196*$J196</f>
        <v>0</v>
      </c>
      <c r="AY196" s="176">
        <f t="shared" ref="AY196" si="192">V196*$J196</f>
        <v>0</v>
      </c>
      <c r="AZ196" s="176">
        <f t="shared" ref="AZ196" si="193">W196*$J196</f>
        <v>0</v>
      </c>
      <c r="BA196" s="176">
        <f t="shared" ref="BA196" si="194">X196*$J196</f>
        <v>0</v>
      </c>
      <c r="BB196" s="176">
        <f t="shared" ref="BB196" si="195">Y196*$J196</f>
        <v>0</v>
      </c>
      <c r="BC196" s="176">
        <f t="shared" ref="BC196" si="196">Z196*$J196</f>
        <v>0</v>
      </c>
      <c r="BD196" s="176">
        <f t="shared" ref="BD196" si="197">AA196*$J196</f>
        <v>0</v>
      </c>
      <c r="BE196" s="176">
        <f t="shared" ref="BE196" si="198">AB196*$J196</f>
        <v>0</v>
      </c>
      <c r="BF196" s="176">
        <f t="shared" ref="BF196" si="199">AC196*$J196</f>
        <v>0</v>
      </c>
      <c r="BG196" s="176">
        <f t="shared" ref="BG196" si="200">AD196*$J196</f>
        <v>0</v>
      </c>
      <c r="BH196" s="176">
        <f t="shared" ref="BH196" si="201">AE196*$J196</f>
        <v>0</v>
      </c>
      <c r="BI196" s="176">
        <f t="shared" ref="BI196" si="202">AF196*$J196</f>
        <v>0</v>
      </c>
      <c r="BJ196" s="176">
        <f t="shared" ref="BJ196" si="203">AG196*$J196</f>
        <v>0</v>
      </c>
      <c r="BK196" s="176">
        <f t="shared" ref="BK196" si="204">AH196*$J196</f>
        <v>0</v>
      </c>
      <c r="BL196" s="176">
        <f t="shared" ref="BL196" si="205">AI196*$J196</f>
        <v>0</v>
      </c>
      <c r="BM196" s="176">
        <f t="shared" ref="BM196" si="206">AJ196*$J196</f>
        <v>0</v>
      </c>
      <c r="BN196" s="176">
        <f t="shared" ref="BN196" si="207">AK196*$J196</f>
        <v>0</v>
      </c>
      <c r="BO196" s="176">
        <f t="shared" ref="BO196" si="208">AL196*$J196</f>
        <v>0</v>
      </c>
      <c r="BP196" s="176">
        <f t="shared" ref="BP196" si="209">AM196*$J196</f>
        <v>0</v>
      </c>
      <c r="BQ196" s="176">
        <f t="shared" ref="BQ196" si="210">AN196*$J196</f>
        <v>0</v>
      </c>
      <c r="BR196" s="176">
        <f t="shared" ref="BR196" si="211">AO196*$J196</f>
        <v>0</v>
      </c>
      <c r="BS196" s="176">
        <f t="shared" ref="BS196" si="212">AP196*$J196</f>
        <v>0</v>
      </c>
    </row>
    <row r="197" spans="1:71" s="154" customFormat="1" ht="15" customHeight="1">
      <c r="A197" s="181"/>
      <c r="B197" s="181"/>
      <c r="C197" s="271" t="s">
        <v>209</v>
      </c>
      <c r="D197" s="272"/>
      <c r="E197" s="272"/>
      <c r="F197" s="272"/>
      <c r="G197" s="272"/>
      <c r="H197" s="272"/>
      <c r="I197" s="272"/>
      <c r="J197" s="273"/>
      <c r="K197" s="167"/>
    </row>
    <row r="198" spans="1:71" s="154" customFormat="1" ht="15">
      <c r="A198" s="181"/>
      <c r="B198" s="198" t="s">
        <v>210</v>
      </c>
      <c r="C198" s="199">
        <v>21</v>
      </c>
      <c r="D198" s="178" t="s">
        <v>211</v>
      </c>
      <c r="E198" s="178" t="s">
        <v>118</v>
      </c>
      <c r="F198" s="200"/>
      <c r="G198" s="200"/>
      <c r="H198" s="200"/>
      <c r="I198" s="201"/>
      <c r="J198" s="201"/>
      <c r="K198" s="165">
        <f t="shared" ref="K198" si="213">J198*1.2</f>
        <v>0</v>
      </c>
      <c r="L198" s="154" t="s">
        <v>118</v>
      </c>
      <c r="AR198" s="176">
        <f t="shared" ref="AR198:AR205" si="214">O198*$J198</f>
        <v>0</v>
      </c>
      <c r="AS198" s="176">
        <f t="shared" ref="AS198:AS205" si="215">P198*$J198</f>
        <v>0</v>
      </c>
      <c r="AT198" s="176">
        <f t="shared" ref="AT198:AT205" si="216">Q198*$J198</f>
        <v>0</v>
      </c>
      <c r="AU198" s="176">
        <f t="shared" ref="AU198:AU205" si="217">R198*$J198</f>
        <v>0</v>
      </c>
      <c r="AV198" s="176">
        <f t="shared" ref="AV198:AV205" si="218">S198*$J198</f>
        <v>0</v>
      </c>
      <c r="AW198" s="176">
        <f t="shared" ref="AW198:AW205" si="219">T198*$J198</f>
        <v>0</v>
      </c>
      <c r="AX198" s="176">
        <f t="shared" ref="AX198:AX205" si="220">U198*$J198</f>
        <v>0</v>
      </c>
      <c r="AY198" s="176">
        <f t="shared" ref="AY198:AY205" si="221">V198*$J198</f>
        <v>0</v>
      </c>
      <c r="AZ198" s="176">
        <f t="shared" ref="AZ198:AZ205" si="222">W198*$J198</f>
        <v>0</v>
      </c>
      <c r="BA198" s="176">
        <f t="shared" ref="BA198:BA205" si="223">X198*$J198</f>
        <v>0</v>
      </c>
      <c r="BB198" s="176">
        <f t="shared" ref="BB198:BB205" si="224">Y198*$J198</f>
        <v>0</v>
      </c>
      <c r="BC198" s="176">
        <f t="shared" ref="BC198:BC205" si="225">Z198*$J198</f>
        <v>0</v>
      </c>
      <c r="BD198" s="176">
        <f t="shared" ref="BD198:BD205" si="226">AA198*$J198</f>
        <v>0</v>
      </c>
      <c r="BE198" s="176">
        <f t="shared" ref="BE198:BE205" si="227">AB198*$J198</f>
        <v>0</v>
      </c>
      <c r="BF198" s="176">
        <f t="shared" ref="BF198:BF205" si="228">AC198*$J198</f>
        <v>0</v>
      </c>
      <c r="BG198" s="176">
        <f t="shared" ref="BG198:BG205" si="229">AD198*$J198</f>
        <v>0</v>
      </c>
      <c r="BH198" s="176">
        <f t="shared" ref="BH198:BH205" si="230">AE198*$J198</f>
        <v>0</v>
      </c>
      <c r="BI198" s="176">
        <f t="shared" ref="BI198:BI205" si="231">AF198*$J198</f>
        <v>0</v>
      </c>
      <c r="BJ198" s="176">
        <f t="shared" ref="BJ198:BJ205" si="232">AG198*$J198</f>
        <v>0</v>
      </c>
      <c r="BK198" s="176">
        <f t="shared" ref="BK198:BK205" si="233">AH198*$J198</f>
        <v>0</v>
      </c>
      <c r="BL198" s="176">
        <f t="shared" ref="BL198:BL205" si="234">AI198*$J198</f>
        <v>0</v>
      </c>
      <c r="BM198" s="176">
        <f t="shared" ref="BM198:BM205" si="235">AJ198*$J198</f>
        <v>0</v>
      </c>
      <c r="BN198" s="176">
        <f t="shared" ref="BN198:BN205" si="236">AK198*$J198</f>
        <v>0</v>
      </c>
      <c r="BO198" s="176">
        <f t="shared" ref="BO198:BO205" si="237">AL198*$J198</f>
        <v>0</v>
      </c>
      <c r="BP198" s="176">
        <f t="shared" ref="BP198:BP205" si="238">AM198*$J198</f>
        <v>0</v>
      </c>
      <c r="BQ198" s="176">
        <f t="shared" ref="BQ198:BQ205" si="239">AN198*$J198</f>
        <v>0</v>
      </c>
      <c r="BR198" s="176">
        <f t="shared" ref="BR198:BR205" si="240">AO198*$J198</f>
        <v>0</v>
      </c>
      <c r="BS198" s="176">
        <f t="shared" ref="BS198:BS205" si="241">AP198*$J198</f>
        <v>0</v>
      </c>
    </row>
    <row r="199" spans="1:71" s="154" customFormat="1" ht="22.5">
      <c r="A199" s="181"/>
      <c r="B199" s="198"/>
      <c r="C199" s="199" t="s">
        <v>660</v>
      </c>
      <c r="D199" s="203" t="s">
        <v>661</v>
      </c>
      <c r="E199" s="178" t="s">
        <v>662</v>
      </c>
      <c r="F199" s="200">
        <v>739118.71680000005</v>
      </c>
      <c r="G199" s="200">
        <v>2032576.4712000003</v>
      </c>
      <c r="H199" s="200">
        <v>6467288.7719999999</v>
      </c>
      <c r="I199" s="201"/>
      <c r="J199" s="201">
        <v>9238983.9600000009</v>
      </c>
      <c r="K199" s="165">
        <f t="shared" ref="K199:K205" si="242">J199*1.2</f>
        <v>11086780.752</v>
      </c>
      <c r="L199" s="154" t="s">
        <v>118</v>
      </c>
      <c r="O199" s="177" t="e">
        <f>VLOOKUP($L199,#REF!,COLUMN(#REF!)-1,0)</f>
        <v>#REF!</v>
      </c>
      <c r="P199" s="177" t="e">
        <f>VLOOKUP($L199,#REF!,COLUMN(#REF!)-1,0)</f>
        <v>#REF!</v>
      </c>
      <c r="Q199" s="177"/>
      <c r="R199" s="177"/>
      <c r="S199" s="177"/>
      <c r="T199" s="177"/>
      <c r="U199" s="177"/>
      <c r="V199" s="177"/>
      <c r="W199" s="177"/>
      <c r="X199" s="177"/>
      <c r="Y199" s="177"/>
      <c r="Z199" s="177"/>
      <c r="AA199" s="177"/>
      <c r="AB199" s="177"/>
      <c r="AC199" s="177"/>
      <c r="AD199" s="177"/>
      <c r="AE199" s="177"/>
      <c r="AF199" s="177"/>
      <c r="AG199" s="177"/>
      <c r="AH199" s="177"/>
      <c r="AI199" s="177"/>
      <c r="AJ199" s="177"/>
      <c r="AK199" s="177"/>
      <c r="AL199" s="177"/>
      <c r="AM199" s="177"/>
      <c r="AN199" s="177"/>
      <c r="AO199" s="177"/>
      <c r="AP199" s="177" t="e">
        <f>VLOOKUP($L199,#REF!,COLUMN(#REF!)-1,0)</f>
        <v>#REF!</v>
      </c>
      <c r="AQ199" s="154" t="e">
        <f t="shared" si="153"/>
        <v>#REF!</v>
      </c>
      <c r="AR199" s="176" t="e">
        <f t="shared" si="214"/>
        <v>#REF!</v>
      </c>
      <c r="AS199" s="176" t="e">
        <f t="shared" si="215"/>
        <v>#REF!</v>
      </c>
      <c r="AT199" s="176">
        <f t="shared" si="216"/>
        <v>0</v>
      </c>
      <c r="AU199" s="176">
        <f t="shared" si="217"/>
        <v>0</v>
      </c>
      <c r="AV199" s="176">
        <f t="shared" si="218"/>
        <v>0</v>
      </c>
      <c r="AW199" s="176">
        <f t="shared" si="219"/>
        <v>0</v>
      </c>
      <c r="AX199" s="176">
        <f t="shared" si="220"/>
        <v>0</v>
      </c>
      <c r="AY199" s="176">
        <f t="shared" si="221"/>
        <v>0</v>
      </c>
      <c r="AZ199" s="176">
        <f t="shared" si="222"/>
        <v>0</v>
      </c>
      <c r="BA199" s="176">
        <f t="shared" si="223"/>
        <v>0</v>
      </c>
      <c r="BB199" s="176">
        <f t="shared" si="224"/>
        <v>0</v>
      </c>
      <c r="BC199" s="176">
        <f t="shared" si="225"/>
        <v>0</v>
      </c>
      <c r="BD199" s="176">
        <f t="shared" si="226"/>
        <v>0</v>
      </c>
      <c r="BE199" s="176">
        <f t="shared" si="227"/>
        <v>0</v>
      </c>
      <c r="BF199" s="176">
        <f t="shared" si="228"/>
        <v>0</v>
      </c>
      <c r="BG199" s="176">
        <f t="shared" si="229"/>
        <v>0</v>
      </c>
      <c r="BH199" s="176">
        <f t="shared" si="230"/>
        <v>0</v>
      </c>
      <c r="BI199" s="176">
        <f t="shared" si="231"/>
        <v>0</v>
      </c>
      <c r="BJ199" s="176">
        <f t="shared" si="232"/>
        <v>0</v>
      </c>
      <c r="BK199" s="176">
        <f t="shared" si="233"/>
        <v>0</v>
      </c>
      <c r="BL199" s="176">
        <f t="shared" si="234"/>
        <v>0</v>
      </c>
      <c r="BM199" s="176">
        <f t="shared" si="235"/>
        <v>0</v>
      </c>
      <c r="BN199" s="176">
        <f t="shared" si="236"/>
        <v>0</v>
      </c>
      <c r="BO199" s="176">
        <f t="shared" si="237"/>
        <v>0</v>
      </c>
      <c r="BP199" s="176">
        <f t="shared" si="238"/>
        <v>0</v>
      </c>
      <c r="BQ199" s="176">
        <f t="shared" si="239"/>
        <v>0</v>
      </c>
      <c r="BR199" s="176">
        <f t="shared" si="240"/>
        <v>0</v>
      </c>
      <c r="BS199" s="176" t="e">
        <f t="shared" si="241"/>
        <v>#REF!</v>
      </c>
    </row>
    <row r="200" spans="1:71" s="154" customFormat="1" ht="33.75">
      <c r="A200" s="181"/>
      <c r="B200" s="198"/>
      <c r="C200" s="199" t="s">
        <v>663</v>
      </c>
      <c r="D200" s="203" t="s">
        <v>664</v>
      </c>
      <c r="E200" s="178" t="s">
        <v>665</v>
      </c>
      <c r="F200" s="200">
        <v>3035948.3912</v>
      </c>
      <c r="G200" s="200">
        <v>8348858.0757999998</v>
      </c>
      <c r="H200" s="200">
        <v>26564548.423</v>
      </c>
      <c r="I200" s="201"/>
      <c r="J200" s="201">
        <v>37949354.890000001</v>
      </c>
      <c r="K200" s="165">
        <f t="shared" si="242"/>
        <v>45539225.868000001</v>
      </c>
      <c r="L200" s="154" t="s">
        <v>118</v>
      </c>
      <c r="O200" s="177" t="e">
        <f>VLOOKUP($L200,#REF!,COLUMN(#REF!)-1,0)</f>
        <v>#REF!</v>
      </c>
      <c r="P200" s="177" t="e">
        <f>VLOOKUP($L200,#REF!,COLUMN(#REF!)-1,0)</f>
        <v>#REF!</v>
      </c>
      <c r="Q200" s="177"/>
      <c r="R200" s="177"/>
      <c r="S200" s="177"/>
      <c r="T200" s="177"/>
      <c r="U200" s="177"/>
      <c r="V200" s="177"/>
      <c r="W200" s="177"/>
      <c r="X200" s="177"/>
      <c r="Y200" s="177"/>
      <c r="Z200" s="177"/>
      <c r="AA200" s="177"/>
      <c r="AB200" s="177"/>
      <c r="AC200" s="177"/>
      <c r="AD200" s="177"/>
      <c r="AE200" s="177"/>
      <c r="AF200" s="177"/>
      <c r="AG200" s="177"/>
      <c r="AH200" s="177"/>
      <c r="AI200" s="177"/>
      <c r="AJ200" s="177"/>
      <c r="AK200" s="177"/>
      <c r="AL200" s="177"/>
      <c r="AM200" s="177"/>
      <c r="AN200" s="177"/>
      <c r="AO200" s="177"/>
      <c r="AP200" s="177" t="e">
        <f>VLOOKUP($L200,#REF!,COLUMN(#REF!)-1,0)</f>
        <v>#REF!</v>
      </c>
      <c r="AQ200" s="154" t="e">
        <f t="shared" si="153"/>
        <v>#REF!</v>
      </c>
      <c r="AR200" s="176" t="e">
        <f t="shared" si="214"/>
        <v>#REF!</v>
      </c>
      <c r="AS200" s="176" t="e">
        <f t="shared" si="215"/>
        <v>#REF!</v>
      </c>
      <c r="AT200" s="176">
        <f t="shared" si="216"/>
        <v>0</v>
      </c>
      <c r="AU200" s="176">
        <f t="shared" si="217"/>
        <v>0</v>
      </c>
      <c r="AV200" s="176">
        <f t="shared" si="218"/>
        <v>0</v>
      </c>
      <c r="AW200" s="176">
        <f t="shared" si="219"/>
        <v>0</v>
      </c>
      <c r="AX200" s="176">
        <f t="shared" si="220"/>
        <v>0</v>
      </c>
      <c r="AY200" s="176">
        <f t="shared" si="221"/>
        <v>0</v>
      </c>
      <c r="AZ200" s="176">
        <f t="shared" si="222"/>
        <v>0</v>
      </c>
      <c r="BA200" s="176">
        <f t="shared" si="223"/>
        <v>0</v>
      </c>
      <c r="BB200" s="176">
        <f t="shared" si="224"/>
        <v>0</v>
      </c>
      <c r="BC200" s="176">
        <f t="shared" si="225"/>
        <v>0</v>
      </c>
      <c r="BD200" s="176">
        <f t="shared" si="226"/>
        <v>0</v>
      </c>
      <c r="BE200" s="176">
        <f t="shared" si="227"/>
        <v>0</v>
      </c>
      <c r="BF200" s="176">
        <f t="shared" si="228"/>
        <v>0</v>
      </c>
      <c r="BG200" s="176">
        <f t="shared" si="229"/>
        <v>0</v>
      </c>
      <c r="BH200" s="176">
        <f t="shared" si="230"/>
        <v>0</v>
      </c>
      <c r="BI200" s="176">
        <f t="shared" si="231"/>
        <v>0</v>
      </c>
      <c r="BJ200" s="176">
        <f t="shared" si="232"/>
        <v>0</v>
      </c>
      <c r="BK200" s="176">
        <f t="shared" si="233"/>
        <v>0</v>
      </c>
      <c r="BL200" s="176">
        <f t="shared" si="234"/>
        <v>0</v>
      </c>
      <c r="BM200" s="176">
        <f t="shared" si="235"/>
        <v>0</v>
      </c>
      <c r="BN200" s="176">
        <f t="shared" si="236"/>
        <v>0</v>
      </c>
      <c r="BO200" s="176">
        <f t="shared" si="237"/>
        <v>0</v>
      </c>
      <c r="BP200" s="176">
        <f t="shared" si="238"/>
        <v>0</v>
      </c>
      <c r="BQ200" s="176">
        <f t="shared" si="239"/>
        <v>0</v>
      </c>
      <c r="BR200" s="176">
        <f t="shared" si="240"/>
        <v>0</v>
      </c>
      <c r="BS200" s="176" t="e">
        <f t="shared" si="241"/>
        <v>#REF!</v>
      </c>
    </row>
    <row r="201" spans="1:71" s="154" customFormat="1" ht="22.5">
      <c r="A201" s="181"/>
      <c r="B201" s="198"/>
      <c r="C201" s="199" t="s">
        <v>666</v>
      </c>
      <c r="D201" s="203" t="s">
        <v>667</v>
      </c>
      <c r="E201" s="178" t="s">
        <v>668</v>
      </c>
      <c r="F201" s="200">
        <v>132695.57680000001</v>
      </c>
      <c r="G201" s="200">
        <v>364912.83620000002</v>
      </c>
      <c r="H201" s="200">
        <v>1161086.297</v>
      </c>
      <c r="I201" s="201"/>
      <c r="J201" s="201">
        <v>1658694.71</v>
      </c>
      <c r="K201" s="165">
        <f t="shared" si="242"/>
        <v>1990433.6519999998</v>
      </c>
      <c r="L201" s="154" t="s">
        <v>118</v>
      </c>
      <c r="O201" s="177" t="e">
        <f>VLOOKUP($L201,#REF!,COLUMN(#REF!)-1,0)</f>
        <v>#REF!</v>
      </c>
      <c r="P201" s="177" t="e">
        <f>VLOOKUP($L201,#REF!,COLUMN(#REF!)-1,0)</f>
        <v>#REF!</v>
      </c>
      <c r="Q201" s="177"/>
      <c r="R201" s="177"/>
      <c r="S201" s="177"/>
      <c r="T201" s="177"/>
      <c r="U201" s="177"/>
      <c r="V201" s="177"/>
      <c r="W201" s="177"/>
      <c r="X201" s="177"/>
      <c r="Y201" s="177"/>
      <c r="Z201" s="177"/>
      <c r="AA201" s="177"/>
      <c r="AB201" s="177"/>
      <c r="AC201" s="177"/>
      <c r="AD201" s="177"/>
      <c r="AE201" s="177"/>
      <c r="AF201" s="177"/>
      <c r="AG201" s="177"/>
      <c r="AH201" s="177"/>
      <c r="AI201" s="177"/>
      <c r="AJ201" s="177"/>
      <c r="AK201" s="177"/>
      <c r="AL201" s="177"/>
      <c r="AM201" s="177"/>
      <c r="AN201" s="177"/>
      <c r="AO201" s="177"/>
      <c r="AP201" s="177" t="e">
        <f>VLOOKUP($L201,#REF!,COLUMN(#REF!)-1,0)</f>
        <v>#REF!</v>
      </c>
      <c r="AQ201" s="154" t="e">
        <f t="shared" si="153"/>
        <v>#REF!</v>
      </c>
      <c r="AR201" s="176" t="e">
        <f t="shared" si="214"/>
        <v>#REF!</v>
      </c>
      <c r="AS201" s="176" t="e">
        <f t="shared" si="215"/>
        <v>#REF!</v>
      </c>
      <c r="AT201" s="176">
        <f t="shared" si="216"/>
        <v>0</v>
      </c>
      <c r="AU201" s="176">
        <f t="shared" si="217"/>
        <v>0</v>
      </c>
      <c r="AV201" s="176">
        <f t="shared" si="218"/>
        <v>0</v>
      </c>
      <c r="AW201" s="176">
        <f t="shared" si="219"/>
        <v>0</v>
      </c>
      <c r="AX201" s="176">
        <f t="shared" si="220"/>
        <v>0</v>
      </c>
      <c r="AY201" s="176">
        <f t="shared" si="221"/>
        <v>0</v>
      </c>
      <c r="AZ201" s="176">
        <f t="shared" si="222"/>
        <v>0</v>
      </c>
      <c r="BA201" s="176">
        <f t="shared" si="223"/>
        <v>0</v>
      </c>
      <c r="BB201" s="176">
        <f t="shared" si="224"/>
        <v>0</v>
      </c>
      <c r="BC201" s="176">
        <f t="shared" si="225"/>
        <v>0</v>
      </c>
      <c r="BD201" s="176">
        <f t="shared" si="226"/>
        <v>0</v>
      </c>
      <c r="BE201" s="176">
        <f t="shared" si="227"/>
        <v>0</v>
      </c>
      <c r="BF201" s="176">
        <f t="shared" si="228"/>
        <v>0</v>
      </c>
      <c r="BG201" s="176">
        <f t="shared" si="229"/>
        <v>0</v>
      </c>
      <c r="BH201" s="176">
        <f t="shared" si="230"/>
        <v>0</v>
      </c>
      <c r="BI201" s="176">
        <f t="shared" si="231"/>
        <v>0</v>
      </c>
      <c r="BJ201" s="176">
        <f t="shared" si="232"/>
        <v>0</v>
      </c>
      <c r="BK201" s="176">
        <f t="shared" si="233"/>
        <v>0</v>
      </c>
      <c r="BL201" s="176">
        <f t="shared" si="234"/>
        <v>0</v>
      </c>
      <c r="BM201" s="176">
        <f t="shared" si="235"/>
        <v>0</v>
      </c>
      <c r="BN201" s="176">
        <f t="shared" si="236"/>
        <v>0</v>
      </c>
      <c r="BO201" s="176">
        <f t="shared" si="237"/>
        <v>0</v>
      </c>
      <c r="BP201" s="176">
        <f t="shared" si="238"/>
        <v>0</v>
      </c>
      <c r="BQ201" s="176">
        <f t="shared" si="239"/>
        <v>0</v>
      </c>
      <c r="BR201" s="176">
        <f t="shared" si="240"/>
        <v>0</v>
      </c>
      <c r="BS201" s="176" t="e">
        <f t="shared" si="241"/>
        <v>#REF!</v>
      </c>
    </row>
    <row r="202" spans="1:71" s="154" customFormat="1" ht="22.5">
      <c r="A202" s="181"/>
      <c r="B202" s="198"/>
      <c r="C202" s="199" t="s">
        <v>669</v>
      </c>
      <c r="D202" s="203" t="s">
        <v>670</v>
      </c>
      <c r="E202" s="178" t="s">
        <v>671</v>
      </c>
      <c r="F202" s="200">
        <v>0</v>
      </c>
      <c r="G202" s="200">
        <v>0</v>
      </c>
      <c r="H202" s="200">
        <v>0</v>
      </c>
      <c r="I202" s="201"/>
      <c r="J202" s="201">
        <v>0</v>
      </c>
      <c r="K202" s="165">
        <f t="shared" si="242"/>
        <v>0</v>
      </c>
      <c r="L202" s="154" t="s">
        <v>118</v>
      </c>
      <c r="AR202" s="176">
        <f t="shared" si="214"/>
        <v>0</v>
      </c>
      <c r="AS202" s="176">
        <f t="shared" si="215"/>
        <v>0</v>
      </c>
      <c r="AT202" s="176">
        <f t="shared" si="216"/>
        <v>0</v>
      </c>
      <c r="AU202" s="176">
        <f t="shared" si="217"/>
        <v>0</v>
      </c>
      <c r="AV202" s="176">
        <f t="shared" si="218"/>
        <v>0</v>
      </c>
      <c r="AW202" s="176">
        <f t="shared" si="219"/>
        <v>0</v>
      </c>
      <c r="AX202" s="176">
        <f t="shared" si="220"/>
        <v>0</v>
      </c>
      <c r="AY202" s="176">
        <f t="shared" si="221"/>
        <v>0</v>
      </c>
      <c r="AZ202" s="176">
        <f t="shared" si="222"/>
        <v>0</v>
      </c>
      <c r="BA202" s="176">
        <f t="shared" si="223"/>
        <v>0</v>
      </c>
      <c r="BB202" s="176">
        <f t="shared" si="224"/>
        <v>0</v>
      </c>
      <c r="BC202" s="176">
        <f t="shared" si="225"/>
        <v>0</v>
      </c>
      <c r="BD202" s="176">
        <f t="shared" si="226"/>
        <v>0</v>
      </c>
      <c r="BE202" s="176">
        <f t="shared" si="227"/>
        <v>0</v>
      </c>
      <c r="BF202" s="176">
        <f t="shared" si="228"/>
        <v>0</v>
      </c>
      <c r="BG202" s="176">
        <f t="shared" si="229"/>
        <v>0</v>
      </c>
      <c r="BH202" s="176">
        <f t="shared" si="230"/>
        <v>0</v>
      </c>
      <c r="BI202" s="176">
        <f t="shared" si="231"/>
        <v>0</v>
      </c>
      <c r="BJ202" s="176">
        <f t="shared" si="232"/>
        <v>0</v>
      </c>
      <c r="BK202" s="176">
        <f t="shared" si="233"/>
        <v>0</v>
      </c>
      <c r="BL202" s="176">
        <f t="shared" si="234"/>
        <v>0</v>
      </c>
      <c r="BM202" s="176">
        <f t="shared" si="235"/>
        <v>0</v>
      </c>
      <c r="BN202" s="176">
        <f t="shared" si="236"/>
        <v>0</v>
      </c>
      <c r="BO202" s="176">
        <f t="shared" si="237"/>
        <v>0</v>
      </c>
      <c r="BP202" s="176">
        <f t="shared" si="238"/>
        <v>0</v>
      </c>
      <c r="BQ202" s="176">
        <f t="shared" si="239"/>
        <v>0</v>
      </c>
      <c r="BR202" s="176">
        <f t="shared" si="240"/>
        <v>0</v>
      </c>
      <c r="BS202" s="176">
        <f t="shared" si="241"/>
        <v>0</v>
      </c>
    </row>
    <row r="203" spans="1:71" s="154" customFormat="1" ht="33.75">
      <c r="A203" s="181"/>
      <c r="B203" s="198"/>
      <c r="C203" s="199" t="s">
        <v>672</v>
      </c>
      <c r="D203" s="203" t="s">
        <v>673</v>
      </c>
      <c r="E203" s="178" t="s">
        <v>674</v>
      </c>
      <c r="F203" s="200">
        <v>0</v>
      </c>
      <c r="G203" s="200">
        <v>0</v>
      </c>
      <c r="H203" s="200">
        <v>0</v>
      </c>
      <c r="I203" s="201"/>
      <c r="J203" s="201">
        <v>0</v>
      </c>
      <c r="K203" s="165">
        <f t="shared" si="242"/>
        <v>0</v>
      </c>
      <c r="L203" s="154" t="s">
        <v>118</v>
      </c>
      <c r="AR203" s="176">
        <f t="shared" si="214"/>
        <v>0</v>
      </c>
      <c r="AS203" s="176">
        <f t="shared" si="215"/>
        <v>0</v>
      </c>
      <c r="AT203" s="176">
        <f t="shared" si="216"/>
        <v>0</v>
      </c>
      <c r="AU203" s="176">
        <f t="shared" si="217"/>
        <v>0</v>
      </c>
      <c r="AV203" s="176">
        <f t="shared" si="218"/>
        <v>0</v>
      </c>
      <c r="AW203" s="176">
        <f t="shared" si="219"/>
        <v>0</v>
      </c>
      <c r="AX203" s="176">
        <f t="shared" si="220"/>
        <v>0</v>
      </c>
      <c r="AY203" s="176">
        <f t="shared" si="221"/>
        <v>0</v>
      </c>
      <c r="AZ203" s="176">
        <f t="shared" si="222"/>
        <v>0</v>
      </c>
      <c r="BA203" s="176">
        <f t="shared" si="223"/>
        <v>0</v>
      </c>
      <c r="BB203" s="176">
        <f t="shared" si="224"/>
        <v>0</v>
      </c>
      <c r="BC203" s="176">
        <f t="shared" si="225"/>
        <v>0</v>
      </c>
      <c r="BD203" s="176">
        <f t="shared" si="226"/>
        <v>0</v>
      </c>
      <c r="BE203" s="176">
        <f t="shared" si="227"/>
        <v>0</v>
      </c>
      <c r="BF203" s="176">
        <f t="shared" si="228"/>
        <v>0</v>
      </c>
      <c r="BG203" s="176">
        <f t="shared" si="229"/>
        <v>0</v>
      </c>
      <c r="BH203" s="176">
        <f t="shared" si="230"/>
        <v>0</v>
      </c>
      <c r="BI203" s="176">
        <f t="shared" si="231"/>
        <v>0</v>
      </c>
      <c r="BJ203" s="176">
        <f t="shared" si="232"/>
        <v>0</v>
      </c>
      <c r="BK203" s="176">
        <f t="shared" si="233"/>
        <v>0</v>
      </c>
      <c r="BL203" s="176">
        <f t="shared" si="234"/>
        <v>0</v>
      </c>
      <c r="BM203" s="176">
        <f t="shared" si="235"/>
        <v>0</v>
      </c>
      <c r="BN203" s="176">
        <f t="shared" si="236"/>
        <v>0</v>
      </c>
      <c r="BO203" s="176">
        <f t="shared" si="237"/>
        <v>0</v>
      </c>
      <c r="BP203" s="176">
        <f t="shared" si="238"/>
        <v>0</v>
      </c>
      <c r="BQ203" s="176">
        <f t="shared" si="239"/>
        <v>0</v>
      </c>
      <c r="BR203" s="176">
        <f t="shared" si="240"/>
        <v>0</v>
      </c>
      <c r="BS203" s="176">
        <f t="shared" si="241"/>
        <v>0</v>
      </c>
    </row>
    <row r="204" spans="1:71" s="154" customFormat="1" ht="22.5">
      <c r="A204" s="181"/>
      <c r="B204" s="198"/>
      <c r="C204" s="199" t="s">
        <v>675</v>
      </c>
      <c r="D204" s="203" t="s">
        <v>676</v>
      </c>
      <c r="E204" s="178" t="s">
        <v>677</v>
      </c>
      <c r="F204" s="200">
        <v>0</v>
      </c>
      <c r="G204" s="200">
        <v>0</v>
      </c>
      <c r="H204" s="200">
        <v>0</v>
      </c>
      <c r="I204" s="201"/>
      <c r="J204" s="201">
        <v>0</v>
      </c>
      <c r="K204" s="165">
        <f t="shared" si="242"/>
        <v>0</v>
      </c>
      <c r="L204" s="154" t="s">
        <v>118</v>
      </c>
      <c r="AR204" s="176">
        <f t="shared" si="214"/>
        <v>0</v>
      </c>
      <c r="AS204" s="176">
        <f t="shared" si="215"/>
        <v>0</v>
      </c>
      <c r="AT204" s="176">
        <f t="shared" si="216"/>
        <v>0</v>
      </c>
      <c r="AU204" s="176">
        <f t="shared" si="217"/>
        <v>0</v>
      </c>
      <c r="AV204" s="176">
        <f t="shared" si="218"/>
        <v>0</v>
      </c>
      <c r="AW204" s="176">
        <f t="shared" si="219"/>
        <v>0</v>
      </c>
      <c r="AX204" s="176">
        <f t="shared" si="220"/>
        <v>0</v>
      </c>
      <c r="AY204" s="176">
        <f t="shared" si="221"/>
        <v>0</v>
      </c>
      <c r="AZ204" s="176">
        <f t="shared" si="222"/>
        <v>0</v>
      </c>
      <c r="BA204" s="176">
        <f t="shared" si="223"/>
        <v>0</v>
      </c>
      <c r="BB204" s="176">
        <f t="shared" si="224"/>
        <v>0</v>
      </c>
      <c r="BC204" s="176">
        <f t="shared" si="225"/>
        <v>0</v>
      </c>
      <c r="BD204" s="176">
        <f t="shared" si="226"/>
        <v>0</v>
      </c>
      <c r="BE204" s="176">
        <f t="shared" si="227"/>
        <v>0</v>
      </c>
      <c r="BF204" s="176">
        <f t="shared" si="228"/>
        <v>0</v>
      </c>
      <c r="BG204" s="176">
        <f t="shared" si="229"/>
        <v>0</v>
      </c>
      <c r="BH204" s="176">
        <f t="shared" si="230"/>
        <v>0</v>
      </c>
      <c r="BI204" s="176">
        <f t="shared" si="231"/>
        <v>0</v>
      </c>
      <c r="BJ204" s="176">
        <f t="shared" si="232"/>
        <v>0</v>
      </c>
      <c r="BK204" s="176">
        <f t="shared" si="233"/>
        <v>0</v>
      </c>
      <c r="BL204" s="176">
        <f t="shared" si="234"/>
        <v>0</v>
      </c>
      <c r="BM204" s="176">
        <f t="shared" si="235"/>
        <v>0</v>
      </c>
      <c r="BN204" s="176">
        <f t="shared" si="236"/>
        <v>0</v>
      </c>
      <c r="BO204" s="176">
        <f t="shared" si="237"/>
        <v>0</v>
      </c>
      <c r="BP204" s="176">
        <f t="shared" si="238"/>
        <v>0</v>
      </c>
      <c r="BQ204" s="176">
        <f t="shared" si="239"/>
        <v>0</v>
      </c>
      <c r="BR204" s="176">
        <f t="shared" si="240"/>
        <v>0</v>
      </c>
      <c r="BS204" s="176">
        <f t="shared" si="241"/>
        <v>0</v>
      </c>
    </row>
    <row r="205" spans="1:71" s="154" customFormat="1" ht="22.5">
      <c r="A205" s="181"/>
      <c r="B205" s="198"/>
      <c r="C205" s="199" t="s">
        <v>678</v>
      </c>
      <c r="D205" s="203" t="s">
        <v>679</v>
      </c>
      <c r="E205" s="178" t="s">
        <v>680</v>
      </c>
      <c r="F205" s="200">
        <v>135919.0232</v>
      </c>
      <c r="G205" s="200">
        <v>373777.3138</v>
      </c>
      <c r="H205" s="200">
        <v>1189291.4530000002</v>
      </c>
      <c r="I205" s="201"/>
      <c r="J205" s="201">
        <v>1698987.79</v>
      </c>
      <c r="K205" s="165">
        <f t="shared" si="242"/>
        <v>2038785.348</v>
      </c>
      <c r="L205" s="154" t="s">
        <v>118</v>
      </c>
      <c r="O205" s="177" t="e">
        <f>VLOOKUP($L205,#REF!,COLUMN(#REF!)-1,0)</f>
        <v>#REF!</v>
      </c>
      <c r="P205" s="177" t="e">
        <f>VLOOKUP($L205,#REF!,COLUMN(#REF!)-1,0)</f>
        <v>#REF!</v>
      </c>
      <c r="Q205" s="177"/>
      <c r="R205" s="177"/>
      <c r="S205" s="177"/>
      <c r="T205" s="177"/>
      <c r="U205" s="177"/>
      <c r="V205" s="177"/>
      <c r="W205" s="177"/>
      <c r="X205" s="177"/>
      <c r="Y205" s="177"/>
      <c r="Z205" s="177"/>
      <c r="AA205" s="177"/>
      <c r="AB205" s="177"/>
      <c r="AC205" s="177"/>
      <c r="AD205" s="177"/>
      <c r="AE205" s="177"/>
      <c r="AF205" s="177"/>
      <c r="AG205" s="177"/>
      <c r="AH205" s="177"/>
      <c r="AI205" s="177"/>
      <c r="AJ205" s="177"/>
      <c r="AK205" s="177"/>
      <c r="AL205" s="177"/>
      <c r="AM205" s="177"/>
      <c r="AN205" s="177"/>
      <c r="AO205" s="177"/>
      <c r="AP205" s="177" t="e">
        <f>VLOOKUP($L205,#REF!,COLUMN(#REF!)-1,0)</f>
        <v>#REF!</v>
      </c>
      <c r="AQ205" s="154" t="e">
        <f t="shared" si="153"/>
        <v>#REF!</v>
      </c>
      <c r="AR205" s="176" t="e">
        <f t="shared" si="214"/>
        <v>#REF!</v>
      </c>
      <c r="AS205" s="176" t="e">
        <f t="shared" si="215"/>
        <v>#REF!</v>
      </c>
      <c r="AT205" s="176">
        <f t="shared" si="216"/>
        <v>0</v>
      </c>
      <c r="AU205" s="176">
        <f t="shared" si="217"/>
        <v>0</v>
      </c>
      <c r="AV205" s="176">
        <f t="shared" si="218"/>
        <v>0</v>
      </c>
      <c r="AW205" s="176">
        <f t="shared" si="219"/>
        <v>0</v>
      </c>
      <c r="AX205" s="176">
        <f t="shared" si="220"/>
        <v>0</v>
      </c>
      <c r="AY205" s="176">
        <f t="shared" si="221"/>
        <v>0</v>
      </c>
      <c r="AZ205" s="176">
        <f t="shared" si="222"/>
        <v>0</v>
      </c>
      <c r="BA205" s="176">
        <f t="shared" si="223"/>
        <v>0</v>
      </c>
      <c r="BB205" s="176">
        <f t="shared" si="224"/>
        <v>0</v>
      </c>
      <c r="BC205" s="176">
        <f t="shared" si="225"/>
        <v>0</v>
      </c>
      <c r="BD205" s="176">
        <f t="shared" si="226"/>
        <v>0</v>
      </c>
      <c r="BE205" s="176">
        <f t="shared" si="227"/>
        <v>0</v>
      </c>
      <c r="BF205" s="176">
        <f t="shared" si="228"/>
        <v>0</v>
      </c>
      <c r="BG205" s="176">
        <f t="shared" si="229"/>
        <v>0</v>
      </c>
      <c r="BH205" s="176">
        <f t="shared" si="230"/>
        <v>0</v>
      </c>
      <c r="BI205" s="176">
        <f t="shared" si="231"/>
        <v>0</v>
      </c>
      <c r="BJ205" s="176">
        <f t="shared" si="232"/>
        <v>0</v>
      </c>
      <c r="BK205" s="176">
        <f t="shared" si="233"/>
        <v>0</v>
      </c>
      <c r="BL205" s="176">
        <f t="shared" si="234"/>
        <v>0</v>
      </c>
      <c r="BM205" s="176">
        <f t="shared" si="235"/>
        <v>0</v>
      </c>
      <c r="BN205" s="176">
        <f t="shared" si="236"/>
        <v>0</v>
      </c>
      <c r="BO205" s="176">
        <f t="shared" si="237"/>
        <v>0</v>
      </c>
      <c r="BP205" s="176">
        <f t="shared" si="238"/>
        <v>0</v>
      </c>
      <c r="BQ205" s="176">
        <f t="shared" si="239"/>
        <v>0</v>
      </c>
      <c r="BR205" s="176">
        <f t="shared" si="240"/>
        <v>0</v>
      </c>
      <c r="BS205" s="176" t="e">
        <f t="shared" si="241"/>
        <v>#REF!</v>
      </c>
    </row>
    <row r="206" spans="1:71" s="154" customFormat="1" ht="15" customHeight="1">
      <c r="A206" s="181"/>
      <c r="B206" s="181"/>
      <c r="C206" s="204"/>
      <c r="D206" s="277" t="s">
        <v>212</v>
      </c>
      <c r="E206" s="278"/>
      <c r="F206" s="205">
        <f>SUM(F198:F205)</f>
        <v>4043681.7080000001</v>
      </c>
      <c r="G206" s="205">
        <f t="shared" ref="G206:K206" si="243">SUM(G198:G205)</f>
        <v>11120124.697000001</v>
      </c>
      <c r="H206" s="205">
        <f t="shared" si="243"/>
        <v>35382214.945</v>
      </c>
      <c r="I206" s="205">
        <f t="shared" si="243"/>
        <v>0</v>
      </c>
      <c r="J206" s="205">
        <f t="shared" si="243"/>
        <v>50546021.350000001</v>
      </c>
      <c r="K206" s="168">
        <f t="shared" si="243"/>
        <v>60655225.620000005</v>
      </c>
      <c r="AR206" s="267" t="e">
        <f t="shared" ref="AR206:BS206" si="244">SUM(AR198:AR205)</f>
        <v>#REF!</v>
      </c>
      <c r="AS206" s="267" t="e">
        <f t="shared" si="244"/>
        <v>#REF!</v>
      </c>
      <c r="AT206" s="267">
        <f t="shared" si="244"/>
        <v>0</v>
      </c>
      <c r="AU206" s="267">
        <f t="shared" si="244"/>
        <v>0</v>
      </c>
      <c r="AV206" s="267">
        <f t="shared" si="244"/>
        <v>0</v>
      </c>
      <c r="AW206" s="267">
        <f t="shared" si="244"/>
        <v>0</v>
      </c>
      <c r="AX206" s="267">
        <f t="shared" si="244"/>
        <v>0</v>
      </c>
      <c r="AY206" s="267">
        <f t="shared" si="244"/>
        <v>0</v>
      </c>
      <c r="AZ206" s="267">
        <f t="shared" si="244"/>
        <v>0</v>
      </c>
      <c r="BA206" s="267">
        <f t="shared" si="244"/>
        <v>0</v>
      </c>
      <c r="BB206" s="267">
        <f t="shared" si="244"/>
        <v>0</v>
      </c>
      <c r="BC206" s="267">
        <f t="shared" si="244"/>
        <v>0</v>
      </c>
      <c r="BD206" s="267">
        <f t="shared" si="244"/>
        <v>0</v>
      </c>
      <c r="BE206" s="267">
        <f t="shared" si="244"/>
        <v>0</v>
      </c>
      <c r="BF206" s="267">
        <f t="shared" si="244"/>
        <v>0</v>
      </c>
      <c r="BG206" s="267">
        <f t="shared" si="244"/>
        <v>0</v>
      </c>
      <c r="BH206" s="267">
        <f t="shared" si="244"/>
        <v>0</v>
      </c>
      <c r="BI206" s="267">
        <f t="shared" si="244"/>
        <v>0</v>
      </c>
      <c r="BJ206" s="267">
        <f t="shared" si="244"/>
        <v>0</v>
      </c>
      <c r="BK206" s="267">
        <f t="shared" si="244"/>
        <v>0</v>
      </c>
      <c r="BL206" s="267">
        <f t="shared" si="244"/>
        <v>0</v>
      </c>
      <c r="BM206" s="267">
        <f t="shared" si="244"/>
        <v>0</v>
      </c>
      <c r="BN206" s="267">
        <f t="shared" si="244"/>
        <v>0</v>
      </c>
      <c r="BO206" s="267">
        <f t="shared" si="244"/>
        <v>0</v>
      </c>
      <c r="BP206" s="267">
        <f t="shared" si="244"/>
        <v>0</v>
      </c>
      <c r="BQ206" s="267">
        <f t="shared" si="244"/>
        <v>0</v>
      </c>
      <c r="BR206" s="267">
        <f t="shared" si="244"/>
        <v>0</v>
      </c>
      <c r="BS206" s="267" t="e">
        <f t="shared" si="244"/>
        <v>#REF!</v>
      </c>
    </row>
    <row r="207" spans="1:71" s="154" customFormat="1" ht="15" customHeight="1">
      <c r="A207" s="181"/>
      <c r="B207" s="181"/>
      <c r="C207" s="271" t="s">
        <v>213</v>
      </c>
      <c r="D207" s="272"/>
      <c r="E207" s="272"/>
      <c r="F207" s="272"/>
      <c r="G207" s="272"/>
      <c r="H207" s="272"/>
      <c r="I207" s="272"/>
      <c r="J207" s="273"/>
      <c r="K207" s="164"/>
    </row>
    <row r="208" spans="1:71" s="154" customFormat="1" ht="15">
      <c r="A208" s="181"/>
      <c r="B208" s="198" t="s">
        <v>214</v>
      </c>
      <c r="C208" s="199">
        <v>22</v>
      </c>
      <c r="D208" s="178" t="s">
        <v>215</v>
      </c>
      <c r="E208" s="178" t="s">
        <v>369</v>
      </c>
      <c r="F208" s="201">
        <v>1796418.4808000003</v>
      </c>
      <c r="G208" s="201">
        <v>4940150.8222000003</v>
      </c>
      <c r="H208" s="201">
        <v>15718661.707000002</v>
      </c>
      <c r="I208" s="201"/>
      <c r="J208" s="201">
        <v>22455231.010000002</v>
      </c>
      <c r="K208" s="165">
        <f t="shared" ref="K208:K209" si="245">J208*1.2</f>
        <v>26946277.212000001</v>
      </c>
      <c r="L208" s="154" t="s">
        <v>119</v>
      </c>
      <c r="O208" s="177">
        <v>0</v>
      </c>
      <c r="P208" s="177">
        <v>0</v>
      </c>
      <c r="Q208" s="177"/>
      <c r="R208" s="177"/>
      <c r="S208" s="177"/>
      <c r="T208" s="177"/>
      <c r="U208" s="177"/>
      <c r="V208" s="177"/>
      <c r="W208" s="177"/>
      <c r="X208" s="177"/>
      <c r="Y208" s="177"/>
      <c r="Z208" s="177"/>
      <c r="AA208" s="177"/>
      <c r="AB208" s="177"/>
      <c r="AC208" s="177"/>
      <c r="AD208" s="177"/>
      <c r="AE208" s="177"/>
      <c r="AF208" s="177"/>
      <c r="AG208" s="177"/>
      <c r="AH208" s="177"/>
      <c r="AI208" s="177"/>
      <c r="AJ208" s="177"/>
      <c r="AK208" s="177"/>
      <c r="AL208" s="177"/>
      <c r="AM208" s="177"/>
      <c r="AN208" s="177"/>
      <c r="AO208" s="177"/>
      <c r="AP208" s="177" t="e">
        <f>VLOOKUP($L208,#REF!,COLUMN(#REF!)-1,0)</f>
        <v>#REF!</v>
      </c>
      <c r="AQ208" s="154" t="e">
        <f t="shared" si="153"/>
        <v>#REF!</v>
      </c>
      <c r="AR208" s="176">
        <f t="shared" ref="AR208:AR214" si="246">O208*$J208</f>
        <v>0</v>
      </c>
      <c r="AS208" s="176">
        <f t="shared" ref="AS208:AS214" si="247">P208*$J208</f>
        <v>0</v>
      </c>
      <c r="AT208" s="176">
        <f t="shared" ref="AT208:AT214" si="248">Q208*$J208</f>
        <v>0</v>
      </c>
      <c r="AU208" s="176">
        <f t="shared" ref="AU208:AU214" si="249">R208*$J208</f>
        <v>0</v>
      </c>
      <c r="AV208" s="176">
        <f t="shared" ref="AV208:AV214" si="250">S208*$J208</f>
        <v>0</v>
      </c>
      <c r="AW208" s="176">
        <f t="shared" ref="AW208:AW214" si="251">T208*$J208</f>
        <v>0</v>
      </c>
      <c r="AX208" s="176">
        <f t="shared" ref="AX208:AX214" si="252">U208*$J208</f>
        <v>0</v>
      </c>
      <c r="AY208" s="176">
        <f t="shared" ref="AY208:AY214" si="253">V208*$J208</f>
        <v>0</v>
      </c>
      <c r="AZ208" s="176">
        <f t="shared" ref="AZ208:AZ214" si="254">W208*$J208</f>
        <v>0</v>
      </c>
      <c r="BA208" s="176">
        <f t="shared" ref="BA208:BA214" si="255">X208*$J208</f>
        <v>0</v>
      </c>
      <c r="BB208" s="176">
        <f t="shared" ref="BB208:BB214" si="256">Y208*$J208</f>
        <v>0</v>
      </c>
      <c r="BC208" s="176">
        <f t="shared" ref="BC208:BC214" si="257">Z208*$J208</f>
        <v>0</v>
      </c>
      <c r="BD208" s="176">
        <f t="shared" ref="BD208:BD214" si="258">AA208*$J208</f>
        <v>0</v>
      </c>
      <c r="BE208" s="176">
        <f t="shared" ref="BE208:BE214" si="259">AB208*$J208</f>
        <v>0</v>
      </c>
      <c r="BF208" s="176">
        <f t="shared" ref="BF208:BF214" si="260">AC208*$J208</f>
        <v>0</v>
      </c>
      <c r="BG208" s="176">
        <f t="shared" ref="BG208:BG214" si="261">AD208*$J208</f>
        <v>0</v>
      </c>
      <c r="BH208" s="176">
        <f t="shared" ref="BH208:BH214" si="262">AE208*$J208</f>
        <v>0</v>
      </c>
      <c r="BI208" s="176">
        <f t="shared" ref="BI208:BI214" si="263">AF208*$J208</f>
        <v>0</v>
      </c>
      <c r="BJ208" s="176">
        <f t="shared" ref="BJ208:BJ214" si="264">AG208*$J208</f>
        <v>0</v>
      </c>
      <c r="BK208" s="176">
        <f t="shared" ref="BK208:BK214" si="265">AH208*$J208</f>
        <v>0</v>
      </c>
      <c r="BL208" s="176">
        <f t="shared" ref="BL208:BL214" si="266">AI208*$J208</f>
        <v>0</v>
      </c>
      <c r="BM208" s="176">
        <f t="shared" ref="BM208:BM214" si="267">AJ208*$J208</f>
        <v>0</v>
      </c>
      <c r="BN208" s="176">
        <f t="shared" ref="BN208:BN214" si="268">AK208*$J208</f>
        <v>0</v>
      </c>
      <c r="BO208" s="176">
        <f t="shared" ref="BO208:BO214" si="269">AL208*$J208</f>
        <v>0</v>
      </c>
      <c r="BP208" s="176">
        <f t="shared" ref="BP208:BP214" si="270">AM208*$J208</f>
        <v>0</v>
      </c>
      <c r="BQ208" s="176">
        <f t="shared" ref="BQ208:BQ214" si="271">AN208*$J208</f>
        <v>0</v>
      </c>
      <c r="BR208" s="176">
        <f t="shared" ref="BR208:BR214" si="272">AO208*$J208</f>
        <v>0</v>
      </c>
      <c r="BS208" s="176" t="e">
        <f t="shared" ref="BS208:BS214" si="273">AP208*$J208</f>
        <v>#REF!</v>
      </c>
    </row>
    <row r="209" spans="1:71" s="162" customFormat="1" ht="33.75">
      <c r="A209" s="207"/>
      <c r="B209" s="208" t="s">
        <v>214</v>
      </c>
      <c r="C209" s="199">
        <v>23</v>
      </c>
      <c r="D209" s="178" t="s">
        <v>216</v>
      </c>
      <c r="E209" s="209" t="s">
        <v>217</v>
      </c>
      <c r="F209" s="210"/>
      <c r="G209" s="210"/>
      <c r="H209" s="210"/>
      <c r="I209" s="210"/>
      <c r="J209" s="201"/>
      <c r="K209" s="165">
        <f t="shared" si="245"/>
        <v>0</v>
      </c>
      <c r="L209" s="162" t="s">
        <v>116</v>
      </c>
      <c r="AR209" s="176">
        <f t="shared" si="246"/>
        <v>0</v>
      </c>
      <c r="AS209" s="176">
        <f t="shared" si="247"/>
        <v>0</v>
      </c>
      <c r="AT209" s="176">
        <f t="shared" si="248"/>
        <v>0</v>
      </c>
      <c r="AU209" s="176">
        <f t="shared" si="249"/>
        <v>0</v>
      </c>
      <c r="AV209" s="176">
        <f t="shared" si="250"/>
        <v>0</v>
      </c>
      <c r="AW209" s="176">
        <f t="shared" si="251"/>
        <v>0</v>
      </c>
      <c r="AX209" s="176">
        <f t="shared" si="252"/>
        <v>0</v>
      </c>
      <c r="AY209" s="176">
        <f t="shared" si="253"/>
        <v>0</v>
      </c>
      <c r="AZ209" s="176">
        <f t="shared" si="254"/>
        <v>0</v>
      </c>
      <c r="BA209" s="176">
        <f t="shared" si="255"/>
        <v>0</v>
      </c>
      <c r="BB209" s="176">
        <f t="shared" si="256"/>
        <v>0</v>
      </c>
      <c r="BC209" s="176">
        <f t="shared" si="257"/>
        <v>0</v>
      </c>
      <c r="BD209" s="176">
        <f t="shared" si="258"/>
        <v>0</v>
      </c>
      <c r="BE209" s="176">
        <f t="shared" si="259"/>
        <v>0</v>
      </c>
      <c r="BF209" s="176">
        <f t="shared" si="260"/>
        <v>0</v>
      </c>
      <c r="BG209" s="176">
        <f t="shared" si="261"/>
        <v>0</v>
      </c>
      <c r="BH209" s="176">
        <f t="shared" si="262"/>
        <v>0</v>
      </c>
      <c r="BI209" s="176">
        <f t="shared" si="263"/>
        <v>0</v>
      </c>
      <c r="BJ209" s="176">
        <f t="shared" si="264"/>
        <v>0</v>
      </c>
      <c r="BK209" s="176">
        <f t="shared" si="265"/>
        <v>0</v>
      </c>
      <c r="BL209" s="176">
        <f t="shared" si="266"/>
        <v>0</v>
      </c>
      <c r="BM209" s="176">
        <f t="shared" si="267"/>
        <v>0</v>
      </c>
      <c r="BN209" s="176">
        <f t="shared" si="268"/>
        <v>0</v>
      </c>
      <c r="BO209" s="176">
        <f t="shared" si="269"/>
        <v>0</v>
      </c>
      <c r="BP209" s="176">
        <f t="shared" si="270"/>
        <v>0</v>
      </c>
      <c r="BQ209" s="176">
        <f t="shared" si="271"/>
        <v>0</v>
      </c>
      <c r="BR209" s="176">
        <f t="shared" si="272"/>
        <v>0</v>
      </c>
      <c r="BS209" s="176">
        <f t="shared" si="273"/>
        <v>0</v>
      </c>
    </row>
    <row r="210" spans="1:71" s="162" customFormat="1" ht="22.5">
      <c r="A210" s="207"/>
      <c r="B210" s="208"/>
      <c r="C210" s="199" t="s">
        <v>681</v>
      </c>
      <c r="D210" s="178" t="s">
        <v>682</v>
      </c>
      <c r="E210" s="211" t="s">
        <v>683</v>
      </c>
      <c r="F210" s="210">
        <v>36277553.109999999</v>
      </c>
      <c r="G210" s="210"/>
      <c r="H210" s="210"/>
      <c r="I210" s="210"/>
      <c r="J210" s="201">
        <v>36277553.109999999</v>
      </c>
      <c r="K210" s="165">
        <f t="shared" ref="K210:K214" si="274">J210*1.2</f>
        <v>43533063.732000001</v>
      </c>
      <c r="L210" s="162" t="s">
        <v>116</v>
      </c>
      <c r="O210" s="177">
        <v>0</v>
      </c>
      <c r="P210" s="177">
        <v>0</v>
      </c>
      <c r="Q210" s="177"/>
      <c r="R210" s="177"/>
      <c r="S210" s="177"/>
      <c r="T210" s="177"/>
      <c r="U210" s="177"/>
      <c r="V210" s="177"/>
      <c r="W210" s="177"/>
      <c r="X210" s="177"/>
      <c r="Y210" s="177"/>
      <c r="Z210" s="177"/>
      <c r="AA210" s="177"/>
      <c r="AB210" s="177"/>
      <c r="AC210" s="177"/>
      <c r="AD210" s="177"/>
      <c r="AE210" s="177"/>
      <c r="AF210" s="177"/>
      <c r="AG210" s="177"/>
      <c r="AH210" s="177"/>
      <c r="AI210" s="177"/>
      <c r="AJ210" s="177"/>
      <c r="AK210" s="177"/>
      <c r="AL210" s="177"/>
      <c r="AM210" s="177"/>
      <c r="AN210" s="177"/>
      <c r="AO210" s="177"/>
      <c r="AP210" s="177" t="e">
        <f>VLOOKUP($L210,#REF!,COLUMN(#REF!)-1,0)</f>
        <v>#REF!</v>
      </c>
      <c r="AQ210" s="154" t="e">
        <f t="shared" si="153"/>
        <v>#REF!</v>
      </c>
      <c r="AR210" s="176">
        <f t="shared" si="246"/>
        <v>0</v>
      </c>
      <c r="AS210" s="176">
        <f t="shared" si="247"/>
        <v>0</v>
      </c>
      <c r="AT210" s="176">
        <f t="shared" si="248"/>
        <v>0</v>
      </c>
      <c r="AU210" s="176">
        <f t="shared" si="249"/>
        <v>0</v>
      </c>
      <c r="AV210" s="176">
        <f t="shared" si="250"/>
        <v>0</v>
      </c>
      <c r="AW210" s="176">
        <f t="shared" si="251"/>
        <v>0</v>
      </c>
      <c r="AX210" s="176">
        <f t="shared" si="252"/>
        <v>0</v>
      </c>
      <c r="AY210" s="176">
        <f t="shared" si="253"/>
        <v>0</v>
      </c>
      <c r="AZ210" s="176">
        <f t="shared" si="254"/>
        <v>0</v>
      </c>
      <c r="BA210" s="176">
        <f t="shared" si="255"/>
        <v>0</v>
      </c>
      <c r="BB210" s="176">
        <f t="shared" si="256"/>
        <v>0</v>
      </c>
      <c r="BC210" s="176">
        <f t="shared" si="257"/>
        <v>0</v>
      </c>
      <c r="BD210" s="176">
        <f t="shared" si="258"/>
        <v>0</v>
      </c>
      <c r="BE210" s="176">
        <f t="shared" si="259"/>
        <v>0</v>
      </c>
      <c r="BF210" s="176">
        <f t="shared" si="260"/>
        <v>0</v>
      </c>
      <c r="BG210" s="176">
        <f t="shared" si="261"/>
        <v>0</v>
      </c>
      <c r="BH210" s="176">
        <f t="shared" si="262"/>
        <v>0</v>
      </c>
      <c r="BI210" s="176">
        <f t="shared" si="263"/>
        <v>0</v>
      </c>
      <c r="BJ210" s="176">
        <f t="shared" si="264"/>
        <v>0</v>
      </c>
      <c r="BK210" s="176">
        <f t="shared" si="265"/>
        <v>0</v>
      </c>
      <c r="BL210" s="176">
        <f t="shared" si="266"/>
        <v>0</v>
      </c>
      <c r="BM210" s="176">
        <f t="shared" si="267"/>
        <v>0</v>
      </c>
      <c r="BN210" s="176">
        <f t="shared" si="268"/>
        <v>0</v>
      </c>
      <c r="BO210" s="176">
        <f t="shared" si="269"/>
        <v>0</v>
      </c>
      <c r="BP210" s="176">
        <f t="shared" si="270"/>
        <v>0</v>
      </c>
      <c r="BQ210" s="176">
        <f t="shared" si="271"/>
        <v>0</v>
      </c>
      <c r="BR210" s="176">
        <f t="shared" si="272"/>
        <v>0</v>
      </c>
      <c r="BS210" s="176" t="e">
        <f t="shared" si="273"/>
        <v>#REF!</v>
      </c>
    </row>
    <row r="211" spans="1:71" s="162" customFormat="1" ht="22.5">
      <c r="A211" s="207"/>
      <c r="B211" s="208"/>
      <c r="C211" s="199" t="s">
        <v>684</v>
      </c>
      <c r="D211" s="178" t="s">
        <v>682</v>
      </c>
      <c r="E211" s="211" t="s">
        <v>683</v>
      </c>
      <c r="F211" s="210">
        <v>11020501.960000001</v>
      </c>
      <c r="G211" s="210"/>
      <c r="H211" s="210"/>
      <c r="I211" s="210"/>
      <c r="J211" s="201">
        <v>11020501.960000001</v>
      </c>
      <c r="K211" s="165">
        <f t="shared" si="274"/>
        <v>13224602.352</v>
      </c>
      <c r="L211" s="162" t="s">
        <v>116</v>
      </c>
      <c r="O211" s="177">
        <v>0</v>
      </c>
      <c r="P211" s="177">
        <v>0</v>
      </c>
      <c r="Q211" s="177"/>
      <c r="R211" s="177"/>
      <c r="S211" s="177"/>
      <c r="T211" s="177"/>
      <c r="U211" s="177"/>
      <c r="V211" s="177"/>
      <c r="W211" s="177"/>
      <c r="X211" s="177"/>
      <c r="Y211" s="177"/>
      <c r="Z211" s="177"/>
      <c r="AA211" s="177"/>
      <c r="AB211" s="177"/>
      <c r="AC211" s="177"/>
      <c r="AD211" s="177"/>
      <c r="AE211" s="177"/>
      <c r="AF211" s="177"/>
      <c r="AG211" s="177"/>
      <c r="AH211" s="177"/>
      <c r="AI211" s="177"/>
      <c r="AJ211" s="177"/>
      <c r="AK211" s="177"/>
      <c r="AL211" s="177"/>
      <c r="AM211" s="177"/>
      <c r="AN211" s="177"/>
      <c r="AO211" s="177"/>
      <c r="AP211" s="177" t="e">
        <f>VLOOKUP($L211,#REF!,COLUMN(#REF!)-1,0)</f>
        <v>#REF!</v>
      </c>
      <c r="AQ211" s="154" t="e">
        <f t="shared" si="153"/>
        <v>#REF!</v>
      </c>
      <c r="AR211" s="176">
        <f t="shared" si="246"/>
        <v>0</v>
      </c>
      <c r="AS211" s="176">
        <f t="shared" si="247"/>
        <v>0</v>
      </c>
      <c r="AT211" s="176">
        <f t="shared" si="248"/>
        <v>0</v>
      </c>
      <c r="AU211" s="176">
        <f t="shared" si="249"/>
        <v>0</v>
      </c>
      <c r="AV211" s="176">
        <f t="shared" si="250"/>
        <v>0</v>
      </c>
      <c r="AW211" s="176">
        <f t="shared" si="251"/>
        <v>0</v>
      </c>
      <c r="AX211" s="176">
        <f t="shared" si="252"/>
        <v>0</v>
      </c>
      <c r="AY211" s="176">
        <f t="shared" si="253"/>
        <v>0</v>
      </c>
      <c r="AZ211" s="176">
        <f t="shared" si="254"/>
        <v>0</v>
      </c>
      <c r="BA211" s="176">
        <f t="shared" si="255"/>
        <v>0</v>
      </c>
      <c r="BB211" s="176">
        <f t="shared" si="256"/>
        <v>0</v>
      </c>
      <c r="BC211" s="176">
        <f t="shared" si="257"/>
        <v>0</v>
      </c>
      <c r="BD211" s="176">
        <f t="shared" si="258"/>
        <v>0</v>
      </c>
      <c r="BE211" s="176">
        <f t="shared" si="259"/>
        <v>0</v>
      </c>
      <c r="BF211" s="176">
        <f t="shared" si="260"/>
        <v>0</v>
      </c>
      <c r="BG211" s="176">
        <f t="shared" si="261"/>
        <v>0</v>
      </c>
      <c r="BH211" s="176">
        <f t="shared" si="262"/>
        <v>0</v>
      </c>
      <c r="BI211" s="176">
        <f t="shared" si="263"/>
        <v>0</v>
      </c>
      <c r="BJ211" s="176">
        <f t="shared" si="264"/>
        <v>0</v>
      </c>
      <c r="BK211" s="176">
        <f t="shared" si="265"/>
        <v>0</v>
      </c>
      <c r="BL211" s="176">
        <f t="shared" si="266"/>
        <v>0</v>
      </c>
      <c r="BM211" s="176">
        <f t="shared" si="267"/>
        <v>0</v>
      </c>
      <c r="BN211" s="176">
        <f t="shared" si="268"/>
        <v>0</v>
      </c>
      <c r="BO211" s="176">
        <f t="shared" si="269"/>
        <v>0</v>
      </c>
      <c r="BP211" s="176">
        <f t="shared" si="270"/>
        <v>0</v>
      </c>
      <c r="BQ211" s="176">
        <f t="shared" si="271"/>
        <v>0</v>
      </c>
      <c r="BR211" s="176">
        <f t="shared" si="272"/>
        <v>0</v>
      </c>
      <c r="BS211" s="176" t="e">
        <f t="shared" si="273"/>
        <v>#REF!</v>
      </c>
    </row>
    <row r="212" spans="1:71" s="162" customFormat="1" ht="22.5">
      <c r="A212" s="207"/>
      <c r="B212" s="208"/>
      <c r="C212" s="199" t="s">
        <v>687</v>
      </c>
      <c r="D212" s="178" t="s">
        <v>685</v>
      </c>
      <c r="E212" s="211" t="s">
        <v>686</v>
      </c>
      <c r="F212" s="210">
        <v>19125332.16</v>
      </c>
      <c r="G212" s="210"/>
      <c r="H212" s="210"/>
      <c r="I212" s="210"/>
      <c r="J212" s="201">
        <v>19125332.16</v>
      </c>
      <c r="K212" s="165">
        <f t="shared" si="274"/>
        <v>22950398.592</v>
      </c>
      <c r="L212" s="162" t="s">
        <v>116</v>
      </c>
      <c r="O212" s="177">
        <v>0</v>
      </c>
      <c r="P212" s="177">
        <v>0</v>
      </c>
      <c r="Q212" s="177"/>
      <c r="R212" s="177"/>
      <c r="S212" s="177"/>
      <c r="T212" s="177"/>
      <c r="U212" s="177"/>
      <c r="V212" s="177"/>
      <c r="W212" s="177"/>
      <c r="X212" s="177"/>
      <c r="Y212" s="177"/>
      <c r="Z212" s="177"/>
      <c r="AA212" s="177"/>
      <c r="AB212" s="177"/>
      <c r="AC212" s="177"/>
      <c r="AD212" s="177"/>
      <c r="AE212" s="177"/>
      <c r="AF212" s="177"/>
      <c r="AG212" s="177"/>
      <c r="AH212" s="177"/>
      <c r="AI212" s="177"/>
      <c r="AJ212" s="177"/>
      <c r="AK212" s="177"/>
      <c r="AL212" s="177"/>
      <c r="AM212" s="177"/>
      <c r="AN212" s="177"/>
      <c r="AO212" s="177"/>
      <c r="AP212" s="177" t="e">
        <f>VLOOKUP($L212,#REF!,COLUMN(#REF!)-1,0)</f>
        <v>#REF!</v>
      </c>
      <c r="AQ212" s="154" t="e">
        <f t="shared" si="153"/>
        <v>#REF!</v>
      </c>
      <c r="AR212" s="176">
        <f t="shared" si="246"/>
        <v>0</v>
      </c>
      <c r="AS212" s="176">
        <f t="shared" si="247"/>
        <v>0</v>
      </c>
      <c r="AT212" s="176">
        <f t="shared" si="248"/>
        <v>0</v>
      </c>
      <c r="AU212" s="176">
        <f t="shared" si="249"/>
        <v>0</v>
      </c>
      <c r="AV212" s="176">
        <f t="shared" si="250"/>
        <v>0</v>
      </c>
      <c r="AW212" s="176">
        <f t="shared" si="251"/>
        <v>0</v>
      </c>
      <c r="AX212" s="176">
        <f t="shared" si="252"/>
        <v>0</v>
      </c>
      <c r="AY212" s="176">
        <f t="shared" si="253"/>
        <v>0</v>
      </c>
      <c r="AZ212" s="176">
        <f t="shared" si="254"/>
        <v>0</v>
      </c>
      <c r="BA212" s="176">
        <f t="shared" si="255"/>
        <v>0</v>
      </c>
      <c r="BB212" s="176">
        <f t="shared" si="256"/>
        <v>0</v>
      </c>
      <c r="BC212" s="176">
        <f t="shared" si="257"/>
        <v>0</v>
      </c>
      <c r="BD212" s="176">
        <f t="shared" si="258"/>
        <v>0</v>
      </c>
      <c r="BE212" s="176">
        <f t="shared" si="259"/>
        <v>0</v>
      </c>
      <c r="BF212" s="176">
        <f t="shared" si="260"/>
        <v>0</v>
      </c>
      <c r="BG212" s="176">
        <f t="shared" si="261"/>
        <v>0</v>
      </c>
      <c r="BH212" s="176">
        <f t="shared" si="262"/>
        <v>0</v>
      </c>
      <c r="BI212" s="176">
        <f t="shared" si="263"/>
        <v>0</v>
      </c>
      <c r="BJ212" s="176">
        <f t="shared" si="264"/>
        <v>0</v>
      </c>
      <c r="BK212" s="176">
        <f t="shared" si="265"/>
        <v>0</v>
      </c>
      <c r="BL212" s="176">
        <f t="shared" si="266"/>
        <v>0</v>
      </c>
      <c r="BM212" s="176">
        <f t="shared" si="267"/>
        <v>0</v>
      </c>
      <c r="BN212" s="176">
        <f t="shared" si="268"/>
        <v>0</v>
      </c>
      <c r="BO212" s="176">
        <f t="shared" si="269"/>
        <v>0</v>
      </c>
      <c r="BP212" s="176">
        <f t="shared" si="270"/>
        <v>0</v>
      </c>
      <c r="BQ212" s="176">
        <f t="shared" si="271"/>
        <v>0</v>
      </c>
      <c r="BR212" s="176">
        <f t="shared" si="272"/>
        <v>0</v>
      </c>
      <c r="BS212" s="176" t="e">
        <f t="shared" si="273"/>
        <v>#REF!</v>
      </c>
    </row>
    <row r="213" spans="1:71" s="162" customFormat="1" ht="22.5">
      <c r="A213" s="207"/>
      <c r="B213" s="208"/>
      <c r="C213" s="199" t="s">
        <v>690</v>
      </c>
      <c r="D213" s="178" t="s">
        <v>688</v>
      </c>
      <c r="E213" s="211" t="s">
        <v>689</v>
      </c>
      <c r="F213" s="210">
        <v>1439386.61</v>
      </c>
      <c r="G213" s="210"/>
      <c r="H213" s="210"/>
      <c r="I213" s="210"/>
      <c r="J213" s="201">
        <v>1439386.61</v>
      </c>
      <c r="K213" s="165">
        <f t="shared" si="274"/>
        <v>1727263.932</v>
      </c>
      <c r="L213" s="162" t="s">
        <v>116</v>
      </c>
      <c r="O213" s="177">
        <v>0</v>
      </c>
      <c r="P213" s="177">
        <v>0</v>
      </c>
      <c r="Q213" s="177"/>
      <c r="R213" s="177"/>
      <c r="S213" s="177"/>
      <c r="T213" s="177"/>
      <c r="U213" s="177"/>
      <c r="V213" s="177"/>
      <c r="W213" s="177"/>
      <c r="X213" s="177"/>
      <c r="Y213" s="177"/>
      <c r="Z213" s="177"/>
      <c r="AA213" s="177"/>
      <c r="AB213" s="177"/>
      <c r="AC213" s="177"/>
      <c r="AD213" s="177"/>
      <c r="AE213" s="177"/>
      <c r="AF213" s="177"/>
      <c r="AG213" s="177"/>
      <c r="AH213" s="177"/>
      <c r="AI213" s="177"/>
      <c r="AJ213" s="177"/>
      <c r="AK213" s="177"/>
      <c r="AL213" s="177"/>
      <c r="AM213" s="177"/>
      <c r="AN213" s="177"/>
      <c r="AO213" s="177"/>
      <c r="AP213" s="177" t="e">
        <f>VLOOKUP($L213,#REF!,COLUMN(#REF!)-1,0)</f>
        <v>#REF!</v>
      </c>
      <c r="AQ213" s="154" t="e">
        <f t="shared" si="153"/>
        <v>#REF!</v>
      </c>
      <c r="AR213" s="176">
        <f t="shared" si="246"/>
        <v>0</v>
      </c>
      <c r="AS213" s="176">
        <f t="shared" si="247"/>
        <v>0</v>
      </c>
      <c r="AT213" s="176">
        <f t="shared" si="248"/>
        <v>0</v>
      </c>
      <c r="AU213" s="176">
        <f t="shared" si="249"/>
        <v>0</v>
      </c>
      <c r="AV213" s="176">
        <f t="shared" si="250"/>
        <v>0</v>
      </c>
      <c r="AW213" s="176">
        <f t="shared" si="251"/>
        <v>0</v>
      </c>
      <c r="AX213" s="176">
        <f t="shared" si="252"/>
        <v>0</v>
      </c>
      <c r="AY213" s="176">
        <f t="shared" si="253"/>
        <v>0</v>
      </c>
      <c r="AZ213" s="176">
        <f t="shared" si="254"/>
        <v>0</v>
      </c>
      <c r="BA213" s="176">
        <f t="shared" si="255"/>
        <v>0</v>
      </c>
      <c r="BB213" s="176">
        <f t="shared" si="256"/>
        <v>0</v>
      </c>
      <c r="BC213" s="176">
        <f t="shared" si="257"/>
        <v>0</v>
      </c>
      <c r="BD213" s="176">
        <f t="shared" si="258"/>
        <v>0</v>
      </c>
      <c r="BE213" s="176">
        <f t="shared" si="259"/>
        <v>0</v>
      </c>
      <c r="BF213" s="176">
        <f t="shared" si="260"/>
        <v>0</v>
      </c>
      <c r="BG213" s="176">
        <f t="shared" si="261"/>
        <v>0</v>
      </c>
      <c r="BH213" s="176">
        <f t="shared" si="262"/>
        <v>0</v>
      </c>
      <c r="BI213" s="176">
        <f t="shared" si="263"/>
        <v>0</v>
      </c>
      <c r="BJ213" s="176">
        <f t="shared" si="264"/>
        <v>0</v>
      </c>
      <c r="BK213" s="176">
        <f t="shared" si="265"/>
        <v>0</v>
      </c>
      <c r="BL213" s="176">
        <f t="shared" si="266"/>
        <v>0</v>
      </c>
      <c r="BM213" s="176">
        <f t="shared" si="267"/>
        <v>0</v>
      </c>
      <c r="BN213" s="176">
        <f t="shared" si="268"/>
        <v>0</v>
      </c>
      <c r="BO213" s="176">
        <f t="shared" si="269"/>
        <v>0</v>
      </c>
      <c r="BP213" s="176">
        <f t="shared" si="270"/>
        <v>0</v>
      </c>
      <c r="BQ213" s="176">
        <f t="shared" si="271"/>
        <v>0</v>
      </c>
      <c r="BR213" s="176">
        <f t="shared" si="272"/>
        <v>0</v>
      </c>
      <c r="BS213" s="176" t="e">
        <f t="shared" si="273"/>
        <v>#REF!</v>
      </c>
    </row>
    <row r="214" spans="1:71" s="162" customFormat="1" ht="33.75">
      <c r="A214" s="207"/>
      <c r="B214" s="208"/>
      <c r="C214" s="199" t="s">
        <v>765</v>
      </c>
      <c r="D214" s="178" t="s">
        <v>691</v>
      </c>
      <c r="E214" s="211" t="s">
        <v>692</v>
      </c>
      <c r="F214" s="210">
        <v>9013344.9199999999</v>
      </c>
      <c r="G214" s="210"/>
      <c r="H214" s="210"/>
      <c r="I214" s="210"/>
      <c r="J214" s="201">
        <v>9013344.9199999999</v>
      </c>
      <c r="K214" s="165">
        <f t="shared" si="274"/>
        <v>10816013.903999999</v>
      </c>
      <c r="L214" s="162" t="s">
        <v>116</v>
      </c>
      <c r="O214" s="177">
        <v>0</v>
      </c>
      <c r="P214" s="177">
        <v>0</v>
      </c>
      <c r="Q214" s="177"/>
      <c r="R214" s="177"/>
      <c r="S214" s="177"/>
      <c r="T214" s="177"/>
      <c r="U214" s="177"/>
      <c r="V214" s="177"/>
      <c r="W214" s="177"/>
      <c r="X214" s="177"/>
      <c r="Y214" s="177"/>
      <c r="Z214" s="177"/>
      <c r="AA214" s="177"/>
      <c r="AB214" s="177"/>
      <c r="AC214" s="177"/>
      <c r="AD214" s="177"/>
      <c r="AE214" s="177"/>
      <c r="AF214" s="177"/>
      <c r="AG214" s="177"/>
      <c r="AH214" s="177"/>
      <c r="AI214" s="177"/>
      <c r="AJ214" s="177"/>
      <c r="AK214" s="177"/>
      <c r="AL214" s="177"/>
      <c r="AM214" s="177"/>
      <c r="AN214" s="177"/>
      <c r="AO214" s="177"/>
      <c r="AP214" s="177" t="e">
        <f>VLOOKUP($L214,#REF!,COLUMN(#REF!)-1,0)</f>
        <v>#REF!</v>
      </c>
      <c r="AQ214" s="154" t="e">
        <f t="shared" si="153"/>
        <v>#REF!</v>
      </c>
      <c r="AR214" s="176">
        <f t="shared" si="246"/>
        <v>0</v>
      </c>
      <c r="AS214" s="176">
        <f t="shared" si="247"/>
        <v>0</v>
      </c>
      <c r="AT214" s="176">
        <f t="shared" si="248"/>
        <v>0</v>
      </c>
      <c r="AU214" s="176">
        <f t="shared" si="249"/>
        <v>0</v>
      </c>
      <c r="AV214" s="176">
        <f t="shared" si="250"/>
        <v>0</v>
      </c>
      <c r="AW214" s="176">
        <f t="shared" si="251"/>
        <v>0</v>
      </c>
      <c r="AX214" s="176">
        <f t="shared" si="252"/>
        <v>0</v>
      </c>
      <c r="AY214" s="176">
        <f t="shared" si="253"/>
        <v>0</v>
      </c>
      <c r="AZ214" s="176">
        <f t="shared" si="254"/>
        <v>0</v>
      </c>
      <c r="BA214" s="176">
        <f t="shared" si="255"/>
        <v>0</v>
      </c>
      <c r="BB214" s="176">
        <f t="shared" si="256"/>
        <v>0</v>
      </c>
      <c r="BC214" s="176">
        <f t="shared" si="257"/>
        <v>0</v>
      </c>
      <c r="BD214" s="176">
        <f t="shared" si="258"/>
        <v>0</v>
      </c>
      <c r="BE214" s="176">
        <f t="shared" si="259"/>
        <v>0</v>
      </c>
      <c r="BF214" s="176">
        <f t="shared" si="260"/>
        <v>0</v>
      </c>
      <c r="BG214" s="176">
        <f t="shared" si="261"/>
        <v>0</v>
      </c>
      <c r="BH214" s="176">
        <f t="shared" si="262"/>
        <v>0</v>
      </c>
      <c r="BI214" s="176">
        <f t="shared" si="263"/>
        <v>0</v>
      </c>
      <c r="BJ214" s="176">
        <f t="shared" si="264"/>
        <v>0</v>
      </c>
      <c r="BK214" s="176">
        <f t="shared" si="265"/>
        <v>0</v>
      </c>
      <c r="BL214" s="176">
        <f t="shared" si="266"/>
        <v>0</v>
      </c>
      <c r="BM214" s="176">
        <f t="shared" si="267"/>
        <v>0</v>
      </c>
      <c r="BN214" s="176">
        <f t="shared" si="268"/>
        <v>0</v>
      </c>
      <c r="BO214" s="176">
        <f t="shared" si="269"/>
        <v>0</v>
      </c>
      <c r="BP214" s="176">
        <f t="shared" si="270"/>
        <v>0</v>
      </c>
      <c r="BQ214" s="176">
        <f t="shared" si="271"/>
        <v>0</v>
      </c>
      <c r="BR214" s="176">
        <f t="shared" si="272"/>
        <v>0</v>
      </c>
      <c r="BS214" s="176" t="e">
        <f t="shared" si="273"/>
        <v>#REF!</v>
      </c>
    </row>
    <row r="215" spans="1:71" s="154" customFormat="1" ht="15" customHeight="1">
      <c r="A215" s="181"/>
      <c r="B215" s="181"/>
      <c r="C215" s="204"/>
      <c r="D215" s="277" t="s">
        <v>218</v>
      </c>
      <c r="E215" s="278"/>
      <c r="F215" s="205">
        <f>SUM(F208:F214)</f>
        <v>78672537.240800008</v>
      </c>
      <c r="G215" s="205">
        <f t="shared" ref="G215:K215" si="275">SUM(G208:G214)</f>
        <v>4940150.8222000003</v>
      </c>
      <c r="H215" s="205">
        <f t="shared" si="275"/>
        <v>15718661.707000002</v>
      </c>
      <c r="I215" s="205">
        <f t="shared" si="275"/>
        <v>0</v>
      </c>
      <c r="J215" s="205">
        <f t="shared" si="275"/>
        <v>99331349.770000011</v>
      </c>
      <c r="K215" s="166">
        <f t="shared" si="275"/>
        <v>119197619.72400001</v>
      </c>
      <c r="AR215" s="267">
        <f t="shared" ref="AR215:BS215" si="276">SUM(AR208:AR214)</f>
        <v>0</v>
      </c>
      <c r="AS215" s="267">
        <f t="shared" si="276"/>
        <v>0</v>
      </c>
      <c r="AT215" s="267">
        <f t="shared" si="276"/>
        <v>0</v>
      </c>
      <c r="AU215" s="267">
        <f t="shared" si="276"/>
        <v>0</v>
      </c>
      <c r="AV215" s="267">
        <f t="shared" si="276"/>
        <v>0</v>
      </c>
      <c r="AW215" s="267">
        <f t="shared" si="276"/>
        <v>0</v>
      </c>
      <c r="AX215" s="267">
        <f t="shared" si="276"/>
        <v>0</v>
      </c>
      <c r="AY215" s="267">
        <f t="shared" si="276"/>
        <v>0</v>
      </c>
      <c r="AZ215" s="267">
        <f t="shared" si="276"/>
        <v>0</v>
      </c>
      <c r="BA215" s="267">
        <f t="shared" si="276"/>
        <v>0</v>
      </c>
      <c r="BB215" s="267">
        <f t="shared" si="276"/>
        <v>0</v>
      </c>
      <c r="BC215" s="267">
        <f t="shared" si="276"/>
        <v>0</v>
      </c>
      <c r="BD215" s="267">
        <f t="shared" si="276"/>
        <v>0</v>
      </c>
      <c r="BE215" s="267">
        <f t="shared" si="276"/>
        <v>0</v>
      </c>
      <c r="BF215" s="267">
        <f t="shared" si="276"/>
        <v>0</v>
      </c>
      <c r="BG215" s="267">
        <f t="shared" si="276"/>
        <v>0</v>
      </c>
      <c r="BH215" s="267">
        <f t="shared" si="276"/>
        <v>0</v>
      </c>
      <c r="BI215" s="267">
        <f t="shared" si="276"/>
        <v>0</v>
      </c>
      <c r="BJ215" s="267">
        <f t="shared" si="276"/>
        <v>0</v>
      </c>
      <c r="BK215" s="267">
        <f t="shared" si="276"/>
        <v>0</v>
      </c>
      <c r="BL215" s="267">
        <f t="shared" si="276"/>
        <v>0</v>
      </c>
      <c r="BM215" s="267">
        <f t="shared" si="276"/>
        <v>0</v>
      </c>
      <c r="BN215" s="267">
        <f t="shared" si="276"/>
        <v>0</v>
      </c>
      <c r="BO215" s="267">
        <f t="shared" si="276"/>
        <v>0</v>
      </c>
      <c r="BP215" s="267">
        <f t="shared" si="276"/>
        <v>0</v>
      </c>
      <c r="BQ215" s="267">
        <f t="shared" si="276"/>
        <v>0</v>
      </c>
      <c r="BR215" s="267">
        <f t="shared" si="276"/>
        <v>0</v>
      </c>
      <c r="BS215" s="267" t="e">
        <f t="shared" si="276"/>
        <v>#REF!</v>
      </c>
    </row>
    <row r="216" spans="1:71" s="154" customFormat="1" ht="15" customHeight="1">
      <c r="A216" s="181"/>
      <c r="B216" s="181"/>
      <c r="C216" s="271" t="s">
        <v>219</v>
      </c>
      <c r="D216" s="272"/>
      <c r="E216" s="272"/>
      <c r="F216" s="272"/>
      <c r="G216" s="272"/>
      <c r="H216" s="272"/>
      <c r="I216" s="272"/>
      <c r="J216" s="273"/>
      <c r="K216" s="164"/>
    </row>
    <row r="217" spans="1:71" s="154" customFormat="1" ht="22.5">
      <c r="A217" s="181"/>
      <c r="B217" s="198" t="s">
        <v>220</v>
      </c>
      <c r="C217" s="199">
        <v>24</v>
      </c>
      <c r="D217" s="178" t="s">
        <v>221</v>
      </c>
      <c r="E217" s="178" t="s">
        <v>222</v>
      </c>
      <c r="F217" s="200"/>
      <c r="G217" s="200"/>
      <c r="H217" s="200"/>
      <c r="I217" s="201"/>
      <c r="J217" s="201"/>
      <c r="K217" s="165">
        <f t="shared" ref="K217:K234" si="277">J217*1.2</f>
        <v>0</v>
      </c>
      <c r="L217" s="154" t="s">
        <v>120</v>
      </c>
      <c r="AR217" s="176">
        <f t="shared" ref="AR217:AR237" si="278">O217*$J217</f>
        <v>0</v>
      </c>
      <c r="AS217" s="176">
        <f t="shared" ref="AS217:AS237" si="279">P217*$J217</f>
        <v>0</v>
      </c>
      <c r="AT217" s="176">
        <f t="shared" ref="AT217:AT237" si="280">Q217*$J217</f>
        <v>0</v>
      </c>
      <c r="AU217" s="176">
        <f t="shared" ref="AU217:AU237" si="281">R217*$J217</f>
        <v>0</v>
      </c>
      <c r="AV217" s="176">
        <f t="shared" ref="AV217:AV237" si="282">S217*$J217</f>
        <v>0</v>
      </c>
      <c r="AW217" s="176">
        <f t="shared" ref="AW217:AW237" si="283">T217*$J217</f>
        <v>0</v>
      </c>
      <c r="AX217" s="176">
        <f t="shared" ref="AX217:AX237" si="284">U217*$J217</f>
        <v>0</v>
      </c>
      <c r="AY217" s="176">
        <f t="shared" ref="AY217:AY237" si="285">V217*$J217</f>
        <v>0</v>
      </c>
      <c r="AZ217" s="176">
        <f t="shared" ref="AZ217:AZ237" si="286">W217*$J217</f>
        <v>0</v>
      </c>
      <c r="BA217" s="176">
        <f t="shared" ref="BA217:BA237" si="287">X217*$J217</f>
        <v>0</v>
      </c>
      <c r="BB217" s="176">
        <f t="shared" ref="BB217:BB237" si="288">Y217*$J217</f>
        <v>0</v>
      </c>
      <c r="BC217" s="176">
        <f t="shared" ref="BC217:BC237" si="289">Z217*$J217</f>
        <v>0</v>
      </c>
      <c r="BD217" s="176">
        <f t="shared" ref="BD217:BD237" si="290">AA217*$J217</f>
        <v>0</v>
      </c>
      <c r="BE217" s="176">
        <f t="shared" ref="BE217:BE237" si="291">AB217*$J217</f>
        <v>0</v>
      </c>
      <c r="BF217" s="176">
        <f t="shared" ref="BF217:BF237" si="292">AC217*$J217</f>
        <v>0</v>
      </c>
      <c r="BG217" s="176">
        <f t="shared" ref="BG217:BG237" si="293">AD217*$J217</f>
        <v>0</v>
      </c>
      <c r="BH217" s="176">
        <f t="shared" ref="BH217:BH237" si="294">AE217*$J217</f>
        <v>0</v>
      </c>
      <c r="BI217" s="176">
        <f t="shared" ref="BI217:BI237" si="295">AF217*$J217</f>
        <v>0</v>
      </c>
      <c r="BJ217" s="176">
        <f t="shared" ref="BJ217:BJ237" si="296">AG217*$J217</f>
        <v>0</v>
      </c>
      <c r="BK217" s="176">
        <f t="shared" ref="BK217:BK237" si="297">AH217*$J217</f>
        <v>0</v>
      </c>
      <c r="BL217" s="176">
        <f t="shared" ref="BL217:BL237" si="298">AI217*$J217</f>
        <v>0</v>
      </c>
      <c r="BM217" s="176">
        <f t="shared" ref="BM217:BM237" si="299">AJ217*$J217</f>
        <v>0</v>
      </c>
      <c r="BN217" s="176">
        <f t="shared" ref="BN217:BN237" si="300">AK217*$J217</f>
        <v>0</v>
      </c>
      <c r="BO217" s="176">
        <f t="shared" ref="BO217:BO237" si="301">AL217*$J217</f>
        <v>0</v>
      </c>
      <c r="BP217" s="176">
        <f t="shared" ref="BP217:BP237" si="302">AM217*$J217</f>
        <v>0</v>
      </c>
      <c r="BQ217" s="176">
        <f t="shared" ref="BQ217:BQ237" si="303">AN217*$J217</f>
        <v>0</v>
      </c>
      <c r="BR217" s="176">
        <f t="shared" ref="BR217:BR237" si="304">AO217*$J217</f>
        <v>0</v>
      </c>
      <c r="BS217" s="176">
        <f t="shared" ref="BS217:BS237" si="305">AP217*$J217</f>
        <v>0</v>
      </c>
    </row>
    <row r="218" spans="1:71" s="154" customFormat="1" ht="15">
      <c r="A218" s="181"/>
      <c r="B218" s="198"/>
      <c r="C218" s="199" t="s">
        <v>693</v>
      </c>
      <c r="D218" s="178" t="s">
        <v>694</v>
      </c>
      <c r="E218" s="178" t="s">
        <v>695</v>
      </c>
      <c r="F218" s="200">
        <v>37859291.377599999</v>
      </c>
      <c r="G218" s="200">
        <v>3933432.8704000004</v>
      </c>
      <c r="H218" s="200">
        <v>7375186.632000003</v>
      </c>
      <c r="I218" s="201"/>
      <c r="J218" s="201">
        <v>49167910.880000003</v>
      </c>
      <c r="K218" s="165">
        <f t="shared" ref="K218:K224" si="306">J218*1.2</f>
        <v>59001493.056000002</v>
      </c>
      <c r="L218" s="154" t="s">
        <v>120</v>
      </c>
      <c r="O218" s="177" t="e">
        <f>VLOOKUP($L218,#REF!,COLUMN(#REF!)-1,0)</f>
        <v>#REF!</v>
      </c>
      <c r="P218" s="177" t="e">
        <f>VLOOKUP($L218,#REF!,COLUMN(#REF!)-1,0)</f>
        <v>#REF!</v>
      </c>
      <c r="Q218" s="177"/>
      <c r="R218" s="177"/>
      <c r="S218" s="177"/>
      <c r="T218" s="177"/>
      <c r="U218" s="177"/>
      <c r="V218" s="177"/>
      <c r="W218" s="177"/>
      <c r="X218" s="177"/>
      <c r="Y218" s="177"/>
      <c r="Z218" s="177"/>
      <c r="AA218" s="177"/>
      <c r="AB218" s="177"/>
      <c r="AC218" s="177"/>
      <c r="AD218" s="177"/>
      <c r="AE218" s="177"/>
      <c r="AF218" s="177"/>
      <c r="AG218" s="177"/>
      <c r="AH218" s="177"/>
      <c r="AI218" s="177"/>
      <c r="AJ218" s="177"/>
      <c r="AK218" s="177"/>
      <c r="AL218" s="177"/>
      <c r="AM218" s="177"/>
      <c r="AN218" s="177"/>
      <c r="AO218" s="177"/>
      <c r="AP218" s="177" t="e">
        <f>VLOOKUP($L218,#REF!,COLUMN(#REF!)-1,0)</f>
        <v>#REF!</v>
      </c>
      <c r="AQ218" s="154" t="e">
        <f t="shared" si="153"/>
        <v>#REF!</v>
      </c>
      <c r="AR218" s="176" t="e">
        <f t="shared" si="278"/>
        <v>#REF!</v>
      </c>
      <c r="AS218" s="176" t="e">
        <f t="shared" si="279"/>
        <v>#REF!</v>
      </c>
      <c r="AT218" s="176">
        <f t="shared" si="280"/>
        <v>0</v>
      </c>
      <c r="AU218" s="176">
        <f t="shared" si="281"/>
        <v>0</v>
      </c>
      <c r="AV218" s="176">
        <f t="shared" si="282"/>
        <v>0</v>
      </c>
      <c r="AW218" s="176">
        <f t="shared" si="283"/>
        <v>0</v>
      </c>
      <c r="AX218" s="176">
        <f t="shared" si="284"/>
        <v>0</v>
      </c>
      <c r="AY218" s="176">
        <f t="shared" si="285"/>
        <v>0</v>
      </c>
      <c r="AZ218" s="176">
        <f t="shared" si="286"/>
        <v>0</v>
      </c>
      <c r="BA218" s="176">
        <f t="shared" si="287"/>
        <v>0</v>
      </c>
      <c r="BB218" s="176">
        <f t="shared" si="288"/>
        <v>0</v>
      </c>
      <c r="BC218" s="176">
        <f t="shared" si="289"/>
        <v>0</v>
      </c>
      <c r="BD218" s="176">
        <f t="shared" si="290"/>
        <v>0</v>
      </c>
      <c r="BE218" s="176">
        <f t="shared" si="291"/>
        <v>0</v>
      </c>
      <c r="BF218" s="176">
        <f t="shared" si="292"/>
        <v>0</v>
      </c>
      <c r="BG218" s="176">
        <f t="shared" si="293"/>
        <v>0</v>
      </c>
      <c r="BH218" s="176">
        <f t="shared" si="294"/>
        <v>0</v>
      </c>
      <c r="BI218" s="176">
        <f t="shared" si="295"/>
        <v>0</v>
      </c>
      <c r="BJ218" s="176">
        <f t="shared" si="296"/>
        <v>0</v>
      </c>
      <c r="BK218" s="176">
        <f t="shared" si="297"/>
        <v>0</v>
      </c>
      <c r="BL218" s="176">
        <f t="shared" si="298"/>
        <v>0</v>
      </c>
      <c r="BM218" s="176">
        <f t="shared" si="299"/>
        <v>0</v>
      </c>
      <c r="BN218" s="176">
        <f t="shared" si="300"/>
        <v>0</v>
      </c>
      <c r="BO218" s="176">
        <f t="shared" si="301"/>
        <v>0</v>
      </c>
      <c r="BP218" s="176">
        <f t="shared" si="302"/>
        <v>0</v>
      </c>
      <c r="BQ218" s="176">
        <f t="shared" si="303"/>
        <v>0</v>
      </c>
      <c r="BR218" s="176">
        <f t="shared" si="304"/>
        <v>0</v>
      </c>
      <c r="BS218" s="176" t="e">
        <f t="shared" si="305"/>
        <v>#REF!</v>
      </c>
    </row>
    <row r="219" spans="1:71" s="154" customFormat="1" ht="15">
      <c r="A219" s="181"/>
      <c r="B219" s="198"/>
      <c r="C219" s="199" t="s">
        <v>696</v>
      </c>
      <c r="D219" s="178" t="s">
        <v>697</v>
      </c>
      <c r="E219" s="178" t="s">
        <v>698</v>
      </c>
      <c r="F219" s="200">
        <v>37606267.021400005</v>
      </c>
      <c r="G219" s="200">
        <v>3907144.6255999999</v>
      </c>
      <c r="H219" s="200">
        <v>7325896.1729999958</v>
      </c>
      <c r="I219" s="201"/>
      <c r="J219" s="201">
        <v>48839307.82</v>
      </c>
      <c r="K219" s="165">
        <f t="shared" si="306"/>
        <v>58607169.383999996</v>
      </c>
      <c r="L219" s="154" t="s">
        <v>120</v>
      </c>
      <c r="O219" s="177" t="e">
        <f>VLOOKUP($L219,#REF!,COLUMN(#REF!)-1,0)</f>
        <v>#REF!</v>
      </c>
      <c r="P219" s="177" t="e">
        <f>VLOOKUP($L219,#REF!,COLUMN(#REF!)-1,0)</f>
        <v>#REF!</v>
      </c>
      <c r="Q219" s="177"/>
      <c r="R219" s="177"/>
      <c r="S219" s="177"/>
      <c r="T219" s="177"/>
      <c r="U219" s="177"/>
      <c r="V219" s="177"/>
      <c r="W219" s="177"/>
      <c r="X219" s="177"/>
      <c r="Y219" s="177"/>
      <c r="Z219" s="177"/>
      <c r="AA219" s="177"/>
      <c r="AB219" s="177"/>
      <c r="AC219" s="177"/>
      <c r="AD219" s="177"/>
      <c r="AE219" s="177"/>
      <c r="AF219" s="177"/>
      <c r="AG219" s="177"/>
      <c r="AH219" s="177"/>
      <c r="AI219" s="177"/>
      <c r="AJ219" s="177"/>
      <c r="AK219" s="177"/>
      <c r="AL219" s="177"/>
      <c r="AM219" s="177"/>
      <c r="AN219" s="177"/>
      <c r="AO219" s="177"/>
      <c r="AP219" s="177" t="e">
        <f>VLOOKUP($L219,#REF!,COLUMN(#REF!)-1,0)</f>
        <v>#REF!</v>
      </c>
      <c r="AQ219" s="154" t="e">
        <f t="shared" ref="AQ219:AQ282" si="307">SUM(O219:AP219)=1</f>
        <v>#REF!</v>
      </c>
      <c r="AR219" s="176" t="e">
        <f t="shared" si="278"/>
        <v>#REF!</v>
      </c>
      <c r="AS219" s="176" t="e">
        <f t="shared" si="279"/>
        <v>#REF!</v>
      </c>
      <c r="AT219" s="176">
        <f t="shared" si="280"/>
        <v>0</v>
      </c>
      <c r="AU219" s="176">
        <f t="shared" si="281"/>
        <v>0</v>
      </c>
      <c r="AV219" s="176">
        <f t="shared" si="282"/>
        <v>0</v>
      </c>
      <c r="AW219" s="176">
        <f t="shared" si="283"/>
        <v>0</v>
      </c>
      <c r="AX219" s="176">
        <f t="shared" si="284"/>
        <v>0</v>
      </c>
      <c r="AY219" s="176">
        <f t="shared" si="285"/>
        <v>0</v>
      </c>
      <c r="AZ219" s="176">
        <f t="shared" si="286"/>
        <v>0</v>
      </c>
      <c r="BA219" s="176">
        <f t="shared" si="287"/>
        <v>0</v>
      </c>
      <c r="BB219" s="176">
        <f t="shared" si="288"/>
        <v>0</v>
      </c>
      <c r="BC219" s="176">
        <f t="shared" si="289"/>
        <v>0</v>
      </c>
      <c r="BD219" s="176">
        <f t="shared" si="290"/>
        <v>0</v>
      </c>
      <c r="BE219" s="176">
        <f t="shared" si="291"/>
        <v>0</v>
      </c>
      <c r="BF219" s="176">
        <f t="shared" si="292"/>
        <v>0</v>
      </c>
      <c r="BG219" s="176">
        <f t="shared" si="293"/>
        <v>0</v>
      </c>
      <c r="BH219" s="176">
        <f t="shared" si="294"/>
        <v>0</v>
      </c>
      <c r="BI219" s="176">
        <f t="shared" si="295"/>
        <v>0</v>
      </c>
      <c r="BJ219" s="176">
        <f t="shared" si="296"/>
        <v>0</v>
      </c>
      <c r="BK219" s="176">
        <f t="shared" si="297"/>
        <v>0</v>
      </c>
      <c r="BL219" s="176">
        <f t="shared" si="298"/>
        <v>0</v>
      </c>
      <c r="BM219" s="176">
        <f t="shared" si="299"/>
        <v>0</v>
      </c>
      <c r="BN219" s="176">
        <f t="shared" si="300"/>
        <v>0</v>
      </c>
      <c r="BO219" s="176">
        <f t="shared" si="301"/>
        <v>0</v>
      </c>
      <c r="BP219" s="176">
        <f t="shared" si="302"/>
        <v>0</v>
      </c>
      <c r="BQ219" s="176">
        <f t="shared" si="303"/>
        <v>0</v>
      </c>
      <c r="BR219" s="176">
        <f t="shared" si="304"/>
        <v>0</v>
      </c>
      <c r="BS219" s="176" t="e">
        <f t="shared" si="305"/>
        <v>#REF!</v>
      </c>
    </row>
    <row r="220" spans="1:71" s="154" customFormat="1" ht="15">
      <c r="A220" s="181"/>
      <c r="B220" s="198"/>
      <c r="C220" s="199" t="s">
        <v>699</v>
      </c>
      <c r="D220" s="178" t="s">
        <v>700</v>
      </c>
      <c r="E220" s="178" t="s">
        <v>701</v>
      </c>
      <c r="F220" s="200">
        <v>15529020.353</v>
      </c>
      <c r="G220" s="200">
        <v>1613404.7119999998</v>
      </c>
      <c r="H220" s="200">
        <v>3025133.8349999986</v>
      </c>
      <c r="I220" s="201"/>
      <c r="J220" s="201">
        <v>20167558.899999999</v>
      </c>
      <c r="K220" s="165">
        <f t="shared" si="306"/>
        <v>24201070.679999996</v>
      </c>
      <c r="L220" s="154" t="s">
        <v>120</v>
      </c>
      <c r="O220" s="177" t="e">
        <f>VLOOKUP($L220,#REF!,COLUMN(#REF!)-1,0)</f>
        <v>#REF!</v>
      </c>
      <c r="P220" s="177" t="e">
        <f>VLOOKUP($L220,#REF!,COLUMN(#REF!)-1,0)</f>
        <v>#REF!</v>
      </c>
      <c r="Q220" s="177"/>
      <c r="R220" s="177"/>
      <c r="S220" s="177"/>
      <c r="T220" s="177"/>
      <c r="U220" s="177"/>
      <c r="V220" s="177"/>
      <c r="W220" s="177"/>
      <c r="X220" s="177"/>
      <c r="Y220" s="177"/>
      <c r="Z220" s="177"/>
      <c r="AA220" s="177"/>
      <c r="AB220" s="177"/>
      <c r="AC220" s="177"/>
      <c r="AD220" s="177"/>
      <c r="AE220" s="177"/>
      <c r="AF220" s="177"/>
      <c r="AG220" s="177"/>
      <c r="AH220" s="177"/>
      <c r="AI220" s="177"/>
      <c r="AJ220" s="177"/>
      <c r="AK220" s="177"/>
      <c r="AL220" s="177"/>
      <c r="AM220" s="177"/>
      <c r="AN220" s="177"/>
      <c r="AO220" s="177"/>
      <c r="AP220" s="177" t="e">
        <f>VLOOKUP($L220,#REF!,COLUMN(#REF!)-1,0)</f>
        <v>#REF!</v>
      </c>
      <c r="AQ220" s="154" t="e">
        <f t="shared" si="307"/>
        <v>#REF!</v>
      </c>
      <c r="AR220" s="176" t="e">
        <f t="shared" si="278"/>
        <v>#REF!</v>
      </c>
      <c r="AS220" s="176" t="e">
        <f t="shared" si="279"/>
        <v>#REF!</v>
      </c>
      <c r="AT220" s="176">
        <f t="shared" si="280"/>
        <v>0</v>
      </c>
      <c r="AU220" s="176">
        <f t="shared" si="281"/>
        <v>0</v>
      </c>
      <c r="AV220" s="176">
        <f t="shared" si="282"/>
        <v>0</v>
      </c>
      <c r="AW220" s="176">
        <f t="shared" si="283"/>
        <v>0</v>
      </c>
      <c r="AX220" s="176">
        <f t="shared" si="284"/>
        <v>0</v>
      </c>
      <c r="AY220" s="176">
        <f t="shared" si="285"/>
        <v>0</v>
      </c>
      <c r="AZ220" s="176">
        <f t="shared" si="286"/>
        <v>0</v>
      </c>
      <c r="BA220" s="176">
        <f t="shared" si="287"/>
        <v>0</v>
      </c>
      <c r="BB220" s="176">
        <f t="shared" si="288"/>
        <v>0</v>
      </c>
      <c r="BC220" s="176">
        <f t="shared" si="289"/>
        <v>0</v>
      </c>
      <c r="BD220" s="176">
        <f t="shared" si="290"/>
        <v>0</v>
      </c>
      <c r="BE220" s="176">
        <f t="shared" si="291"/>
        <v>0</v>
      </c>
      <c r="BF220" s="176">
        <f t="shared" si="292"/>
        <v>0</v>
      </c>
      <c r="BG220" s="176">
        <f t="shared" si="293"/>
        <v>0</v>
      </c>
      <c r="BH220" s="176">
        <f t="shared" si="294"/>
        <v>0</v>
      </c>
      <c r="BI220" s="176">
        <f t="shared" si="295"/>
        <v>0</v>
      </c>
      <c r="BJ220" s="176">
        <f t="shared" si="296"/>
        <v>0</v>
      </c>
      <c r="BK220" s="176">
        <f t="shared" si="297"/>
        <v>0</v>
      </c>
      <c r="BL220" s="176">
        <f t="shared" si="298"/>
        <v>0</v>
      </c>
      <c r="BM220" s="176">
        <f t="shared" si="299"/>
        <v>0</v>
      </c>
      <c r="BN220" s="176">
        <f t="shared" si="300"/>
        <v>0</v>
      </c>
      <c r="BO220" s="176">
        <f t="shared" si="301"/>
        <v>0</v>
      </c>
      <c r="BP220" s="176">
        <f t="shared" si="302"/>
        <v>0</v>
      </c>
      <c r="BQ220" s="176">
        <f t="shared" si="303"/>
        <v>0</v>
      </c>
      <c r="BR220" s="176">
        <f t="shared" si="304"/>
        <v>0</v>
      </c>
      <c r="BS220" s="176" t="e">
        <f t="shared" si="305"/>
        <v>#REF!</v>
      </c>
    </row>
    <row r="221" spans="1:71" s="154" customFormat="1" ht="22.5">
      <c r="A221" s="181"/>
      <c r="B221" s="198"/>
      <c r="C221" s="199" t="s">
        <v>702</v>
      </c>
      <c r="D221" s="178" t="s">
        <v>703</v>
      </c>
      <c r="E221" s="178" t="s">
        <v>704</v>
      </c>
      <c r="F221" s="200">
        <v>20353598.750099998</v>
      </c>
      <c r="G221" s="200">
        <v>2114659.6104000001</v>
      </c>
      <c r="H221" s="200">
        <v>3964986.7695000009</v>
      </c>
      <c r="I221" s="201"/>
      <c r="J221" s="201">
        <v>26433245.129999999</v>
      </c>
      <c r="K221" s="165">
        <f t="shared" si="306"/>
        <v>31719894.155999996</v>
      </c>
      <c r="L221" s="154" t="s">
        <v>120</v>
      </c>
      <c r="O221" s="177" t="e">
        <f>VLOOKUP($L221,#REF!,COLUMN(#REF!)-1,0)</f>
        <v>#REF!</v>
      </c>
      <c r="P221" s="177" t="e">
        <f>VLOOKUP($L221,#REF!,COLUMN(#REF!)-1,0)</f>
        <v>#REF!</v>
      </c>
      <c r="Q221" s="177"/>
      <c r="R221" s="177"/>
      <c r="S221" s="177"/>
      <c r="T221" s="177"/>
      <c r="U221" s="177"/>
      <c r="V221" s="177"/>
      <c r="W221" s="177"/>
      <c r="X221" s="177"/>
      <c r="Y221" s="177"/>
      <c r="Z221" s="177"/>
      <c r="AA221" s="177"/>
      <c r="AB221" s="177"/>
      <c r="AC221" s="177"/>
      <c r="AD221" s="177"/>
      <c r="AE221" s="177"/>
      <c r="AF221" s="177"/>
      <c r="AG221" s="177"/>
      <c r="AH221" s="177"/>
      <c r="AI221" s="177"/>
      <c r="AJ221" s="177"/>
      <c r="AK221" s="177"/>
      <c r="AL221" s="177"/>
      <c r="AM221" s="177"/>
      <c r="AN221" s="177"/>
      <c r="AO221" s="177"/>
      <c r="AP221" s="177" t="e">
        <f>VLOOKUP($L221,#REF!,COLUMN(#REF!)-1,0)</f>
        <v>#REF!</v>
      </c>
      <c r="AQ221" s="154" t="e">
        <f t="shared" si="307"/>
        <v>#REF!</v>
      </c>
      <c r="AR221" s="176" t="e">
        <f t="shared" si="278"/>
        <v>#REF!</v>
      </c>
      <c r="AS221" s="176" t="e">
        <f t="shared" si="279"/>
        <v>#REF!</v>
      </c>
      <c r="AT221" s="176">
        <f t="shared" si="280"/>
        <v>0</v>
      </c>
      <c r="AU221" s="176">
        <f t="shared" si="281"/>
        <v>0</v>
      </c>
      <c r="AV221" s="176">
        <f t="shared" si="282"/>
        <v>0</v>
      </c>
      <c r="AW221" s="176">
        <f t="shared" si="283"/>
        <v>0</v>
      </c>
      <c r="AX221" s="176">
        <f t="shared" si="284"/>
        <v>0</v>
      </c>
      <c r="AY221" s="176">
        <f t="shared" si="285"/>
        <v>0</v>
      </c>
      <c r="AZ221" s="176">
        <f t="shared" si="286"/>
        <v>0</v>
      </c>
      <c r="BA221" s="176">
        <f t="shared" si="287"/>
        <v>0</v>
      </c>
      <c r="BB221" s="176">
        <f t="shared" si="288"/>
        <v>0</v>
      </c>
      <c r="BC221" s="176">
        <f t="shared" si="289"/>
        <v>0</v>
      </c>
      <c r="BD221" s="176">
        <f t="shared" si="290"/>
        <v>0</v>
      </c>
      <c r="BE221" s="176">
        <f t="shared" si="291"/>
        <v>0</v>
      </c>
      <c r="BF221" s="176">
        <f t="shared" si="292"/>
        <v>0</v>
      </c>
      <c r="BG221" s="176">
        <f t="shared" si="293"/>
        <v>0</v>
      </c>
      <c r="BH221" s="176">
        <f t="shared" si="294"/>
        <v>0</v>
      </c>
      <c r="BI221" s="176">
        <f t="shared" si="295"/>
        <v>0</v>
      </c>
      <c r="BJ221" s="176">
        <f t="shared" si="296"/>
        <v>0</v>
      </c>
      <c r="BK221" s="176">
        <f t="shared" si="297"/>
        <v>0</v>
      </c>
      <c r="BL221" s="176">
        <f t="shared" si="298"/>
        <v>0</v>
      </c>
      <c r="BM221" s="176">
        <f t="shared" si="299"/>
        <v>0</v>
      </c>
      <c r="BN221" s="176">
        <f t="shared" si="300"/>
        <v>0</v>
      </c>
      <c r="BO221" s="176">
        <f t="shared" si="301"/>
        <v>0</v>
      </c>
      <c r="BP221" s="176">
        <f t="shared" si="302"/>
        <v>0</v>
      </c>
      <c r="BQ221" s="176">
        <f t="shared" si="303"/>
        <v>0</v>
      </c>
      <c r="BR221" s="176">
        <f t="shared" si="304"/>
        <v>0</v>
      </c>
      <c r="BS221" s="176" t="e">
        <f t="shared" si="305"/>
        <v>#REF!</v>
      </c>
    </row>
    <row r="222" spans="1:71" s="154" customFormat="1" ht="22.5">
      <c r="A222" s="181"/>
      <c r="B222" s="198"/>
      <c r="C222" s="199" t="s">
        <v>705</v>
      </c>
      <c r="D222" s="178" t="s">
        <v>706</v>
      </c>
      <c r="E222" s="178" t="s">
        <v>707</v>
      </c>
      <c r="F222" s="200">
        <v>765911.29229999997</v>
      </c>
      <c r="G222" s="200">
        <v>79575.199200000003</v>
      </c>
      <c r="H222" s="200">
        <v>149203.49850000002</v>
      </c>
      <c r="I222" s="201"/>
      <c r="J222" s="201">
        <v>994689.99</v>
      </c>
      <c r="K222" s="165">
        <f t="shared" si="306"/>
        <v>1193627.9879999999</v>
      </c>
      <c r="L222" s="154" t="s">
        <v>120</v>
      </c>
      <c r="O222" s="177" t="e">
        <f>VLOOKUP($L222,#REF!,COLUMN(#REF!)-1,0)</f>
        <v>#REF!</v>
      </c>
      <c r="P222" s="177" t="e">
        <f>VLOOKUP($L222,#REF!,COLUMN(#REF!)-1,0)</f>
        <v>#REF!</v>
      </c>
      <c r="Q222" s="177"/>
      <c r="R222" s="177"/>
      <c r="S222" s="177"/>
      <c r="T222" s="177"/>
      <c r="U222" s="177"/>
      <c r="V222" s="177"/>
      <c r="W222" s="177"/>
      <c r="X222" s="177"/>
      <c r="Y222" s="177"/>
      <c r="Z222" s="177"/>
      <c r="AA222" s="177"/>
      <c r="AB222" s="177"/>
      <c r="AC222" s="177"/>
      <c r="AD222" s="177"/>
      <c r="AE222" s="177"/>
      <c r="AF222" s="177"/>
      <c r="AG222" s="177"/>
      <c r="AH222" s="177"/>
      <c r="AI222" s="177"/>
      <c r="AJ222" s="177"/>
      <c r="AK222" s="177"/>
      <c r="AL222" s="177"/>
      <c r="AM222" s="177"/>
      <c r="AN222" s="177"/>
      <c r="AO222" s="177"/>
      <c r="AP222" s="177" t="e">
        <f>VLOOKUP($L222,#REF!,COLUMN(#REF!)-1,0)</f>
        <v>#REF!</v>
      </c>
      <c r="AQ222" s="154" t="e">
        <f t="shared" si="307"/>
        <v>#REF!</v>
      </c>
      <c r="AR222" s="176" t="e">
        <f t="shared" si="278"/>
        <v>#REF!</v>
      </c>
      <c r="AS222" s="176" t="e">
        <f t="shared" si="279"/>
        <v>#REF!</v>
      </c>
      <c r="AT222" s="176">
        <f t="shared" si="280"/>
        <v>0</v>
      </c>
      <c r="AU222" s="176">
        <f t="shared" si="281"/>
        <v>0</v>
      </c>
      <c r="AV222" s="176">
        <f t="shared" si="282"/>
        <v>0</v>
      </c>
      <c r="AW222" s="176">
        <f t="shared" si="283"/>
        <v>0</v>
      </c>
      <c r="AX222" s="176">
        <f t="shared" si="284"/>
        <v>0</v>
      </c>
      <c r="AY222" s="176">
        <f t="shared" si="285"/>
        <v>0</v>
      </c>
      <c r="AZ222" s="176">
        <f t="shared" si="286"/>
        <v>0</v>
      </c>
      <c r="BA222" s="176">
        <f t="shared" si="287"/>
        <v>0</v>
      </c>
      <c r="BB222" s="176">
        <f t="shared" si="288"/>
        <v>0</v>
      </c>
      <c r="BC222" s="176">
        <f t="shared" si="289"/>
        <v>0</v>
      </c>
      <c r="BD222" s="176">
        <f t="shared" si="290"/>
        <v>0</v>
      </c>
      <c r="BE222" s="176">
        <f t="shared" si="291"/>
        <v>0</v>
      </c>
      <c r="BF222" s="176">
        <f t="shared" si="292"/>
        <v>0</v>
      </c>
      <c r="BG222" s="176">
        <f t="shared" si="293"/>
        <v>0</v>
      </c>
      <c r="BH222" s="176">
        <f t="shared" si="294"/>
        <v>0</v>
      </c>
      <c r="BI222" s="176">
        <f t="shared" si="295"/>
        <v>0</v>
      </c>
      <c r="BJ222" s="176">
        <f t="shared" si="296"/>
        <v>0</v>
      </c>
      <c r="BK222" s="176">
        <f t="shared" si="297"/>
        <v>0</v>
      </c>
      <c r="BL222" s="176">
        <f t="shared" si="298"/>
        <v>0</v>
      </c>
      <c r="BM222" s="176">
        <f t="shared" si="299"/>
        <v>0</v>
      </c>
      <c r="BN222" s="176">
        <f t="shared" si="300"/>
        <v>0</v>
      </c>
      <c r="BO222" s="176">
        <f t="shared" si="301"/>
        <v>0</v>
      </c>
      <c r="BP222" s="176">
        <f t="shared" si="302"/>
        <v>0</v>
      </c>
      <c r="BQ222" s="176">
        <f t="shared" si="303"/>
        <v>0</v>
      </c>
      <c r="BR222" s="176">
        <f t="shared" si="304"/>
        <v>0</v>
      </c>
      <c r="BS222" s="176" t="e">
        <f t="shared" si="305"/>
        <v>#REF!</v>
      </c>
    </row>
    <row r="223" spans="1:71" s="154" customFormat="1" ht="15">
      <c r="A223" s="181"/>
      <c r="B223" s="198"/>
      <c r="C223" s="199" t="s">
        <v>708</v>
      </c>
      <c r="D223" s="178" t="s">
        <v>709</v>
      </c>
      <c r="E223" s="178" t="s">
        <v>710</v>
      </c>
      <c r="F223" s="200">
        <v>525726.81700000004</v>
      </c>
      <c r="G223" s="200">
        <v>54620.968000000001</v>
      </c>
      <c r="H223" s="200">
        <v>102414.31499999994</v>
      </c>
      <c r="I223" s="201"/>
      <c r="J223" s="201">
        <v>682762.1</v>
      </c>
      <c r="K223" s="165">
        <f t="shared" si="306"/>
        <v>819314.5199999999</v>
      </c>
      <c r="L223" s="154" t="s">
        <v>120</v>
      </c>
      <c r="O223" s="177" t="e">
        <f>VLOOKUP($L223,#REF!,COLUMN(#REF!)-1,0)</f>
        <v>#REF!</v>
      </c>
      <c r="P223" s="177" t="e">
        <f>VLOOKUP($L223,#REF!,COLUMN(#REF!)-1,0)</f>
        <v>#REF!</v>
      </c>
      <c r="Q223" s="177"/>
      <c r="R223" s="177"/>
      <c r="S223" s="177"/>
      <c r="T223" s="177"/>
      <c r="U223" s="177"/>
      <c r="V223" s="177"/>
      <c r="W223" s="177"/>
      <c r="X223" s="177"/>
      <c r="Y223" s="177"/>
      <c r="Z223" s="177"/>
      <c r="AA223" s="177"/>
      <c r="AB223" s="177"/>
      <c r="AC223" s="177"/>
      <c r="AD223" s="177"/>
      <c r="AE223" s="177"/>
      <c r="AF223" s="177"/>
      <c r="AG223" s="177"/>
      <c r="AH223" s="177"/>
      <c r="AI223" s="177"/>
      <c r="AJ223" s="177"/>
      <c r="AK223" s="177"/>
      <c r="AL223" s="177"/>
      <c r="AM223" s="177"/>
      <c r="AN223" s="177"/>
      <c r="AO223" s="177"/>
      <c r="AP223" s="177" t="e">
        <f>VLOOKUP($L223,#REF!,COLUMN(#REF!)-1,0)</f>
        <v>#REF!</v>
      </c>
      <c r="AQ223" s="154" t="e">
        <f t="shared" si="307"/>
        <v>#REF!</v>
      </c>
      <c r="AR223" s="176" t="e">
        <f t="shared" si="278"/>
        <v>#REF!</v>
      </c>
      <c r="AS223" s="176" t="e">
        <f t="shared" si="279"/>
        <v>#REF!</v>
      </c>
      <c r="AT223" s="176">
        <f t="shared" si="280"/>
        <v>0</v>
      </c>
      <c r="AU223" s="176">
        <f t="shared" si="281"/>
        <v>0</v>
      </c>
      <c r="AV223" s="176">
        <f t="shared" si="282"/>
        <v>0</v>
      </c>
      <c r="AW223" s="176">
        <f t="shared" si="283"/>
        <v>0</v>
      </c>
      <c r="AX223" s="176">
        <f t="shared" si="284"/>
        <v>0</v>
      </c>
      <c r="AY223" s="176">
        <f t="shared" si="285"/>
        <v>0</v>
      </c>
      <c r="AZ223" s="176">
        <f t="shared" si="286"/>
        <v>0</v>
      </c>
      <c r="BA223" s="176">
        <f t="shared" si="287"/>
        <v>0</v>
      </c>
      <c r="BB223" s="176">
        <f t="shared" si="288"/>
        <v>0</v>
      </c>
      <c r="BC223" s="176">
        <f t="shared" si="289"/>
        <v>0</v>
      </c>
      <c r="BD223" s="176">
        <f t="shared" si="290"/>
        <v>0</v>
      </c>
      <c r="BE223" s="176">
        <f t="shared" si="291"/>
        <v>0</v>
      </c>
      <c r="BF223" s="176">
        <f t="shared" si="292"/>
        <v>0</v>
      </c>
      <c r="BG223" s="176">
        <f t="shared" si="293"/>
        <v>0</v>
      </c>
      <c r="BH223" s="176">
        <f t="shared" si="294"/>
        <v>0</v>
      </c>
      <c r="BI223" s="176">
        <f t="shared" si="295"/>
        <v>0</v>
      </c>
      <c r="BJ223" s="176">
        <f t="shared" si="296"/>
        <v>0</v>
      </c>
      <c r="BK223" s="176">
        <f t="shared" si="297"/>
        <v>0</v>
      </c>
      <c r="BL223" s="176">
        <f t="shared" si="298"/>
        <v>0</v>
      </c>
      <c r="BM223" s="176">
        <f t="shared" si="299"/>
        <v>0</v>
      </c>
      <c r="BN223" s="176">
        <f t="shared" si="300"/>
        <v>0</v>
      </c>
      <c r="BO223" s="176">
        <f t="shared" si="301"/>
        <v>0</v>
      </c>
      <c r="BP223" s="176">
        <f t="shared" si="302"/>
        <v>0</v>
      </c>
      <c r="BQ223" s="176">
        <f t="shared" si="303"/>
        <v>0</v>
      </c>
      <c r="BR223" s="176">
        <f t="shared" si="304"/>
        <v>0</v>
      </c>
      <c r="BS223" s="176" t="e">
        <f t="shared" si="305"/>
        <v>#REF!</v>
      </c>
    </row>
    <row r="224" spans="1:71" s="154" customFormat="1" ht="22.5">
      <c r="A224" s="181"/>
      <c r="B224" s="198"/>
      <c r="C224" s="199" t="s">
        <v>711</v>
      </c>
      <c r="D224" s="178" t="s">
        <v>712</v>
      </c>
      <c r="E224" s="178" t="s">
        <v>713</v>
      </c>
      <c r="F224" s="200">
        <v>282835.19880000001</v>
      </c>
      <c r="G224" s="200">
        <v>29385.475200000001</v>
      </c>
      <c r="H224" s="200">
        <v>55097.765999999989</v>
      </c>
      <c r="I224" s="201"/>
      <c r="J224" s="201">
        <v>367318.44</v>
      </c>
      <c r="K224" s="165">
        <f t="shared" si="306"/>
        <v>440782.12799999997</v>
      </c>
      <c r="L224" s="154" t="s">
        <v>120</v>
      </c>
      <c r="O224" s="177" t="e">
        <f>VLOOKUP($L224,#REF!,COLUMN(#REF!)-1,0)</f>
        <v>#REF!</v>
      </c>
      <c r="P224" s="177" t="e">
        <f>VLOOKUP($L224,#REF!,COLUMN(#REF!)-1,0)</f>
        <v>#REF!</v>
      </c>
      <c r="Q224" s="177"/>
      <c r="R224" s="177"/>
      <c r="S224" s="177"/>
      <c r="T224" s="177"/>
      <c r="U224" s="177"/>
      <c r="V224" s="177"/>
      <c r="W224" s="177"/>
      <c r="X224" s="177"/>
      <c r="Y224" s="177"/>
      <c r="Z224" s="177"/>
      <c r="AA224" s="177"/>
      <c r="AB224" s="177"/>
      <c r="AC224" s="177"/>
      <c r="AD224" s="177"/>
      <c r="AE224" s="177"/>
      <c r="AF224" s="177"/>
      <c r="AG224" s="177"/>
      <c r="AH224" s="177"/>
      <c r="AI224" s="177"/>
      <c r="AJ224" s="177"/>
      <c r="AK224" s="177"/>
      <c r="AL224" s="177"/>
      <c r="AM224" s="177"/>
      <c r="AN224" s="177"/>
      <c r="AO224" s="177"/>
      <c r="AP224" s="177" t="e">
        <f>VLOOKUP($L224,#REF!,COLUMN(#REF!)-1,0)</f>
        <v>#REF!</v>
      </c>
      <c r="AQ224" s="154" t="e">
        <f t="shared" si="307"/>
        <v>#REF!</v>
      </c>
      <c r="AR224" s="176" t="e">
        <f t="shared" si="278"/>
        <v>#REF!</v>
      </c>
      <c r="AS224" s="176" t="e">
        <f t="shared" si="279"/>
        <v>#REF!</v>
      </c>
      <c r="AT224" s="176">
        <f t="shared" si="280"/>
        <v>0</v>
      </c>
      <c r="AU224" s="176">
        <f t="shared" si="281"/>
        <v>0</v>
      </c>
      <c r="AV224" s="176">
        <f t="shared" si="282"/>
        <v>0</v>
      </c>
      <c r="AW224" s="176">
        <f t="shared" si="283"/>
        <v>0</v>
      </c>
      <c r="AX224" s="176">
        <f t="shared" si="284"/>
        <v>0</v>
      </c>
      <c r="AY224" s="176">
        <f t="shared" si="285"/>
        <v>0</v>
      </c>
      <c r="AZ224" s="176">
        <f t="shared" si="286"/>
        <v>0</v>
      </c>
      <c r="BA224" s="176">
        <f t="shared" si="287"/>
        <v>0</v>
      </c>
      <c r="BB224" s="176">
        <f t="shared" si="288"/>
        <v>0</v>
      </c>
      <c r="BC224" s="176">
        <f t="shared" si="289"/>
        <v>0</v>
      </c>
      <c r="BD224" s="176">
        <f t="shared" si="290"/>
        <v>0</v>
      </c>
      <c r="BE224" s="176">
        <f t="shared" si="291"/>
        <v>0</v>
      </c>
      <c r="BF224" s="176">
        <f t="shared" si="292"/>
        <v>0</v>
      </c>
      <c r="BG224" s="176">
        <f t="shared" si="293"/>
        <v>0</v>
      </c>
      <c r="BH224" s="176">
        <f t="shared" si="294"/>
        <v>0</v>
      </c>
      <c r="BI224" s="176">
        <f t="shared" si="295"/>
        <v>0</v>
      </c>
      <c r="BJ224" s="176">
        <f t="shared" si="296"/>
        <v>0</v>
      </c>
      <c r="BK224" s="176">
        <f t="shared" si="297"/>
        <v>0</v>
      </c>
      <c r="BL224" s="176">
        <f t="shared" si="298"/>
        <v>0</v>
      </c>
      <c r="BM224" s="176">
        <f t="shared" si="299"/>
        <v>0</v>
      </c>
      <c r="BN224" s="176">
        <f t="shared" si="300"/>
        <v>0</v>
      </c>
      <c r="BO224" s="176">
        <f t="shared" si="301"/>
        <v>0</v>
      </c>
      <c r="BP224" s="176">
        <f t="shared" si="302"/>
        <v>0</v>
      </c>
      <c r="BQ224" s="176">
        <f t="shared" si="303"/>
        <v>0</v>
      </c>
      <c r="BR224" s="176">
        <f t="shared" si="304"/>
        <v>0</v>
      </c>
      <c r="BS224" s="176" t="e">
        <f t="shared" si="305"/>
        <v>#REF!</v>
      </c>
    </row>
    <row r="225" spans="1:71" s="154" customFormat="1" ht="15">
      <c r="A225" s="181"/>
      <c r="B225" s="198" t="s">
        <v>220</v>
      </c>
      <c r="C225" s="199">
        <v>25</v>
      </c>
      <c r="D225" s="178" t="s">
        <v>223</v>
      </c>
      <c r="E225" s="178" t="s">
        <v>121</v>
      </c>
      <c r="F225" s="200"/>
      <c r="G225" s="200"/>
      <c r="H225" s="201"/>
      <c r="I225" s="201"/>
      <c r="J225" s="201"/>
      <c r="K225" s="165">
        <f t="shared" si="277"/>
        <v>0</v>
      </c>
      <c r="L225" s="154" t="s">
        <v>121</v>
      </c>
      <c r="AR225" s="176">
        <f t="shared" si="278"/>
        <v>0</v>
      </c>
      <c r="AS225" s="176">
        <f t="shared" si="279"/>
        <v>0</v>
      </c>
      <c r="AT225" s="176">
        <f t="shared" si="280"/>
        <v>0</v>
      </c>
      <c r="AU225" s="176">
        <f t="shared" si="281"/>
        <v>0</v>
      </c>
      <c r="AV225" s="176">
        <f t="shared" si="282"/>
        <v>0</v>
      </c>
      <c r="AW225" s="176">
        <f t="shared" si="283"/>
        <v>0</v>
      </c>
      <c r="AX225" s="176">
        <f t="shared" si="284"/>
        <v>0</v>
      </c>
      <c r="AY225" s="176">
        <f t="shared" si="285"/>
        <v>0</v>
      </c>
      <c r="AZ225" s="176">
        <f t="shared" si="286"/>
        <v>0</v>
      </c>
      <c r="BA225" s="176">
        <f t="shared" si="287"/>
        <v>0</v>
      </c>
      <c r="BB225" s="176">
        <f t="shared" si="288"/>
        <v>0</v>
      </c>
      <c r="BC225" s="176">
        <f t="shared" si="289"/>
        <v>0</v>
      </c>
      <c r="BD225" s="176">
        <f t="shared" si="290"/>
        <v>0</v>
      </c>
      <c r="BE225" s="176">
        <f t="shared" si="291"/>
        <v>0</v>
      </c>
      <c r="BF225" s="176">
        <f t="shared" si="292"/>
        <v>0</v>
      </c>
      <c r="BG225" s="176">
        <f t="shared" si="293"/>
        <v>0</v>
      </c>
      <c r="BH225" s="176">
        <f t="shared" si="294"/>
        <v>0</v>
      </c>
      <c r="BI225" s="176">
        <f t="shared" si="295"/>
        <v>0</v>
      </c>
      <c r="BJ225" s="176">
        <f t="shared" si="296"/>
        <v>0</v>
      </c>
      <c r="BK225" s="176">
        <f t="shared" si="297"/>
        <v>0</v>
      </c>
      <c r="BL225" s="176">
        <f t="shared" si="298"/>
        <v>0</v>
      </c>
      <c r="BM225" s="176">
        <f t="shared" si="299"/>
        <v>0</v>
      </c>
      <c r="BN225" s="176">
        <f t="shared" si="300"/>
        <v>0</v>
      </c>
      <c r="BO225" s="176">
        <f t="shared" si="301"/>
        <v>0</v>
      </c>
      <c r="BP225" s="176">
        <f t="shared" si="302"/>
        <v>0</v>
      </c>
      <c r="BQ225" s="176">
        <f t="shared" si="303"/>
        <v>0</v>
      </c>
      <c r="BR225" s="176">
        <f t="shared" si="304"/>
        <v>0</v>
      </c>
      <c r="BS225" s="176">
        <f t="shared" si="305"/>
        <v>0</v>
      </c>
    </row>
    <row r="226" spans="1:71" s="154" customFormat="1" ht="15">
      <c r="A226" s="181"/>
      <c r="B226" s="198"/>
      <c r="C226" s="199" t="s">
        <v>714</v>
      </c>
      <c r="D226" s="178" t="s">
        <v>715</v>
      </c>
      <c r="E226" s="178" t="s">
        <v>716</v>
      </c>
      <c r="F226" s="200">
        <v>3351902.2075</v>
      </c>
      <c r="G226" s="200">
        <v>348249.58</v>
      </c>
      <c r="H226" s="201">
        <v>652967.96249999991</v>
      </c>
      <c r="I226" s="201"/>
      <c r="J226" s="201">
        <v>4353119.75</v>
      </c>
      <c r="K226" s="165">
        <f t="shared" ref="K226:K229" si="308">J226*1.2</f>
        <v>5223743.7</v>
      </c>
      <c r="L226" s="154" t="s">
        <v>121</v>
      </c>
      <c r="O226" s="177" t="e">
        <f>VLOOKUP($L226,#REF!,COLUMN(#REF!)-1,0)</f>
        <v>#REF!</v>
      </c>
      <c r="P226" s="177" t="e">
        <f>VLOOKUP($L226,#REF!,COLUMN(#REF!)-1,0)</f>
        <v>#REF!</v>
      </c>
      <c r="Q226" s="177"/>
      <c r="R226" s="177"/>
      <c r="S226" s="177"/>
      <c r="T226" s="177"/>
      <c r="U226" s="177"/>
      <c r="V226" s="177"/>
      <c r="W226" s="177"/>
      <c r="X226" s="177"/>
      <c r="Y226" s="177"/>
      <c r="Z226" s="177"/>
      <c r="AA226" s="177"/>
      <c r="AB226" s="177"/>
      <c r="AC226" s="177"/>
      <c r="AD226" s="177"/>
      <c r="AE226" s="177"/>
      <c r="AF226" s="177"/>
      <c r="AG226" s="177"/>
      <c r="AH226" s="177"/>
      <c r="AI226" s="177"/>
      <c r="AJ226" s="177"/>
      <c r="AK226" s="177"/>
      <c r="AL226" s="177"/>
      <c r="AM226" s="177"/>
      <c r="AN226" s="177"/>
      <c r="AO226" s="177"/>
      <c r="AP226" s="177" t="e">
        <f>VLOOKUP($L226,#REF!,COLUMN(#REF!)-1,0)</f>
        <v>#REF!</v>
      </c>
      <c r="AQ226" s="154" t="e">
        <f t="shared" si="307"/>
        <v>#REF!</v>
      </c>
      <c r="AR226" s="176" t="e">
        <f t="shared" si="278"/>
        <v>#REF!</v>
      </c>
      <c r="AS226" s="176" t="e">
        <f t="shared" si="279"/>
        <v>#REF!</v>
      </c>
      <c r="AT226" s="176">
        <f t="shared" si="280"/>
        <v>0</v>
      </c>
      <c r="AU226" s="176">
        <f t="shared" si="281"/>
        <v>0</v>
      </c>
      <c r="AV226" s="176">
        <f t="shared" si="282"/>
        <v>0</v>
      </c>
      <c r="AW226" s="176">
        <f t="shared" si="283"/>
        <v>0</v>
      </c>
      <c r="AX226" s="176">
        <f t="shared" si="284"/>
        <v>0</v>
      </c>
      <c r="AY226" s="176">
        <f t="shared" si="285"/>
        <v>0</v>
      </c>
      <c r="AZ226" s="176">
        <f t="shared" si="286"/>
        <v>0</v>
      </c>
      <c r="BA226" s="176">
        <f t="shared" si="287"/>
        <v>0</v>
      </c>
      <c r="BB226" s="176">
        <f t="shared" si="288"/>
        <v>0</v>
      </c>
      <c r="BC226" s="176">
        <f t="shared" si="289"/>
        <v>0</v>
      </c>
      <c r="BD226" s="176">
        <f t="shared" si="290"/>
        <v>0</v>
      </c>
      <c r="BE226" s="176">
        <f t="shared" si="291"/>
        <v>0</v>
      </c>
      <c r="BF226" s="176">
        <f t="shared" si="292"/>
        <v>0</v>
      </c>
      <c r="BG226" s="176">
        <f t="shared" si="293"/>
        <v>0</v>
      </c>
      <c r="BH226" s="176">
        <f t="shared" si="294"/>
        <v>0</v>
      </c>
      <c r="BI226" s="176">
        <f t="shared" si="295"/>
        <v>0</v>
      </c>
      <c r="BJ226" s="176">
        <f t="shared" si="296"/>
        <v>0</v>
      </c>
      <c r="BK226" s="176">
        <f t="shared" si="297"/>
        <v>0</v>
      </c>
      <c r="BL226" s="176">
        <f t="shared" si="298"/>
        <v>0</v>
      </c>
      <c r="BM226" s="176">
        <f t="shared" si="299"/>
        <v>0</v>
      </c>
      <c r="BN226" s="176">
        <f t="shared" si="300"/>
        <v>0</v>
      </c>
      <c r="BO226" s="176">
        <f t="shared" si="301"/>
        <v>0</v>
      </c>
      <c r="BP226" s="176">
        <f t="shared" si="302"/>
        <v>0</v>
      </c>
      <c r="BQ226" s="176">
        <f t="shared" si="303"/>
        <v>0</v>
      </c>
      <c r="BR226" s="176">
        <f t="shared" si="304"/>
        <v>0</v>
      </c>
      <c r="BS226" s="176" t="e">
        <f t="shared" si="305"/>
        <v>#REF!</v>
      </c>
    </row>
    <row r="227" spans="1:71" s="154" customFormat="1" ht="15">
      <c r="A227" s="181"/>
      <c r="B227" s="198"/>
      <c r="C227" s="199" t="s">
        <v>717</v>
      </c>
      <c r="D227" s="178" t="s">
        <v>718</v>
      </c>
      <c r="E227" s="178" t="s">
        <v>719</v>
      </c>
      <c r="F227" s="200">
        <v>17734348.5088</v>
      </c>
      <c r="G227" s="200">
        <v>1842529.7152000002</v>
      </c>
      <c r="H227" s="201">
        <v>3454743.2160000009</v>
      </c>
      <c r="I227" s="201"/>
      <c r="J227" s="201">
        <v>23031621.440000001</v>
      </c>
      <c r="K227" s="165">
        <f t="shared" si="308"/>
        <v>27637945.728</v>
      </c>
      <c r="L227" s="154" t="s">
        <v>121</v>
      </c>
      <c r="O227" s="177" t="e">
        <f>VLOOKUP($L227,#REF!,COLUMN(#REF!)-1,0)</f>
        <v>#REF!</v>
      </c>
      <c r="P227" s="177" t="e">
        <f>VLOOKUP($L227,#REF!,COLUMN(#REF!)-1,0)</f>
        <v>#REF!</v>
      </c>
      <c r="Q227" s="177"/>
      <c r="R227" s="177"/>
      <c r="S227" s="177"/>
      <c r="T227" s="177"/>
      <c r="U227" s="177"/>
      <c r="V227" s="177"/>
      <c r="W227" s="177"/>
      <c r="X227" s="177"/>
      <c r="Y227" s="177"/>
      <c r="Z227" s="177"/>
      <c r="AA227" s="177"/>
      <c r="AB227" s="177"/>
      <c r="AC227" s="177"/>
      <c r="AD227" s="177"/>
      <c r="AE227" s="177"/>
      <c r="AF227" s="177"/>
      <c r="AG227" s="177"/>
      <c r="AH227" s="177"/>
      <c r="AI227" s="177"/>
      <c r="AJ227" s="177"/>
      <c r="AK227" s="177"/>
      <c r="AL227" s="177"/>
      <c r="AM227" s="177"/>
      <c r="AN227" s="177"/>
      <c r="AO227" s="177"/>
      <c r="AP227" s="177" t="e">
        <f>VLOOKUP($L227,#REF!,COLUMN(#REF!)-1,0)</f>
        <v>#REF!</v>
      </c>
      <c r="AQ227" s="154" t="e">
        <f t="shared" si="307"/>
        <v>#REF!</v>
      </c>
      <c r="AR227" s="176" t="e">
        <f t="shared" si="278"/>
        <v>#REF!</v>
      </c>
      <c r="AS227" s="176" t="e">
        <f t="shared" si="279"/>
        <v>#REF!</v>
      </c>
      <c r="AT227" s="176">
        <f t="shared" si="280"/>
        <v>0</v>
      </c>
      <c r="AU227" s="176">
        <f t="shared" si="281"/>
        <v>0</v>
      </c>
      <c r="AV227" s="176">
        <f t="shared" si="282"/>
        <v>0</v>
      </c>
      <c r="AW227" s="176">
        <f t="shared" si="283"/>
        <v>0</v>
      </c>
      <c r="AX227" s="176">
        <f t="shared" si="284"/>
        <v>0</v>
      </c>
      <c r="AY227" s="176">
        <f t="shared" si="285"/>
        <v>0</v>
      </c>
      <c r="AZ227" s="176">
        <f t="shared" si="286"/>
        <v>0</v>
      </c>
      <c r="BA227" s="176">
        <f t="shared" si="287"/>
        <v>0</v>
      </c>
      <c r="BB227" s="176">
        <f t="shared" si="288"/>
        <v>0</v>
      </c>
      <c r="BC227" s="176">
        <f t="shared" si="289"/>
        <v>0</v>
      </c>
      <c r="BD227" s="176">
        <f t="shared" si="290"/>
        <v>0</v>
      </c>
      <c r="BE227" s="176">
        <f t="shared" si="291"/>
        <v>0</v>
      </c>
      <c r="BF227" s="176">
        <f t="shared" si="292"/>
        <v>0</v>
      </c>
      <c r="BG227" s="176">
        <f t="shared" si="293"/>
        <v>0</v>
      </c>
      <c r="BH227" s="176">
        <f t="shared" si="294"/>
        <v>0</v>
      </c>
      <c r="BI227" s="176">
        <f t="shared" si="295"/>
        <v>0</v>
      </c>
      <c r="BJ227" s="176">
        <f t="shared" si="296"/>
        <v>0</v>
      </c>
      <c r="BK227" s="176">
        <f t="shared" si="297"/>
        <v>0</v>
      </c>
      <c r="BL227" s="176">
        <f t="shared" si="298"/>
        <v>0</v>
      </c>
      <c r="BM227" s="176">
        <f t="shared" si="299"/>
        <v>0</v>
      </c>
      <c r="BN227" s="176">
        <f t="shared" si="300"/>
        <v>0</v>
      </c>
      <c r="BO227" s="176">
        <f t="shared" si="301"/>
        <v>0</v>
      </c>
      <c r="BP227" s="176">
        <f t="shared" si="302"/>
        <v>0</v>
      </c>
      <c r="BQ227" s="176">
        <f t="shared" si="303"/>
        <v>0</v>
      </c>
      <c r="BR227" s="176">
        <f t="shared" si="304"/>
        <v>0</v>
      </c>
      <c r="BS227" s="176" t="e">
        <f t="shared" si="305"/>
        <v>#REF!</v>
      </c>
    </row>
    <row r="228" spans="1:71" s="154" customFormat="1" ht="22.5">
      <c r="A228" s="181"/>
      <c r="B228" s="198"/>
      <c r="C228" s="199" t="s">
        <v>720</v>
      </c>
      <c r="D228" s="178" t="s">
        <v>721</v>
      </c>
      <c r="E228" s="178" t="s">
        <v>722</v>
      </c>
      <c r="F228" s="200">
        <v>12637976.420300001</v>
      </c>
      <c r="G228" s="200">
        <v>1313036.5112000001</v>
      </c>
      <c r="H228" s="201">
        <v>2461943.4584999993</v>
      </c>
      <c r="I228" s="201"/>
      <c r="J228" s="201">
        <v>16412956.390000001</v>
      </c>
      <c r="K228" s="165">
        <f t="shared" si="308"/>
        <v>19695547.668000001</v>
      </c>
      <c r="L228" s="154" t="s">
        <v>121</v>
      </c>
      <c r="O228" s="177" t="e">
        <f>VLOOKUP($L228,#REF!,COLUMN(#REF!)-1,0)</f>
        <v>#REF!</v>
      </c>
      <c r="P228" s="177" t="e">
        <f>VLOOKUP($L228,#REF!,COLUMN(#REF!)-1,0)</f>
        <v>#REF!</v>
      </c>
      <c r="Q228" s="177"/>
      <c r="R228" s="177"/>
      <c r="S228" s="177"/>
      <c r="T228" s="177"/>
      <c r="U228" s="177"/>
      <c r="V228" s="177"/>
      <c r="W228" s="177"/>
      <c r="X228" s="177"/>
      <c r="Y228" s="177"/>
      <c r="Z228" s="177"/>
      <c r="AA228" s="177"/>
      <c r="AB228" s="177"/>
      <c r="AC228" s="177"/>
      <c r="AD228" s="177"/>
      <c r="AE228" s="177"/>
      <c r="AF228" s="177"/>
      <c r="AG228" s="177"/>
      <c r="AH228" s="177"/>
      <c r="AI228" s="177"/>
      <c r="AJ228" s="177"/>
      <c r="AK228" s="177"/>
      <c r="AL228" s="177"/>
      <c r="AM228" s="177"/>
      <c r="AN228" s="177"/>
      <c r="AO228" s="177"/>
      <c r="AP228" s="177" t="e">
        <f>VLOOKUP($L228,#REF!,COLUMN(#REF!)-1,0)</f>
        <v>#REF!</v>
      </c>
      <c r="AQ228" s="154" t="e">
        <f t="shared" si="307"/>
        <v>#REF!</v>
      </c>
      <c r="AR228" s="176" t="e">
        <f t="shared" si="278"/>
        <v>#REF!</v>
      </c>
      <c r="AS228" s="176" t="e">
        <f t="shared" si="279"/>
        <v>#REF!</v>
      </c>
      <c r="AT228" s="176">
        <f t="shared" si="280"/>
        <v>0</v>
      </c>
      <c r="AU228" s="176">
        <f t="shared" si="281"/>
        <v>0</v>
      </c>
      <c r="AV228" s="176">
        <f t="shared" si="282"/>
        <v>0</v>
      </c>
      <c r="AW228" s="176">
        <f t="shared" si="283"/>
        <v>0</v>
      </c>
      <c r="AX228" s="176">
        <f t="shared" si="284"/>
        <v>0</v>
      </c>
      <c r="AY228" s="176">
        <f t="shared" si="285"/>
        <v>0</v>
      </c>
      <c r="AZ228" s="176">
        <f t="shared" si="286"/>
        <v>0</v>
      </c>
      <c r="BA228" s="176">
        <f t="shared" si="287"/>
        <v>0</v>
      </c>
      <c r="BB228" s="176">
        <f t="shared" si="288"/>
        <v>0</v>
      </c>
      <c r="BC228" s="176">
        <f t="shared" si="289"/>
        <v>0</v>
      </c>
      <c r="BD228" s="176">
        <f t="shared" si="290"/>
        <v>0</v>
      </c>
      <c r="BE228" s="176">
        <f t="shared" si="291"/>
        <v>0</v>
      </c>
      <c r="BF228" s="176">
        <f t="shared" si="292"/>
        <v>0</v>
      </c>
      <c r="BG228" s="176">
        <f t="shared" si="293"/>
        <v>0</v>
      </c>
      <c r="BH228" s="176">
        <f t="shared" si="294"/>
        <v>0</v>
      </c>
      <c r="BI228" s="176">
        <f t="shared" si="295"/>
        <v>0</v>
      </c>
      <c r="BJ228" s="176">
        <f t="shared" si="296"/>
        <v>0</v>
      </c>
      <c r="BK228" s="176">
        <f t="shared" si="297"/>
        <v>0</v>
      </c>
      <c r="BL228" s="176">
        <f t="shared" si="298"/>
        <v>0</v>
      </c>
      <c r="BM228" s="176">
        <f t="shared" si="299"/>
        <v>0</v>
      </c>
      <c r="BN228" s="176">
        <f t="shared" si="300"/>
        <v>0</v>
      </c>
      <c r="BO228" s="176">
        <f t="shared" si="301"/>
        <v>0</v>
      </c>
      <c r="BP228" s="176">
        <f t="shared" si="302"/>
        <v>0</v>
      </c>
      <c r="BQ228" s="176">
        <f t="shared" si="303"/>
        <v>0</v>
      </c>
      <c r="BR228" s="176">
        <f t="shared" si="304"/>
        <v>0</v>
      </c>
      <c r="BS228" s="176" t="e">
        <f t="shared" si="305"/>
        <v>#REF!</v>
      </c>
    </row>
    <row r="229" spans="1:71" s="154" customFormat="1" ht="22.5">
      <c r="A229" s="181"/>
      <c r="B229" s="198"/>
      <c r="C229" s="199" t="s">
        <v>723</v>
      </c>
      <c r="D229" s="178" t="s">
        <v>724</v>
      </c>
      <c r="E229" s="178" t="s">
        <v>725</v>
      </c>
      <c r="F229" s="200">
        <v>30989741.952399999</v>
      </c>
      <c r="G229" s="200">
        <v>3219713.4495999999</v>
      </c>
      <c r="H229" s="201">
        <v>6036962.7179999985</v>
      </c>
      <c r="I229" s="201"/>
      <c r="J229" s="201">
        <v>40246418.119999997</v>
      </c>
      <c r="K229" s="165">
        <f t="shared" si="308"/>
        <v>48295701.743999995</v>
      </c>
      <c r="L229" s="154" t="s">
        <v>121</v>
      </c>
      <c r="O229" s="177" t="e">
        <f>VLOOKUP($L229,#REF!,COLUMN(#REF!)-1,0)</f>
        <v>#REF!</v>
      </c>
      <c r="P229" s="177" t="e">
        <f>VLOOKUP($L229,#REF!,COLUMN(#REF!)-1,0)</f>
        <v>#REF!</v>
      </c>
      <c r="Q229" s="177"/>
      <c r="R229" s="177"/>
      <c r="S229" s="177"/>
      <c r="T229" s="177"/>
      <c r="U229" s="177"/>
      <c r="V229" s="177"/>
      <c r="W229" s="177"/>
      <c r="X229" s="177"/>
      <c r="Y229" s="177"/>
      <c r="Z229" s="177"/>
      <c r="AA229" s="177"/>
      <c r="AB229" s="177"/>
      <c r="AC229" s="177"/>
      <c r="AD229" s="177"/>
      <c r="AE229" s="177"/>
      <c r="AF229" s="177"/>
      <c r="AG229" s="177"/>
      <c r="AH229" s="177"/>
      <c r="AI229" s="177"/>
      <c r="AJ229" s="177"/>
      <c r="AK229" s="177"/>
      <c r="AL229" s="177"/>
      <c r="AM229" s="177"/>
      <c r="AN229" s="177"/>
      <c r="AO229" s="177"/>
      <c r="AP229" s="177" t="e">
        <f>VLOOKUP($L229,#REF!,COLUMN(#REF!)-1,0)</f>
        <v>#REF!</v>
      </c>
      <c r="AQ229" s="154" t="e">
        <f t="shared" si="307"/>
        <v>#REF!</v>
      </c>
      <c r="AR229" s="176" t="e">
        <f t="shared" si="278"/>
        <v>#REF!</v>
      </c>
      <c r="AS229" s="176" t="e">
        <f t="shared" si="279"/>
        <v>#REF!</v>
      </c>
      <c r="AT229" s="176">
        <f t="shared" si="280"/>
        <v>0</v>
      </c>
      <c r="AU229" s="176">
        <f t="shared" si="281"/>
        <v>0</v>
      </c>
      <c r="AV229" s="176">
        <f t="shared" si="282"/>
        <v>0</v>
      </c>
      <c r="AW229" s="176">
        <f t="shared" si="283"/>
        <v>0</v>
      </c>
      <c r="AX229" s="176">
        <f t="shared" si="284"/>
        <v>0</v>
      </c>
      <c r="AY229" s="176">
        <f t="shared" si="285"/>
        <v>0</v>
      </c>
      <c r="AZ229" s="176">
        <f t="shared" si="286"/>
        <v>0</v>
      </c>
      <c r="BA229" s="176">
        <f t="shared" si="287"/>
        <v>0</v>
      </c>
      <c r="BB229" s="176">
        <f t="shared" si="288"/>
        <v>0</v>
      </c>
      <c r="BC229" s="176">
        <f t="shared" si="289"/>
        <v>0</v>
      </c>
      <c r="BD229" s="176">
        <f t="shared" si="290"/>
        <v>0</v>
      </c>
      <c r="BE229" s="176">
        <f t="shared" si="291"/>
        <v>0</v>
      </c>
      <c r="BF229" s="176">
        <f t="shared" si="292"/>
        <v>0</v>
      </c>
      <c r="BG229" s="176">
        <f t="shared" si="293"/>
        <v>0</v>
      </c>
      <c r="BH229" s="176">
        <f t="shared" si="294"/>
        <v>0</v>
      </c>
      <c r="BI229" s="176">
        <f t="shared" si="295"/>
        <v>0</v>
      </c>
      <c r="BJ229" s="176">
        <f t="shared" si="296"/>
        <v>0</v>
      </c>
      <c r="BK229" s="176">
        <f t="shared" si="297"/>
        <v>0</v>
      </c>
      <c r="BL229" s="176">
        <f t="shared" si="298"/>
        <v>0</v>
      </c>
      <c r="BM229" s="176">
        <f t="shared" si="299"/>
        <v>0</v>
      </c>
      <c r="BN229" s="176">
        <f t="shared" si="300"/>
        <v>0</v>
      </c>
      <c r="BO229" s="176">
        <f t="shared" si="301"/>
        <v>0</v>
      </c>
      <c r="BP229" s="176">
        <f t="shared" si="302"/>
        <v>0</v>
      </c>
      <c r="BQ229" s="176">
        <f t="shared" si="303"/>
        <v>0</v>
      </c>
      <c r="BR229" s="176">
        <f t="shared" si="304"/>
        <v>0</v>
      </c>
      <c r="BS229" s="176" t="e">
        <f t="shared" si="305"/>
        <v>#REF!</v>
      </c>
    </row>
    <row r="230" spans="1:71" s="154" customFormat="1" ht="15">
      <c r="A230" s="181"/>
      <c r="B230" s="198" t="s">
        <v>224</v>
      </c>
      <c r="C230" s="199">
        <v>26</v>
      </c>
      <c r="D230" s="178" t="s">
        <v>225</v>
      </c>
      <c r="E230" s="178" t="s">
        <v>226</v>
      </c>
      <c r="F230" s="200"/>
      <c r="G230" s="200"/>
      <c r="H230" s="200"/>
      <c r="I230" s="201"/>
      <c r="J230" s="201"/>
      <c r="K230" s="165">
        <f t="shared" si="277"/>
        <v>0</v>
      </c>
      <c r="L230" s="154" t="s">
        <v>122</v>
      </c>
      <c r="AR230" s="176">
        <f t="shared" ref="AR230" si="309">O230*$J230</f>
        <v>0</v>
      </c>
      <c r="AS230" s="176">
        <f t="shared" si="279"/>
        <v>0</v>
      </c>
      <c r="AT230" s="176">
        <f t="shared" si="280"/>
        <v>0</v>
      </c>
      <c r="AU230" s="176">
        <f t="shared" si="281"/>
        <v>0</v>
      </c>
      <c r="AV230" s="176">
        <f t="shared" si="282"/>
        <v>0</v>
      </c>
      <c r="AW230" s="176">
        <f t="shared" si="283"/>
        <v>0</v>
      </c>
      <c r="AX230" s="176">
        <f t="shared" si="284"/>
        <v>0</v>
      </c>
      <c r="AY230" s="176">
        <f t="shared" si="285"/>
        <v>0</v>
      </c>
      <c r="AZ230" s="176">
        <f t="shared" si="286"/>
        <v>0</v>
      </c>
      <c r="BA230" s="176">
        <f t="shared" si="287"/>
        <v>0</v>
      </c>
      <c r="BB230" s="176">
        <f t="shared" si="288"/>
        <v>0</v>
      </c>
      <c r="BC230" s="176">
        <f t="shared" si="289"/>
        <v>0</v>
      </c>
      <c r="BD230" s="176">
        <f t="shared" si="290"/>
        <v>0</v>
      </c>
      <c r="BE230" s="176">
        <f t="shared" si="291"/>
        <v>0</v>
      </c>
      <c r="BF230" s="176">
        <f t="shared" si="292"/>
        <v>0</v>
      </c>
      <c r="BG230" s="176">
        <f t="shared" si="293"/>
        <v>0</v>
      </c>
      <c r="BH230" s="176">
        <f t="shared" si="294"/>
        <v>0</v>
      </c>
      <c r="BI230" s="176">
        <f t="shared" si="295"/>
        <v>0</v>
      </c>
      <c r="BJ230" s="176">
        <f t="shared" si="296"/>
        <v>0</v>
      </c>
      <c r="BK230" s="176">
        <f t="shared" si="297"/>
        <v>0</v>
      </c>
      <c r="BL230" s="176">
        <f t="shared" si="298"/>
        <v>0</v>
      </c>
      <c r="BM230" s="176">
        <f t="shared" si="299"/>
        <v>0</v>
      </c>
      <c r="BN230" s="176">
        <f t="shared" si="300"/>
        <v>0</v>
      </c>
      <c r="BO230" s="176">
        <f t="shared" si="301"/>
        <v>0</v>
      </c>
      <c r="BP230" s="176">
        <f t="shared" si="302"/>
        <v>0</v>
      </c>
      <c r="BQ230" s="176">
        <f t="shared" si="303"/>
        <v>0</v>
      </c>
      <c r="BR230" s="176">
        <f t="shared" si="304"/>
        <v>0</v>
      </c>
      <c r="BS230" s="176">
        <f t="shared" si="305"/>
        <v>0</v>
      </c>
    </row>
    <row r="231" spans="1:71" s="154" customFormat="1" ht="22.5">
      <c r="A231" s="181"/>
      <c r="B231" s="198"/>
      <c r="C231" s="199" t="s">
        <v>726</v>
      </c>
      <c r="D231" s="178" t="s">
        <v>727</v>
      </c>
      <c r="E231" s="178" t="s">
        <v>728</v>
      </c>
      <c r="F231" s="200">
        <v>12043755.747100001</v>
      </c>
      <c r="G231" s="200">
        <v>1251299.2984</v>
      </c>
      <c r="H231" s="200">
        <v>2346186.1844999995</v>
      </c>
      <c r="I231" s="201"/>
      <c r="J231" s="201">
        <v>15641241.23</v>
      </c>
      <c r="K231" s="165">
        <f t="shared" ref="K231:K233" si="310">J231*1.2</f>
        <v>18769489.476</v>
      </c>
      <c r="L231" s="154" t="s">
        <v>122</v>
      </c>
      <c r="O231" s="177" t="e">
        <f>VLOOKUP($L231,#REF!,COLUMN(#REF!)-1,0)</f>
        <v>#REF!</v>
      </c>
      <c r="P231" s="177" t="e">
        <f>VLOOKUP($L231,#REF!,COLUMN(#REF!)-1,0)</f>
        <v>#REF!</v>
      </c>
      <c r="Q231" s="177"/>
      <c r="R231" s="177"/>
      <c r="S231" s="177"/>
      <c r="T231" s="177"/>
      <c r="U231" s="177"/>
      <c r="V231" s="177"/>
      <c r="W231" s="177"/>
      <c r="X231" s="177"/>
      <c r="Y231" s="177"/>
      <c r="Z231" s="177"/>
      <c r="AA231" s="177"/>
      <c r="AB231" s="177"/>
      <c r="AC231" s="177"/>
      <c r="AD231" s="177"/>
      <c r="AE231" s="177"/>
      <c r="AF231" s="177"/>
      <c r="AG231" s="177"/>
      <c r="AH231" s="177"/>
      <c r="AI231" s="177"/>
      <c r="AJ231" s="177"/>
      <c r="AK231" s="177"/>
      <c r="AL231" s="177"/>
      <c r="AM231" s="177"/>
      <c r="AN231" s="177"/>
      <c r="AO231" s="177"/>
      <c r="AP231" s="177" t="e">
        <f>VLOOKUP($L231,#REF!,COLUMN(#REF!)-1,0)</f>
        <v>#REF!</v>
      </c>
      <c r="AQ231" s="154" t="e">
        <f t="shared" si="307"/>
        <v>#REF!</v>
      </c>
      <c r="AR231" s="176" t="e">
        <f t="shared" si="278"/>
        <v>#REF!</v>
      </c>
      <c r="AS231" s="176" t="e">
        <f t="shared" si="279"/>
        <v>#REF!</v>
      </c>
      <c r="AT231" s="176">
        <f t="shared" si="280"/>
        <v>0</v>
      </c>
      <c r="AU231" s="176">
        <f t="shared" si="281"/>
        <v>0</v>
      </c>
      <c r="AV231" s="176">
        <f t="shared" si="282"/>
        <v>0</v>
      </c>
      <c r="AW231" s="176">
        <f t="shared" si="283"/>
        <v>0</v>
      </c>
      <c r="AX231" s="176">
        <f t="shared" si="284"/>
        <v>0</v>
      </c>
      <c r="AY231" s="176">
        <f t="shared" si="285"/>
        <v>0</v>
      </c>
      <c r="AZ231" s="176">
        <f t="shared" si="286"/>
        <v>0</v>
      </c>
      <c r="BA231" s="176">
        <f t="shared" si="287"/>
        <v>0</v>
      </c>
      <c r="BB231" s="176">
        <f t="shared" si="288"/>
        <v>0</v>
      </c>
      <c r="BC231" s="176">
        <f t="shared" si="289"/>
        <v>0</v>
      </c>
      <c r="BD231" s="176">
        <f t="shared" si="290"/>
        <v>0</v>
      </c>
      <c r="BE231" s="176">
        <f t="shared" si="291"/>
        <v>0</v>
      </c>
      <c r="BF231" s="176">
        <f t="shared" si="292"/>
        <v>0</v>
      </c>
      <c r="BG231" s="176">
        <f t="shared" si="293"/>
        <v>0</v>
      </c>
      <c r="BH231" s="176">
        <f t="shared" si="294"/>
        <v>0</v>
      </c>
      <c r="BI231" s="176">
        <f t="shared" si="295"/>
        <v>0</v>
      </c>
      <c r="BJ231" s="176">
        <f t="shared" si="296"/>
        <v>0</v>
      </c>
      <c r="BK231" s="176">
        <f t="shared" si="297"/>
        <v>0</v>
      </c>
      <c r="BL231" s="176">
        <f t="shared" si="298"/>
        <v>0</v>
      </c>
      <c r="BM231" s="176">
        <f t="shared" si="299"/>
        <v>0</v>
      </c>
      <c r="BN231" s="176">
        <f t="shared" si="300"/>
        <v>0</v>
      </c>
      <c r="BO231" s="176">
        <f t="shared" si="301"/>
        <v>0</v>
      </c>
      <c r="BP231" s="176">
        <f t="shared" si="302"/>
        <v>0</v>
      </c>
      <c r="BQ231" s="176">
        <f t="shared" si="303"/>
        <v>0</v>
      </c>
      <c r="BR231" s="176">
        <f t="shared" si="304"/>
        <v>0</v>
      </c>
      <c r="BS231" s="176" t="e">
        <f t="shared" si="305"/>
        <v>#REF!</v>
      </c>
    </row>
    <row r="232" spans="1:71" s="154" customFormat="1" ht="15">
      <c r="A232" s="181"/>
      <c r="B232" s="198"/>
      <c r="C232" s="199" t="s">
        <v>729</v>
      </c>
      <c r="D232" s="178" t="s">
        <v>730</v>
      </c>
      <c r="E232" s="178" t="s">
        <v>731</v>
      </c>
      <c r="F232" s="200">
        <v>8639654.1769999992</v>
      </c>
      <c r="G232" s="200">
        <v>897626.40799999994</v>
      </c>
      <c r="H232" s="200">
        <v>1683049.5150000006</v>
      </c>
      <c r="I232" s="201"/>
      <c r="J232" s="201">
        <v>11220330.1</v>
      </c>
      <c r="K232" s="165">
        <f t="shared" si="310"/>
        <v>13464396.119999999</v>
      </c>
      <c r="L232" s="154" t="s">
        <v>122</v>
      </c>
      <c r="O232" s="177" t="e">
        <f>VLOOKUP($L232,#REF!,COLUMN(#REF!)-1,0)</f>
        <v>#REF!</v>
      </c>
      <c r="P232" s="177" t="e">
        <f>VLOOKUP($L232,#REF!,COLUMN(#REF!)-1,0)</f>
        <v>#REF!</v>
      </c>
      <c r="Q232" s="177"/>
      <c r="R232" s="177"/>
      <c r="S232" s="177"/>
      <c r="T232" s="177"/>
      <c r="U232" s="177"/>
      <c r="V232" s="177"/>
      <c r="W232" s="177"/>
      <c r="X232" s="177"/>
      <c r="Y232" s="177"/>
      <c r="Z232" s="177"/>
      <c r="AA232" s="177"/>
      <c r="AB232" s="177"/>
      <c r="AC232" s="177"/>
      <c r="AD232" s="177"/>
      <c r="AE232" s="177"/>
      <c r="AF232" s="177"/>
      <c r="AG232" s="177"/>
      <c r="AH232" s="177"/>
      <c r="AI232" s="177"/>
      <c r="AJ232" s="177"/>
      <c r="AK232" s="177"/>
      <c r="AL232" s="177"/>
      <c r="AM232" s="177"/>
      <c r="AN232" s="177"/>
      <c r="AO232" s="177"/>
      <c r="AP232" s="177" t="e">
        <f>VLOOKUP($L232,#REF!,COLUMN(#REF!)-1,0)</f>
        <v>#REF!</v>
      </c>
      <c r="AQ232" s="154" t="e">
        <f t="shared" si="307"/>
        <v>#REF!</v>
      </c>
      <c r="AR232" s="176" t="e">
        <f t="shared" si="278"/>
        <v>#REF!</v>
      </c>
      <c r="AS232" s="176" t="e">
        <f t="shared" si="279"/>
        <v>#REF!</v>
      </c>
      <c r="AT232" s="176">
        <f t="shared" si="280"/>
        <v>0</v>
      </c>
      <c r="AU232" s="176">
        <f t="shared" si="281"/>
        <v>0</v>
      </c>
      <c r="AV232" s="176">
        <f t="shared" si="282"/>
        <v>0</v>
      </c>
      <c r="AW232" s="176">
        <f t="shared" si="283"/>
        <v>0</v>
      </c>
      <c r="AX232" s="176">
        <f t="shared" si="284"/>
        <v>0</v>
      </c>
      <c r="AY232" s="176">
        <f t="shared" si="285"/>
        <v>0</v>
      </c>
      <c r="AZ232" s="176">
        <f t="shared" si="286"/>
        <v>0</v>
      </c>
      <c r="BA232" s="176">
        <f t="shared" si="287"/>
        <v>0</v>
      </c>
      <c r="BB232" s="176">
        <f t="shared" si="288"/>
        <v>0</v>
      </c>
      <c r="BC232" s="176">
        <f t="shared" si="289"/>
        <v>0</v>
      </c>
      <c r="BD232" s="176">
        <f t="shared" si="290"/>
        <v>0</v>
      </c>
      <c r="BE232" s="176">
        <f t="shared" si="291"/>
        <v>0</v>
      </c>
      <c r="BF232" s="176">
        <f t="shared" si="292"/>
        <v>0</v>
      </c>
      <c r="BG232" s="176">
        <f t="shared" si="293"/>
        <v>0</v>
      </c>
      <c r="BH232" s="176">
        <f t="shared" si="294"/>
        <v>0</v>
      </c>
      <c r="BI232" s="176">
        <f t="shared" si="295"/>
        <v>0</v>
      </c>
      <c r="BJ232" s="176">
        <f t="shared" si="296"/>
        <v>0</v>
      </c>
      <c r="BK232" s="176">
        <f t="shared" si="297"/>
        <v>0</v>
      </c>
      <c r="BL232" s="176">
        <f t="shared" si="298"/>
        <v>0</v>
      </c>
      <c r="BM232" s="176">
        <f t="shared" si="299"/>
        <v>0</v>
      </c>
      <c r="BN232" s="176">
        <f t="shared" si="300"/>
        <v>0</v>
      </c>
      <c r="BO232" s="176">
        <f t="shared" si="301"/>
        <v>0</v>
      </c>
      <c r="BP232" s="176">
        <f t="shared" si="302"/>
        <v>0</v>
      </c>
      <c r="BQ232" s="176">
        <f t="shared" si="303"/>
        <v>0</v>
      </c>
      <c r="BR232" s="176">
        <f t="shared" si="304"/>
        <v>0</v>
      </c>
      <c r="BS232" s="176" t="e">
        <f t="shared" si="305"/>
        <v>#REF!</v>
      </c>
    </row>
    <row r="233" spans="1:71" s="154" customFormat="1" ht="22.5">
      <c r="A233" s="181"/>
      <c r="B233" s="198"/>
      <c r="C233" s="199" t="s">
        <v>732</v>
      </c>
      <c r="D233" s="178" t="s">
        <v>733</v>
      </c>
      <c r="E233" s="178" t="s">
        <v>734</v>
      </c>
      <c r="F233" s="200">
        <v>3694440.1724999999</v>
      </c>
      <c r="G233" s="200">
        <v>383837.94</v>
      </c>
      <c r="H233" s="200">
        <v>719696.13750000019</v>
      </c>
      <c r="I233" s="201"/>
      <c r="J233" s="201">
        <v>4797974.25</v>
      </c>
      <c r="K233" s="165">
        <f t="shared" si="310"/>
        <v>5757569.0999999996</v>
      </c>
      <c r="L233" s="154" t="s">
        <v>122</v>
      </c>
      <c r="O233" s="177" t="e">
        <f>VLOOKUP($L233,#REF!,COLUMN(#REF!)-1,0)</f>
        <v>#REF!</v>
      </c>
      <c r="P233" s="177" t="e">
        <f>VLOOKUP($L233,#REF!,COLUMN(#REF!)-1,0)</f>
        <v>#REF!</v>
      </c>
      <c r="Q233" s="177"/>
      <c r="R233" s="177"/>
      <c r="S233" s="177"/>
      <c r="T233" s="177"/>
      <c r="U233" s="177"/>
      <c r="V233" s="177"/>
      <c r="W233" s="177"/>
      <c r="X233" s="177"/>
      <c r="Y233" s="177"/>
      <c r="Z233" s="177"/>
      <c r="AA233" s="177"/>
      <c r="AB233" s="177"/>
      <c r="AC233" s="177"/>
      <c r="AD233" s="177"/>
      <c r="AE233" s="177"/>
      <c r="AF233" s="177"/>
      <c r="AG233" s="177"/>
      <c r="AH233" s="177"/>
      <c r="AI233" s="177"/>
      <c r="AJ233" s="177"/>
      <c r="AK233" s="177"/>
      <c r="AL233" s="177"/>
      <c r="AM233" s="177"/>
      <c r="AN233" s="177"/>
      <c r="AO233" s="177"/>
      <c r="AP233" s="177" t="e">
        <f>VLOOKUP($L233,#REF!,COLUMN(#REF!)-1,0)</f>
        <v>#REF!</v>
      </c>
      <c r="AQ233" s="154" t="e">
        <f t="shared" si="307"/>
        <v>#REF!</v>
      </c>
      <c r="AR233" s="176" t="e">
        <f t="shared" si="278"/>
        <v>#REF!</v>
      </c>
      <c r="AS233" s="176" t="e">
        <f t="shared" si="279"/>
        <v>#REF!</v>
      </c>
      <c r="AT233" s="176">
        <f t="shared" si="280"/>
        <v>0</v>
      </c>
      <c r="AU233" s="176">
        <f t="shared" si="281"/>
        <v>0</v>
      </c>
      <c r="AV233" s="176">
        <f t="shared" si="282"/>
        <v>0</v>
      </c>
      <c r="AW233" s="176">
        <f t="shared" si="283"/>
        <v>0</v>
      </c>
      <c r="AX233" s="176">
        <f t="shared" si="284"/>
        <v>0</v>
      </c>
      <c r="AY233" s="176">
        <f t="shared" si="285"/>
        <v>0</v>
      </c>
      <c r="AZ233" s="176">
        <f t="shared" si="286"/>
        <v>0</v>
      </c>
      <c r="BA233" s="176">
        <f t="shared" si="287"/>
        <v>0</v>
      </c>
      <c r="BB233" s="176">
        <f t="shared" si="288"/>
        <v>0</v>
      </c>
      <c r="BC233" s="176">
        <f t="shared" si="289"/>
        <v>0</v>
      </c>
      <c r="BD233" s="176">
        <f t="shared" si="290"/>
        <v>0</v>
      </c>
      <c r="BE233" s="176">
        <f t="shared" si="291"/>
        <v>0</v>
      </c>
      <c r="BF233" s="176">
        <f t="shared" si="292"/>
        <v>0</v>
      </c>
      <c r="BG233" s="176">
        <f t="shared" si="293"/>
        <v>0</v>
      </c>
      <c r="BH233" s="176">
        <f t="shared" si="294"/>
        <v>0</v>
      </c>
      <c r="BI233" s="176">
        <f t="shared" si="295"/>
        <v>0</v>
      </c>
      <c r="BJ233" s="176">
        <f t="shared" si="296"/>
        <v>0</v>
      </c>
      <c r="BK233" s="176">
        <f t="shared" si="297"/>
        <v>0</v>
      </c>
      <c r="BL233" s="176">
        <f t="shared" si="298"/>
        <v>0</v>
      </c>
      <c r="BM233" s="176">
        <f t="shared" si="299"/>
        <v>0</v>
      </c>
      <c r="BN233" s="176">
        <f t="shared" si="300"/>
        <v>0</v>
      </c>
      <c r="BO233" s="176">
        <f t="shared" si="301"/>
        <v>0</v>
      </c>
      <c r="BP233" s="176">
        <f t="shared" si="302"/>
        <v>0</v>
      </c>
      <c r="BQ233" s="176">
        <f t="shared" si="303"/>
        <v>0</v>
      </c>
      <c r="BR233" s="176">
        <f t="shared" si="304"/>
        <v>0</v>
      </c>
      <c r="BS233" s="176" t="e">
        <f t="shared" si="305"/>
        <v>#REF!</v>
      </c>
    </row>
    <row r="234" spans="1:71" s="154" customFormat="1" ht="15">
      <c r="A234" s="181"/>
      <c r="B234" s="198" t="s">
        <v>227</v>
      </c>
      <c r="C234" s="199">
        <v>27</v>
      </c>
      <c r="D234" s="178" t="s">
        <v>228</v>
      </c>
      <c r="E234" s="178" t="s">
        <v>370</v>
      </c>
      <c r="F234" s="200"/>
      <c r="G234" s="201"/>
      <c r="H234" s="201"/>
      <c r="I234" s="201"/>
      <c r="J234" s="201"/>
      <c r="K234" s="165">
        <f t="shared" si="277"/>
        <v>0</v>
      </c>
      <c r="L234" s="154" t="s">
        <v>123</v>
      </c>
      <c r="AR234" s="176">
        <f t="shared" si="278"/>
        <v>0</v>
      </c>
      <c r="AS234" s="176">
        <f t="shared" si="279"/>
        <v>0</v>
      </c>
      <c r="AT234" s="176">
        <f t="shared" si="280"/>
        <v>0</v>
      </c>
      <c r="AU234" s="176">
        <f t="shared" si="281"/>
        <v>0</v>
      </c>
      <c r="AV234" s="176">
        <f t="shared" si="282"/>
        <v>0</v>
      </c>
      <c r="AW234" s="176">
        <f t="shared" si="283"/>
        <v>0</v>
      </c>
      <c r="AX234" s="176">
        <f t="shared" si="284"/>
        <v>0</v>
      </c>
      <c r="AY234" s="176">
        <f t="shared" si="285"/>
        <v>0</v>
      </c>
      <c r="AZ234" s="176">
        <f t="shared" si="286"/>
        <v>0</v>
      </c>
      <c r="BA234" s="176">
        <f t="shared" si="287"/>
        <v>0</v>
      </c>
      <c r="BB234" s="176">
        <f t="shared" si="288"/>
        <v>0</v>
      </c>
      <c r="BC234" s="176">
        <f t="shared" si="289"/>
        <v>0</v>
      </c>
      <c r="BD234" s="176">
        <f t="shared" si="290"/>
        <v>0</v>
      </c>
      <c r="BE234" s="176">
        <f t="shared" si="291"/>
        <v>0</v>
      </c>
      <c r="BF234" s="176">
        <f t="shared" si="292"/>
        <v>0</v>
      </c>
      <c r="BG234" s="176">
        <f t="shared" si="293"/>
        <v>0</v>
      </c>
      <c r="BH234" s="176">
        <f t="shared" si="294"/>
        <v>0</v>
      </c>
      <c r="BI234" s="176">
        <f t="shared" si="295"/>
        <v>0</v>
      </c>
      <c r="BJ234" s="176">
        <f t="shared" si="296"/>
        <v>0</v>
      </c>
      <c r="BK234" s="176">
        <f t="shared" si="297"/>
        <v>0</v>
      </c>
      <c r="BL234" s="176">
        <f t="shared" si="298"/>
        <v>0</v>
      </c>
      <c r="BM234" s="176">
        <f t="shared" si="299"/>
        <v>0</v>
      </c>
      <c r="BN234" s="176">
        <f t="shared" si="300"/>
        <v>0</v>
      </c>
      <c r="BO234" s="176">
        <f t="shared" si="301"/>
        <v>0</v>
      </c>
      <c r="BP234" s="176">
        <f t="shared" si="302"/>
        <v>0</v>
      </c>
      <c r="BQ234" s="176">
        <f t="shared" si="303"/>
        <v>0</v>
      </c>
      <c r="BR234" s="176">
        <f t="shared" si="304"/>
        <v>0</v>
      </c>
      <c r="BS234" s="176">
        <f t="shared" si="305"/>
        <v>0</v>
      </c>
    </row>
    <row r="235" spans="1:71" s="154" customFormat="1" ht="15">
      <c r="A235" s="181"/>
      <c r="B235" s="198"/>
      <c r="C235" s="199" t="s">
        <v>735</v>
      </c>
      <c r="D235" s="203" t="s">
        <v>736</v>
      </c>
      <c r="E235" s="206" t="s">
        <v>737</v>
      </c>
      <c r="F235" s="200">
        <v>36867402.579700001</v>
      </c>
      <c r="G235" s="201">
        <v>3830379.4887999999</v>
      </c>
      <c r="H235" s="201">
        <v>7181961.5414999984</v>
      </c>
      <c r="I235" s="201"/>
      <c r="J235" s="201">
        <v>47879743.609999999</v>
      </c>
      <c r="K235" s="165">
        <f t="shared" ref="K235:K237" si="311">J235*1.2</f>
        <v>57455692.331999995</v>
      </c>
      <c r="L235" s="154" t="s">
        <v>123</v>
      </c>
      <c r="O235" s="177" t="e">
        <f>VLOOKUP($L235,#REF!,COLUMN(#REF!)-1,0)</f>
        <v>#REF!</v>
      </c>
      <c r="P235" s="177" t="e">
        <f>VLOOKUP($L235,#REF!,COLUMN(#REF!)-1,0)</f>
        <v>#REF!</v>
      </c>
      <c r="Q235" s="177"/>
      <c r="R235" s="177"/>
      <c r="S235" s="177"/>
      <c r="T235" s="177"/>
      <c r="U235" s="177"/>
      <c r="V235" s="177"/>
      <c r="W235" s="177"/>
      <c r="X235" s="177"/>
      <c r="Y235" s="177"/>
      <c r="Z235" s="177"/>
      <c r="AA235" s="177"/>
      <c r="AB235" s="177"/>
      <c r="AC235" s="177"/>
      <c r="AD235" s="177"/>
      <c r="AE235" s="177"/>
      <c r="AF235" s="177"/>
      <c r="AG235" s="177"/>
      <c r="AH235" s="177"/>
      <c r="AI235" s="177"/>
      <c r="AJ235" s="177"/>
      <c r="AK235" s="177"/>
      <c r="AL235" s="177"/>
      <c r="AM235" s="177"/>
      <c r="AN235" s="177"/>
      <c r="AO235" s="177"/>
      <c r="AP235" s="177" t="e">
        <f>VLOOKUP($L235,#REF!,COLUMN(#REF!)-1,0)</f>
        <v>#REF!</v>
      </c>
      <c r="AQ235" s="154" t="e">
        <f t="shared" si="307"/>
        <v>#REF!</v>
      </c>
      <c r="AR235" s="176" t="e">
        <f t="shared" si="278"/>
        <v>#REF!</v>
      </c>
      <c r="AS235" s="176" t="e">
        <f t="shared" si="279"/>
        <v>#REF!</v>
      </c>
      <c r="AT235" s="176">
        <f t="shared" si="280"/>
        <v>0</v>
      </c>
      <c r="AU235" s="176">
        <f t="shared" si="281"/>
        <v>0</v>
      </c>
      <c r="AV235" s="176">
        <f t="shared" si="282"/>
        <v>0</v>
      </c>
      <c r="AW235" s="176">
        <f t="shared" si="283"/>
        <v>0</v>
      </c>
      <c r="AX235" s="176">
        <f t="shared" si="284"/>
        <v>0</v>
      </c>
      <c r="AY235" s="176">
        <f t="shared" si="285"/>
        <v>0</v>
      </c>
      <c r="AZ235" s="176">
        <f t="shared" si="286"/>
        <v>0</v>
      </c>
      <c r="BA235" s="176">
        <f t="shared" si="287"/>
        <v>0</v>
      </c>
      <c r="BB235" s="176">
        <f t="shared" si="288"/>
        <v>0</v>
      </c>
      <c r="BC235" s="176">
        <f t="shared" si="289"/>
        <v>0</v>
      </c>
      <c r="BD235" s="176">
        <f t="shared" si="290"/>
        <v>0</v>
      </c>
      <c r="BE235" s="176">
        <f t="shared" si="291"/>
        <v>0</v>
      </c>
      <c r="BF235" s="176">
        <f t="shared" si="292"/>
        <v>0</v>
      </c>
      <c r="BG235" s="176">
        <f t="shared" si="293"/>
        <v>0</v>
      </c>
      <c r="BH235" s="176">
        <f t="shared" si="294"/>
        <v>0</v>
      </c>
      <c r="BI235" s="176">
        <f t="shared" si="295"/>
        <v>0</v>
      </c>
      <c r="BJ235" s="176">
        <f t="shared" si="296"/>
        <v>0</v>
      </c>
      <c r="BK235" s="176">
        <f t="shared" si="297"/>
        <v>0</v>
      </c>
      <c r="BL235" s="176">
        <f t="shared" si="298"/>
        <v>0</v>
      </c>
      <c r="BM235" s="176">
        <f t="shared" si="299"/>
        <v>0</v>
      </c>
      <c r="BN235" s="176">
        <f t="shared" si="300"/>
        <v>0</v>
      </c>
      <c r="BO235" s="176">
        <f t="shared" si="301"/>
        <v>0</v>
      </c>
      <c r="BP235" s="176">
        <f t="shared" si="302"/>
        <v>0</v>
      </c>
      <c r="BQ235" s="176">
        <f t="shared" si="303"/>
        <v>0</v>
      </c>
      <c r="BR235" s="176">
        <f t="shared" si="304"/>
        <v>0</v>
      </c>
      <c r="BS235" s="176" t="e">
        <f t="shared" si="305"/>
        <v>#REF!</v>
      </c>
    </row>
    <row r="236" spans="1:71" s="154" customFormat="1" ht="33.75">
      <c r="A236" s="181"/>
      <c r="B236" s="198"/>
      <c r="C236" s="199" t="s">
        <v>738</v>
      </c>
      <c r="D236" s="203" t="s">
        <v>739</v>
      </c>
      <c r="E236" s="206" t="s">
        <v>740</v>
      </c>
      <c r="F236" s="200">
        <v>21283239.4005</v>
      </c>
      <c r="G236" s="201">
        <v>2211245.6519999998</v>
      </c>
      <c r="H236" s="201">
        <v>4146085.5974999992</v>
      </c>
      <c r="I236" s="201"/>
      <c r="J236" s="201">
        <v>27640570.649999999</v>
      </c>
      <c r="K236" s="165">
        <f t="shared" si="311"/>
        <v>33168684.779999997</v>
      </c>
      <c r="L236" s="154" t="s">
        <v>123</v>
      </c>
      <c r="O236" s="177" t="e">
        <f>VLOOKUP($L236,#REF!,COLUMN(#REF!)-1,0)</f>
        <v>#REF!</v>
      </c>
      <c r="P236" s="177" t="e">
        <f>VLOOKUP($L236,#REF!,COLUMN(#REF!)-1,0)</f>
        <v>#REF!</v>
      </c>
      <c r="Q236" s="177"/>
      <c r="R236" s="177"/>
      <c r="S236" s="177"/>
      <c r="T236" s="177"/>
      <c r="U236" s="177"/>
      <c r="V236" s="177"/>
      <c r="W236" s="177"/>
      <c r="X236" s="177"/>
      <c r="Y236" s="177"/>
      <c r="Z236" s="177"/>
      <c r="AA236" s="177"/>
      <c r="AB236" s="177"/>
      <c r="AC236" s="177"/>
      <c r="AD236" s="177"/>
      <c r="AE236" s="177"/>
      <c r="AF236" s="177"/>
      <c r="AG236" s="177"/>
      <c r="AH236" s="177"/>
      <c r="AI236" s="177"/>
      <c r="AJ236" s="177"/>
      <c r="AK236" s="177"/>
      <c r="AL236" s="177"/>
      <c r="AM236" s="177"/>
      <c r="AN236" s="177"/>
      <c r="AO236" s="177"/>
      <c r="AP236" s="177" t="e">
        <f>VLOOKUP($L236,#REF!,COLUMN(#REF!)-1,0)</f>
        <v>#REF!</v>
      </c>
      <c r="AQ236" s="154" t="e">
        <f t="shared" si="307"/>
        <v>#REF!</v>
      </c>
      <c r="AR236" s="176" t="e">
        <f t="shared" si="278"/>
        <v>#REF!</v>
      </c>
      <c r="AS236" s="176" t="e">
        <f t="shared" si="279"/>
        <v>#REF!</v>
      </c>
      <c r="AT236" s="176">
        <f t="shared" si="280"/>
        <v>0</v>
      </c>
      <c r="AU236" s="176">
        <f t="shared" si="281"/>
        <v>0</v>
      </c>
      <c r="AV236" s="176">
        <f t="shared" si="282"/>
        <v>0</v>
      </c>
      <c r="AW236" s="176">
        <f t="shared" si="283"/>
        <v>0</v>
      </c>
      <c r="AX236" s="176">
        <f t="shared" si="284"/>
        <v>0</v>
      </c>
      <c r="AY236" s="176">
        <f t="shared" si="285"/>
        <v>0</v>
      </c>
      <c r="AZ236" s="176">
        <f t="shared" si="286"/>
        <v>0</v>
      </c>
      <c r="BA236" s="176">
        <f t="shared" si="287"/>
        <v>0</v>
      </c>
      <c r="BB236" s="176">
        <f t="shared" si="288"/>
        <v>0</v>
      </c>
      <c r="BC236" s="176">
        <f t="shared" si="289"/>
        <v>0</v>
      </c>
      <c r="BD236" s="176">
        <f t="shared" si="290"/>
        <v>0</v>
      </c>
      <c r="BE236" s="176">
        <f t="shared" si="291"/>
        <v>0</v>
      </c>
      <c r="BF236" s="176">
        <f t="shared" si="292"/>
        <v>0</v>
      </c>
      <c r="BG236" s="176">
        <f t="shared" si="293"/>
        <v>0</v>
      </c>
      <c r="BH236" s="176">
        <f t="shared" si="294"/>
        <v>0</v>
      </c>
      <c r="BI236" s="176">
        <f t="shared" si="295"/>
        <v>0</v>
      </c>
      <c r="BJ236" s="176">
        <f t="shared" si="296"/>
        <v>0</v>
      </c>
      <c r="BK236" s="176">
        <f t="shared" si="297"/>
        <v>0</v>
      </c>
      <c r="BL236" s="176">
        <f t="shared" si="298"/>
        <v>0</v>
      </c>
      <c r="BM236" s="176">
        <f t="shared" si="299"/>
        <v>0</v>
      </c>
      <c r="BN236" s="176">
        <f t="shared" si="300"/>
        <v>0</v>
      </c>
      <c r="BO236" s="176">
        <f t="shared" si="301"/>
        <v>0</v>
      </c>
      <c r="BP236" s="176">
        <f t="shared" si="302"/>
        <v>0</v>
      </c>
      <c r="BQ236" s="176">
        <f t="shared" si="303"/>
        <v>0</v>
      </c>
      <c r="BR236" s="176">
        <f t="shared" si="304"/>
        <v>0</v>
      </c>
      <c r="BS236" s="176" t="e">
        <f t="shared" si="305"/>
        <v>#REF!</v>
      </c>
    </row>
    <row r="237" spans="1:71" s="154" customFormat="1" ht="22.5">
      <c r="A237" s="181"/>
      <c r="B237" s="198"/>
      <c r="C237" s="199" t="s">
        <v>741</v>
      </c>
      <c r="D237" s="203" t="s">
        <v>742</v>
      </c>
      <c r="E237" s="206" t="s">
        <v>743</v>
      </c>
      <c r="F237" s="200">
        <v>1241057.8488</v>
      </c>
      <c r="G237" s="201">
        <v>128941.07519999999</v>
      </c>
      <c r="H237" s="201">
        <v>241764.51599999992</v>
      </c>
      <c r="I237" s="201"/>
      <c r="J237" s="201">
        <v>1611763.44</v>
      </c>
      <c r="K237" s="165">
        <f t="shared" si="311"/>
        <v>1934116.1279999998</v>
      </c>
      <c r="L237" s="154" t="s">
        <v>123</v>
      </c>
      <c r="O237" s="177" t="e">
        <f>VLOOKUP($L237,#REF!,COLUMN(#REF!)-1,0)</f>
        <v>#REF!</v>
      </c>
      <c r="P237" s="177" t="e">
        <f>VLOOKUP($L237,#REF!,COLUMN(#REF!)-1,0)</f>
        <v>#REF!</v>
      </c>
      <c r="Q237" s="177"/>
      <c r="R237" s="177"/>
      <c r="S237" s="177"/>
      <c r="T237" s="177"/>
      <c r="U237" s="177"/>
      <c r="V237" s="177"/>
      <c r="W237" s="177"/>
      <c r="X237" s="177"/>
      <c r="Y237" s="177"/>
      <c r="Z237" s="177"/>
      <c r="AA237" s="177"/>
      <c r="AB237" s="177"/>
      <c r="AC237" s="177"/>
      <c r="AD237" s="177"/>
      <c r="AE237" s="177"/>
      <c r="AF237" s="177"/>
      <c r="AG237" s="177"/>
      <c r="AH237" s="177"/>
      <c r="AI237" s="177"/>
      <c r="AJ237" s="177"/>
      <c r="AK237" s="177"/>
      <c r="AL237" s="177"/>
      <c r="AM237" s="177"/>
      <c r="AN237" s="177"/>
      <c r="AO237" s="177"/>
      <c r="AP237" s="177" t="e">
        <f>VLOOKUP($L237,#REF!,COLUMN(#REF!)-1,0)</f>
        <v>#REF!</v>
      </c>
      <c r="AQ237" s="154" t="e">
        <f t="shared" si="307"/>
        <v>#REF!</v>
      </c>
      <c r="AR237" s="176" t="e">
        <f t="shared" si="278"/>
        <v>#REF!</v>
      </c>
      <c r="AS237" s="176" t="e">
        <f t="shared" si="279"/>
        <v>#REF!</v>
      </c>
      <c r="AT237" s="176">
        <f t="shared" si="280"/>
        <v>0</v>
      </c>
      <c r="AU237" s="176">
        <f t="shared" si="281"/>
        <v>0</v>
      </c>
      <c r="AV237" s="176">
        <f t="shared" si="282"/>
        <v>0</v>
      </c>
      <c r="AW237" s="176">
        <f t="shared" si="283"/>
        <v>0</v>
      </c>
      <c r="AX237" s="176">
        <f t="shared" si="284"/>
        <v>0</v>
      </c>
      <c r="AY237" s="176">
        <f t="shared" si="285"/>
        <v>0</v>
      </c>
      <c r="AZ237" s="176">
        <f t="shared" si="286"/>
        <v>0</v>
      </c>
      <c r="BA237" s="176">
        <f t="shared" si="287"/>
        <v>0</v>
      </c>
      <c r="BB237" s="176">
        <f t="shared" si="288"/>
        <v>0</v>
      </c>
      <c r="BC237" s="176">
        <f t="shared" si="289"/>
        <v>0</v>
      </c>
      <c r="BD237" s="176">
        <f t="shared" si="290"/>
        <v>0</v>
      </c>
      <c r="BE237" s="176">
        <f t="shared" si="291"/>
        <v>0</v>
      </c>
      <c r="BF237" s="176">
        <f t="shared" si="292"/>
        <v>0</v>
      </c>
      <c r="BG237" s="176">
        <f t="shared" si="293"/>
        <v>0</v>
      </c>
      <c r="BH237" s="176">
        <f t="shared" si="294"/>
        <v>0</v>
      </c>
      <c r="BI237" s="176">
        <f t="shared" si="295"/>
        <v>0</v>
      </c>
      <c r="BJ237" s="176">
        <f t="shared" si="296"/>
        <v>0</v>
      </c>
      <c r="BK237" s="176">
        <f t="shared" si="297"/>
        <v>0</v>
      </c>
      <c r="BL237" s="176">
        <f t="shared" si="298"/>
        <v>0</v>
      </c>
      <c r="BM237" s="176">
        <f t="shared" si="299"/>
        <v>0</v>
      </c>
      <c r="BN237" s="176">
        <f t="shared" si="300"/>
        <v>0</v>
      </c>
      <c r="BO237" s="176">
        <f t="shared" si="301"/>
        <v>0</v>
      </c>
      <c r="BP237" s="176">
        <f t="shared" si="302"/>
        <v>0</v>
      </c>
      <c r="BQ237" s="176">
        <f t="shared" si="303"/>
        <v>0</v>
      </c>
      <c r="BR237" s="176">
        <f t="shared" si="304"/>
        <v>0</v>
      </c>
      <c r="BS237" s="176" t="e">
        <f t="shared" si="305"/>
        <v>#REF!</v>
      </c>
    </row>
    <row r="238" spans="1:71" s="154" customFormat="1" ht="15" customHeight="1">
      <c r="A238" s="181"/>
      <c r="B238" s="181"/>
      <c r="C238" s="204"/>
      <c r="D238" s="277" t="s">
        <v>229</v>
      </c>
      <c r="E238" s="278"/>
      <c r="F238" s="205">
        <f>SUM(F217:F237)</f>
        <v>261406169.82479998</v>
      </c>
      <c r="G238" s="205">
        <f t="shared" ref="G238:K238" si="312">SUM(G217:G237)</f>
        <v>27159082.5792</v>
      </c>
      <c r="H238" s="205">
        <f t="shared" si="312"/>
        <v>50923279.835999995</v>
      </c>
      <c r="I238" s="205">
        <f t="shared" si="312"/>
        <v>0</v>
      </c>
      <c r="J238" s="205">
        <f t="shared" si="312"/>
        <v>339488532.23999995</v>
      </c>
      <c r="K238" s="166">
        <f t="shared" si="312"/>
        <v>407386238.68800002</v>
      </c>
      <c r="AR238" s="267" t="e">
        <f t="shared" ref="AR238:BS238" si="313">SUM(AR217:AR237)</f>
        <v>#REF!</v>
      </c>
      <c r="AS238" s="267" t="e">
        <f t="shared" si="313"/>
        <v>#REF!</v>
      </c>
      <c r="AT238" s="267">
        <f t="shared" si="313"/>
        <v>0</v>
      </c>
      <c r="AU238" s="267">
        <f t="shared" si="313"/>
        <v>0</v>
      </c>
      <c r="AV238" s="267">
        <f t="shared" si="313"/>
        <v>0</v>
      </c>
      <c r="AW238" s="267">
        <f t="shared" si="313"/>
        <v>0</v>
      </c>
      <c r="AX238" s="267">
        <f t="shared" si="313"/>
        <v>0</v>
      </c>
      <c r="AY238" s="267">
        <f t="shared" si="313"/>
        <v>0</v>
      </c>
      <c r="AZ238" s="267">
        <f t="shared" si="313"/>
        <v>0</v>
      </c>
      <c r="BA238" s="267">
        <f t="shared" si="313"/>
        <v>0</v>
      </c>
      <c r="BB238" s="267">
        <f t="shared" si="313"/>
        <v>0</v>
      </c>
      <c r="BC238" s="267">
        <f t="shared" si="313"/>
        <v>0</v>
      </c>
      <c r="BD238" s="267">
        <f t="shared" si="313"/>
        <v>0</v>
      </c>
      <c r="BE238" s="267">
        <f t="shared" si="313"/>
        <v>0</v>
      </c>
      <c r="BF238" s="267">
        <f t="shared" si="313"/>
        <v>0</v>
      </c>
      <c r="BG238" s="267">
        <f t="shared" si="313"/>
        <v>0</v>
      </c>
      <c r="BH238" s="267">
        <f t="shared" si="313"/>
        <v>0</v>
      </c>
      <c r="BI238" s="267">
        <f t="shared" si="313"/>
        <v>0</v>
      </c>
      <c r="BJ238" s="267">
        <f t="shared" si="313"/>
        <v>0</v>
      </c>
      <c r="BK238" s="267">
        <f t="shared" si="313"/>
        <v>0</v>
      </c>
      <c r="BL238" s="267">
        <f t="shared" si="313"/>
        <v>0</v>
      </c>
      <c r="BM238" s="267">
        <f t="shared" si="313"/>
        <v>0</v>
      </c>
      <c r="BN238" s="267">
        <f t="shared" si="313"/>
        <v>0</v>
      </c>
      <c r="BO238" s="267">
        <f t="shared" si="313"/>
        <v>0</v>
      </c>
      <c r="BP238" s="267">
        <f t="shared" si="313"/>
        <v>0</v>
      </c>
      <c r="BQ238" s="267">
        <f t="shared" si="313"/>
        <v>0</v>
      </c>
      <c r="BR238" s="267">
        <f t="shared" si="313"/>
        <v>0</v>
      </c>
      <c r="BS238" s="267" t="e">
        <f t="shared" si="313"/>
        <v>#REF!</v>
      </c>
    </row>
    <row r="239" spans="1:71" s="154" customFormat="1" ht="15" customHeight="1">
      <c r="A239" s="181"/>
      <c r="B239" s="181"/>
      <c r="C239" s="271" t="s">
        <v>230</v>
      </c>
      <c r="D239" s="272"/>
      <c r="E239" s="272"/>
      <c r="F239" s="272"/>
      <c r="G239" s="272"/>
      <c r="H239" s="272"/>
      <c r="I239" s="272"/>
      <c r="J239" s="273"/>
      <c r="K239" s="164"/>
    </row>
    <row r="240" spans="1:71" s="154" customFormat="1" ht="15">
      <c r="A240" s="181"/>
      <c r="B240" s="198" t="s">
        <v>231</v>
      </c>
      <c r="C240" s="199">
        <v>28</v>
      </c>
      <c r="D240" s="178" t="s">
        <v>232</v>
      </c>
      <c r="E240" s="178" t="s">
        <v>233</v>
      </c>
      <c r="F240" s="200">
        <v>48484081.920000002</v>
      </c>
      <c r="G240" s="200">
        <v>2020170.0799999982</v>
      </c>
      <c r="H240" s="201"/>
      <c r="I240" s="201"/>
      <c r="J240" s="201">
        <v>50504252</v>
      </c>
      <c r="K240" s="165">
        <f t="shared" ref="K240:K243" si="314">J240*1.2</f>
        <v>60605102.399999999</v>
      </c>
      <c r="L240" s="154" t="s">
        <v>83</v>
      </c>
      <c r="O240" s="177" t="e">
        <f>VLOOKUP($L240,#REF!,COLUMN(#REF!)-1,0)</f>
        <v>#REF!</v>
      </c>
      <c r="P240" s="177" t="e">
        <f>VLOOKUP($L240,#REF!,COLUMN(#REF!)-1,0)</f>
        <v>#REF!</v>
      </c>
      <c r="Q240" s="177"/>
      <c r="R240" s="177"/>
      <c r="S240" s="177"/>
      <c r="T240" s="177"/>
      <c r="U240" s="177"/>
      <c r="V240" s="177"/>
      <c r="W240" s="177"/>
      <c r="X240" s="177"/>
      <c r="Y240" s="177"/>
      <c r="Z240" s="177"/>
      <c r="AA240" s="177"/>
      <c r="AB240" s="177"/>
      <c r="AC240" s="177"/>
      <c r="AD240" s="177"/>
      <c r="AE240" s="177"/>
      <c r="AF240" s="177"/>
      <c r="AG240" s="177"/>
      <c r="AH240" s="177"/>
      <c r="AI240" s="177"/>
      <c r="AJ240" s="177"/>
      <c r="AK240" s="177"/>
      <c r="AL240" s="177"/>
      <c r="AM240" s="177"/>
      <c r="AN240" s="177"/>
      <c r="AO240" s="177"/>
      <c r="AP240" s="177" t="e">
        <f>VLOOKUP($L240,#REF!,COLUMN(#REF!)-1,0)</f>
        <v>#REF!</v>
      </c>
      <c r="AQ240" s="154" t="e">
        <f t="shared" si="307"/>
        <v>#REF!</v>
      </c>
      <c r="AR240" s="176" t="e">
        <f t="shared" ref="AR240:AR243" si="315">O240*$J240</f>
        <v>#REF!</v>
      </c>
      <c r="AS240" s="176" t="e">
        <f t="shared" ref="AS240:AS243" si="316">P240*$J240</f>
        <v>#REF!</v>
      </c>
      <c r="AT240" s="176">
        <f t="shared" ref="AT240:AT243" si="317">Q240*$J240</f>
        <v>0</v>
      </c>
      <c r="AU240" s="176">
        <f t="shared" ref="AU240:AU243" si="318">R240*$J240</f>
        <v>0</v>
      </c>
      <c r="AV240" s="176">
        <f t="shared" ref="AV240:AV243" si="319">S240*$J240</f>
        <v>0</v>
      </c>
      <c r="AW240" s="176">
        <f t="shared" ref="AW240:AW243" si="320">T240*$J240</f>
        <v>0</v>
      </c>
      <c r="AX240" s="176">
        <f t="shared" ref="AX240:AX243" si="321">U240*$J240</f>
        <v>0</v>
      </c>
      <c r="AY240" s="176">
        <f t="shared" ref="AY240:AY243" si="322">V240*$J240</f>
        <v>0</v>
      </c>
      <c r="AZ240" s="176">
        <f t="shared" ref="AZ240:AZ243" si="323">W240*$J240</f>
        <v>0</v>
      </c>
      <c r="BA240" s="176">
        <f t="shared" ref="BA240:BA243" si="324">X240*$J240</f>
        <v>0</v>
      </c>
      <c r="BB240" s="176">
        <f t="shared" ref="BB240:BB243" si="325">Y240*$J240</f>
        <v>0</v>
      </c>
      <c r="BC240" s="176">
        <f t="shared" ref="BC240:BC243" si="326">Z240*$J240</f>
        <v>0</v>
      </c>
      <c r="BD240" s="176">
        <f t="shared" ref="BD240:BD243" si="327">AA240*$J240</f>
        <v>0</v>
      </c>
      <c r="BE240" s="176">
        <f t="shared" ref="BE240:BE243" si="328">AB240*$J240</f>
        <v>0</v>
      </c>
      <c r="BF240" s="176">
        <f t="shared" ref="BF240:BF243" si="329">AC240*$J240</f>
        <v>0</v>
      </c>
      <c r="BG240" s="176">
        <f t="shared" ref="BG240:BG243" si="330">AD240*$J240</f>
        <v>0</v>
      </c>
      <c r="BH240" s="176">
        <f t="shared" ref="BH240:BH243" si="331">AE240*$J240</f>
        <v>0</v>
      </c>
      <c r="BI240" s="176">
        <f t="shared" ref="BI240:BI243" si="332">AF240*$J240</f>
        <v>0</v>
      </c>
      <c r="BJ240" s="176">
        <f t="shared" ref="BJ240:BJ243" si="333">AG240*$J240</f>
        <v>0</v>
      </c>
      <c r="BK240" s="176">
        <f t="shared" ref="BK240:BK243" si="334">AH240*$J240</f>
        <v>0</v>
      </c>
      <c r="BL240" s="176">
        <f t="shared" ref="BL240:BL243" si="335">AI240*$J240</f>
        <v>0</v>
      </c>
      <c r="BM240" s="176">
        <f t="shared" ref="BM240:BM243" si="336">AJ240*$J240</f>
        <v>0</v>
      </c>
      <c r="BN240" s="176">
        <f t="shared" ref="BN240:BN243" si="337">AK240*$J240</f>
        <v>0</v>
      </c>
      <c r="BO240" s="176">
        <f t="shared" ref="BO240:BO243" si="338">AL240*$J240</f>
        <v>0</v>
      </c>
      <c r="BP240" s="176">
        <f t="shared" ref="BP240:BP243" si="339">AM240*$J240</f>
        <v>0</v>
      </c>
      <c r="BQ240" s="176">
        <f t="shared" ref="BQ240:BQ243" si="340">AN240*$J240</f>
        <v>0</v>
      </c>
      <c r="BR240" s="176">
        <f t="shared" ref="BR240:BR243" si="341">AO240*$J240</f>
        <v>0</v>
      </c>
      <c r="BS240" s="176" t="e">
        <f t="shared" ref="BS240:BS243" si="342">AP240*$J240</f>
        <v>#REF!</v>
      </c>
    </row>
    <row r="241" spans="1:71" s="154" customFormat="1" ht="15">
      <c r="A241" s="181"/>
      <c r="B241" s="198" t="s">
        <v>231</v>
      </c>
      <c r="C241" s="199">
        <v>29</v>
      </c>
      <c r="D241" s="178" t="s">
        <v>234</v>
      </c>
      <c r="E241" s="178" t="s">
        <v>235</v>
      </c>
      <c r="F241" s="200">
        <v>18002907.84</v>
      </c>
      <c r="G241" s="200">
        <v>750121.16000000015</v>
      </c>
      <c r="H241" s="201"/>
      <c r="I241" s="201"/>
      <c r="J241" s="201">
        <v>18753029</v>
      </c>
      <c r="K241" s="165">
        <f t="shared" si="314"/>
        <v>22503634.800000001</v>
      </c>
      <c r="L241" s="154" t="s">
        <v>83</v>
      </c>
      <c r="O241" s="177" t="e">
        <f>VLOOKUP($L241,#REF!,COLUMN(#REF!)-1,0)</f>
        <v>#REF!</v>
      </c>
      <c r="P241" s="177" t="e">
        <f>VLOOKUP($L241,#REF!,COLUMN(#REF!)-1,0)</f>
        <v>#REF!</v>
      </c>
      <c r="Q241" s="177"/>
      <c r="R241" s="177"/>
      <c r="S241" s="177"/>
      <c r="T241" s="177"/>
      <c r="U241" s="177"/>
      <c r="V241" s="177"/>
      <c r="W241" s="177"/>
      <c r="X241" s="177"/>
      <c r="Y241" s="177"/>
      <c r="Z241" s="177"/>
      <c r="AA241" s="177"/>
      <c r="AB241" s="177"/>
      <c r="AC241" s="177"/>
      <c r="AD241" s="177"/>
      <c r="AE241" s="177"/>
      <c r="AF241" s="177"/>
      <c r="AG241" s="177"/>
      <c r="AH241" s="177"/>
      <c r="AI241" s="177"/>
      <c r="AJ241" s="177"/>
      <c r="AK241" s="177"/>
      <c r="AL241" s="177"/>
      <c r="AM241" s="177"/>
      <c r="AN241" s="177"/>
      <c r="AO241" s="177"/>
      <c r="AP241" s="177" t="e">
        <f>VLOOKUP($L241,#REF!,COLUMN(#REF!)-1,0)</f>
        <v>#REF!</v>
      </c>
      <c r="AQ241" s="154" t="e">
        <f t="shared" si="307"/>
        <v>#REF!</v>
      </c>
      <c r="AR241" s="176" t="e">
        <f t="shared" si="315"/>
        <v>#REF!</v>
      </c>
      <c r="AS241" s="176" t="e">
        <f t="shared" si="316"/>
        <v>#REF!</v>
      </c>
      <c r="AT241" s="176">
        <f t="shared" si="317"/>
        <v>0</v>
      </c>
      <c r="AU241" s="176">
        <f t="shared" si="318"/>
        <v>0</v>
      </c>
      <c r="AV241" s="176">
        <f t="shared" si="319"/>
        <v>0</v>
      </c>
      <c r="AW241" s="176">
        <f t="shared" si="320"/>
        <v>0</v>
      </c>
      <c r="AX241" s="176">
        <f t="shared" si="321"/>
        <v>0</v>
      </c>
      <c r="AY241" s="176">
        <f t="shared" si="322"/>
        <v>0</v>
      </c>
      <c r="AZ241" s="176">
        <f t="shared" si="323"/>
        <v>0</v>
      </c>
      <c r="BA241" s="176">
        <f t="shared" si="324"/>
        <v>0</v>
      </c>
      <c r="BB241" s="176">
        <f t="shared" si="325"/>
        <v>0</v>
      </c>
      <c r="BC241" s="176">
        <f t="shared" si="326"/>
        <v>0</v>
      </c>
      <c r="BD241" s="176">
        <f t="shared" si="327"/>
        <v>0</v>
      </c>
      <c r="BE241" s="176">
        <f t="shared" si="328"/>
        <v>0</v>
      </c>
      <c r="BF241" s="176">
        <f t="shared" si="329"/>
        <v>0</v>
      </c>
      <c r="BG241" s="176">
        <f t="shared" si="330"/>
        <v>0</v>
      </c>
      <c r="BH241" s="176">
        <f t="shared" si="331"/>
        <v>0</v>
      </c>
      <c r="BI241" s="176">
        <f t="shared" si="332"/>
        <v>0</v>
      </c>
      <c r="BJ241" s="176">
        <f t="shared" si="333"/>
        <v>0</v>
      </c>
      <c r="BK241" s="176">
        <f t="shared" si="334"/>
        <v>0</v>
      </c>
      <c r="BL241" s="176">
        <f t="shared" si="335"/>
        <v>0</v>
      </c>
      <c r="BM241" s="176">
        <f t="shared" si="336"/>
        <v>0</v>
      </c>
      <c r="BN241" s="176">
        <f t="shared" si="337"/>
        <v>0</v>
      </c>
      <c r="BO241" s="176">
        <f t="shared" si="338"/>
        <v>0</v>
      </c>
      <c r="BP241" s="176">
        <f t="shared" si="339"/>
        <v>0</v>
      </c>
      <c r="BQ241" s="176">
        <f t="shared" si="340"/>
        <v>0</v>
      </c>
      <c r="BR241" s="176">
        <f t="shared" si="341"/>
        <v>0</v>
      </c>
      <c r="BS241" s="176" t="e">
        <f t="shared" si="342"/>
        <v>#REF!</v>
      </c>
    </row>
    <row r="242" spans="1:71" s="154" customFormat="1" ht="22.5">
      <c r="A242" s="181"/>
      <c r="B242" s="198" t="s">
        <v>231</v>
      </c>
      <c r="C242" s="199">
        <v>30</v>
      </c>
      <c r="D242" s="178" t="s">
        <v>236</v>
      </c>
      <c r="E242" s="178" t="s">
        <v>237</v>
      </c>
      <c r="F242" s="200">
        <v>8217443.6159999995</v>
      </c>
      <c r="G242" s="200">
        <v>342393.48400000017</v>
      </c>
      <c r="H242" s="201"/>
      <c r="I242" s="201"/>
      <c r="J242" s="201">
        <v>8559837.0999999996</v>
      </c>
      <c r="K242" s="165">
        <f t="shared" si="314"/>
        <v>10271804.52</v>
      </c>
      <c r="L242" s="154" t="s">
        <v>83</v>
      </c>
      <c r="O242" s="177" t="e">
        <f>VLOOKUP($L242,#REF!,COLUMN(#REF!)-1,0)</f>
        <v>#REF!</v>
      </c>
      <c r="P242" s="177" t="e">
        <f>VLOOKUP($L242,#REF!,COLUMN(#REF!)-1,0)</f>
        <v>#REF!</v>
      </c>
      <c r="Q242" s="177"/>
      <c r="R242" s="177"/>
      <c r="S242" s="177"/>
      <c r="T242" s="177"/>
      <c r="U242" s="177"/>
      <c r="V242" s="177"/>
      <c r="W242" s="177"/>
      <c r="X242" s="177"/>
      <c r="Y242" s="177"/>
      <c r="Z242" s="177"/>
      <c r="AA242" s="177"/>
      <c r="AB242" s="177"/>
      <c r="AC242" s="177"/>
      <c r="AD242" s="177"/>
      <c r="AE242" s="177"/>
      <c r="AF242" s="177"/>
      <c r="AG242" s="177"/>
      <c r="AH242" s="177"/>
      <c r="AI242" s="177"/>
      <c r="AJ242" s="177"/>
      <c r="AK242" s="177"/>
      <c r="AL242" s="177"/>
      <c r="AM242" s="177"/>
      <c r="AN242" s="177"/>
      <c r="AO242" s="177"/>
      <c r="AP242" s="177" t="e">
        <f>VLOOKUP($L242,#REF!,COLUMN(#REF!)-1,0)</f>
        <v>#REF!</v>
      </c>
      <c r="AQ242" s="154" t="e">
        <f t="shared" si="307"/>
        <v>#REF!</v>
      </c>
      <c r="AR242" s="176" t="e">
        <f t="shared" si="315"/>
        <v>#REF!</v>
      </c>
      <c r="AS242" s="176" t="e">
        <f t="shared" si="316"/>
        <v>#REF!</v>
      </c>
      <c r="AT242" s="176">
        <f t="shared" si="317"/>
        <v>0</v>
      </c>
      <c r="AU242" s="176">
        <f t="shared" si="318"/>
        <v>0</v>
      </c>
      <c r="AV242" s="176">
        <f t="shared" si="319"/>
        <v>0</v>
      </c>
      <c r="AW242" s="176">
        <f t="shared" si="320"/>
        <v>0</v>
      </c>
      <c r="AX242" s="176">
        <f t="shared" si="321"/>
        <v>0</v>
      </c>
      <c r="AY242" s="176">
        <f t="shared" si="322"/>
        <v>0</v>
      </c>
      <c r="AZ242" s="176">
        <f t="shared" si="323"/>
        <v>0</v>
      </c>
      <c r="BA242" s="176">
        <f t="shared" si="324"/>
        <v>0</v>
      </c>
      <c r="BB242" s="176">
        <f t="shared" si="325"/>
        <v>0</v>
      </c>
      <c r="BC242" s="176">
        <f t="shared" si="326"/>
        <v>0</v>
      </c>
      <c r="BD242" s="176">
        <f t="shared" si="327"/>
        <v>0</v>
      </c>
      <c r="BE242" s="176">
        <f t="shared" si="328"/>
        <v>0</v>
      </c>
      <c r="BF242" s="176">
        <f t="shared" si="329"/>
        <v>0</v>
      </c>
      <c r="BG242" s="176">
        <f t="shared" si="330"/>
        <v>0</v>
      </c>
      <c r="BH242" s="176">
        <f t="shared" si="331"/>
        <v>0</v>
      </c>
      <c r="BI242" s="176">
        <f t="shared" si="332"/>
        <v>0</v>
      </c>
      <c r="BJ242" s="176">
        <f t="shared" si="333"/>
        <v>0</v>
      </c>
      <c r="BK242" s="176">
        <f t="shared" si="334"/>
        <v>0</v>
      </c>
      <c r="BL242" s="176">
        <f t="shared" si="335"/>
        <v>0</v>
      </c>
      <c r="BM242" s="176">
        <f t="shared" si="336"/>
        <v>0</v>
      </c>
      <c r="BN242" s="176">
        <f t="shared" si="337"/>
        <v>0</v>
      </c>
      <c r="BO242" s="176">
        <f t="shared" si="338"/>
        <v>0</v>
      </c>
      <c r="BP242" s="176">
        <f t="shared" si="339"/>
        <v>0</v>
      </c>
      <c r="BQ242" s="176">
        <f t="shared" si="340"/>
        <v>0</v>
      </c>
      <c r="BR242" s="176">
        <f t="shared" si="341"/>
        <v>0</v>
      </c>
      <c r="BS242" s="176" t="e">
        <f t="shared" si="342"/>
        <v>#REF!</v>
      </c>
    </row>
    <row r="243" spans="1:71" s="154" customFormat="1" ht="22.5">
      <c r="A243" s="181"/>
      <c r="B243" s="198" t="s">
        <v>231</v>
      </c>
      <c r="C243" s="199">
        <v>31</v>
      </c>
      <c r="D243" s="178" t="s">
        <v>236</v>
      </c>
      <c r="E243" s="178" t="s">
        <v>238</v>
      </c>
      <c r="F243" s="200">
        <v>57600000</v>
      </c>
      <c r="G243" s="200">
        <v>2400000</v>
      </c>
      <c r="H243" s="201"/>
      <c r="I243" s="201"/>
      <c r="J243" s="201">
        <v>60000000</v>
      </c>
      <c r="K243" s="165">
        <f t="shared" si="314"/>
        <v>72000000</v>
      </c>
      <c r="L243" s="154" t="s">
        <v>83</v>
      </c>
      <c r="O243" s="177" t="e">
        <f>VLOOKUP($L243,#REF!,COLUMN(#REF!)-1,0)</f>
        <v>#REF!</v>
      </c>
      <c r="P243" s="177" t="e">
        <f>VLOOKUP($L243,#REF!,COLUMN(#REF!)-1,0)</f>
        <v>#REF!</v>
      </c>
      <c r="Q243" s="177"/>
      <c r="R243" s="177"/>
      <c r="S243" s="177"/>
      <c r="T243" s="177"/>
      <c r="U243" s="177"/>
      <c r="V243" s="177"/>
      <c r="W243" s="177"/>
      <c r="X243" s="177"/>
      <c r="Y243" s="177"/>
      <c r="Z243" s="177"/>
      <c r="AA243" s="177"/>
      <c r="AB243" s="177"/>
      <c r="AC243" s="177"/>
      <c r="AD243" s="177"/>
      <c r="AE243" s="177"/>
      <c r="AF243" s="177"/>
      <c r="AG243" s="177"/>
      <c r="AH243" s="177"/>
      <c r="AI243" s="177"/>
      <c r="AJ243" s="177"/>
      <c r="AK243" s="177"/>
      <c r="AL243" s="177"/>
      <c r="AM243" s="177"/>
      <c r="AN243" s="177"/>
      <c r="AO243" s="177"/>
      <c r="AP243" s="177" t="e">
        <f>VLOOKUP($L243,#REF!,COLUMN(#REF!)-1,0)</f>
        <v>#REF!</v>
      </c>
      <c r="AQ243" s="154" t="e">
        <f t="shared" si="307"/>
        <v>#REF!</v>
      </c>
      <c r="AR243" s="176" t="e">
        <f t="shared" si="315"/>
        <v>#REF!</v>
      </c>
      <c r="AS243" s="176" t="e">
        <f t="shared" si="316"/>
        <v>#REF!</v>
      </c>
      <c r="AT243" s="176">
        <f t="shared" si="317"/>
        <v>0</v>
      </c>
      <c r="AU243" s="176">
        <f t="shared" si="318"/>
        <v>0</v>
      </c>
      <c r="AV243" s="176">
        <f t="shared" si="319"/>
        <v>0</v>
      </c>
      <c r="AW243" s="176">
        <f t="shared" si="320"/>
        <v>0</v>
      </c>
      <c r="AX243" s="176">
        <f t="shared" si="321"/>
        <v>0</v>
      </c>
      <c r="AY243" s="176">
        <f t="shared" si="322"/>
        <v>0</v>
      </c>
      <c r="AZ243" s="176">
        <f t="shared" si="323"/>
        <v>0</v>
      </c>
      <c r="BA243" s="176">
        <f t="shared" si="324"/>
        <v>0</v>
      </c>
      <c r="BB243" s="176">
        <f t="shared" si="325"/>
        <v>0</v>
      </c>
      <c r="BC243" s="176">
        <f t="shared" si="326"/>
        <v>0</v>
      </c>
      <c r="BD243" s="176">
        <f t="shared" si="327"/>
        <v>0</v>
      </c>
      <c r="BE243" s="176">
        <f t="shared" si="328"/>
        <v>0</v>
      </c>
      <c r="BF243" s="176">
        <f t="shared" si="329"/>
        <v>0</v>
      </c>
      <c r="BG243" s="176">
        <f t="shared" si="330"/>
        <v>0</v>
      </c>
      <c r="BH243" s="176">
        <f t="shared" si="331"/>
        <v>0</v>
      </c>
      <c r="BI243" s="176">
        <f t="shared" si="332"/>
        <v>0</v>
      </c>
      <c r="BJ243" s="176">
        <f t="shared" si="333"/>
        <v>0</v>
      </c>
      <c r="BK243" s="176">
        <f t="shared" si="334"/>
        <v>0</v>
      </c>
      <c r="BL243" s="176">
        <f t="shared" si="335"/>
        <v>0</v>
      </c>
      <c r="BM243" s="176">
        <f t="shared" si="336"/>
        <v>0</v>
      </c>
      <c r="BN243" s="176">
        <f t="shared" si="337"/>
        <v>0</v>
      </c>
      <c r="BO243" s="176">
        <f t="shared" si="338"/>
        <v>0</v>
      </c>
      <c r="BP243" s="176">
        <f t="shared" si="339"/>
        <v>0</v>
      </c>
      <c r="BQ243" s="176">
        <f t="shared" si="340"/>
        <v>0</v>
      </c>
      <c r="BR243" s="176">
        <f t="shared" si="341"/>
        <v>0</v>
      </c>
      <c r="BS243" s="176" t="e">
        <f t="shared" si="342"/>
        <v>#REF!</v>
      </c>
    </row>
    <row r="244" spans="1:71" s="154" customFormat="1" ht="15" customHeight="1">
      <c r="A244" s="181"/>
      <c r="B244" s="181"/>
      <c r="C244" s="204"/>
      <c r="D244" s="277" t="s">
        <v>239</v>
      </c>
      <c r="E244" s="278"/>
      <c r="F244" s="205">
        <f>SUM(F240:F243)</f>
        <v>132304433.376</v>
      </c>
      <c r="G244" s="205">
        <f t="shared" ref="G244:J244" si="343">SUM(G240:G243)</f>
        <v>5512684.7239999985</v>
      </c>
      <c r="H244" s="205">
        <f t="shared" si="343"/>
        <v>0</v>
      </c>
      <c r="I244" s="205">
        <f t="shared" si="343"/>
        <v>0</v>
      </c>
      <c r="J244" s="205">
        <f t="shared" si="343"/>
        <v>137817118.09999999</v>
      </c>
      <c r="K244" s="166">
        <f t="shared" ref="K244" si="344">K242+K241+K240+K243</f>
        <v>165380541.72</v>
      </c>
      <c r="AR244" s="267" t="e">
        <f t="shared" ref="AR244:BS244" si="345">SUM(AR240:AR243)</f>
        <v>#REF!</v>
      </c>
      <c r="AS244" s="267" t="e">
        <f t="shared" si="345"/>
        <v>#REF!</v>
      </c>
      <c r="AT244" s="267">
        <f t="shared" si="345"/>
        <v>0</v>
      </c>
      <c r="AU244" s="267">
        <f t="shared" si="345"/>
        <v>0</v>
      </c>
      <c r="AV244" s="267">
        <f t="shared" si="345"/>
        <v>0</v>
      </c>
      <c r="AW244" s="267">
        <f t="shared" si="345"/>
        <v>0</v>
      </c>
      <c r="AX244" s="267">
        <f t="shared" si="345"/>
        <v>0</v>
      </c>
      <c r="AY244" s="267">
        <f t="shared" si="345"/>
        <v>0</v>
      </c>
      <c r="AZ244" s="267">
        <f t="shared" si="345"/>
        <v>0</v>
      </c>
      <c r="BA244" s="267">
        <f t="shared" si="345"/>
        <v>0</v>
      </c>
      <c r="BB244" s="267">
        <f t="shared" si="345"/>
        <v>0</v>
      </c>
      <c r="BC244" s="267">
        <f t="shared" si="345"/>
        <v>0</v>
      </c>
      <c r="BD244" s="267">
        <f t="shared" si="345"/>
        <v>0</v>
      </c>
      <c r="BE244" s="267">
        <f t="shared" si="345"/>
        <v>0</v>
      </c>
      <c r="BF244" s="267">
        <f t="shared" si="345"/>
        <v>0</v>
      </c>
      <c r="BG244" s="267">
        <f t="shared" si="345"/>
        <v>0</v>
      </c>
      <c r="BH244" s="267">
        <f t="shared" si="345"/>
        <v>0</v>
      </c>
      <c r="BI244" s="267">
        <f t="shared" si="345"/>
        <v>0</v>
      </c>
      <c r="BJ244" s="267">
        <f t="shared" si="345"/>
        <v>0</v>
      </c>
      <c r="BK244" s="267">
        <f t="shared" si="345"/>
        <v>0</v>
      </c>
      <c r="BL244" s="267">
        <f t="shared" si="345"/>
        <v>0</v>
      </c>
      <c r="BM244" s="267">
        <f t="shared" si="345"/>
        <v>0</v>
      </c>
      <c r="BN244" s="267">
        <f t="shared" si="345"/>
        <v>0</v>
      </c>
      <c r="BO244" s="267">
        <f t="shared" si="345"/>
        <v>0</v>
      </c>
      <c r="BP244" s="267">
        <f t="shared" si="345"/>
        <v>0</v>
      </c>
      <c r="BQ244" s="267">
        <f t="shared" si="345"/>
        <v>0</v>
      </c>
      <c r="BR244" s="267">
        <f t="shared" si="345"/>
        <v>0</v>
      </c>
      <c r="BS244" s="267" t="e">
        <f t="shared" si="345"/>
        <v>#REF!</v>
      </c>
    </row>
    <row r="245" spans="1:71" s="154" customFormat="1" ht="15">
      <c r="A245" s="181"/>
      <c r="B245" s="181"/>
      <c r="C245" s="204"/>
      <c r="D245" s="277" t="s">
        <v>240</v>
      </c>
      <c r="E245" s="278"/>
      <c r="F245" s="205">
        <f>F244+F238+F215+F206+F194+F46+F196</f>
        <v>2266269579.4468145</v>
      </c>
      <c r="G245" s="205">
        <f>G244+G238+G215+G206+G194+G46+G196</f>
        <v>130638777.29852051</v>
      </c>
      <c r="H245" s="205">
        <f>H244+H238+H215+H206+H194+H46+H196</f>
        <v>102024156.48800001</v>
      </c>
      <c r="I245" s="205">
        <f>I244+I238+I215+I206+I194+I46+I196</f>
        <v>46764781.373526976</v>
      </c>
      <c r="J245" s="205">
        <f>J244+J238+J215+J206+J194+J46+J196</f>
        <v>2545697294.6068625</v>
      </c>
      <c r="K245" s="166">
        <f t="shared" ref="K245" si="346">K244+K238+K215+K206+K194+K46+K196</f>
        <v>3054836753.5282354</v>
      </c>
      <c r="AR245" s="176"/>
      <c r="AS245" s="176"/>
      <c r="AT245" s="176"/>
      <c r="AU245" s="176"/>
      <c r="AV245" s="176"/>
      <c r="AW245" s="176"/>
      <c r="AX245" s="176"/>
      <c r="AY245" s="176"/>
      <c r="AZ245" s="176"/>
      <c r="BA245" s="176"/>
      <c r="BB245" s="176"/>
      <c r="BC245" s="176"/>
      <c r="BD245" s="176"/>
      <c r="BE245" s="176"/>
      <c r="BF245" s="176"/>
      <c r="BG245" s="176"/>
      <c r="BH245" s="176"/>
      <c r="BI245" s="176"/>
      <c r="BJ245" s="176"/>
      <c r="BK245" s="176"/>
      <c r="BL245" s="176"/>
      <c r="BM245" s="176"/>
      <c r="BN245" s="176"/>
      <c r="BO245" s="176"/>
      <c r="BP245" s="176"/>
      <c r="BQ245" s="176"/>
      <c r="BR245" s="176"/>
      <c r="BS245" s="176"/>
    </row>
    <row r="246" spans="1:71" s="154" customFormat="1" ht="15" customHeight="1">
      <c r="A246" s="181"/>
      <c r="B246" s="181"/>
      <c r="C246" s="271" t="s">
        <v>241</v>
      </c>
      <c r="D246" s="272"/>
      <c r="E246" s="272"/>
      <c r="F246" s="272"/>
      <c r="G246" s="272"/>
      <c r="H246" s="272"/>
      <c r="I246" s="272"/>
      <c r="J246" s="273"/>
      <c r="K246" s="164"/>
      <c r="AR246" s="176"/>
      <c r="AS246" s="176"/>
      <c r="AT246" s="176"/>
      <c r="AU246" s="176"/>
      <c r="AV246" s="176"/>
      <c r="AW246" s="176"/>
      <c r="AX246" s="176"/>
      <c r="AY246" s="176"/>
      <c r="AZ246" s="176"/>
      <c r="BA246" s="176"/>
      <c r="BB246" s="176"/>
      <c r="BC246" s="176"/>
      <c r="BD246" s="176"/>
      <c r="BE246" s="176"/>
      <c r="BF246" s="176"/>
      <c r="BG246" s="176"/>
      <c r="BH246" s="176"/>
      <c r="BI246" s="176"/>
      <c r="BJ246" s="176"/>
      <c r="BK246" s="176"/>
      <c r="BL246" s="176"/>
      <c r="BM246" s="176"/>
      <c r="BN246" s="176"/>
      <c r="BO246" s="176"/>
      <c r="BP246" s="176"/>
      <c r="BQ246" s="176"/>
      <c r="BR246" s="176"/>
      <c r="BS246" s="176"/>
    </row>
    <row r="247" spans="1:71" s="154" customFormat="1" ht="33.75">
      <c r="A247" s="181"/>
      <c r="B247" s="181">
        <v>8</v>
      </c>
      <c r="C247" s="199">
        <v>32</v>
      </c>
      <c r="D247" s="178" t="s">
        <v>242</v>
      </c>
      <c r="E247" s="178" t="s">
        <v>243</v>
      </c>
      <c r="F247" s="201">
        <v>72209083.351323441</v>
      </c>
      <c r="G247" s="201">
        <v>3008711.8063051403</v>
      </c>
      <c r="H247" s="201"/>
      <c r="I247" s="201"/>
      <c r="J247" s="201">
        <v>75217795.157628581</v>
      </c>
      <c r="K247" s="165">
        <f t="shared" ref="K247" si="347">J247*1.2</f>
        <v>90261354.189154297</v>
      </c>
      <c r="AR247" s="176"/>
      <c r="AS247" s="176"/>
      <c r="AT247" s="176"/>
      <c r="AU247" s="176"/>
      <c r="AV247" s="176"/>
      <c r="AW247" s="176"/>
      <c r="AX247" s="176"/>
      <c r="AY247" s="176"/>
      <c r="AZ247" s="176"/>
      <c r="BA247" s="176"/>
      <c r="BB247" s="176"/>
      <c r="BC247" s="176"/>
      <c r="BD247" s="176"/>
      <c r="BE247" s="176"/>
      <c r="BF247" s="176"/>
      <c r="BG247" s="176"/>
      <c r="BH247" s="176"/>
      <c r="BI247" s="176"/>
      <c r="BJ247" s="176"/>
      <c r="BK247" s="176"/>
      <c r="BL247" s="176"/>
      <c r="BM247" s="176"/>
      <c r="BN247" s="176"/>
      <c r="BO247" s="176"/>
      <c r="BP247" s="176"/>
      <c r="BQ247" s="176"/>
      <c r="BR247" s="176"/>
      <c r="BS247" s="176"/>
    </row>
    <row r="248" spans="1:71" s="154" customFormat="1" ht="15">
      <c r="A248" s="181"/>
      <c r="B248" s="181"/>
      <c r="C248" s="245"/>
      <c r="D248" s="248" t="s">
        <v>363</v>
      </c>
      <c r="E248" s="249" t="s">
        <v>191</v>
      </c>
      <c r="F248" s="247"/>
      <c r="G248" s="247"/>
      <c r="H248" s="247"/>
      <c r="I248" s="247"/>
      <c r="J248" s="247">
        <f>J$247*N48/$N$52</f>
        <v>20916070.715256974</v>
      </c>
      <c r="K248" s="165">
        <f>J248*1.2</f>
        <v>25099284.858308367</v>
      </c>
      <c r="L248" s="154" t="s">
        <v>364</v>
      </c>
      <c r="O248" s="177" t="e">
        <f>VLOOKUP($L248,#REF!,COLUMN(#REF!)-1,0)</f>
        <v>#REF!</v>
      </c>
      <c r="P248" s="177" t="e">
        <f>VLOOKUP($L248,#REF!,COLUMN(#REF!)-1,0)</f>
        <v>#REF!</v>
      </c>
      <c r="Q248" s="177"/>
      <c r="R248" s="177"/>
      <c r="S248" s="177"/>
      <c r="T248" s="177"/>
      <c r="U248" s="177"/>
      <c r="V248" s="177"/>
      <c r="W248" s="177"/>
      <c r="X248" s="177"/>
      <c r="Y248" s="177"/>
      <c r="Z248" s="177"/>
      <c r="AA248" s="177"/>
      <c r="AB248" s="177"/>
      <c r="AC248" s="177"/>
      <c r="AD248" s="177"/>
      <c r="AE248" s="177"/>
      <c r="AF248" s="177"/>
      <c r="AG248" s="177"/>
      <c r="AH248" s="177"/>
      <c r="AI248" s="177"/>
      <c r="AJ248" s="177"/>
      <c r="AK248" s="177"/>
      <c r="AL248" s="177"/>
      <c r="AM248" s="177"/>
      <c r="AN248" s="177"/>
      <c r="AO248" s="177"/>
      <c r="AP248" s="177" t="e">
        <f>VLOOKUP($L248,#REF!,COLUMN(#REF!)-1,0)</f>
        <v>#REF!</v>
      </c>
      <c r="AQ248" s="154" t="e">
        <f t="shared" si="307"/>
        <v>#REF!</v>
      </c>
      <c r="AR248" s="176" t="e">
        <f t="shared" ref="AR248:AR251" si="348">O248*$J248</f>
        <v>#REF!</v>
      </c>
      <c r="AS248" s="176" t="e">
        <f t="shared" ref="AS248:AS251" si="349">P248*$J248</f>
        <v>#REF!</v>
      </c>
      <c r="AT248" s="176">
        <f t="shared" ref="AT248:AT251" si="350">Q248*$J248</f>
        <v>0</v>
      </c>
      <c r="AU248" s="176">
        <f t="shared" ref="AU248:AU251" si="351">R248*$J248</f>
        <v>0</v>
      </c>
      <c r="AV248" s="176">
        <f t="shared" ref="AV248:AV251" si="352">S248*$J248</f>
        <v>0</v>
      </c>
      <c r="AW248" s="176">
        <f t="shared" ref="AW248:AW251" si="353">T248*$J248</f>
        <v>0</v>
      </c>
      <c r="AX248" s="176">
        <f t="shared" ref="AX248:AX251" si="354">U248*$J248</f>
        <v>0</v>
      </c>
      <c r="AY248" s="176">
        <f t="shared" ref="AY248:AY251" si="355">V248*$J248</f>
        <v>0</v>
      </c>
      <c r="AZ248" s="176">
        <f t="shared" ref="AZ248:AZ251" si="356">W248*$J248</f>
        <v>0</v>
      </c>
      <c r="BA248" s="176">
        <f t="shared" ref="BA248:BA251" si="357">X248*$J248</f>
        <v>0</v>
      </c>
      <c r="BB248" s="176">
        <f t="shared" ref="BB248:BB251" si="358">Y248*$J248</f>
        <v>0</v>
      </c>
      <c r="BC248" s="176">
        <f t="shared" ref="BC248:BC251" si="359">Z248*$J248</f>
        <v>0</v>
      </c>
      <c r="BD248" s="176">
        <f t="shared" ref="BD248:BD251" si="360">AA248*$J248</f>
        <v>0</v>
      </c>
      <c r="BE248" s="176">
        <f t="shared" ref="BE248:BE251" si="361">AB248*$J248</f>
        <v>0</v>
      </c>
      <c r="BF248" s="176">
        <f t="shared" ref="BF248:BF251" si="362">AC248*$J248</f>
        <v>0</v>
      </c>
      <c r="BG248" s="176">
        <f t="shared" ref="BG248:BG251" si="363">AD248*$J248</f>
        <v>0</v>
      </c>
      <c r="BH248" s="176">
        <f t="shared" ref="BH248:BH251" si="364">AE248*$J248</f>
        <v>0</v>
      </c>
      <c r="BI248" s="176">
        <f t="shared" ref="BI248:BI251" si="365">AF248*$J248</f>
        <v>0</v>
      </c>
      <c r="BJ248" s="176">
        <f t="shared" ref="BJ248:BJ251" si="366">AG248*$J248</f>
        <v>0</v>
      </c>
      <c r="BK248" s="176">
        <f t="shared" ref="BK248:BK251" si="367">AH248*$J248</f>
        <v>0</v>
      </c>
      <c r="BL248" s="176">
        <f t="shared" ref="BL248:BL251" si="368">AI248*$J248</f>
        <v>0</v>
      </c>
      <c r="BM248" s="176">
        <f t="shared" ref="BM248:BM251" si="369">AJ248*$J248</f>
        <v>0</v>
      </c>
      <c r="BN248" s="176">
        <f t="shared" ref="BN248:BN251" si="370">AK248*$J248</f>
        <v>0</v>
      </c>
      <c r="BO248" s="176">
        <f t="shared" ref="BO248:BO251" si="371">AL248*$J248</f>
        <v>0</v>
      </c>
      <c r="BP248" s="176">
        <f t="shared" ref="BP248:BP251" si="372">AM248*$J248</f>
        <v>0</v>
      </c>
      <c r="BQ248" s="176">
        <f t="shared" ref="BQ248:BQ251" si="373">AN248*$J248</f>
        <v>0</v>
      </c>
      <c r="BR248" s="176">
        <f t="shared" ref="BR248:BR251" si="374">AO248*$J248</f>
        <v>0</v>
      </c>
      <c r="BS248" s="176" t="e">
        <f t="shared" ref="BS248:BS251" si="375">AP248*$J248</f>
        <v>#REF!</v>
      </c>
    </row>
    <row r="249" spans="1:71" s="154" customFormat="1" ht="15">
      <c r="A249" s="181"/>
      <c r="B249" s="181"/>
      <c r="C249" s="245"/>
      <c r="D249" s="248" t="s">
        <v>363</v>
      </c>
      <c r="E249" s="249" t="s">
        <v>194</v>
      </c>
      <c r="F249" s="247"/>
      <c r="G249" s="247"/>
      <c r="H249" s="247"/>
      <c r="I249" s="247"/>
      <c r="J249" s="247">
        <f>J$247*N49/$N$52</f>
        <v>21283562.488761026</v>
      </c>
      <c r="K249" s="165">
        <f t="shared" ref="K249:K251" si="376">J249*1.2</f>
        <v>25540274.986513231</v>
      </c>
      <c r="L249" s="154" t="s">
        <v>365</v>
      </c>
      <c r="O249" s="177" t="e">
        <f>VLOOKUP($L249,#REF!,COLUMN(#REF!)-1,0)</f>
        <v>#REF!</v>
      </c>
      <c r="P249" s="177" t="e">
        <f>VLOOKUP($L249,#REF!,COLUMN(#REF!)-1,0)</f>
        <v>#REF!</v>
      </c>
      <c r="Q249" s="177"/>
      <c r="R249" s="177"/>
      <c r="S249" s="177"/>
      <c r="T249" s="177"/>
      <c r="U249" s="177"/>
      <c r="V249" s="177"/>
      <c r="W249" s="177"/>
      <c r="X249" s="177"/>
      <c r="Y249" s="177"/>
      <c r="Z249" s="177"/>
      <c r="AA249" s="177"/>
      <c r="AB249" s="177"/>
      <c r="AC249" s="177"/>
      <c r="AD249" s="177"/>
      <c r="AE249" s="177"/>
      <c r="AF249" s="177"/>
      <c r="AG249" s="177"/>
      <c r="AH249" s="177"/>
      <c r="AI249" s="177"/>
      <c r="AJ249" s="177"/>
      <c r="AK249" s="177"/>
      <c r="AL249" s="177"/>
      <c r="AM249" s="177"/>
      <c r="AN249" s="177"/>
      <c r="AO249" s="177"/>
      <c r="AP249" s="177" t="e">
        <f>VLOOKUP($L249,#REF!,COLUMN(#REF!)-1,0)</f>
        <v>#REF!</v>
      </c>
      <c r="AQ249" s="154" t="e">
        <f t="shared" si="307"/>
        <v>#REF!</v>
      </c>
      <c r="AR249" s="176" t="e">
        <f t="shared" si="348"/>
        <v>#REF!</v>
      </c>
      <c r="AS249" s="176" t="e">
        <f t="shared" si="349"/>
        <v>#REF!</v>
      </c>
      <c r="AT249" s="176">
        <f t="shared" si="350"/>
        <v>0</v>
      </c>
      <c r="AU249" s="176">
        <f t="shared" si="351"/>
        <v>0</v>
      </c>
      <c r="AV249" s="176">
        <f t="shared" si="352"/>
        <v>0</v>
      </c>
      <c r="AW249" s="176">
        <f t="shared" si="353"/>
        <v>0</v>
      </c>
      <c r="AX249" s="176">
        <f t="shared" si="354"/>
        <v>0</v>
      </c>
      <c r="AY249" s="176">
        <f t="shared" si="355"/>
        <v>0</v>
      </c>
      <c r="AZ249" s="176">
        <f t="shared" si="356"/>
        <v>0</v>
      </c>
      <c r="BA249" s="176">
        <f t="shared" si="357"/>
        <v>0</v>
      </c>
      <c r="BB249" s="176">
        <f t="shared" si="358"/>
        <v>0</v>
      </c>
      <c r="BC249" s="176">
        <f t="shared" si="359"/>
        <v>0</v>
      </c>
      <c r="BD249" s="176">
        <f t="shared" si="360"/>
        <v>0</v>
      </c>
      <c r="BE249" s="176">
        <f t="shared" si="361"/>
        <v>0</v>
      </c>
      <c r="BF249" s="176">
        <f t="shared" si="362"/>
        <v>0</v>
      </c>
      <c r="BG249" s="176">
        <f t="shared" si="363"/>
        <v>0</v>
      </c>
      <c r="BH249" s="176">
        <f t="shared" si="364"/>
        <v>0</v>
      </c>
      <c r="BI249" s="176">
        <f t="shared" si="365"/>
        <v>0</v>
      </c>
      <c r="BJ249" s="176">
        <f t="shared" si="366"/>
        <v>0</v>
      </c>
      <c r="BK249" s="176">
        <f t="shared" si="367"/>
        <v>0</v>
      </c>
      <c r="BL249" s="176">
        <f t="shared" si="368"/>
        <v>0</v>
      </c>
      <c r="BM249" s="176">
        <f t="shared" si="369"/>
        <v>0</v>
      </c>
      <c r="BN249" s="176">
        <f t="shared" si="370"/>
        <v>0</v>
      </c>
      <c r="BO249" s="176">
        <f t="shared" si="371"/>
        <v>0</v>
      </c>
      <c r="BP249" s="176">
        <f t="shared" si="372"/>
        <v>0</v>
      </c>
      <c r="BQ249" s="176">
        <f t="shared" si="373"/>
        <v>0</v>
      </c>
      <c r="BR249" s="176">
        <f t="shared" si="374"/>
        <v>0</v>
      </c>
      <c r="BS249" s="176" t="e">
        <f t="shared" si="375"/>
        <v>#REF!</v>
      </c>
    </row>
    <row r="250" spans="1:71" s="154" customFormat="1" ht="15">
      <c r="A250" s="181"/>
      <c r="B250" s="181"/>
      <c r="C250" s="245"/>
      <c r="D250" s="248" t="s">
        <v>363</v>
      </c>
      <c r="E250" s="249" t="s">
        <v>197</v>
      </c>
      <c r="F250" s="247"/>
      <c r="G250" s="247"/>
      <c r="H250" s="247"/>
      <c r="I250" s="247"/>
      <c r="J250" s="247">
        <f>J$247*N50/$N$52</f>
        <v>24475325.220344033</v>
      </c>
      <c r="K250" s="165">
        <f t="shared" si="376"/>
        <v>29370390.264412839</v>
      </c>
      <c r="L250" s="154" t="s">
        <v>366</v>
      </c>
      <c r="O250" s="177" t="e">
        <f>VLOOKUP($L250,#REF!,COLUMN(#REF!)-1,0)</f>
        <v>#REF!</v>
      </c>
      <c r="P250" s="177" t="e">
        <f>VLOOKUP($L250,#REF!,COLUMN(#REF!)-1,0)</f>
        <v>#REF!</v>
      </c>
      <c r="Q250" s="177"/>
      <c r="R250" s="177"/>
      <c r="S250" s="177"/>
      <c r="T250" s="177"/>
      <c r="U250" s="177"/>
      <c r="V250" s="177"/>
      <c r="W250" s="177"/>
      <c r="X250" s="177"/>
      <c r="Y250" s="177"/>
      <c r="Z250" s="177"/>
      <c r="AA250" s="177"/>
      <c r="AB250" s="177"/>
      <c r="AC250" s="177"/>
      <c r="AD250" s="177"/>
      <c r="AE250" s="177"/>
      <c r="AF250" s="177"/>
      <c r="AG250" s="177"/>
      <c r="AH250" s="177"/>
      <c r="AI250" s="177"/>
      <c r="AJ250" s="177"/>
      <c r="AK250" s="177"/>
      <c r="AL250" s="177"/>
      <c r="AM250" s="177"/>
      <c r="AN250" s="177"/>
      <c r="AO250" s="177"/>
      <c r="AP250" s="177" t="e">
        <f>VLOOKUP($L250,#REF!,COLUMN(#REF!)-1,0)</f>
        <v>#REF!</v>
      </c>
      <c r="AQ250" s="154" t="e">
        <f t="shared" si="307"/>
        <v>#REF!</v>
      </c>
      <c r="AR250" s="176" t="e">
        <f t="shared" si="348"/>
        <v>#REF!</v>
      </c>
      <c r="AS250" s="176" t="e">
        <f t="shared" si="349"/>
        <v>#REF!</v>
      </c>
      <c r="AT250" s="176">
        <f t="shared" si="350"/>
        <v>0</v>
      </c>
      <c r="AU250" s="176">
        <f t="shared" si="351"/>
        <v>0</v>
      </c>
      <c r="AV250" s="176">
        <f t="shared" si="352"/>
        <v>0</v>
      </c>
      <c r="AW250" s="176">
        <f t="shared" si="353"/>
        <v>0</v>
      </c>
      <c r="AX250" s="176">
        <f t="shared" si="354"/>
        <v>0</v>
      </c>
      <c r="AY250" s="176">
        <f t="shared" si="355"/>
        <v>0</v>
      </c>
      <c r="AZ250" s="176">
        <f t="shared" si="356"/>
        <v>0</v>
      </c>
      <c r="BA250" s="176">
        <f t="shared" si="357"/>
        <v>0</v>
      </c>
      <c r="BB250" s="176">
        <f t="shared" si="358"/>
        <v>0</v>
      </c>
      <c r="BC250" s="176">
        <f t="shared" si="359"/>
        <v>0</v>
      </c>
      <c r="BD250" s="176">
        <f t="shared" si="360"/>
        <v>0</v>
      </c>
      <c r="BE250" s="176">
        <f t="shared" si="361"/>
        <v>0</v>
      </c>
      <c r="BF250" s="176">
        <f t="shared" si="362"/>
        <v>0</v>
      </c>
      <c r="BG250" s="176">
        <f t="shared" si="363"/>
        <v>0</v>
      </c>
      <c r="BH250" s="176">
        <f t="shared" si="364"/>
        <v>0</v>
      </c>
      <c r="BI250" s="176">
        <f t="shared" si="365"/>
        <v>0</v>
      </c>
      <c r="BJ250" s="176">
        <f t="shared" si="366"/>
        <v>0</v>
      </c>
      <c r="BK250" s="176">
        <f t="shared" si="367"/>
        <v>0</v>
      </c>
      <c r="BL250" s="176">
        <f t="shared" si="368"/>
        <v>0</v>
      </c>
      <c r="BM250" s="176">
        <f t="shared" si="369"/>
        <v>0</v>
      </c>
      <c r="BN250" s="176">
        <f t="shared" si="370"/>
        <v>0</v>
      </c>
      <c r="BO250" s="176">
        <f t="shared" si="371"/>
        <v>0</v>
      </c>
      <c r="BP250" s="176">
        <f t="shared" si="372"/>
        <v>0</v>
      </c>
      <c r="BQ250" s="176">
        <f t="shared" si="373"/>
        <v>0</v>
      </c>
      <c r="BR250" s="176">
        <f t="shared" si="374"/>
        <v>0</v>
      </c>
      <c r="BS250" s="176" t="e">
        <f t="shared" si="375"/>
        <v>#REF!</v>
      </c>
    </row>
    <row r="251" spans="1:71" s="154" customFormat="1" ht="15">
      <c r="A251" s="181"/>
      <c r="B251" s="181"/>
      <c r="C251" s="245"/>
      <c r="D251" s="248" t="s">
        <v>363</v>
      </c>
      <c r="E251" s="249" t="s">
        <v>200</v>
      </c>
      <c r="F251" s="247"/>
      <c r="G251" s="247"/>
      <c r="H251" s="247"/>
      <c r="I251" s="247"/>
      <c r="J251" s="247">
        <f>J$247*N51/$N$52</f>
        <v>8542836.733266551</v>
      </c>
      <c r="K251" s="165">
        <f t="shared" si="376"/>
        <v>10251404.079919862</v>
      </c>
      <c r="L251" s="154" t="s">
        <v>367</v>
      </c>
      <c r="O251" s="177" t="e">
        <f>VLOOKUP($L251,#REF!,COLUMN(#REF!)-1,0)</f>
        <v>#REF!</v>
      </c>
      <c r="P251" s="177" t="e">
        <f>VLOOKUP($L251,#REF!,COLUMN(#REF!)-1,0)</f>
        <v>#REF!</v>
      </c>
      <c r="Q251" s="177"/>
      <c r="R251" s="177"/>
      <c r="S251" s="177"/>
      <c r="T251" s="177"/>
      <c r="U251" s="177"/>
      <c r="V251" s="177"/>
      <c r="W251" s="177"/>
      <c r="X251" s="177"/>
      <c r="Y251" s="177"/>
      <c r="Z251" s="177"/>
      <c r="AA251" s="177"/>
      <c r="AB251" s="177"/>
      <c r="AC251" s="177"/>
      <c r="AD251" s="177"/>
      <c r="AE251" s="177"/>
      <c r="AF251" s="177"/>
      <c r="AG251" s="177"/>
      <c r="AH251" s="177"/>
      <c r="AI251" s="177"/>
      <c r="AJ251" s="177"/>
      <c r="AK251" s="177"/>
      <c r="AL251" s="177"/>
      <c r="AM251" s="177"/>
      <c r="AN251" s="177"/>
      <c r="AO251" s="177"/>
      <c r="AP251" s="177" t="e">
        <f>VLOOKUP($L251,#REF!,COLUMN(#REF!)-1,0)</f>
        <v>#REF!</v>
      </c>
      <c r="AQ251" s="154" t="e">
        <f t="shared" si="307"/>
        <v>#REF!</v>
      </c>
      <c r="AR251" s="176" t="e">
        <f t="shared" si="348"/>
        <v>#REF!</v>
      </c>
      <c r="AS251" s="176" t="e">
        <f t="shared" si="349"/>
        <v>#REF!</v>
      </c>
      <c r="AT251" s="176">
        <f t="shared" si="350"/>
        <v>0</v>
      </c>
      <c r="AU251" s="176">
        <f t="shared" si="351"/>
        <v>0</v>
      </c>
      <c r="AV251" s="176">
        <f t="shared" si="352"/>
        <v>0</v>
      </c>
      <c r="AW251" s="176">
        <f t="shared" si="353"/>
        <v>0</v>
      </c>
      <c r="AX251" s="176">
        <f t="shared" si="354"/>
        <v>0</v>
      </c>
      <c r="AY251" s="176">
        <f t="shared" si="355"/>
        <v>0</v>
      </c>
      <c r="AZ251" s="176">
        <f t="shared" si="356"/>
        <v>0</v>
      </c>
      <c r="BA251" s="176">
        <f t="shared" si="357"/>
        <v>0</v>
      </c>
      <c r="BB251" s="176">
        <f t="shared" si="358"/>
        <v>0</v>
      </c>
      <c r="BC251" s="176">
        <f t="shared" si="359"/>
        <v>0</v>
      </c>
      <c r="BD251" s="176">
        <f t="shared" si="360"/>
        <v>0</v>
      </c>
      <c r="BE251" s="176">
        <f t="shared" si="361"/>
        <v>0</v>
      </c>
      <c r="BF251" s="176">
        <f t="shared" si="362"/>
        <v>0</v>
      </c>
      <c r="BG251" s="176">
        <f t="shared" si="363"/>
        <v>0</v>
      </c>
      <c r="BH251" s="176">
        <f t="shared" si="364"/>
        <v>0</v>
      </c>
      <c r="BI251" s="176">
        <f t="shared" si="365"/>
        <v>0</v>
      </c>
      <c r="BJ251" s="176">
        <f t="shared" si="366"/>
        <v>0</v>
      </c>
      <c r="BK251" s="176">
        <f t="shared" si="367"/>
        <v>0</v>
      </c>
      <c r="BL251" s="176">
        <f t="shared" si="368"/>
        <v>0</v>
      </c>
      <c r="BM251" s="176">
        <f t="shared" si="369"/>
        <v>0</v>
      </c>
      <c r="BN251" s="176">
        <f t="shared" si="370"/>
        <v>0</v>
      </c>
      <c r="BO251" s="176">
        <f t="shared" si="371"/>
        <v>0</v>
      </c>
      <c r="BP251" s="176">
        <f t="shared" si="372"/>
        <v>0</v>
      </c>
      <c r="BQ251" s="176">
        <f t="shared" si="373"/>
        <v>0</v>
      </c>
      <c r="BR251" s="176">
        <f t="shared" si="374"/>
        <v>0</v>
      </c>
      <c r="BS251" s="176" t="e">
        <f t="shared" si="375"/>
        <v>#REF!</v>
      </c>
    </row>
    <row r="252" spans="1:71" s="154" customFormat="1" ht="15">
      <c r="A252" s="181"/>
      <c r="B252" s="181"/>
      <c r="C252" s="204"/>
      <c r="D252" s="277" t="s">
        <v>244</v>
      </c>
      <c r="E252" s="278"/>
      <c r="F252" s="205">
        <f>F247</f>
        <v>72209083.351323441</v>
      </c>
      <c r="G252" s="205">
        <f>G247</f>
        <v>3008711.8063051403</v>
      </c>
      <c r="H252" s="212"/>
      <c r="I252" s="212"/>
      <c r="J252" s="212">
        <f>J247</f>
        <v>75217795.157628581</v>
      </c>
      <c r="K252" s="168">
        <f>K247</f>
        <v>90261354.189154297</v>
      </c>
      <c r="AR252" s="268" t="e">
        <f>SUM(AR248:AR251)</f>
        <v>#REF!</v>
      </c>
      <c r="AS252" s="268" t="e">
        <f t="shared" ref="AS252:BS252" si="377">SUM(AS248:AS251)</f>
        <v>#REF!</v>
      </c>
      <c r="AT252" s="268">
        <f t="shared" si="377"/>
        <v>0</v>
      </c>
      <c r="AU252" s="268">
        <f t="shared" si="377"/>
        <v>0</v>
      </c>
      <c r="AV252" s="268">
        <f t="shared" si="377"/>
        <v>0</v>
      </c>
      <c r="AW252" s="268">
        <f t="shared" si="377"/>
        <v>0</v>
      </c>
      <c r="AX252" s="268">
        <f t="shared" si="377"/>
        <v>0</v>
      </c>
      <c r="AY252" s="268">
        <f t="shared" si="377"/>
        <v>0</v>
      </c>
      <c r="AZ252" s="268">
        <f t="shared" si="377"/>
        <v>0</v>
      </c>
      <c r="BA252" s="268">
        <f t="shared" si="377"/>
        <v>0</v>
      </c>
      <c r="BB252" s="268">
        <f t="shared" si="377"/>
        <v>0</v>
      </c>
      <c r="BC252" s="268">
        <f t="shared" si="377"/>
        <v>0</v>
      </c>
      <c r="BD252" s="268">
        <f t="shared" si="377"/>
        <v>0</v>
      </c>
      <c r="BE252" s="268">
        <f t="shared" si="377"/>
        <v>0</v>
      </c>
      <c r="BF252" s="268">
        <f t="shared" si="377"/>
        <v>0</v>
      </c>
      <c r="BG252" s="268">
        <f t="shared" si="377"/>
        <v>0</v>
      </c>
      <c r="BH252" s="268">
        <f t="shared" si="377"/>
        <v>0</v>
      </c>
      <c r="BI252" s="268">
        <f t="shared" si="377"/>
        <v>0</v>
      </c>
      <c r="BJ252" s="268">
        <f t="shared" si="377"/>
        <v>0</v>
      </c>
      <c r="BK252" s="268">
        <f t="shared" si="377"/>
        <v>0</v>
      </c>
      <c r="BL252" s="268">
        <f t="shared" si="377"/>
        <v>0</v>
      </c>
      <c r="BM252" s="268">
        <f t="shared" si="377"/>
        <v>0</v>
      </c>
      <c r="BN252" s="268">
        <f t="shared" si="377"/>
        <v>0</v>
      </c>
      <c r="BO252" s="268">
        <f t="shared" si="377"/>
        <v>0</v>
      </c>
      <c r="BP252" s="268">
        <f t="shared" si="377"/>
        <v>0</v>
      </c>
      <c r="BQ252" s="268">
        <f t="shared" si="377"/>
        <v>0</v>
      </c>
      <c r="BR252" s="268">
        <f t="shared" si="377"/>
        <v>0</v>
      </c>
      <c r="BS252" s="268" t="e">
        <f t="shared" si="377"/>
        <v>#REF!</v>
      </c>
    </row>
    <row r="253" spans="1:71" s="154" customFormat="1" ht="15">
      <c r="A253" s="181"/>
      <c r="B253" s="181"/>
      <c r="C253" s="204"/>
      <c r="D253" s="277" t="s">
        <v>245</v>
      </c>
      <c r="E253" s="278"/>
      <c r="F253" s="205">
        <f t="shared" ref="F253:J254" si="378">F252+F245</f>
        <v>2338478662.7981381</v>
      </c>
      <c r="G253" s="205">
        <f t="shared" si="378"/>
        <v>133647489.10482565</v>
      </c>
      <c r="H253" s="205">
        <f t="shared" si="378"/>
        <v>102024156.48800001</v>
      </c>
      <c r="I253" s="205">
        <f t="shared" si="378"/>
        <v>46764781.373526976</v>
      </c>
      <c r="J253" s="205">
        <f t="shared" si="378"/>
        <v>2620915089.7644911</v>
      </c>
      <c r="K253" s="166">
        <f t="shared" ref="K253" si="379">K252+K245</f>
        <v>3145098107.7173896</v>
      </c>
    </row>
    <row r="254" spans="1:71" s="154" customFormat="1" ht="15" customHeight="1">
      <c r="A254" s="181"/>
      <c r="B254" s="181"/>
      <c r="C254" s="204"/>
      <c r="D254" s="277" t="s">
        <v>245</v>
      </c>
      <c r="E254" s="278"/>
      <c r="F254" s="205">
        <f t="shared" si="378"/>
        <v>2338478662.7981381</v>
      </c>
      <c r="G254" s="205">
        <f t="shared" si="378"/>
        <v>133647489.10482565</v>
      </c>
      <c r="H254" s="205">
        <f t="shared" si="378"/>
        <v>102024156.48800001</v>
      </c>
      <c r="I254" s="205">
        <f t="shared" si="378"/>
        <v>46764781.373526976</v>
      </c>
      <c r="J254" s="205">
        <f t="shared" si="378"/>
        <v>2620915089.7644911</v>
      </c>
      <c r="K254" s="164"/>
    </row>
    <row r="255" spans="1:71" s="154" customFormat="1" ht="15" customHeight="1">
      <c r="A255" s="181"/>
      <c r="B255" s="181"/>
      <c r="C255" s="271" t="s">
        <v>744</v>
      </c>
      <c r="D255" s="272"/>
      <c r="E255" s="272"/>
      <c r="F255" s="272"/>
      <c r="G255" s="272"/>
      <c r="H255" s="272"/>
      <c r="I255" s="272"/>
      <c r="J255" s="273"/>
      <c r="K255" s="164"/>
    </row>
    <row r="256" spans="1:71" s="154" customFormat="1" ht="56.25">
      <c r="A256" s="181"/>
      <c r="B256" s="198" t="s">
        <v>246</v>
      </c>
      <c r="C256" s="199">
        <v>33</v>
      </c>
      <c r="D256" s="178" t="s">
        <v>247</v>
      </c>
      <c r="E256" s="178" t="s">
        <v>248</v>
      </c>
      <c r="F256" s="201">
        <v>2806174.3953577653</v>
      </c>
      <c r="G256" s="201">
        <v>195743.54557830188</v>
      </c>
      <c r="H256" s="201"/>
      <c r="I256" s="201"/>
      <c r="J256" s="201">
        <v>3001917.9409360671</v>
      </c>
      <c r="K256" s="165">
        <f t="shared" ref="K256:K270" si="380">J256*1.2</f>
        <v>3602301.5291232807</v>
      </c>
    </row>
    <row r="257" spans="1:71" s="154" customFormat="1" ht="15">
      <c r="A257" s="181"/>
      <c r="B257" s="198"/>
      <c r="C257" s="245"/>
      <c r="D257" s="246" t="s">
        <v>363</v>
      </c>
      <c r="E257" s="246" t="s">
        <v>191</v>
      </c>
      <c r="F257" s="247"/>
      <c r="G257" s="247"/>
      <c r="H257" s="247"/>
      <c r="I257" s="247"/>
      <c r="J257" s="247">
        <f>J$256*N48/$N$52</f>
        <v>834753.6351263203</v>
      </c>
      <c r="K257" s="165">
        <f>J257*1.2</f>
        <v>1001704.3621515844</v>
      </c>
      <c r="L257" s="154" t="s">
        <v>364</v>
      </c>
      <c r="O257" s="177">
        <v>0</v>
      </c>
      <c r="P257" s="177">
        <v>0</v>
      </c>
      <c r="Q257" s="177"/>
      <c r="R257" s="177"/>
      <c r="S257" s="177"/>
      <c r="T257" s="177"/>
      <c r="U257" s="177"/>
      <c r="V257" s="177"/>
      <c r="W257" s="177"/>
      <c r="X257" s="177"/>
      <c r="Y257" s="177"/>
      <c r="Z257" s="177"/>
      <c r="AA257" s="177"/>
      <c r="AB257" s="177"/>
      <c r="AC257" s="177"/>
      <c r="AD257" s="177"/>
      <c r="AE257" s="177"/>
      <c r="AF257" s="177"/>
      <c r="AG257" s="177"/>
      <c r="AH257" s="177"/>
      <c r="AI257" s="177"/>
      <c r="AJ257" s="177"/>
      <c r="AK257" s="177"/>
      <c r="AL257" s="177"/>
      <c r="AM257" s="177"/>
      <c r="AN257" s="177"/>
      <c r="AO257" s="177"/>
      <c r="AP257" s="177" t="e">
        <f>VLOOKUP($L257,#REF!,COLUMN(#REF!)-1,0)</f>
        <v>#REF!</v>
      </c>
      <c r="AQ257" s="154" t="e">
        <f t="shared" si="307"/>
        <v>#REF!</v>
      </c>
      <c r="AR257" s="176">
        <f t="shared" ref="AR257:AR270" si="381">O257*$J257</f>
        <v>0</v>
      </c>
      <c r="AS257" s="176">
        <f t="shared" ref="AS257:AS270" si="382">P257*$J257</f>
        <v>0</v>
      </c>
      <c r="AT257" s="176">
        <f t="shared" ref="AT257:AT270" si="383">Q257*$J257</f>
        <v>0</v>
      </c>
      <c r="AU257" s="176">
        <f t="shared" ref="AU257:AU270" si="384">R257*$J257</f>
        <v>0</v>
      </c>
      <c r="AV257" s="176">
        <f t="shared" ref="AV257:AV270" si="385">S257*$J257</f>
        <v>0</v>
      </c>
      <c r="AW257" s="176">
        <f t="shared" ref="AW257:AW270" si="386">T257*$J257</f>
        <v>0</v>
      </c>
      <c r="AX257" s="176">
        <f t="shared" ref="AX257:AX270" si="387">U257*$J257</f>
        <v>0</v>
      </c>
      <c r="AY257" s="176">
        <f t="shared" ref="AY257:AY270" si="388">V257*$J257</f>
        <v>0</v>
      </c>
      <c r="AZ257" s="176">
        <f t="shared" ref="AZ257:AZ270" si="389">W257*$J257</f>
        <v>0</v>
      </c>
      <c r="BA257" s="176">
        <f t="shared" ref="BA257:BA270" si="390">X257*$J257</f>
        <v>0</v>
      </c>
      <c r="BB257" s="176">
        <f t="shared" ref="BB257:BB270" si="391">Y257*$J257</f>
        <v>0</v>
      </c>
      <c r="BC257" s="176">
        <f t="shared" ref="BC257:BC270" si="392">Z257*$J257</f>
        <v>0</v>
      </c>
      <c r="BD257" s="176">
        <f t="shared" ref="BD257:BD270" si="393">AA257*$J257</f>
        <v>0</v>
      </c>
      <c r="BE257" s="176">
        <f t="shared" ref="BE257:BE270" si="394">AB257*$J257</f>
        <v>0</v>
      </c>
      <c r="BF257" s="176">
        <f t="shared" ref="BF257:BF270" si="395">AC257*$J257</f>
        <v>0</v>
      </c>
      <c r="BG257" s="176">
        <f t="shared" ref="BG257:BG270" si="396">AD257*$J257</f>
        <v>0</v>
      </c>
      <c r="BH257" s="176">
        <f t="shared" ref="BH257:BH270" si="397">AE257*$J257</f>
        <v>0</v>
      </c>
      <c r="BI257" s="176">
        <f t="shared" ref="BI257:BI270" si="398">AF257*$J257</f>
        <v>0</v>
      </c>
      <c r="BJ257" s="176">
        <f t="shared" ref="BJ257:BJ270" si="399">AG257*$J257</f>
        <v>0</v>
      </c>
      <c r="BK257" s="176">
        <f t="shared" ref="BK257:BK270" si="400">AH257*$J257</f>
        <v>0</v>
      </c>
      <c r="BL257" s="176">
        <f t="shared" ref="BL257:BL270" si="401">AI257*$J257</f>
        <v>0</v>
      </c>
      <c r="BM257" s="176">
        <f t="shared" ref="BM257:BM270" si="402">AJ257*$J257</f>
        <v>0</v>
      </c>
      <c r="BN257" s="176">
        <f t="shared" ref="BN257:BN270" si="403">AK257*$J257</f>
        <v>0</v>
      </c>
      <c r="BO257" s="176">
        <f t="shared" ref="BO257:BO270" si="404">AL257*$J257</f>
        <v>0</v>
      </c>
      <c r="BP257" s="176">
        <f t="shared" ref="BP257:BP270" si="405">AM257*$J257</f>
        <v>0</v>
      </c>
      <c r="BQ257" s="176">
        <f t="shared" ref="BQ257:BQ270" si="406">AN257*$J257</f>
        <v>0</v>
      </c>
      <c r="BR257" s="176">
        <f t="shared" ref="BR257:BR270" si="407">AO257*$J257</f>
        <v>0</v>
      </c>
      <c r="BS257" s="176" t="e">
        <f t="shared" ref="BS257:BS270" si="408">AP257*$J257</f>
        <v>#REF!</v>
      </c>
    </row>
    <row r="258" spans="1:71" s="154" customFormat="1" ht="15">
      <c r="A258" s="181"/>
      <c r="B258" s="198"/>
      <c r="C258" s="245"/>
      <c r="D258" s="246" t="s">
        <v>363</v>
      </c>
      <c r="E258" s="246" t="s">
        <v>194</v>
      </c>
      <c r="F258" s="247"/>
      <c r="G258" s="247"/>
      <c r="H258" s="247"/>
      <c r="I258" s="247"/>
      <c r="J258" s="247">
        <f>J$256*N49/$N$52</f>
        <v>849420.11326113343</v>
      </c>
      <c r="K258" s="165">
        <f t="shared" ref="K258:K260" si="409">J258*1.2</f>
        <v>1019304.13591336</v>
      </c>
      <c r="L258" s="154" t="s">
        <v>365</v>
      </c>
      <c r="O258" s="177">
        <v>0</v>
      </c>
      <c r="P258" s="177">
        <v>0</v>
      </c>
      <c r="Q258" s="177"/>
      <c r="R258" s="177"/>
      <c r="S258" s="177"/>
      <c r="T258" s="177"/>
      <c r="U258" s="177"/>
      <c r="V258" s="177"/>
      <c r="W258" s="177"/>
      <c r="X258" s="177"/>
      <c r="Y258" s="177"/>
      <c r="Z258" s="177"/>
      <c r="AA258" s="177"/>
      <c r="AB258" s="177"/>
      <c r="AC258" s="177"/>
      <c r="AD258" s="177"/>
      <c r="AE258" s="177"/>
      <c r="AF258" s="177"/>
      <c r="AG258" s="177"/>
      <c r="AH258" s="177"/>
      <c r="AI258" s="177"/>
      <c r="AJ258" s="177"/>
      <c r="AK258" s="177"/>
      <c r="AL258" s="177"/>
      <c r="AM258" s="177"/>
      <c r="AN258" s="177"/>
      <c r="AO258" s="177"/>
      <c r="AP258" s="177" t="e">
        <f>VLOOKUP($L258,#REF!,COLUMN(#REF!)-1,0)</f>
        <v>#REF!</v>
      </c>
      <c r="AQ258" s="154" t="e">
        <f t="shared" si="307"/>
        <v>#REF!</v>
      </c>
      <c r="AR258" s="176">
        <f t="shared" si="381"/>
        <v>0</v>
      </c>
      <c r="AS258" s="176">
        <f t="shared" si="382"/>
        <v>0</v>
      </c>
      <c r="AT258" s="176">
        <f t="shared" si="383"/>
        <v>0</v>
      </c>
      <c r="AU258" s="176">
        <f t="shared" si="384"/>
        <v>0</v>
      </c>
      <c r="AV258" s="176">
        <f t="shared" si="385"/>
        <v>0</v>
      </c>
      <c r="AW258" s="176">
        <f t="shared" si="386"/>
        <v>0</v>
      </c>
      <c r="AX258" s="176">
        <f t="shared" si="387"/>
        <v>0</v>
      </c>
      <c r="AY258" s="176">
        <f t="shared" si="388"/>
        <v>0</v>
      </c>
      <c r="AZ258" s="176">
        <f t="shared" si="389"/>
        <v>0</v>
      </c>
      <c r="BA258" s="176">
        <f t="shared" si="390"/>
        <v>0</v>
      </c>
      <c r="BB258" s="176">
        <f t="shared" si="391"/>
        <v>0</v>
      </c>
      <c r="BC258" s="176">
        <f t="shared" si="392"/>
        <v>0</v>
      </c>
      <c r="BD258" s="176">
        <f t="shared" si="393"/>
        <v>0</v>
      </c>
      <c r="BE258" s="176">
        <f t="shared" si="394"/>
        <v>0</v>
      </c>
      <c r="BF258" s="176">
        <f t="shared" si="395"/>
        <v>0</v>
      </c>
      <c r="BG258" s="176">
        <f t="shared" si="396"/>
        <v>0</v>
      </c>
      <c r="BH258" s="176">
        <f t="shared" si="397"/>
        <v>0</v>
      </c>
      <c r="BI258" s="176">
        <f t="shared" si="398"/>
        <v>0</v>
      </c>
      <c r="BJ258" s="176">
        <f t="shared" si="399"/>
        <v>0</v>
      </c>
      <c r="BK258" s="176">
        <f t="shared" si="400"/>
        <v>0</v>
      </c>
      <c r="BL258" s="176">
        <f t="shared" si="401"/>
        <v>0</v>
      </c>
      <c r="BM258" s="176">
        <f t="shared" si="402"/>
        <v>0</v>
      </c>
      <c r="BN258" s="176">
        <f t="shared" si="403"/>
        <v>0</v>
      </c>
      <c r="BO258" s="176">
        <f t="shared" si="404"/>
        <v>0</v>
      </c>
      <c r="BP258" s="176">
        <f t="shared" si="405"/>
        <v>0</v>
      </c>
      <c r="BQ258" s="176">
        <f t="shared" si="406"/>
        <v>0</v>
      </c>
      <c r="BR258" s="176">
        <f t="shared" si="407"/>
        <v>0</v>
      </c>
      <c r="BS258" s="176" t="e">
        <f t="shared" si="408"/>
        <v>#REF!</v>
      </c>
    </row>
    <row r="259" spans="1:71" s="154" customFormat="1" ht="15">
      <c r="A259" s="181"/>
      <c r="B259" s="198"/>
      <c r="C259" s="245"/>
      <c r="D259" s="246" t="s">
        <v>363</v>
      </c>
      <c r="E259" s="246" t="s">
        <v>197</v>
      </c>
      <c r="F259" s="247"/>
      <c r="G259" s="247"/>
      <c r="H259" s="247"/>
      <c r="I259" s="247"/>
      <c r="J259" s="247">
        <f>J$256*N50/$N$52</f>
        <v>976802.3342777302</v>
      </c>
      <c r="K259" s="165">
        <f t="shared" si="409"/>
        <v>1172162.8011332762</v>
      </c>
      <c r="L259" s="154" t="s">
        <v>366</v>
      </c>
      <c r="O259" s="177">
        <v>0</v>
      </c>
      <c r="P259" s="177">
        <v>0</v>
      </c>
      <c r="Q259" s="177"/>
      <c r="R259" s="177"/>
      <c r="S259" s="177"/>
      <c r="T259" s="177"/>
      <c r="U259" s="177"/>
      <c r="V259" s="177"/>
      <c r="W259" s="177"/>
      <c r="X259" s="177"/>
      <c r="Y259" s="177"/>
      <c r="Z259" s="177"/>
      <c r="AA259" s="177"/>
      <c r="AB259" s="177"/>
      <c r="AC259" s="177"/>
      <c r="AD259" s="177"/>
      <c r="AE259" s="177"/>
      <c r="AF259" s="177"/>
      <c r="AG259" s="177"/>
      <c r="AH259" s="177"/>
      <c r="AI259" s="177"/>
      <c r="AJ259" s="177"/>
      <c r="AK259" s="177"/>
      <c r="AL259" s="177"/>
      <c r="AM259" s="177"/>
      <c r="AN259" s="177"/>
      <c r="AO259" s="177"/>
      <c r="AP259" s="177" t="e">
        <f>VLOOKUP($L259,#REF!,COLUMN(#REF!)-1,0)</f>
        <v>#REF!</v>
      </c>
      <c r="AQ259" s="154" t="e">
        <f t="shared" si="307"/>
        <v>#REF!</v>
      </c>
      <c r="AR259" s="176">
        <f t="shared" si="381"/>
        <v>0</v>
      </c>
      <c r="AS259" s="176">
        <f t="shared" si="382"/>
        <v>0</v>
      </c>
      <c r="AT259" s="176">
        <f t="shared" si="383"/>
        <v>0</v>
      </c>
      <c r="AU259" s="176">
        <f t="shared" si="384"/>
        <v>0</v>
      </c>
      <c r="AV259" s="176">
        <f t="shared" si="385"/>
        <v>0</v>
      </c>
      <c r="AW259" s="176">
        <f t="shared" si="386"/>
        <v>0</v>
      </c>
      <c r="AX259" s="176">
        <f t="shared" si="387"/>
        <v>0</v>
      </c>
      <c r="AY259" s="176">
        <f t="shared" si="388"/>
        <v>0</v>
      </c>
      <c r="AZ259" s="176">
        <f t="shared" si="389"/>
        <v>0</v>
      </c>
      <c r="BA259" s="176">
        <f t="shared" si="390"/>
        <v>0</v>
      </c>
      <c r="BB259" s="176">
        <f t="shared" si="391"/>
        <v>0</v>
      </c>
      <c r="BC259" s="176">
        <f t="shared" si="392"/>
        <v>0</v>
      </c>
      <c r="BD259" s="176">
        <f t="shared" si="393"/>
        <v>0</v>
      </c>
      <c r="BE259" s="176">
        <f t="shared" si="394"/>
        <v>0</v>
      </c>
      <c r="BF259" s="176">
        <f t="shared" si="395"/>
        <v>0</v>
      </c>
      <c r="BG259" s="176">
        <f t="shared" si="396"/>
        <v>0</v>
      </c>
      <c r="BH259" s="176">
        <f t="shared" si="397"/>
        <v>0</v>
      </c>
      <c r="BI259" s="176">
        <f t="shared" si="398"/>
        <v>0</v>
      </c>
      <c r="BJ259" s="176">
        <f t="shared" si="399"/>
        <v>0</v>
      </c>
      <c r="BK259" s="176">
        <f t="shared" si="400"/>
        <v>0</v>
      </c>
      <c r="BL259" s="176">
        <f t="shared" si="401"/>
        <v>0</v>
      </c>
      <c r="BM259" s="176">
        <f t="shared" si="402"/>
        <v>0</v>
      </c>
      <c r="BN259" s="176">
        <f t="shared" si="403"/>
        <v>0</v>
      </c>
      <c r="BO259" s="176">
        <f t="shared" si="404"/>
        <v>0</v>
      </c>
      <c r="BP259" s="176">
        <f t="shared" si="405"/>
        <v>0</v>
      </c>
      <c r="BQ259" s="176">
        <f t="shared" si="406"/>
        <v>0</v>
      </c>
      <c r="BR259" s="176">
        <f t="shared" si="407"/>
        <v>0</v>
      </c>
      <c r="BS259" s="176" t="e">
        <f t="shared" si="408"/>
        <v>#REF!</v>
      </c>
    </row>
    <row r="260" spans="1:71" s="154" customFormat="1" ht="15">
      <c r="A260" s="181"/>
      <c r="B260" s="198"/>
      <c r="C260" s="245"/>
      <c r="D260" s="246" t="s">
        <v>363</v>
      </c>
      <c r="E260" s="246" t="s">
        <v>200</v>
      </c>
      <c r="F260" s="247"/>
      <c r="G260" s="247"/>
      <c r="H260" s="247"/>
      <c r="I260" s="247"/>
      <c r="J260" s="247">
        <f>J$256*N51/$N$52</f>
        <v>340941.85827088309</v>
      </c>
      <c r="K260" s="165">
        <f t="shared" si="409"/>
        <v>409130.22992505971</v>
      </c>
      <c r="L260" s="154" t="s">
        <v>367</v>
      </c>
      <c r="O260" s="177">
        <v>0</v>
      </c>
      <c r="P260" s="177">
        <v>0</v>
      </c>
      <c r="Q260" s="177"/>
      <c r="R260" s="177"/>
      <c r="S260" s="177"/>
      <c r="T260" s="177"/>
      <c r="U260" s="177"/>
      <c r="V260" s="177"/>
      <c r="W260" s="177"/>
      <c r="X260" s="177"/>
      <c r="Y260" s="177"/>
      <c r="Z260" s="177"/>
      <c r="AA260" s="177"/>
      <c r="AB260" s="177"/>
      <c r="AC260" s="177"/>
      <c r="AD260" s="177"/>
      <c r="AE260" s="177"/>
      <c r="AF260" s="177"/>
      <c r="AG260" s="177"/>
      <c r="AH260" s="177"/>
      <c r="AI260" s="177"/>
      <c r="AJ260" s="177"/>
      <c r="AK260" s="177"/>
      <c r="AL260" s="177"/>
      <c r="AM260" s="177"/>
      <c r="AN260" s="177"/>
      <c r="AO260" s="177"/>
      <c r="AP260" s="177" t="e">
        <f>VLOOKUP($L260,#REF!,COLUMN(#REF!)-1,0)</f>
        <v>#REF!</v>
      </c>
      <c r="AQ260" s="154" t="e">
        <f t="shared" si="307"/>
        <v>#REF!</v>
      </c>
      <c r="AR260" s="176">
        <f t="shared" si="381"/>
        <v>0</v>
      </c>
      <c r="AS260" s="176">
        <f t="shared" si="382"/>
        <v>0</v>
      </c>
      <c r="AT260" s="176">
        <f t="shared" si="383"/>
        <v>0</v>
      </c>
      <c r="AU260" s="176">
        <f t="shared" si="384"/>
        <v>0</v>
      </c>
      <c r="AV260" s="176">
        <f t="shared" si="385"/>
        <v>0</v>
      </c>
      <c r="AW260" s="176">
        <f t="shared" si="386"/>
        <v>0</v>
      </c>
      <c r="AX260" s="176">
        <f t="shared" si="387"/>
        <v>0</v>
      </c>
      <c r="AY260" s="176">
        <f t="shared" si="388"/>
        <v>0</v>
      </c>
      <c r="AZ260" s="176">
        <f t="shared" si="389"/>
        <v>0</v>
      </c>
      <c r="BA260" s="176">
        <f t="shared" si="390"/>
        <v>0</v>
      </c>
      <c r="BB260" s="176">
        <f t="shared" si="391"/>
        <v>0</v>
      </c>
      <c r="BC260" s="176">
        <f t="shared" si="392"/>
        <v>0</v>
      </c>
      <c r="BD260" s="176">
        <f t="shared" si="393"/>
        <v>0</v>
      </c>
      <c r="BE260" s="176">
        <f t="shared" si="394"/>
        <v>0</v>
      </c>
      <c r="BF260" s="176">
        <f t="shared" si="395"/>
        <v>0</v>
      </c>
      <c r="BG260" s="176">
        <f t="shared" si="396"/>
        <v>0</v>
      </c>
      <c r="BH260" s="176">
        <f t="shared" si="397"/>
        <v>0</v>
      </c>
      <c r="BI260" s="176">
        <f t="shared" si="398"/>
        <v>0</v>
      </c>
      <c r="BJ260" s="176">
        <f t="shared" si="399"/>
        <v>0</v>
      </c>
      <c r="BK260" s="176">
        <f t="shared" si="400"/>
        <v>0</v>
      </c>
      <c r="BL260" s="176">
        <f t="shared" si="401"/>
        <v>0</v>
      </c>
      <c r="BM260" s="176">
        <f t="shared" si="402"/>
        <v>0</v>
      </c>
      <c r="BN260" s="176">
        <f t="shared" si="403"/>
        <v>0</v>
      </c>
      <c r="BO260" s="176">
        <f t="shared" si="404"/>
        <v>0</v>
      </c>
      <c r="BP260" s="176">
        <f t="shared" si="405"/>
        <v>0</v>
      </c>
      <c r="BQ260" s="176">
        <f t="shared" si="406"/>
        <v>0</v>
      </c>
      <c r="BR260" s="176">
        <f t="shared" si="407"/>
        <v>0</v>
      </c>
      <c r="BS260" s="176" t="e">
        <f t="shared" si="408"/>
        <v>#REF!</v>
      </c>
    </row>
    <row r="261" spans="1:71" s="154" customFormat="1" ht="15">
      <c r="A261" s="181"/>
      <c r="B261" s="198" t="s">
        <v>249</v>
      </c>
      <c r="C261" s="199">
        <v>34</v>
      </c>
      <c r="D261" s="178" t="s">
        <v>250</v>
      </c>
      <c r="E261" s="178" t="s">
        <v>251</v>
      </c>
      <c r="F261" s="201"/>
      <c r="G261" s="201"/>
      <c r="H261" s="201"/>
      <c r="I261" s="200">
        <v>603706</v>
      </c>
      <c r="J261" s="201">
        <v>603706</v>
      </c>
      <c r="K261" s="165">
        <f t="shared" si="380"/>
        <v>724447.2</v>
      </c>
      <c r="L261" s="154" t="s">
        <v>79</v>
      </c>
      <c r="O261" s="177">
        <v>0</v>
      </c>
      <c r="P261" s="177">
        <v>0</v>
      </c>
      <c r="Q261" s="177"/>
      <c r="R261" s="177"/>
      <c r="S261" s="177"/>
      <c r="T261" s="177"/>
      <c r="U261" s="177"/>
      <c r="V261" s="177"/>
      <c r="W261" s="177"/>
      <c r="X261" s="177"/>
      <c r="Y261" s="177"/>
      <c r="Z261" s="177"/>
      <c r="AA261" s="177"/>
      <c r="AB261" s="177"/>
      <c r="AC261" s="177"/>
      <c r="AD261" s="177"/>
      <c r="AE261" s="177"/>
      <c r="AF261" s="177"/>
      <c r="AG261" s="177"/>
      <c r="AH261" s="177"/>
      <c r="AI261" s="177"/>
      <c r="AJ261" s="177"/>
      <c r="AK261" s="177"/>
      <c r="AL261" s="177"/>
      <c r="AM261" s="177"/>
      <c r="AN261" s="177"/>
      <c r="AO261" s="177"/>
      <c r="AP261" s="177" t="e">
        <f>VLOOKUP($L261,#REF!,COLUMN(#REF!)-1,0)</f>
        <v>#REF!</v>
      </c>
      <c r="AQ261" s="154" t="e">
        <f t="shared" si="307"/>
        <v>#REF!</v>
      </c>
      <c r="AR261" s="176">
        <f t="shared" si="381"/>
        <v>0</v>
      </c>
      <c r="AS261" s="176">
        <f t="shared" si="382"/>
        <v>0</v>
      </c>
      <c r="AT261" s="176">
        <f t="shared" si="383"/>
        <v>0</v>
      </c>
      <c r="AU261" s="176">
        <f t="shared" si="384"/>
        <v>0</v>
      </c>
      <c r="AV261" s="176">
        <f t="shared" si="385"/>
        <v>0</v>
      </c>
      <c r="AW261" s="176">
        <f t="shared" si="386"/>
        <v>0</v>
      </c>
      <c r="AX261" s="176">
        <f t="shared" si="387"/>
        <v>0</v>
      </c>
      <c r="AY261" s="176">
        <f t="shared" si="388"/>
        <v>0</v>
      </c>
      <c r="AZ261" s="176">
        <f t="shared" si="389"/>
        <v>0</v>
      </c>
      <c r="BA261" s="176">
        <f t="shared" si="390"/>
        <v>0</v>
      </c>
      <c r="BB261" s="176">
        <f t="shared" si="391"/>
        <v>0</v>
      </c>
      <c r="BC261" s="176">
        <f t="shared" si="392"/>
        <v>0</v>
      </c>
      <c r="BD261" s="176">
        <f t="shared" si="393"/>
        <v>0</v>
      </c>
      <c r="BE261" s="176">
        <f t="shared" si="394"/>
        <v>0</v>
      </c>
      <c r="BF261" s="176">
        <f t="shared" si="395"/>
        <v>0</v>
      </c>
      <c r="BG261" s="176">
        <f t="shared" si="396"/>
        <v>0</v>
      </c>
      <c r="BH261" s="176">
        <f t="shared" si="397"/>
        <v>0</v>
      </c>
      <c r="BI261" s="176">
        <f t="shared" si="398"/>
        <v>0</v>
      </c>
      <c r="BJ261" s="176">
        <f t="shared" si="399"/>
        <v>0</v>
      </c>
      <c r="BK261" s="176">
        <f t="shared" si="400"/>
        <v>0</v>
      </c>
      <c r="BL261" s="176">
        <f t="shared" si="401"/>
        <v>0</v>
      </c>
      <c r="BM261" s="176">
        <f t="shared" si="402"/>
        <v>0</v>
      </c>
      <c r="BN261" s="176">
        <f t="shared" si="403"/>
        <v>0</v>
      </c>
      <c r="BO261" s="176">
        <f t="shared" si="404"/>
        <v>0</v>
      </c>
      <c r="BP261" s="176">
        <f t="shared" si="405"/>
        <v>0</v>
      </c>
      <c r="BQ261" s="176">
        <f t="shared" si="406"/>
        <v>0</v>
      </c>
      <c r="BR261" s="176">
        <f t="shared" si="407"/>
        <v>0</v>
      </c>
      <c r="BS261" s="176" t="e">
        <f t="shared" si="408"/>
        <v>#REF!</v>
      </c>
    </row>
    <row r="262" spans="1:71" s="154" customFormat="1" ht="15">
      <c r="A262" s="181"/>
      <c r="B262" s="198" t="s">
        <v>252</v>
      </c>
      <c r="C262" s="199">
        <v>35</v>
      </c>
      <c r="D262" s="178" t="s">
        <v>253</v>
      </c>
      <c r="E262" s="178" t="s">
        <v>254</v>
      </c>
      <c r="F262" s="201">
        <v>12500000</v>
      </c>
      <c r="G262" s="201"/>
      <c r="H262" s="201"/>
      <c r="I262" s="200"/>
      <c r="J262" s="201">
        <v>12500000</v>
      </c>
      <c r="K262" s="200">
        <f t="shared" si="380"/>
        <v>15000000</v>
      </c>
      <c r="L262" s="201" t="s">
        <v>78</v>
      </c>
      <c r="O262" s="177">
        <v>0</v>
      </c>
      <c r="P262" s="177">
        <v>0</v>
      </c>
      <c r="Q262" s="177"/>
      <c r="R262" s="177"/>
      <c r="S262" s="177"/>
      <c r="T262" s="177"/>
      <c r="U262" s="177"/>
      <c r="V262" s="177"/>
      <c r="W262" s="177"/>
      <c r="X262" s="177"/>
      <c r="Y262" s="177"/>
      <c r="Z262" s="177"/>
      <c r="AA262" s="177"/>
      <c r="AB262" s="177"/>
      <c r="AC262" s="177"/>
      <c r="AD262" s="177"/>
      <c r="AE262" s="177"/>
      <c r="AF262" s="177"/>
      <c r="AG262" s="177"/>
      <c r="AH262" s="177"/>
      <c r="AI262" s="177"/>
      <c r="AJ262" s="177"/>
      <c r="AK262" s="177"/>
      <c r="AL262" s="177"/>
      <c r="AM262" s="177"/>
      <c r="AN262" s="177"/>
      <c r="AO262" s="177"/>
      <c r="AP262" s="177" t="e">
        <f>VLOOKUP($L262,#REF!,COLUMN(#REF!)-1,0)</f>
        <v>#REF!</v>
      </c>
      <c r="AQ262" s="154" t="e">
        <f t="shared" si="307"/>
        <v>#REF!</v>
      </c>
      <c r="AR262" s="176">
        <f t="shared" si="381"/>
        <v>0</v>
      </c>
      <c r="AS262" s="176">
        <f t="shared" si="382"/>
        <v>0</v>
      </c>
      <c r="AT262" s="176">
        <f t="shared" si="383"/>
        <v>0</v>
      </c>
      <c r="AU262" s="176">
        <f t="shared" si="384"/>
        <v>0</v>
      </c>
      <c r="AV262" s="176">
        <f t="shared" si="385"/>
        <v>0</v>
      </c>
      <c r="AW262" s="176">
        <f t="shared" si="386"/>
        <v>0</v>
      </c>
      <c r="AX262" s="176">
        <f t="shared" si="387"/>
        <v>0</v>
      </c>
      <c r="AY262" s="176">
        <f t="shared" si="388"/>
        <v>0</v>
      </c>
      <c r="AZ262" s="176">
        <f t="shared" si="389"/>
        <v>0</v>
      </c>
      <c r="BA262" s="176">
        <f t="shared" si="390"/>
        <v>0</v>
      </c>
      <c r="BB262" s="176">
        <f t="shared" si="391"/>
        <v>0</v>
      </c>
      <c r="BC262" s="176">
        <f t="shared" si="392"/>
        <v>0</v>
      </c>
      <c r="BD262" s="176">
        <f t="shared" si="393"/>
        <v>0</v>
      </c>
      <c r="BE262" s="176">
        <f t="shared" si="394"/>
        <v>0</v>
      </c>
      <c r="BF262" s="176">
        <f t="shared" si="395"/>
        <v>0</v>
      </c>
      <c r="BG262" s="176">
        <f t="shared" si="396"/>
        <v>0</v>
      </c>
      <c r="BH262" s="176">
        <f t="shared" si="397"/>
        <v>0</v>
      </c>
      <c r="BI262" s="176">
        <f t="shared" si="398"/>
        <v>0</v>
      </c>
      <c r="BJ262" s="176">
        <f t="shared" si="399"/>
        <v>0</v>
      </c>
      <c r="BK262" s="176">
        <f t="shared" si="400"/>
        <v>0</v>
      </c>
      <c r="BL262" s="176">
        <f t="shared" si="401"/>
        <v>0</v>
      </c>
      <c r="BM262" s="176">
        <f t="shared" si="402"/>
        <v>0</v>
      </c>
      <c r="BN262" s="176">
        <f t="shared" si="403"/>
        <v>0</v>
      </c>
      <c r="BO262" s="176">
        <f t="shared" si="404"/>
        <v>0</v>
      </c>
      <c r="BP262" s="176">
        <f t="shared" si="405"/>
        <v>0</v>
      </c>
      <c r="BQ262" s="176">
        <f t="shared" si="406"/>
        <v>0</v>
      </c>
      <c r="BR262" s="176">
        <f t="shared" si="407"/>
        <v>0</v>
      </c>
      <c r="BS262" s="176" t="e">
        <f t="shared" si="408"/>
        <v>#REF!</v>
      </c>
    </row>
    <row r="263" spans="1:71" s="154" customFormat="1" ht="22.5">
      <c r="A263" s="181"/>
      <c r="B263" s="198" t="s">
        <v>255</v>
      </c>
      <c r="C263" s="250">
        <v>36</v>
      </c>
      <c r="D263" s="251" t="s">
        <v>256</v>
      </c>
      <c r="E263" s="251" t="s">
        <v>257</v>
      </c>
      <c r="F263" s="252"/>
      <c r="G263" s="252"/>
      <c r="H263" s="252"/>
      <c r="I263" s="253">
        <v>23006922.649999999</v>
      </c>
      <c r="J263" s="252">
        <v>23006922.649999999</v>
      </c>
      <c r="K263" s="165">
        <f t="shared" si="380"/>
        <v>27608307.179999996</v>
      </c>
      <c r="L263" s="154" t="s">
        <v>121</v>
      </c>
      <c r="O263" s="177">
        <v>0</v>
      </c>
      <c r="P263" s="177">
        <v>0</v>
      </c>
      <c r="Q263" s="177"/>
      <c r="R263" s="177"/>
      <c r="S263" s="177"/>
      <c r="T263" s="177"/>
      <c r="U263" s="177"/>
      <c r="V263" s="177"/>
      <c r="W263" s="177"/>
      <c r="X263" s="177"/>
      <c r="Y263" s="177"/>
      <c r="Z263" s="177"/>
      <c r="AA263" s="177"/>
      <c r="AB263" s="177"/>
      <c r="AC263" s="177"/>
      <c r="AD263" s="177"/>
      <c r="AE263" s="177"/>
      <c r="AF263" s="177"/>
      <c r="AG263" s="177"/>
      <c r="AH263" s="177"/>
      <c r="AI263" s="177"/>
      <c r="AJ263" s="177"/>
      <c r="AK263" s="177"/>
      <c r="AL263" s="177"/>
      <c r="AM263" s="177"/>
      <c r="AN263" s="177"/>
      <c r="AO263" s="177"/>
      <c r="AP263" s="177" t="e">
        <f>VLOOKUP($L263,#REF!,COLUMN(#REF!)-1,0)</f>
        <v>#REF!</v>
      </c>
      <c r="AQ263" s="154" t="e">
        <f t="shared" si="307"/>
        <v>#REF!</v>
      </c>
      <c r="AR263" s="176">
        <f t="shared" si="381"/>
        <v>0</v>
      </c>
      <c r="AS263" s="176">
        <f t="shared" si="382"/>
        <v>0</v>
      </c>
      <c r="AT263" s="176">
        <f t="shared" si="383"/>
        <v>0</v>
      </c>
      <c r="AU263" s="176">
        <f t="shared" si="384"/>
        <v>0</v>
      </c>
      <c r="AV263" s="176">
        <f t="shared" si="385"/>
        <v>0</v>
      </c>
      <c r="AW263" s="176">
        <f t="shared" si="386"/>
        <v>0</v>
      </c>
      <c r="AX263" s="176">
        <f t="shared" si="387"/>
        <v>0</v>
      </c>
      <c r="AY263" s="176">
        <f t="shared" si="388"/>
        <v>0</v>
      </c>
      <c r="AZ263" s="176">
        <f t="shared" si="389"/>
        <v>0</v>
      </c>
      <c r="BA263" s="176">
        <f t="shared" si="390"/>
        <v>0</v>
      </c>
      <c r="BB263" s="176">
        <f t="shared" si="391"/>
        <v>0</v>
      </c>
      <c r="BC263" s="176">
        <f t="shared" si="392"/>
        <v>0</v>
      </c>
      <c r="BD263" s="176">
        <f t="shared" si="393"/>
        <v>0</v>
      </c>
      <c r="BE263" s="176">
        <f t="shared" si="394"/>
        <v>0</v>
      </c>
      <c r="BF263" s="176">
        <f t="shared" si="395"/>
        <v>0</v>
      </c>
      <c r="BG263" s="176">
        <f t="shared" si="396"/>
        <v>0</v>
      </c>
      <c r="BH263" s="176">
        <f t="shared" si="397"/>
        <v>0</v>
      </c>
      <c r="BI263" s="176">
        <f t="shared" si="398"/>
        <v>0</v>
      </c>
      <c r="BJ263" s="176">
        <f t="shared" si="399"/>
        <v>0</v>
      </c>
      <c r="BK263" s="176">
        <f t="shared" si="400"/>
        <v>0</v>
      </c>
      <c r="BL263" s="176">
        <f t="shared" si="401"/>
        <v>0</v>
      </c>
      <c r="BM263" s="176">
        <f t="shared" si="402"/>
        <v>0</v>
      </c>
      <c r="BN263" s="176">
        <f t="shared" si="403"/>
        <v>0</v>
      </c>
      <c r="BO263" s="176">
        <f t="shared" si="404"/>
        <v>0</v>
      </c>
      <c r="BP263" s="176">
        <f t="shared" si="405"/>
        <v>0</v>
      </c>
      <c r="BQ263" s="176">
        <f t="shared" si="406"/>
        <v>0</v>
      </c>
      <c r="BR263" s="176">
        <f t="shared" si="407"/>
        <v>0</v>
      </c>
      <c r="BS263" s="176" t="e">
        <f t="shared" si="408"/>
        <v>#REF!</v>
      </c>
    </row>
    <row r="264" spans="1:71" s="154" customFormat="1" ht="22.5">
      <c r="A264" s="181"/>
      <c r="B264" s="198" t="s">
        <v>255</v>
      </c>
      <c r="C264" s="250">
        <v>37</v>
      </c>
      <c r="D264" s="251" t="s">
        <v>256</v>
      </c>
      <c r="E264" s="251" t="s">
        <v>258</v>
      </c>
      <c r="F264" s="252"/>
      <c r="G264" s="252"/>
      <c r="H264" s="252"/>
      <c r="I264" s="253">
        <v>156333282.66999999</v>
      </c>
      <c r="J264" s="252">
        <v>156333282.66999999</v>
      </c>
      <c r="K264" s="165">
        <f t="shared" si="380"/>
        <v>187599939.20399997</v>
      </c>
      <c r="L264" s="154" t="s">
        <v>121</v>
      </c>
      <c r="O264" s="177">
        <v>0</v>
      </c>
      <c r="P264" s="177">
        <v>0</v>
      </c>
      <c r="Q264" s="177"/>
      <c r="R264" s="177"/>
      <c r="S264" s="177"/>
      <c r="T264" s="177"/>
      <c r="U264" s="177"/>
      <c r="V264" s="177"/>
      <c r="W264" s="177"/>
      <c r="X264" s="177"/>
      <c r="Y264" s="177"/>
      <c r="Z264" s="177"/>
      <c r="AA264" s="177"/>
      <c r="AB264" s="177"/>
      <c r="AC264" s="177"/>
      <c r="AD264" s="177"/>
      <c r="AE264" s="177"/>
      <c r="AF264" s="177"/>
      <c r="AG264" s="177"/>
      <c r="AH264" s="177"/>
      <c r="AI264" s="177"/>
      <c r="AJ264" s="177"/>
      <c r="AK264" s="177"/>
      <c r="AL264" s="177"/>
      <c r="AM264" s="177"/>
      <c r="AN264" s="177"/>
      <c r="AO264" s="177"/>
      <c r="AP264" s="177" t="e">
        <f>VLOOKUP($L264,#REF!,COLUMN(#REF!)-1,0)</f>
        <v>#REF!</v>
      </c>
      <c r="AQ264" s="154" t="e">
        <f t="shared" si="307"/>
        <v>#REF!</v>
      </c>
      <c r="AR264" s="176">
        <f t="shared" si="381"/>
        <v>0</v>
      </c>
      <c r="AS264" s="176">
        <f t="shared" si="382"/>
        <v>0</v>
      </c>
      <c r="AT264" s="176">
        <f t="shared" si="383"/>
        <v>0</v>
      </c>
      <c r="AU264" s="176">
        <f t="shared" si="384"/>
        <v>0</v>
      </c>
      <c r="AV264" s="176">
        <f t="shared" si="385"/>
        <v>0</v>
      </c>
      <c r="AW264" s="176">
        <f t="shared" si="386"/>
        <v>0</v>
      </c>
      <c r="AX264" s="176">
        <f t="shared" si="387"/>
        <v>0</v>
      </c>
      <c r="AY264" s="176">
        <f t="shared" si="388"/>
        <v>0</v>
      </c>
      <c r="AZ264" s="176">
        <f t="shared" si="389"/>
        <v>0</v>
      </c>
      <c r="BA264" s="176">
        <f t="shared" si="390"/>
        <v>0</v>
      </c>
      <c r="BB264" s="176">
        <f t="shared" si="391"/>
        <v>0</v>
      </c>
      <c r="BC264" s="176">
        <f t="shared" si="392"/>
        <v>0</v>
      </c>
      <c r="BD264" s="176">
        <f t="shared" si="393"/>
        <v>0</v>
      </c>
      <c r="BE264" s="176">
        <f t="shared" si="394"/>
        <v>0</v>
      </c>
      <c r="BF264" s="176">
        <f t="shared" si="395"/>
        <v>0</v>
      </c>
      <c r="BG264" s="176">
        <f t="shared" si="396"/>
        <v>0</v>
      </c>
      <c r="BH264" s="176">
        <f t="shared" si="397"/>
        <v>0</v>
      </c>
      <c r="BI264" s="176">
        <f t="shared" si="398"/>
        <v>0</v>
      </c>
      <c r="BJ264" s="176">
        <f t="shared" si="399"/>
        <v>0</v>
      </c>
      <c r="BK264" s="176">
        <f t="shared" si="400"/>
        <v>0</v>
      </c>
      <c r="BL264" s="176">
        <f t="shared" si="401"/>
        <v>0</v>
      </c>
      <c r="BM264" s="176">
        <f t="shared" si="402"/>
        <v>0</v>
      </c>
      <c r="BN264" s="176">
        <f t="shared" si="403"/>
        <v>0</v>
      </c>
      <c r="BO264" s="176">
        <f t="shared" si="404"/>
        <v>0</v>
      </c>
      <c r="BP264" s="176">
        <f t="shared" si="405"/>
        <v>0</v>
      </c>
      <c r="BQ264" s="176">
        <f t="shared" si="406"/>
        <v>0</v>
      </c>
      <c r="BR264" s="176">
        <f t="shared" si="407"/>
        <v>0</v>
      </c>
      <c r="BS264" s="176" t="e">
        <f t="shared" si="408"/>
        <v>#REF!</v>
      </c>
    </row>
    <row r="265" spans="1:71" s="154" customFormat="1" ht="22.5">
      <c r="A265" s="181"/>
      <c r="B265" s="198" t="s">
        <v>255</v>
      </c>
      <c r="C265" s="250">
        <v>38</v>
      </c>
      <c r="D265" s="251" t="s">
        <v>256</v>
      </c>
      <c r="E265" s="251" t="s">
        <v>259</v>
      </c>
      <c r="F265" s="252"/>
      <c r="G265" s="252"/>
      <c r="H265" s="252"/>
      <c r="I265" s="253">
        <v>22803709.789999999</v>
      </c>
      <c r="J265" s="252">
        <v>22803709.789999999</v>
      </c>
      <c r="K265" s="165">
        <f t="shared" si="380"/>
        <v>27364451.748</v>
      </c>
      <c r="L265" s="154" t="s">
        <v>121</v>
      </c>
      <c r="O265" s="177">
        <v>0</v>
      </c>
      <c r="P265" s="177">
        <v>0</v>
      </c>
      <c r="Q265" s="177"/>
      <c r="R265" s="177"/>
      <c r="S265" s="177"/>
      <c r="T265" s="177"/>
      <c r="U265" s="177"/>
      <c r="V265" s="177"/>
      <c r="W265" s="177"/>
      <c r="X265" s="177"/>
      <c r="Y265" s="177"/>
      <c r="Z265" s="177"/>
      <c r="AA265" s="177"/>
      <c r="AB265" s="177"/>
      <c r="AC265" s="177"/>
      <c r="AD265" s="177"/>
      <c r="AE265" s="177"/>
      <c r="AF265" s="177"/>
      <c r="AG265" s="177"/>
      <c r="AH265" s="177"/>
      <c r="AI265" s="177"/>
      <c r="AJ265" s="177"/>
      <c r="AK265" s="177"/>
      <c r="AL265" s="177"/>
      <c r="AM265" s="177"/>
      <c r="AN265" s="177"/>
      <c r="AO265" s="177"/>
      <c r="AP265" s="177" t="e">
        <f>VLOOKUP($L265,#REF!,COLUMN(#REF!)-1,0)</f>
        <v>#REF!</v>
      </c>
      <c r="AQ265" s="154" t="e">
        <f t="shared" si="307"/>
        <v>#REF!</v>
      </c>
      <c r="AR265" s="176">
        <f t="shared" si="381"/>
        <v>0</v>
      </c>
      <c r="AS265" s="176">
        <f t="shared" si="382"/>
        <v>0</v>
      </c>
      <c r="AT265" s="176">
        <f t="shared" si="383"/>
        <v>0</v>
      </c>
      <c r="AU265" s="176">
        <f t="shared" si="384"/>
        <v>0</v>
      </c>
      <c r="AV265" s="176">
        <f t="shared" si="385"/>
        <v>0</v>
      </c>
      <c r="AW265" s="176">
        <f t="shared" si="386"/>
        <v>0</v>
      </c>
      <c r="AX265" s="176">
        <f t="shared" si="387"/>
        <v>0</v>
      </c>
      <c r="AY265" s="176">
        <f t="shared" si="388"/>
        <v>0</v>
      </c>
      <c r="AZ265" s="176">
        <f t="shared" si="389"/>
        <v>0</v>
      </c>
      <c r="BA265" s="176">
        <f t="shared" si="390"/>
        <v>0</v>
      </c>
      <c r="BB265" s="176">
        <f t="shared" si="391"/>
        <v>0</v>
      </c>
      <c r="BC265" s="176">
        <f t="shared" si="392"/>
        <v>0</v>
      </c>
      <c r="BD265" s="176">
        <f t="shared" si="393"/>
        <v>0</v>
      </c>
      <c r="BE265" s="176">
        <f t="shared" si="394"/>
        <v>0</v>
      </c>
      <c r="BF265" s="176">
        <f t="shared" si="395"/>
        <v>0</v>
      </c>
      <c r="BG265" s="176">
        <f t="shared" si="396"/>
        <v>0</v>
      </c>
      <c r="BH265" s="176">
        <f t="shared" si="397"/>
        <v>0</v>
      </c>
      <c r="BI265" s="176">
        <f t="shared" si="398"/>
        <v>0</v>
      </c>
      <c r="BJ265" s="176">
        <f t="shared" si="399"/>
        <v>0</v>
      </c>
      <c r="BK265" s="176">
        <f t="shared" si="400"/>
        <v>0</v>
      </c>
      <c r="BL265" s="176">
        <f t="shared" si="401"/>
        <v>0</v>
      </c>
      <c r="BM265" s="176">
        <f t="shared" si="402"/>
        <v>0</v>
      </c>
      <c r="BN265" s="176">
        <f t="shared" si="403"/>
        <v>0</v>
      </c>
      <c r="BO265" s="176">
        <f t="shared" si="404"/>
        <v>0</v>
      </c>
      <c r="BP265" s="176">
        <f t="shared" si="405"/>
        <v>0</v>
      </c>
      <c r="BQ265" s="176">
        <f t="shared" si="406"/>
        <v>0</v>
      </c>
      <c r="BR265" s="176">
        <f t="shared" si="407"/>
        <v>0</v>
      </c>
      <c r="BS265" s="176" t="e">
        <f t="shared" si="408"/>
        <v>#REF!</v>
      </c>
    </row>
    <row r="266" spans="1:71" s="154" customFormat="1" ht="22.5">
      <c r="A266" s="181"/>
      <c r="B266" s="198" t="s">
        <v>255</v>
      </c>
      <c r="C266" s="250">
        <v>39</v>
      </c>
      <c r="D266" s="251" t="s">
        <v>256</v>
      </c>
      <c r="E266" s="251" t="s">
        <v>260</v>
      </c>
      <c r="F266" s="252"/>
      <c r="G266" s="252"/>
      <c r="H266" s="252"/>
      <c r="I266" s="253">
        <v>15000</v>
      </c>
      <c r="J266" s="252">
        <v>15000</v>
      </c>
      <c r="K266" s="165">
        <f t="shared" si="380"/>
        <v>18000</v>
      </c>
      <c r="L266" s="154" t="s">
        <v>122</v>
      </c>
      <c r="O266" s="177">
        <v>0</v>
      </c>
      <c r="P266" s="177">
        <v>0</v>
      </c>
      <c r="Q266" s="177"/>
      <c r="R266" s="177"/>
      <c r="S266" s="177"/>
      <c r="T266" s="177"/>
      <c r="U266" s="177"/>
      <c r="V266" s="177"/>
      <c r="W266" s="177"/>
      <c r="X266" s="177"/>
      <c r="Y266" s="177"/>
      <c r="Z266" s="177"/>
      <c r="AA266" s="177"/>
      <c r="AB266" s="177"/>
      <c r="AC266" s="177"/>
      <c r="AD266" s="177"/>
      <c r="AE266" s="177"/>
      <c r="AF266" s="177"/>
      <c r="AG266" s="177"/>
      <c r="AH266" s="177"/>
      <c r="AI266" s="177"/>
      <c r="AJ266" s="177"/>
      <c r="AK266" s="177"/>
      <c r="AL266" s="177"/>
      <c r="AM266" s="177"/>
      <c r="AN266" s="177"/>
      <c r="AO266" s="177"/>
      <c r="AP266" s="177" t="e">
        <f>VLOOKUP($L266,#REF!,COLUMN(#REF!)-1,0)</f>
        <v>#REF!</v>
      </c>
      <c r="AQ266" s="154" t="e">
        <f t="shared" si="307"/>
        <v>#REF!</v>
      </c>
      <c r="AR266" s="176">
        <f t="shared" si="381"/>
        <v>0</v>
      </c>
      <c r="AS266" s="176">
        <f t="shared" si="382"/>
        <v>0</v>
      </c>
      <c r="AT266" s="176">
        <f t="shared" si="383"/>
        <v>0</v>
      </c>
      <c r="AU266" s="176">
        <f t="shared" si="384"/>
        <v>0</v>
      </c>
      <c r="AV266" s="176">
        <f t="shared" si="385"/>
        <v>0</v>
      </c>
      <c r="AW266" s="176">
        <f t="shared" si="386"/>
        <v>0</v>
      </c>
      <c r="AX266" s="176">
        <f t="shared" si="387"/>
        <v>0</v>
      </c>
      <c r="AY266" s="176">
        <f t="shared" si="388"/>
        <v>0</v>
      </c>
      <c r="AZ266" s="176">
        <f t="shared" si="389"/>
        <v>0</v>
      </c>
      <c r="BA266" s="176">
        <f t="shared" si="390"/>
        <v>0</v>
      </c>
      <c r="BB266" s="176">
        <f t="shared" si="391"/>
        <v>0</v>
      </c>
      <c r="BC266" s="176">
        <f t="shared" si="392"/>
        <v>0</v>
      </c>
      <c r="BD266" s="176">
        <f t="shared" si="393"/>
        <v>0</v>
      </c>
      <c r="BE266" s="176">
        <f t="shared" si="394"/>
        <v>0</v>
      </c>
      <c r="BF266" s="176">
        <f t="shared" si="395"/>
        <v>0</v>
      </c>
      <c r="BG266" s="176">
        <f t="shared" si="396"/>
        <v>0</v>
      </c>
      <c r="BH266" s="176">
        <f t="shared" si="397"/>
        <v>0</v>
      </c>
      <c r="BI266" s="176">
        <f t="shared" si="398"/>
        <v>0</v>
      </c>
      <c r="BJ266" s="176">
        <f t="shared" si="399"/>
        <v>0</v>
      </c>
      <c r="BK266" s="176">
        <f t="shared" si="400"/>
        <v>0</v>
      </c>
      <c r="BL266" s="176">
        <f t="shared" si="401"/>
        <v>0</v>
      </c>
      <c r="BM266" s="176">
        <f t="shared" si="402"/>
        <v>0</v>
      </c>
      <c r="BN266" s="176">
        <f t="shared" si="403"/>
        <v>0</v>
      </c>
      <c r="BO266" s="176">
        <f t="shared" si="404"/>
        <v>0</v>
      </c>
      <c r="BP266" s="176">
        <f t="shared" si="405"/>
        <v>0</v>
      </c>
      <c r="BQ266" s="176">
        <f t="shared" si="406"/>
        <v>0</v>
      </c>
      <c r="BR266" s="176">
        <f t="shared" si="407"/>
        <v>0</v>
      </c>
      <c r="BS266" s="176" t="e">
        <f t="shared" si="408"/>
        <v>#REF!</v>
      </c>
    </row>
    <row r="267" spans="1:71" s="154" customFormat="1" ht="22.5">
      <c r="A267" s="181"/>
      <c r="B267" s="198" t="s">
        <v>255</v>
      </c>
      <c r="C267" s="250">
        <v>40</v>
      </c>
      <c r="D267" s="251" t="s">
        <v>256</v>
      </c>
      <c r="E267" s="251" t="s">
        <v>261</v>
      </c>
      <c r="F267" s="252"/>
      <c r="G267" s="252"/>
      <c r="H267" s="252"/>
      <c r="I267" s="253">
        <v>15000</v>
      </c>
      <c r="J267" s="252">
        <v>15000</v>
      </c>
      <c r="K267" s="165">
        <f t="shared" si="380"/>
        <v>18000</v>
      </c>
      <c r="L267" s="154" t="s">
        <v>119</v>
      </c>
      <c r="O267" s="177">
        <v>0</v>
      </c>
      <c r="P267" s="177">
        <v>0</v>
      </c>
      <c r="Q267" s="177"/>
      <c r="R267" s="177"/>
      <c r="S267" s="177"/>
      <c r="T267" s="177"/>
      <c r="U267" s="177"/>
      <c r="V267" s="177"/>
      <c r="W267" s="177"/>
      <c r="X267" s="177"/>
      <c r="Y267" s="177"/>
      <c r="Z267" s="177"/>
      <c r="AA267" s="177"/>
      <c r="AB267" s="177"/>
      <c r="AC267" s="177"/>
      <c r="AD267" s="177"/>
      <c r="AE267" s="177"/>
      <c r="AF267" s="177"/>
      <c r="AG267" s="177"/>
      <c r="AH267" s="177"/>
      <c r="AI267" s="177"/>
      <c r="AJ267" s="177"/>
      <c r="AK267" s="177"/>
      <c r="AL267" s="177"/>
      <c r="AM267" s="177"/>
      <c r="AN267" s="177"/>
      <c r="AO267" s="177"/>
      <c r="AP267" s="177" t="e">
        <f>VLOOKUP($L267,#REF!,COLUMN(#REF!)-1,0)</f>
        <v>#REF!</v>
      </c>
      <c r="AQ267" s="154" t="e">
        <f t="shared" si="307"/>
        <v>#REF!</v>
      </c>
      <c r="AR267" s="176">
        <f t="shared" si="381"/>
        <v>0</v>
      </c>
      <c r="AS267" s="176">
        <f t="shared" si="382"/>
        <v>0</v>
      </c>
      <c r="AT267" s="176">
        <f t="shared" si="383"/>
        <v>0</v>
      </c>
      <c r="AU267" s="176">
        <f t="shared" si="384"/>
        <v>0</v>
      </c>
      <c r="AV267" s="176">
        <f t="shared" si="385"/>
        <v>0</v>
      </c>
      <c r="AW267" s="176">
        <f t="shared" si="386"/>
        <v>0</v>
      </c>
      <c r="AX267" s="176">
        <f t="shared" si="387"/>
        <v>0</v>
      </c>
      <c r="AY267" s="176">
        <f t="shared" si="388"/>
        <v>0</v>
      </c>
      <c r="AZ267" s="176">
        <f t="shared" si="389"/>
        <v>0</v>
      </c>
      <c r="BA267" s="176">
        <f t="shared" si="390"/>
        <v>0</v>
      </c>
      <c r="BB267" s="176">
        <f t="shared" si="391"/>
        <v>0</v>
      </c>
      <c r="BC267" s="176">
        <f t="shared" si="392"/>
        <v>0</v>
      </c>
      <c r="BD267" s="176">
        <f t="shared" si="393"/>
        <v>0</v>
      </c>
      <c r="BE267" s="176">
        <f t="shared" si="394"/>
        <v>0</v>
      </c>
      <c r="BF267" s="176">
        <f t="shared" si="395"/>
        <v>0</v>
      </c>
      <c r="BG267" s="176">
        <f t="shared" si="396"/>
        <v>0</v>
      </c>
      <c r="BH267" s="176">
        <f t="shared" si="397"/>
        <v>0</v>
      </c>
      <c r="BI267" s="176">
        <f t="shared" si="398"/>
        <v>0</v>
      </c>
      <c r="BJ267" s="176">
        <f t="shared" si="399"/>
        <v>0</v>
      </c>
      <c r="BK267" s="176">
        <f t="shared" si="400"/>
        <v>0</v>
      </c>
      <c r="BL267" s="176">
        <f t="shared" si="401"/>
        <v>0</v>
      </c>
      <c r="BM267" s="176">
        <f t="shared" si="402"/>
        <v>0</v>
      </c>
      <c r="BN267" s="176">
        <f t="shared" si="403"/>
        <v>0</v>
      </c>
      <c r="BO267" s="176">
        <f t="shared" si="404"/>
        <v>0</v>
      </c>
      <c r="BP267" s="176">
        <f t="shared" si="405"/>
        <v>0</v>
      </c>
      <c r="BQ267" s="176">
        <f t="shared" si="406"/>
        <v>0</v>
      </c>
      <c r="BR267" s="176">
        <f t="shared" si="407"/>
        <v>0</v>
      </c>
      <c r="BS267" s="176" t="e">
        <f t="shared" si="408"/>
        <v>#REF!</v>
      </c>
    </row>
    <row r="268" spans="1:71" s="154" customFormat="1" ht="22.5">
      <c r="A268" s="181"/>
      <c r="B268" s="198" t="s">
        <v>255</v>
      </c>
      <c r="C268" s="250">
        <v>41</v>
      </c>
      <c r="D268" s="251" t="s">
        <v>256</v>
      </c>
      <c r="E268" s="251" t="s">
        <v>262</v>
      </c>
      <c r="F268" s="252"/>
      <c r="G268" s="252"/>
      <c r="H268" s="252"/>
      <c r="I268" s="253">
        <v>15000</v>
      </c>
      <c r="J268" s="252">
        <v>15000</v>
      </c>
      <c r="K268" s="165">
        <f t="shared" si="380"/>
        <v>18000</v>
      </c>
      <c r="L268" s="154" t="s">
        <v>118</v>
      </c>
      <c r="O268" s="177">
        <v>0</v>
      </c>
      <c r="P268" s="177">
        <v>0</v>
      </c>
      <c r="Q268" s="177"/>
      <c r="R268" s="177"/>
      <c r="S268" s="177"/>
      <c r="T268" s="177"/>
      <c r="U268" s="177"/>
      <c r="V268" s="177"/>
      <c r="W268" s="177"/>
      <c r="X268" s="177"/>
      <c r="Y268" s="177"/>
      <c r="Z268" s="177"/>
      <c r="AA268" s="177"/>
      <c r="AB268" s="177"/>
      <c r="AC268" s="177"/>
      <c r="AD268" s="177"/>
      <c r="AE268" s="177"/>
      <c r="AF268" s="177"/>
      <c r="AG268" s="177"/>
      <c r="AH268" s="177"/>
      <c r="AI268" s="177"/>
      <c r="AJ268" s="177"/>
      <c r="AK268" s="177"/>
      <c r="AL268" s="177"/>
      <c r="AM268" s="177"/>
      <c r="AN268" s="177"/>
      <c r="AO268" s="177"/>
      <c r="AP268" s="177" t="e">
        <f>VLOOKUP($L268,#REF!,COLUMN(#REF!)-1,0)</f>
        <v>#REF!</v>
      </c>
      <c r="AQ268" s="154" t="e">
        <f t="shared" si="307"/>
        <v>#REF!</v>
      </c>
      <c r="AR268" s="176">
        <f t="shared" si="381"/>
        <v>0</v>
      </c>
      <c r="AS268" s="176">
        <f t="shared" si="382"/>
        <v>0</v>
      </c>
      <c r="AT268" s="176">
        <f t="shared" si="383"/>
        <v>0</v>
      </c>
      <c r="AU268" s="176">
        <f t="shared" si="384"/>
        <v>0</v>
      </c>
      <c r="AV268" s="176">
        <f t="shared" si="385"/>
        <v>0</v>
      </c>
      <c r="AW268" s="176">
        <f t="shared" si="386"/>
        <v>0</v>
      </c>
      <c r="AX268" s="176">
        <f t="shared" si="387"/>
        <v>0</v>
      </c>
      <c r="AY268" s="176">
        <f t="shared" si="388"/>
        <v>0</v>
      </c>
      <c r="AZ268" s="176">
        <f t="shared" si="389"/>
        <v>0</v>
      </c>
      <c r="BA268" s="176">
        <f t="shared" si="390"/>
        <v>0</v>
      </c>
      <c r="BB268" s="176">
        <f t="shared" si="391"/>
        <v>0</v>
      </c>
      <c r="BC268" s="176">
        <f t="shared" si="392"/>
        <v>0</v>
      </c>
      <c r="BD268" s="176">
        <f t="shared" si="393"/>
        <v>0</v>
      </c>
      <c r="BE268" s="176">
        <f t="shared" si="394"/>
        <v>0</v>
      </c>
      <c r="BF268" s="176">
        <f t="shared" si="395"/>
        <v>0</v>
      </c>
      <c r="BG268" s="176">
        <f t="shared" si="396"/>
        <v>0</v>
      </c>
      <c r="BH268" s="176">
        <f t="shared" si="397"/>
        <v>0</v>
      </c>
      <c r="BI268" s="176">
        <f t="shared" si="398"/>
        <v>0</v>
      </c>
      <c r="BJ268" s="176">
        <f t="shared" si="399"/>
        <v>0</v>
      </c>
      <c r="BK268" s="176">
        <f t="shared" si="400"/>
        <v>0</v>
      </c>
      <c r="BL268" s="176">
        <f t="shared" si="401"/>
        <v>0</v>
      </c>
      <c r="BM268" s="176">
        <f t="shared" si="402"/>
        <v>0</v>
      </c>
      <c r="BN268" s="176">
        <f t="shared" si="403"/>
        <v>0</v>
      </c>
      <c r="BO268" s="176">
        <f t="shared" si="404"/>
        <v>0</v>
      </c>
      <c r="BP268" s="176">
        <f t="shared" si="405"/>
        <v>0</v>
      </c>
      <c r="BQ268" s="176">
        <f t="shared" si="406"/>
        <v>0</v>
      </c>
      <c r="BR268" s="176">
        <f t="shared" si="407"/>
        <v>0</v>
      </c>
      <c r="BS268" s="176" t="e">
        <f t="shared" si="408"/>
        <v>#REF!</v>
      </c>
    </row>
    <row r="269" spans="1:71" s="154" customFormat="1" ht="22.5">
      <c r="A269" s="181"/>
      <c r="B269" s="198" t="s">
        <v>263</v>
      </c>
      <c r="C269" s="250">
        <v>42</v>
      </c>
      <c r="D269" s="251" t="s">
        <v>264</v>
      </c>
      <c r="E269" s="251" t="s">
        <v>265</v>
      </c>
      <c r="F269" s="252"/>
      <c r="G269" s="252"/>
      <c r="H269" s="252"/>
      <c r="I269" s="253">
        <v>2565029</v>
      </c>
      <c r="J269" s="252">
        <v>2565029</v>
      </c>
      <c r="K269" s="165">
        <f t="shared" si="380"/>
        <v>3078034.8</v>
      </c>
      <c r="L269" s="154" t="s">
        <v>78</v>
      </c>
      <c r="O269" s="177">
        <v>0</v>
      </c>
      <c r="P269" s="177">
        <v>0</v>
      </c>
      <c r="Q269" s="177"/>
      <c r="R269" s="177"/>
      <c r="S269" s="177"/>
      <c r="T269" s="177"/>
      <c r="U269" s="177"/>
      <c r="V269" s="177"/>
      <c r="W269" s="177"/>
      <c r="X269" s="177"/>
      <c r="Y269" s="177"/>
      <c r="Z269" s="177"/>
      <c r="AA269" s="177"/>
      <c r="AB269" s="177"/>
      <c r="AC269" s="177"/>
      <c r="AD269" s="177"/>
      <c r="AE269" s="177"/>
      <c r="AF269" s="177"/>
      <c r="AG269" s="177"/>
      <c r="AH269" s="177"/>
      <c r="AI269" s="177"/>
      <c r="AJ269" s="177"/>
      <c r="AK269" s="177"/>
      <c r="AL269" s="177"/>
      <c r="AM269" s="177"/>
      <c r="AN269" s="177"/>
      <c r="AO269" s="177"/>
      <c r="AP269" s="177" t="e">
        <f>VLOOKUP($L269,#REF!,COLUMN(#REF!)-1,0)</f>
        <v>#REF!</v>
      </c>
      <c r="AQ269" s="154" t="e">
        <f t="shared" si="307"/>
        <v>#REF!</v>
      </c>
      <c r="AR269" s="176">
        <f t="shared" si="381"/>
        <v>0</v>
      </c>
      <c r="AS269" s="176">
        <f t="shared" si="382"/>
        <v>0</v>
      </c>
      <c r="AT269" s="176">
        <f t="shared" si="383"/>
        <v>0</v>
      </c>
      <c r="AU269" s="176">
        <f t="shared" si="384"/>
        <v>0</v>
      </c>
      <c r="AV269" s="176">
        <f t="shared" si="385"/>
        <v>0</v>
      </c>
      <c r="AW269" s="176">
        <f t="shared" si="386"/>
        <v>0</v>
      </c>
      <c r="AX269" s="176">
        <f t="shared" si="387"/>
        <v>0</v>
      </c>
      <c r="AY269" s="176">
        <f t="shared" si="388"/>
        <v>0</v>
      </c>
      <c r="AZ269" s="176">
        <f t="shared" si="389"/>
        <v>0</v>
      </c>
      <c r="BA269" s="176">
        <f t="shared" si="390"/>
        <v>0</v>
      </c>
      <c r="BB269" s="176">
        <f t="shared" si="391"/>
        <v>0</v>
      </c>
      <c r="BC269" s="176">
        <f t="shared" si="392"/>
        <v>0</v>
      </c>
      <c r="BD269" s="176">
        <f t="shared" si="393"/>
        <v>0</v>
      </c>
      <c r="BE269" s="176">
        <f t="shared" si="394"/>
        <v>0</v>
      </c>
      <c r="BF269" s="176">
        <f t="shared" si="395"/>
        <v>0</v>
      </c>
      <c r="BG269" s="176">
        <f t="shared" si="396"/>
        <v>0</v>
      </c>
      <c r="BH269" s="176">
        <f t="shared" si="397"/>
        <v>0</v>
      </c>
      <c r="BI269" s="176">
        <f t="shared" si="398"/>
        <v>0</v>
      </c>
      <c r="BJ269" s="176">
        <f t="shared" si="399"/>
        <v>0</v>
      </c>
      <c r="BK269" s="176">
        <f t="shared" si="400"/>
        <v>0</v>
      </c>
      <c r="BL269" s="176">
        <f t="shared" si="401"/>
        <v>0</v>
      </c>
      <c r="BM269" s="176">
        <f t="shared" si="402"/>
        <v>0</v>
      </c>
      <c r="BN269" s="176">
        <f t="shared" si="403"/>
        <v>0</v>
      </c>
      <c r="BO269" s="176">
        <f t="shared" si="404"/>
        <v>0</v>
      </c>
      <c r="BP269" s="176">
        <f t="shared" si="405"/>
        <v>0</v>
      </c>
      <c r="BQ269" s="176">
        <f t="shared" si="406"/>
        <v>0</v>
      </c>
      <c r="BR269" s="176">
        <f t="shared" si="407"/>
        <v>0</v>
      </c>
      <c r="BS269" s="176" t="e">
        <f t="shared" si="408"/>
        <v>#REF!</v>
      </c>
    </row>
    <row r="270" spans="1:71" s="154" customFormat="1" ht="22.5">
      <c r="A270" s="181"/>
      <c r="B270" s="198" t="s">
        <v>263</v>
      </c>
      <c r="C270" s="254">
        <v>44</v>
      </c>
      <c r="D270" s="255"/>
      <c r="E270" s="255" t="s">
        <v>266</v>
      </c>
      <c r="F270" s="256"/>
      <c r="G270" s="256"/>
      <c r="H270" s="256"/>
      <c r="I270" s="257">
        <v>711110.18797958351</v>
      </c>
      <c r="J270" s="256">
        <v>711110.18797958351</v>
      </c>
      <c r="K270" s="165">
        <f t="shared" si="380"/>
        <v>853332.22557550017</v>
      </c>
      <c r="L270" s="154" t="s">
        <v>78</v>
      </c>
      <c r="O270" s="177">
        <v>0</v>
      </c>
      <c r="P270" s="177">
        <v>0</v>
      </c>
      <c r="Q270" s="177"/>
      <c r="R270" s="177"/>
      <c r="S270" s="177"/>
      <c r="T270" s="177"/>
      <c r="U270" s="177"/>
      <c r="V270" s="177"/>
      <c r="W270" s="177"/>
      <c r="X270" s="177"/>
      <c r="Y270" s="177"/>
      <c r="Z270" s="177"/>
      <c r="AA270" s="177"/>
      <c r="AB270" s="177"/>
      <c r="AC270" s="177"/>
      <c r="AD270" s="177"/>
      <c r="AE270" s="177"/>
      <c r="AF270" s="177"/>
      <c r="AG270" s="177"/>
      <c r="AH270" s="177"/>
      <c r="AI270" s="177"/>
      <c r="AJ270" s="177"/>
      <c r="AK270" s="177"/>
      <c r="AL270" s="177"/>
      <c r="AM270" s="177"/>
      <c r="AN270" s="177"/>
      <c r="AO270" s="177"/>
      <c r="AP270" s="177" t="e">
        <f>VLOOKUP($L270,#REF!,COLUMN(#REF!)-1,0)</f>
        <v>#REF!</v>
      </c>
      <c r="AQ270" s="154" t="e">
        <f t="shared" si="307"/>
        <v>#REF!</v>
      </c>
      <c r="AR270" s="176">
        <f t="shared" si="381"/>
        <v>0</v>
      </c>
      <c r="AS270" s="176">
        <f t="shared" si="382"/>
        <v>0</v>
      </c>
      <c r="AT270" s="176">
        <f t="shared" si="383"/>
        <v>0</v>
      </c>
      <c r="AU270" s="176">
        <f t="shared" si="384"/>
        <v>0</v>
      </c>
      <c r="AV270" s="176">
        <f t="shared" si="385"/>
        <v>0</v>
      </c>
      <c r="AW270" s="176">
        <f t="shared" si="386"/>
        <v>0</v>
      </c>
      <c r="AX270" s="176">
        <f t="shared" si="387"/>
        <v>0</v>
      </c>
      <c r="AY270" s="176">
        <f t="shared" si="388"/>
        <v>0</v>
      </c>
      <c r="AZ270" s="176">
        <f t="shared" si="389"/>
        <v>0</v>
      </c>
      <c r="BA270" s="176">
        <f t="shared" si="390"/>
        <v>0</v>
      </c>
      <c r="BB270" s="176">
        <f t="shared" si="391"/>
        <v>0</v>
      </c>
      <c r="BC270" s="176">
        <f t="shared" si="392"/>
        <v>0</v>
      </c>
      <c r="BD270" s="176">
        <f t="shared" si="393"/>
        <v>0</v>
      </c>
      <c r="BE270" s="176">
        <f t="shared" si="394"/>
        <v>0</v>
      </c>
      <c r="BF270" s="176">
        <f t="shared" si="395"/>
        <v>0</v>
      </c>
      <c r="BG270" s="176">
        <f t="shared" si="396"/>
        <v>0</v>
      </c>
      <c r="BH270" s="176">
        <f t="shared" si="397"/>
        <v>0</v>
      </c>
      <c r="BI270" s="176">
        <f t="shared" si="398"/>
        <v>0</v>
      </c>
      <c r="BJ270" s="176">
        <f t="shared" si="399"/>
        <v>0</v>
      </c>
      <c r="BK270" s="176">
        <f t="shared" si="400"/>
        <v>0</v>
      </c>
      <c r="BL270" s="176">
        <f t="shared" si="401"/>
        <v>0</v>
      </c>
      <c r="BM270" s="176">
        <f t="shared" si="402"/>
        <v>0</v>
      </c>
      <c r="BN270" s="176">
        <f t="shared" si="403"/>
        <v>0</v>
      </c>
      <c r="BO270" s="176">
        <f t="shared" si="404"/>
        <v>0</v>
      </c>
      <c r="BP270" s="176">
        <f t="shared" si="405"/>
        <v>0</v>
      </c>
      <c r="BQ270" s="176">
        <f t="shared" si="406"/>
        <v>0</v>
      </c>
      <c r="BR270" s="176">
        <f t="shared" si="407"/>
        <v>0</v>
      </c>
      <c r="BS270" s="176" t="e">
        <f t="shared" si="408"/>
        <v>#REF!</v>
      </c>
    </row>
    <row r="271" spans="1:71" s="154" customFormat="1" ht="15">
      <c r="A271" s="181"/>
      <c r="B271" s="181"/>
      <c r="C271" s="204"/>
      <c r="D271" s="277" t="s">
        <v>267</v>
      </c>
      <c r="E271" s="278"/>
      <c r="F271" s="205">
        <f>SUM(F256:F270)</f>
        <v>15306174.395357765</v>
      </c>
      <c r="G271" s="205">
        <f>SUM(G256:G270)</f>
        <v>195743.54557830188</v>
      </c>
      <c r="H271" s="205">
        <f>SUM(H256:H270)</f>
        <v>0</v>
      </c>
      <c r="I271" s="205">
        <f>SUM(I256:I270)</f>
        <v>206068760.29797956</v>
      </c>
      <c r="J271" s="205">
        <f>SUM(J256:J270)-SUM(J257:J260)</f>
        <v>221570678.23891562</v>
      </c>
      <c r="K271" s="166">
        <f>SUM(K261:K270,K256)</f>
        <v>265884813.88669875</v>
      </c>
      <c r="AR271" s="268">
        <f>SUM(AR257:AR270)</f>
        <v>0</v>
      </c>
      <c r="AS271" s="268">
        <f t="shared" ref="AS271:BS271" si="410">SUM(AS257:AS270)</f>
        <v>0</v>
      </c>
      <c r="AT271" s="268">
        <f t="shared" si="410"/>
        <v>0</v>
      </c>
      <c r="AU271" s="268">
        <f t="shared" si="410"/>
        <v>0</v>
      </c>
      <c r="AV271" s="268">
        <f t="shared" si="410"/>
        <v>0</v>
      </c>
      <c r="AW271" s="268">
        <f t="shared" si="410"/>
        <v>0</v>
      </c>
      <c r="AX271" s="268">
        <f t="shared" si="410"/>
        <v>0</v>
      </c>
      <c r="AY271" s="268">
        <f t="shared" si="410"/>
        <v>0</v>
      </c>
      <c r="AZ271" s="268">
        <f t="shared" si="410"/>
        <v>0</v>
      </c>
      <c r="BA271" s="268">
        <f t="shared" si="410"/>
        <v>0</v>
      </c>
      <c r="BB271" s="268">
        <f t="shared" si="410"/>
        <v>0</v>
      </c>
      <c r="BC271" s="268">
        <f t="shared" si="410"/>
        <v>0</v>
      </c>
      <c r="BD271" s="268">
        <f t="shared" si="410"/>
        <v>0</v>
      </c>
      <c r="BE271" s="268">
        <f t="shared" si="410"/>
        <v>0</v>
      </c>
      <c r="BF271" s="268">
        <f t="shared" si="410"/>
        <v>0</v>
      </c>
      <c r="BG271" s="268">
        <f t="shared" si="410"/>
        <v>0</v>
      </c>
      <c r="BH271" s="268">
        <f t="shared" si="410"/>
        <v>0</v>
      </c>
      <c r="BI271" s="268">
        <f t="shared" si="410"/>
        <v>0</v>
      </c>
      <c r="BJ271" s="268">
        <f t="shared" si="410"/>
        <v>0</v>
      </c>
      <c r="BK271" s="268">
        <f t="shared" si="410"/>
        <v>0</v>
      </c>
      <c r="BL271" s="268">
        <f t="shared" si="410"/>
        <v>0</v>
      </c>
      <c r="BM271" s="268">
        <f t="shared" si="410"/>
        <v>0</v>
      </c>
      <c r="BN271" s="268">
        <f t="shared" si="410"/>
        <v>0</v>
      </c>
      <c r="BO271" s="268">
        <f t="shared" si="410"/>
        <v>0</v>
      </c>
      <c r="BP271" s="268">
        <f t="shared" si="410"/>
        <v>0</v>
      </c>
      <c r="BQ271" s="268">
        <f t="shared" si="410"/>
        <v>0</v>
      </c>
      <c r="BR271" s="268">
        <f t="shared" si="410"/>
        <v>0</v>
      </c>
      <c r="BS271" s="268" t="e">
        <f t="shared" si="410"/>
        <v>#REF!</v>
      </c>
    </row>
    <row r="272" spans="1:71" s="154" customFormat="1" ht="15">
      <c r="A272" s="181"/>
      <c r="B272" s="181"/>
      <c r="C272" s="213"/>
      <c r="D272" s="282" t="s">
        <v>268</v>
      </c>
      <c r="E272" s="283"/>
      <c r="F272" s="214">
        <f t="shared" ref="F272:K272" si="411">F271+F253</f>
        <v>2353784837.1934958</v>
      </c>
      <c r="G272" s="214">
        <f t="shared" si="411"/>
        <v>133843232.65040395</v>
      </c>
      <c r="H272" s="214">
        <f t="shared" si="411"/>
        <v>102024156.48800001</v>
      </c>
      <c r="I272" s="214">
        <f t="shared" si="411"/>
        <v>252833541.67150652</v>
      </c>
      <c r="J272" s="214">
        <f>J271+J253</f>
        <v>2842485768.0034065</v>
      </c>
      <c r="K272" s="169">
        <f t="shared" si="411"/>
        <v>3410982921.6040883</v>
      </c>
    </row>
    <row r="273" spans="1:71" s="154" customFormat="1" ht="15">
      <c r="A273" s="181"/>
      <c r="B273" s="181"/>
      <c r="C273" s="284" t="s">
        <v>269</v>
      </c>
      <c r="D273" s="284"/>
      <c r="E273" s="284"/>
      <c r="F273" s="284"/>
      <c r="G273" s="284"/>
      <c r="H273" s="284"/>
      <c r="I273" s="284"/>
      <c r="J273" s="284"/>
      <c r="K273" s="164"/>
    </row>
    <row r="274" spans="1:71" s="154" customFormat="1" ht="22.5">
      <c r="A274" s="181"/>
      <c r="B274" s="181">
        <v>10</v>
      </c>
      <c r="C274" s="258">
        <v>45</v>
      </c>
      <c r="D274" s="259"/>
      <c r="E274" s="259" t="s">
        <v>371</v>
      </c>
      <c r="F274" s="260"/>
      <c r="G274" s="260"/>
      <c r="H274" s="260"/>
      <c r="I274" s="260">
        <v>158120449.70009801</v>
      </c>
      <c r="J274" s="260">
        <v>158120449.70009801</v>
      </c>
      <c r="K274" s="165">
        <f t="shared" ref="K274:K275" si="412">J274*1.2</f>
        <v>189744539.64011762</v>
      </c>
      <c r="L274" s="154" t="s">
        <v>362</v>
      </c>
      <c r="O274" s="177">
        <v>0</v>
      </c>
      <c r="P274" s="177">
        <v>0</v>
      </c>
      <c r="Q274" s="177"/>
      <c r="R274" s="177"/>
      <c r="S274" s="177"/>
      <c r="T274" s="177"/>
      <c r="U274" s="177"/>
      <c r="V274" s="177"/>
      <c r="W274" s="177"/>
      <c r="X274" s="177"/>
      <c r="Y274" s="177"/>
      <c r="Z274" s="177"/>
      <c r="AA274" s="177"/>
      <c r="AB274" s="177"/>
      <c r="AC274" s="177"/>
      <c r="AD274" s="177"/>
      <c r="AE274" s="177"/>
      <c r="AF274" s="177"/>
      <c r="AG274" s="177"/>
      <c r="AH274" s="177"/>
      <c r="AI274" s="177"/>
      <c r="AJ274" s="177"/>
      <c r="AK274" s="177"/>
      <c r="AL274" s="177"/>
      <c r="AM274" s="177"/>
      <c r="AN274" s="177"/>
      <c r="AO274" s="177"/>
      <c r="AP274" s="177" t="e">
        <f>VLOOKUP($L274,#REF!,COLUMN(#REF!)-1,0)</f>
        <v>#REF!</v>
      </c>
      <c r="AQ274" s="154" t="e">
        <f t="shared" si="307"/>
        <v>#REF!</v>
      </c>
      <c r="AR274" s="176">
        <f t="shared" ref="AR274:AR275" si="413">O274*$J274</f>
        <v>0</v>
      </c>
      <c r="AS274" s="176">
        <f t="shared" ref="AS274:AS275" si="414">P274*$J274</f>
        <v>0</v>
      </c>
      <c r="AT274" s="176">
        <f t="shared" ref="AT274:AT275" si="415">Q274*$J274</f>
        <v>0</v>
      </c>
      <c r="AU274" s="176">
        <f t="shared" ref="AU274:AU275" si="416">R274*$J274</f>
        <v>0</v>
      </c>
      <c r="AV274" s="176">
        <f t="shared" ref="AV274:AV275" si="417">S274*$J274</f>
        <v>0</v>
      </c>
      <c r="AW274" s="176">
        <f t="shared" ref="AW274:AW275" si="418">T274*$J274</f>
        <v>0</v>
      </c>
      <c r="AX274" s="176">
        <f t="shared" ref="AX274:AX275" si="419">U274*$J274</f>
        <v>0</v>
      </c>
      <c r="AY274" s="176">
        <f t="shared" ref="AY274:AY275" si="420">V274*$J274</f>
        <v>0</v>
      </c>
      <c r="AZ274" s="176">
        <f t="shared" ref="AZ274:AZ275" si="421">W274*$J274</f>
        <v>0</v>
      </c>
      <c r="BA274" s="176">
        <f t="shared" ref="BA274:BA275" si="422">X274*$J274</f>
        <v>0</v>
      </c>
      <c r="BB274" s="176">
        <f t="shared" ref="BB274:BB275" si="423">Y274*$J274</f>
        <v>0</v>
      </c>
      <c r="BC274" s="176">
        <f t="shared" ref="BC274:BC275" si="424">Z274*$J274</f>
        <v>0</v>
      </c>
      <c r="BD274" s="176">
        <f t="shared" ref="BD274:BD275" si="425">AA274*$J274</f>
        <v>0</v>
      </c>
      <c r="BE274" s="176">
        <f t="shared" ref="BE274:BE275" si="426">AB274*$J274</f>
        <v>0</v>
      </c>
      <c r="BF274" s="176">
        <f t="shared" ref="BF274:BF275" si="427">AC274*$J274</f>
        <v>0</v>
      </c>
      <c r="BG274" s="176">
        <f t="shared" ref="BG274:BG275" si="428">AD274*$J274</f>
        <v>0</v>
      </c>
      <c r="BH274" s="176">
        <f t="shared" ref="BH274:BH275" si="429">AE274*$J274</f>
        <v>0</v>
      </c>
      <c r="BI274" s="176">
        <f t="shared" ref="BI274:BI275" si="430">AF274*$J274</f>
        <v>0</v>
      </c>
      <c r="BJ274" s="176">
        <f t="shared" ref="BJ274:BJ275" si="431">AG274*$J274</f>
        <v>0</v>
      </c>
      <c r="BK274" s="176">
        <f t="shared" ref="BK274:BK275" si="432">AH274*$J274</f>
        <v>0</v>
      </c>
      <c r="BL274" s="176">
        <f t="shared" ref="BL274:BL275" si="433">AI274*$J274</f>
        <v>0</v>
      </c>
      <c r="BM274" s="176">
        <f t="shared" ref="BM274:BM275" si="434">AJ274*$J274</f>
        <v>0</v>
      </c>
      <c r="BN274" s="176">
        <f t="shared" ref="BN274:BN275" si="435">AK274*$J274</f>
        <v>0</v>
      </c>
      <c r="BO274" s="176">
        <f t="shared" ref="BO274:BO275" si="436">AL274*$J274</f>
        <v>0</v>
      </c>
      <c r="BP274" s="176">
        <f t="shared" ref="BP274:BP275" si="437">AM274*$J274</f>
        <v>0</v>
      </c>
      <c r="BQ274" s="176">
        <f t="shared" ref="BQ274:BQ275" si="438">AN274*$J274</f>
        <v>0</v>
      </c>
      <c r="BR274" s="176">
        <f t="shared" ref="BR274:BR275" si="439">AO274*$J274</f>
        <v>0</v>
      </c>
      <c r="BS274" s="176" t="e">
        <f t="shared" ref="BS274:BS275" si="440">AP274*$J274</f>
        <v>#REF!</v>
      </c>
    </row>
    <row r="275" spans="1:71" s="154" customFormat="1" ht="22.5">
      <c r="A275" s="181"/>
      <c r="B275" s="181">
        <v>10</v>
      </c>
      <c r="C275" s="258">
        <v>46</v>
      </c>
      <c r="D275" s="259"/>
      <c r="E275" s="259" t="s">
        <v>270</v>
      </c>
      <c r="F275" s="260"/>
      <c r="G275" s="260"/>
      <c r="H275" s="260"/>
      <c r="I275" s="260">
        <v>22541169.281045754</v>
      </c>
      <c r="J275" s="260">
        <v>22541169.281045754</v>
      </c>
      <c r="K275" s="165">
        <f t="shared" si="412"/>
        <v>27049403.137254905</v>
      </c>
      <c r="L275" s="154" t="s">
        <v>362</v>
      </c>
      <c r="O275" s="177">
        <v>0</v>
      </c>
      <c r="P275" s="177">
        <v>0</v>
      </c>
      <c r="Q275" s="177"/>
      <c r="R275" s="177"/>
      <c r="S275" s="177"/>
      <c r="T275" s="177"/>
      <c r="U275" s="177"/>
      <c r="V275" s="177"/>
      <c r="W275" s="177"/>
      <c r="X275" s="177"/>
      <c r="Y275" s="177"/>
      <c r="Z275" s="177"/>
      <c r="AA275" s="177"/>
      <c r="AB275" s="177"/>
      <c r="AC275" s="177"/>
      <c r="AD275" s="177"/>
      <c r="AE275" s="177"/>
      <c r="AF275" s="177"/>
      <c r="AG275" s="177"/>
      <c r="AH275" s="177"/>
      <c r="AI275" s="177"/>
      <c r="AJ275" s="177"/>
      <c r="AK275" s="177"/>
      <c r="AL275" s="177"/>
      <c r="AM275" s="177"/>
      <c r="AN275" s="177"/>
      <c r="AO275" s="177"/>
      <c r="AP275" s="177" t="e">
        <f>VLOOKUP($L275,#REF!,COLUMN(#REF!)-1,0)</f>
        <v>#REF!</v>
      </c>
      <c r="AQ275" s="154" t="e">
        <f t="shared" si="307"/>
        <v>#REF!</v>
      </c>
      <c r="AR275" s="176">
        <f t="shared" si="413"/>
        <v>0</v>
      </c>
      <c r="AS275" s="176">
        <f t="shared" si="414"/>
        <v>0</v>
      </c>
      <c r="AT275" s="176">
        <f t="shared" si="415"/>
        <v>0</v>
      </c>
      <c r="AU275" s="176">
        <f t="shared" si="416"/>
        <v>0</v>
      </c>
      <c r="AV275" s="176">
        <f t="shared" si="417"/>
        <v>0</v>
      </c>
      <c r="AW275" s="176">
        <f t="shared" si="418"/>
        <v>0</v>
      </c>
      <c r="AX275" s="176">
        <f t="shared" si="419"/>
        <v>0</v>
      </c>
      <c r="AY275" s="176">
        <f t="shared" si="420"/>
        <v>0</v>
      </c>
      <c r="AZ275" s="176">
        <f t="shared" si="421"/>
        <v>0</v>
      </c>
      <c r="BA275" s="176">
        <f t="shared" si="422"/>
        <v>0</v>
      </c>
      <c r="BB275" s="176">
        <f t="shared" si="423"/>
        <v>0</v>
      </c>
      <c r="BC275" s="176">
        <f t="shared" si="424"/>
        <v>0</v>
      </c>
      <c r="BD275" s="176">
        <f t="shared" si="425"/>
        <v>0</v>
      </c>
      <c r="BE275" s="176">
        <f t="shared" si="426"/>
        <v>0</v>
      </c>
      <c r="BF275" s="176">
        <f t="shared" si="427"/>
        <v>0</v>
      </c>
      <c r="BG275" s="176">
        <f t="shared" si="428"/>
        <v>0</v>
      </c>
      <c r="BH275" s="176">
        <f t="shared" si="429"/>
        <v>0</v>
      </c>
      <c r="BI275" s="176">
        <f t="shared" si="430"/>
        <v>0</v>
      </c>
      <c r="BJ275" s="176">
        <f t="shared" si="431"/>
        <v>0</v>
      </c>
      <c r="BK275" s="176">
        <f t="shared" si="432"/>
        <v>0</v>
      </c>
      <c r="BL275" s="176">
        <f t="shared" si="433"/>
        <v>0</v>
      </c>
      <c r="BM275" s="176">
        <f t="shared" si="434"/>
        <v>0</v>
      </c>
      <c r="BN275" s="176">
        <f t="shared" si="435"/>
        <v>0</v>
      </c>
      <c r="BO275" s="176">
        <f t="shared" si="436"/>
        <v>0</v>
      </c>
      <c r="BP275" s="176">
        <f t="shared" si="437"/>
        <v>0</v>
      </c>
      <c r="BQ275" s="176">
        <f t="shared" si="438"/>
        <v>0</v>
      </c>
      <c r="BR275" s="176">
        <f t="shared" si="439"/>
        <v>0</v>
      </c>
      <c r="BS275" s="176" t="e">
        <f t="shared" si="440"/>
        <v>#REF!</v>
      </c>
    </row>
    <row r="276" spans="1:71" s="154" customFormat="1" ht="15">
      <c r="A276" s="181"/>
      <c r="B276" s="181"/>
      <c r="C276" s="204"/>
      <c r="D276" s="277" t="s">
        <v>271</v>
      </c>
      <c r="E276" s="278"/>
      <c r="F276" s="205">
        <f t="shared" ref="F276:J276" si="441">SUM(F274:F275)</f>
        <v>0</v>
      </c>
      <c r="G276" s="205">
        <f t="shared" si="441"/>
        <v>0</v>
      </c>
      <c r="H276" s="205">
        <f t="shared" si="441"/>
        <v>0</v>
      </c>
      <c r="I276" s="205">
        <f t="shared" si="441"/>
        <v>180661618.98114377</v>
      </c>
      <c r="J276" s="205">
        <f t="shared" si="441"/>
        <v>180661618.98114377</v>
      </c>
      <c r="K276" s="166">
        <f t="shared" ref="K276" si="442">SUM(K274:K275)</f>
        <v>216793942.77737251</v>
      </c>
      <c r="AR276" s="268">
        <f>SUM(AR274:AR275)</f>
        <v>0</v>
      </c>
      <c r="AS276" s="268">
        <f t="shared" ref="AS276:BS276" si="443">SUM(AS274:AS275)</f>
        <v>0</v>
      </c>
      <c r="AT276" s="268">
        <f t="shared" si="443"/>
        <v>0</v>
      </c>
      <c r="AU276" s="268">
        <f t="shared" si="443"/>
        <v>0</v>
      </c>
      <c r="AV276" s="268">
        <f t="shared" si="443"/>
        <v>0</v>
      </c>
      <c r="AW276" s="268">
        <f t="shared" si="443"/>
        <v>0</v>
      </c>
      <c r="AX276" s="268">
        <f t="shared" si="443"/>
        <v>0</v>
      </c>
      <c r="AY276" s="268">
        <f t="shared" si="443"/>
        <v>0</v>
      </c>
      <c r="AZ276" s="268">
        <f t="shared" si="443"/>
        <v>0</v>
      </c>
      <c r="BA276" s="268">
        <f t="shared" si="443"/>
        <v>0</v>
      </c>
      <c r="BB276" s="268">
        <f t="shared" si="443"/>
        <v>0</v>
      </c>
      <c r="BC276" s="268">
        <f t="shared" si="443"/>
        <v>0</v>
      </c>
      <c r="BD276" s="268">
        <f t="shared" si="443"/>
        <v>0</v>
      </c>
      <c r="BE276" s="268">
        <f t="shared" si="443"/>
        <v>0</v>
      </c>
      <c r="BF276" s="268">
        <f t="shared" si="443"/>
        <v>0</v>
      </c>
      <c r="BG276" s="268">
        <f t="shared" si="443"/>
        <v>0</v>
      </c>
      <c r="BH276" s="268">
        <f t="shared" si="443"/>
        <v>0</v>
      </c>
      <c r="BI276" s="268">
        <f t="shared" si="443"/>
        <v>0</v>
      </c>
      <c r="BJ276" s="268">
        <f t="shared" si="443"/>
        <v>0</v>
      </c>
      <c r="BK276" s="268">
        <f t="shared" si="443"/>
        <v>0</v>
      </c>
      <c r="BL276" s="268">
        <f t="shared" si="443"/>
        <v>0</v>
      </c>
      <c r="BM276" s="268">
        <f t="shared" si="443"/>
        <v>0</v>
      </c>
      <c r="BN276" s="268">
        <f t="shared" si="443"/>
        <v>0</v>
      </c>
      <c r="BO276" s="268">
        <f t="shared" si="443"/>
        <v>0</v>
      </c>
      <c r="BP276" s="268">
        <f t="shared" si="443"/>
        <v>0</v>
      </c>
      <c r="BQ276" s="268">
        <f t="shared" si="443"/>
        <v>0</v>
      </c>
      <c r="BR276" s="268">
        <f t="shared" si="443"/>
        <v>0</v>
      </c>
      <c r="BS276" s="268" t="e">
        <f t="shared" si="443"/>
        <v>#REF!</v>
      </c>
    </row>
    <row r="277" spans="1:71" s="154" customFormat="1" ht="26.25" customHeight="1">
      <c r="A277" s="181"/>
      <c r="B277" s="181"/>
      <c r="C277" s="274" t="s">
        <v>272</v>
      </c>
      <c r="D277" s="275"/>
      <c r="E277" s="275"/>
      <c r="F277" s="275"/>
      <c r="G277" s="275"/>
      <c r="H277" s="275"/>
      <c r="I277" s="275"/>
      <c r="J277" s="276"/>
      <c r="K277" s="164"/>
    </row>
    <row r="278" spans="1:71" s="154" customFormat="1" ht="15">
      <c r="A278" s="181"/>
      <c r="B278" s="198" t="s">
        <v>273</v>
      </c>
      <c r="C278" s="199">
        <v>47</v>
      </c>
      <c r="D278" s="178" t="s">
        <v>274</v>
      </c>
      <c r="E278" s="178" t="s">
        <v>275</v>
      </c>
      <c r="F278" s="201"/>
      <c r="G278" s="201"/>
      <c r="H278" s="201"/>
      <c r="I278" s="201">
        <v>5685295.5543756112</v>
      </c>
      <c r="J278" s="201">
        <v>5685295.5543756112</v>
      </c>
      <c r="K278" s="165">
        <f t="shared" ref="K278:K309" si="444">J278*1.2</f>
        <v>6822354.6652507335</v>
      </c>
      <c r="L278" s="154" t="s">
        <v>78</v>
      </c>
      <c r="O278" s="177">
        <v>0</v>
      </c>
      <c r="P278" s="177">
        <v>0</v>
      </c>
      <c r="Q278" s="177"/>
      <c r="R278" s="177"/>
      <c r="S278" s="177"/>
      <c r="T278" s="177"/>
      <c r="U278" s="177"/>
      <c r="V278" s="177"/>
      <c r="W278" s="177"/>
      <c r="X278" s="177"/>
      <c r="Y278" s="177"/>
      <c r="Z278" s="177"/>
      <c r="AA278" s="177"/>
      <c r="AB278" s="177"/>
      <c r="AC278" s="177"/>
      <c r="AD278" s="177"/>
      <c r="AE278" s="177"/>
      <c r="AF278" s="177"/>
      <c r="AG278" s="177"/>
      <c r="AH278" s="177"/>
      <c r="AI278" s="177"/>
      <c r="AJ278" s="177"/>
      <c r="AK278" s="177"/>
      <c r="AL278" s="177"/>
      <c r="AM278" s="177"/>
      <c r="AN278" s="177"/>
      <c r="AO278" s="177"/>
      <c r="AP278" s="177">
        <v>0</v>
      </c>
      <c r="AQ278" s="154" t="b">
        <f t="shared" si="307"/>
        <v>0</v>
      </c>
      <c r="AR278" s="176">
        <f t="shared" ref="AR278:AR309" si="445">O278*$J278</f>
        <v>0</v>
      </c>
      <c r="AS278" s="176">
        <f t="shared" ref="AS278:AS309" si="446">P278*$J278</f>
        <v>0</v>
      </c>
      <c r="AT278" s="176">
        <f t="shared" ref="AT278:AT309" si="447">Q278*$J278</f>
        <v>0</v>
      </c>
      <c r="AU278" s="176">
        <f t="shared" ref="AU278:AU309" si="448">R278*$J278</f>
        <v>0</v>
      </c>
      <c r="AV278" s="176">
        <f t="shared" ref="AV278:AV309" si="449">S278*$J278</f>
        <v>0</v>
      </c>
      <c r="AW278" s="176">
        <f t="shared" ref="AW278:AW309" si="450">T278*$J278</f>
        <v>0</v>
      </c>
      <c r="AX278" s="176">
        <f t="shared" ref="AX278:AX309" si="451">U278*$J278</f>
        <v>0</v>
      </c>
      <c r="AY278" s="176">
        <f t="shared" ref="AY278:AY309" si="452">V278*$J278</f>
        <v>0</v>
      </c>
      <c r="AZ278" s="176">
        <f t="shared" ref="AZ278:AZ309" si="453">W278*$J278</f>
        <v>0</v>
      </c>
      <c r="BA278" s="176">
        <f t="shared" ref="BA278:BA309" si="454">X278*$J278</f>
        <v>0</v>
      </c>
      <c r="BB278" s="176">
        <f t="shared" ref="BB278:BB309" si="455">Y278*$J278</f>
        <v>0</v>
      </c>
      <c r="BC278" s="176">
        <f t="shared" ref="BC278:BC309" si="456">Z278*$J278</f>
        <v>0</v>
      </c>
      <c r="BD278" s="176">
        <f t="shared" ref="BD278:BD309" si="457">AA278*$J278</f>
        <v>0</v>
      </c>
      <c r="BE278" s="176">
        <f t="shared" ref="BE278:BE309" si="458">AB278*$J278</f>
        <v>0</v>
      </c>
      <c r="BF278" s="176">
        <f t="shared" ref="BF278:BF309" si="459">AC278*$J278</f>
        <v>0</v>
      </c>
      <c r="BG278" s="176">
        <f t="shared" ref="BG278:BG309" si="460">AD278*$J278</f>
        <v>0</v>
      </c>
      <c r="BH278" s="176">
        <f t="shared" ref="BH278:BH309" si="461">AE278*$J278</f>
        <v>0</v>
      </c>
      <c r="BI278" s="176">
        <f t="shared" ref="BI278:BI309" si="462">AF278*$J278</f>
        <v>0</v>
      </c>
      <c r="BJ278" s="176">
        <f t="shared" ref="BJ278:BJ309" si="463">AG278*$J278</f>
        <v>0</v>
      </c>
      <c r="BK278" s="176">
        <f t="shared" ref="BK278:BK309" si="464">AH278*$J278</f>
        <v>0</v>
      </c>
      <c r="BL278" s="176">
        <f t="shared" ref="BL278:BL309" si="465">AI278*$J278</f>
        <v>0</v>
      </c>
      <c r="BM278" s="176">
        <f t="shared" ref="BM278:BM309" si="466">AJ278*$J278</f>
        <v>0</v>
      </c>
      <c r="BN278" s="176">
        <f t="shared" ref="BN278:BN309" si="467">AK278*$J278</f>
        <v>0</v>
      </c>
      <c r="BO278" s="176">
        <f t="shared" ref="BO278:BO309" si="468">AL278*$J278</f>
        <v>0</v>
      </c>
      <c r="BP278" s="176">
        <f t="shared" ref="BP278:BP309" si="469">AM278*$J278</f>
        <v>0</v>
      </c>
      <c r="BQ278" s="176">
        <f t="shared" ref="BQ278:BQ309" si="470">AN278*$J278</f>
        <v>0</v>
      </c>
      <c r="BR278" s="176">
        <f t="shared" ref="BR278:BR309" si="471">AO278*$J278</f>
        <v>0</v>
      </c>
      <c r="BS278" s="176">
        <f t="shared" ref="BS278:BS309" si="472">AP278*$J278</f>
        <v>0</v>
      </c>
    </row>
    <row r="279" spans="1:71" s="154" customFormat="1" ht="22.5">
      <c r="A279" s="181"/>
      <c r="B279" s="198" t="s">
        <v>276</v>
      </c>
      <c r="C279" s="199">
        <v>48</v>
      </c>
      <c r="D279" s="178" t="s">
        <v>277</v>
      </c>
      <c r="E279" s="178" t="s">
        <v>278</v>
      </c>
      <c r="F279" s="201"/>
      <c r="G279" s="201"/>
      <c r="H279" s="201"/>
      <c r="I279" s="201">
        <v>21630480.829999998</v>
      </c>
      <c r="J279" s="201">
        <v>21630480.829999998</v>
      </c>
      <c r="K279" s="165">
        <f t="shared" si="444"/>
        <v>25956576.995999996</v>
      </c>
      <c r="L279" s="154" t="s">
        <v>78</v>
      </c>
      <c r="O279" s="177">
        <v>0</v>
      </c>
      <c r="P279" s="177">
        <v>0</v>
      </c>
      <c r="Q279" s="177"/>
      <c r="R279" s="177"/>
      <c r="S279" s="177"/>
      <c r="T279" s="177"/>
      <c r="U279" s="177"/>
      <c r="V279" s="177"/>
      <c r="W279" s="177"/>
      <c r="X279" s="177"/>
      <c r="Y279" s="177"/>
      <c r="Z279" s="177"/>
      <c r="AA279" s="177"/>
      <c r="AB279" s="177"/>
      <c r="AC279" s="177"/>
      <c r="AD279" s="177"/>
      <c r="AE279" s="177"/>
      <c r="AF279" s="177"/>
      <c r="AG279" s="177"/>
      <c r="AH279" s="177"/>
      <c r="AI279" s="177"/>
      <c r="AJ279" s="177"/>
      <c r="AK279" s="177"/>
      <c r="AL279" s="177"/>
      <c r="AM279" s="177"/>
      <c r="AN279" s="177"/>
      <c r="AO279" s="177"/>
      <c r="AP279" s="177">
        <v>0</v>
      </c>
      <c r="AQ279" s="154" t="b">
        <f t="shared" si="307"/>
        <v>0</v>
      </c>
      <c r="AR279" s="176">
        <f t="shared" si="445"/>
        <v>0</v>
      </c>
      <c r="AS279" s="176">
        <f t="shared" si="446"/>
        <v>0</v>
      </c>
      <c r="AT279" s="176">
        <f t="shared" si="447"/>
        <v>0</v>
      </c>
      <c r="AU279" s="176">
        <f t="shared" si="448"/>
        <v>0</v>
      </c>
      <c r="AV279" s="176">
        <f t="shared" si="449"/>
        <v>0</v>
      </c>
      <c r="AW279" s="176">
        <f t="shared" si="450"/>
        <v>0</v>
      </c>
      <c r="AX279" s="176">
        <f t="shared" si="451"/>
        <v>0</v>
      </c>
      <c r="AY279" s="176">
        <f t="shared" si="452"/>
        <v>0</v>
      </c>
      <c r="AZ279" s="176">
        <f t="shared" si="453"/>
        <v>0</v>
      </c>
      <c r="BA279" s="176">
        <f t="shared" si="454"/>
        <v>0</v>
      </c>
      <c r="BB279" s="176">
        <f t="shared" si="455"/>
        <v>0</v>
      </c>
      <c r="BC279" s="176">
        <f t="shared" si="456"/>
        <v>0</v>
      </c>
      <c r="BD279" s="176">
        <f t="shared" si="457"/>
        <v>0</v>
      </c>
      <c r="BE279" s="176">
        <f t="shared" si="458"/>
        <v>0</v>
      </c>
      <c r="BF279" s="176">
        <f t="shared" si="459"/>
        <v>0</v>
      </c>
      <c r="BG279" s="176">
        <f t="shared" si="460"/>
        <v>0</v>
      </c>
      <c r="BH279" s="176">
        <f t="shared" si="461"/>
        <v>0</v>
      </c>
      <c r="BI279" s="176">
        <f t="shared" si="462"/>
        <v>0</v>
      </c>
      <c r="BJ279" s="176">
        <f t="shared" si="463"/>
        <v>0</v>
      </c>
      <c r="BK279" s="176">
        <f t="shared" si="464"/>
        <v>0</v>
      </c>
      <c r="BL279" s="176">
        <f t="shared" si="465"/>
        <v>0</v>
      </c>
      <c r="BM279" s="176">
        <f t="shared" si="466"/>
        <v>0</v>
      </c>
      <c r="BN279" s="176">
        <f t="shared" si="467"/>
        <v>0</v>
      </c>
      <c r="BO279" s="176">
        <f t="shared" si="468"/>
        <v>0</v>
      </c>
      <c r="BP279" s="176">
        <f t="shared" si="469"/>
        <v>0</v>
      </c>
      <c r="BQ279" s="176">
        <f t="shared" si="470"/>
        <v>0</v>
      </c>
      <c r="BR279" s="176">
        <f t="shared" si="471"/>
        <v>0</v>
      </c>
      <c r="BS279" s="176">
        <f t="shared" si="472"/>
        <v>0</v>
      </c>
    </row>
    <row r="280" spans="1:71" s="154" customFormat="1" ht="22.5">
      <c r="A280" s="181"/>
      <c r="B280" s="198" t="s">
        <v>276</v>
      </c>
      <c r="C280" s="199">
        <v>49</v>
      </c>
      <c r="D280" s="178" t="s">
        <v>279</v>
      </c>
      <c r="E280" s="178" t="s">
        <v>278</v>
      </c>
      <c r="F280" s="201"/>
      <c r="G280" s="201"/>
      <c r="H280" s="201"/>
      <c r="I280" s="201">
        <v>8894210.8300000001</v>
      </c>
      <c r="J280" s="201">
        <v>8894210.8300000001</v>
      </c>
      <c r="K280" s="165">
        <f t="shared" si="444"/>
        <v>10673052.995999999</v>
      </c>
      <c r="L280" s="154" t="s">
        <v>78</v>
      </c>
      <c r="O280" s="177">
        <v>0</v>
      </c>
      <c r="P280" s="177">
        <v>0</v>
      </c>
      <c r="Q280" s="177"/>
      <c r="R280" s="177"/>
      <c r="S280" s="177"/>
      <c r="T280" s="177"/>
      <c r="U280" s="177"/>
      <c r="V280" s="177"/>
      <c r="W280" s="177"/>
      <c r="X280" s="177"/>
      <c r="Y280" s="177"/>
      <c r="Z280" s="177"/>
      <c r="AA280" s="177"/>
      <c r="AB280" s="177"/>
      <c r="AC280" s="177"/>
      <c r="AD280" s="177"/>
      <c r="AE280" s="177"/>
      <c r="AF280" s="177"/>
      <c r="AG280" s="177"/>
      <c r="AH280" s="177"/>
      <c r="AI280" s="177"/>
      <c r="AJ280" s="177"/>
      <c r="AK280" s="177"/>
      <c r="AL280" s="177"/>
      <c r="AM280" s="177"/>
      <c r="AN280" s="177"/>
      <c r="AO280" s="177"/>
      <c r="AP280" s="177">
        <v>0</v>
      </c>
      <c r="AQ280" s="154" t="b">
        <f t="shared" si="307"/>
        <v>0</v>
      </c>
      <c r="AR280" s="176">
        <f t="shared" si="445"/>
        <v>0</v>
      </c>
      <c r="AS280" s="176">
        <f t="shared" si="446"/>
        <v>0</v>
      </c>
      <c r="AT280" s="176">
        <f t="shared" si="447"/>
        <v>0</v>
      </c>
      <c r="AU280" s="176">
        <f t="shared" si="448"/>
        <v>0</v>
      </c>
      <c r="AV280" s="176">
        <f t="shared" si="449"/>
        <v>0</v>
      </c>
      <c r="AW280" s="176">
        <f t="shared" si="450"/>
        <v>0</v>
      </c>
      <c r="AX280" s="176">
        <f t="shared" si="451"/>
        <v>0</v>
      </c>
      <c r="AY280" s="176">
        <f t="shared" si="452"/>
        <v>0</v>
      </c>
      <c r="AZ280" s="176">
        <f t="shared" si="453"/>
        <v>0</v>
      </c>
      <c r="BA280" s="176">
        <f t="shared" si="454"/>
        <v>0</v>
      </c>
      <c r="BB280" s="176">
        <f t="shared" si="455"/>
        <v>0</v>
      </c>
      <c r="BC280" s="176">
        <f t="shared" si="456"/>
        <v>0</v>
      </c>
      <c r="BD280" s="176">
        <f t="shared" si="457"/>
        <v>0</v>
      </c>
      <c r="BE280" s="176">
        <f t="shared" si="458"/>
        <v>0</v>
      </c>
      <c r="BF280" s="176">
        <f t="shared" si="459"/>
        <v>0</v>
      </c>
      <c r="BG280" s="176">
        <f t="shared" si="460"/>
        <v>0</v>
      </c>
      <c r="BH280" s="176">
        <f t="shared" si="461"/>
        <v>0</v>
      </c>
      <c r="BI280" s="176">
        <f t="shared" si="462"/>
        <v>0</v>
      </c>
      <c r="BJ280" s="176">
        <f t="shared" si="463"/>
        <v>0</v>
      </c>
      <c r="BK280" s="176">
        <f t="shared" si="464"/>
        <v>0</v>
      </c>
      <c r="BL280" s="176">
        <f t="shared" si="465"/>
        <v>0</v>
      </c>
      <c r="BM280" s="176">
        <f t="shared" si="466"/>
        <v>0</v>
      </c>
      <c r="BN280" s="176">
        <f t="shared" si="467"/>
        <v>0</v>
      </c>
      <c r="BO280" s="176">
        <f t="shared" si="468"/>
        <v>0</v>
      </c>
      <c r="BP280" s="176">
        <f t="shared" si="469"/>
        <v>0</v>
      </c>
      <c r="BQ280" s="176">
        <f t="shared" si="470"/>
        <v>0</v>
      </c>
      <c r="BR280" s="176">
        <f t="shared" si="471"/>
        <v>0</v>
      </c>
      <c r="BS280" s="176">
        <f t="shared" si="472"/>
        <v>0</v>
      </c>
    </row>
    <row r="281" spans="1:71" s="154" customFormat="1" ht="22.5">
      <c r="A281" s="181"/>
      <c r="B281" s="198" t="s">
        <v>276</v>
      </c>
      <c r="C281" s="199">
        <v>50</v>
      </c>
      <c r="D281" s="178" t="s">
        <v>280</v>
      </c>
      <c r="E281" s="178" t="s">
        <v>278</v>
      </c>
      <c r="F281" s="201"/>
      <c r="G281" s="201"/>
      <c r="H281" s="201"/>
      <c r="I281" s="201">
        <v>12786880.83</v>
      </c>
      <c r="J281" s="201">
        <v>12786880.83</v>
      </c>
      <c r="K281" s="165">
        <f t="shared" si="444"/>
        <v>15344256.995999999</v>
      </c>
      <c r="L281" s="154" t="s">
        <v>78</v>
      </c>
      <c r="O281" s="177">
        <v>0</v>
      </c>
      <c r="P281" s="177">
        <v>0</v>
      </c>
      <c r="Q281" s="177"/>
      <c r="R281" s="177"/>
      <c r="S281" s="177"/>
      <c r="T281" s="177"/>
      <c r="U281" s="177"/>
      <c r="V281" s="177"/>
      <c r="W281" s="177"/>
      <c r="X281" s="177"/>
      <c r="Y281" s="177"/>
      <c r="Z281" s="177"/>
      <c r="AA281" s="177"/>
      <c r="AB281" s="177"/>
      <c r="AC281" s="177"/>
      <c r="AD281" s="177"/>
      <c r="AE281" s="177"/>
      <c r="AF281" s="177"/>
      <c r="AG281" s="177"/>
      <c r="AH281" s="177"/>
      <c r="AI281" s="177"/>
      <c r="AJ281" s="177"/>
      <c r="AK281" s="177"/>
      <c r="AL281" s="177"/>
      <c r="AM281" s="177"/>
      <c r="AN281" s="177"/>
      <c r="AO281" s="177"/>
      <c r="AP281" s="177">
        <v>0</v>
      </c>
      <c r="AQ281" s="154" t="b">
        <f t="shared" si="307"/>
        <v>0</v>
      </c>
      <c r="AR281" s="176">
        <f t="shared" si="445"/>
        <v>0</v>
      </c>
      <c r="AS281" s="176">
        <f t="shared" si="446"/>
        <v>0</v>
      </c>
      <c r="AT281" s="176">
        <f t="shared" si="447"/>
        <v>0</v>
      </c>
      <c r="AU281" s="176">
        <f t="shared" si="448"/>
        <v>0</v>
      </c>
      <c r="AV281" s="176">
        <f t="shared" si="449"/>
        <v>0</v>
      </c>
      <c r="AW281" s="176">
        <f t="shared" si="450"/>
        <v>0</v>
      </c>
      <c r="AX281" s="176">
        <f t="shared" si="451"/>
        <v>0</v>
      </c>
      <c r="AY281" s="176">
        <f t="shared" si="452"/>
        <v>0</v>
      </c>
      <c r="AZ281" s="176">
        <f t="shared" si="453"/>
        <v>0</v>
      </c>
      <c r="BA281" s="176">
        <f t="shared" si="454"/>
        <v>0</v>
      </c>
      <c r="BB281" s="176">
        <f t="shared" si="455"/>
        <v>0</v>
      </c>
      <c r="BC281" s="176">
        <f t="shared" si="456"/>
        <v>0</v>
      </c>
      <c r="BD281" s="176">
        <f t="shared" si="457"/>
        <v>0</v>
      </c>
      <c r="BE281" s="176">
        <f t="shared" si="458"/>
        <v>0</v>
      </c>
      <c r="BF281" s="176">
        <f t="shared" si="459"/>
        <v>0</v>
      </c>
      <c r="BG281" s="176">
        <f t="shared" si="460"/>
        <v>0</v>
      </c>
      <c r="BH281" s="176">
        <f t="shared" si="461"/>
        <v>0</v>
      </c>
      <c r="BI281" s="176">
        <f t="shared" si="462"/>
        <v>0</v>
      </c>
      <c r="BJ281" s="176">
        <f t="shared" si="463"/>
        <v>0</v>
      </c>
      <c r="BK281" s="176">
        <f t="shared" si="464"/>
        <v>0</v>
      </c>
      <c r="BL281" s="176">
        <f t="shared" si="465"/>
        <v>0</v>
      </c>
      <c r="BM281" s="176">
        <f t="shared" si="466"/>
        <v>0</v>
      </c>
      <c r="BN281" s="176">
        <f t="shared" si="467"/>
        <v>0</v>
      </c>
      <c r="BO281" s="176">
        <f t="shared" si="468"/>
        <v>0</v>
      </c>
      <c r="BP281" s="176">
        <f t="shared" si="469"/>
        <v>0</v>
      </c>
      <c r="BQ281" s="176">
        <f t="shared" si="470"/>
        <v>0</v>
      </c>
      <c r="BR281" s="176">
        <f t="shared" si="471"/>
        <v>0</v>
      </c>
      <c r="BS281" s="176">
        <f t="shared" si="472"/>
        <v>0</v>
      </c>
    </row>
    <row r="282" spans="1:71" s="154" customFormat="1" ht="22.5">
      <c r="A282" s="181"/>
      <c r="B282" s="198" t="s">
        <v>276</v>
      </c>
      <c r="C282" s="199">
        <v>51</v>
      </c>
      <c r="D282" s="178" t="s">
        <v>281</v>
      </c>
      <c r="E282" s="178" t="s">
        <v>278</v>
      </c>
      <c r="F282" s="201"/>
      <c r="G282" s="201"/>
      <c r="H282" s="201"/>
      <c r="I282" s="201">
        <v>1375000</v>
      </c>
      <c r="J282" s="201">
        <v>1375000</v>
      </c>
      <c r="K282" s="165">
        <f t="shared" si="444"/>
        <v>1650000</v>
      </c>
      <c r="L282" s="154" t="s">
        <v>78</v>
      </c>
      <c r="O282" s="177">
        <v>0</v>
      </c>
      <c r="P282" s="177">
        <v>0</v>
      </c>
      <c r="Q282" s="177"/>
      <c r="R282" s="177"/>
      <c r="S282" s="177"/>
      <c r="T282" s="177"/>
      <c r="U282" s="177"/>
      <c r="V282" s="177"/>
      <c r="W282" s="177"/>
      <c r="X282" s="177"/>
      <c r="Y282" s="177"/>
      <c r="Z282" s="177"/>
      <c r="AA282" s="177"/>
      <c r="AB282" s="177"/>
      <c r="AC282" s="177"/>
      <c r="AD282" s="177"/>
      <c r="AE282" s="177"/>
      <c r="AF282" s="177"/>
      <c r="AG282" s="177"/>
      <c r="AH282" s="177"/>
      <c r="AI282" s="177"/>
      <c r="AJ282" s="177"/>
      <c r="AK282" s="177"/>
      <c r="AL282" s="177"/>
      <c r="AM282" s="177"/>
      <c r="AN282" s="177"/>
      <c r="AO282" s="177"/>
      <c r="AP282" s="177">
        <v>0</v>
      </c>
      <c r="AQ282" s="154" t="b">
        <f t="shared" si="307"/>
        <v>0</v>
      </c>
      <c r="AR282" s="176">
        <f t="shared" si="445"/>
        <v>0</v>
      </c>
      <c r="AS282" s="176">
        <f t="shared" si="446"/>
        <v>0</v>
      </c>
      <c r="AT282" s="176">
        <f t="shared" si="447"/>
        <v>0</v>
      </c>
      <c r="AU282" s="176">
        <f t="shared" si="448"/>
        <v>0</v>
      </c>
      <c r="AV282" s="176">
        <f t="shared" si="449"/>
        <v>0</v>
      </c>
      <c r="AW282" s="176">
        <f t="shared" si="450"/>
        <v>0</v>
      </c>
      <c r="AX282" s="176">
        <f t="shared" si="451"/>
        <v>0</v>
      </c>
      <c r="AY282" s="176">
        <f t="shared" si="452"/>
        <v>0</v>
      </c>
      <c r="AZ282" s="176">
        <f t="shared" si="453"/>
        <v>0</v>
      </c>
      <c r="BA282" s="176">
        <f t="shared" si="454"/>
        <v>0</v>
      </c>
      <c r="BB282" s="176">
        <f t="shared" si="455"/>
        <v>0</v>
      </c>
      <c r="BC282" s="176">
        <f t="shared" si="456"/>
        <v>0</v>
      </c>
      <c r="BD282" s="176">
        <f t="shared" si="457"/>
        <v>0</v>
      </c>
      <c r="BE282" s="176">
        <f t="shared" si="458"/>
        <v>0</v>
      </c>
      <c r="BF282" s="176">
        <f t="shared" si="459"/>
        <v>0</v>
      </c>
      <c r="BG282" s="176">
        <f t="shared" si="460"/>
        <v>0</v>
      </c>
      <c r="BH282" s="176">
        <f t="shared" si="461"/>
        <v>0</v>
      </c>
      <c r="BI282" s="176">
        <f t="shared" si="462"/>
        <v>0</v>
      </c>
      <c r="BJ282" s="176">
        <f t="shared" si="463"/>
        <v>0</v>
      </c>
      <c r="BK282" s="176">
        <f t="shared" si="464"/>
        <v>0</v>
      </c>
      <c r="BL282" s="176">
        <f t="shared" si="465"/>
        <v>0</v>
      </c>
      <c r="BM282" s="176">
        <f t="shared" si="466"/>
        <v>0</v>
      </c>
      <c r="BN282" s="176">
        <f t="shared" si="467"/>
        <v>0</v>
      </c>
      <c r="BO282" s="176">
        <f t="shared" si="468"/>
        <v>0</v>
      </c>
      <c r="BP282" s="176">
        <f t="shared" si="469"/>
        <v>0</v>
      </c>
      <c r="BQ282" s="176">
        <f t="shared" si="470"/>
        <v>0</v>
      </c>
      <c r="BR282" s="176">
        <f t="shared" si="471"/>
        <v>0</v>
      </c>
      <c r="BS282" s="176">
        <f t="shared" si="472"/>
        <v>0</v>
      </c>
    </row>
    <row r="283" spans="1:71" s="154" customFormat="1" ht="22.5">
      <c r="A283" s="181"/>
      <c r="B283" s="198" t="s">
        <v>276</v>
      </c>
      <c r="C283" s="199">
        <v>52</v>
      </c>
      <c r="D283" s="178" t="s">
        <v>282</v>
      </c>
      <c r="E283" s="178" t="s">
        <v>278</v>
      </c>
      <c r="F283" s="201"/>
      <c r="G283" s="201"/>
      <c r="H283" s="201"/>
      <c r="I283" s="201">
        <v>71081875</v>
      </c>
      <c r="J283" s="201">
        <v>71081875</v>
      </c>
      <c r="K283" s="165">
        <f t="shared" si="444"/>
        <v>85298250</v>
      </c>
      <c r="L283" s="154" t="s">
        <v>78</v>
      </c>
      <c r="O283" s="177">
        <v>0</v>
      </c>
      <c r="P283" s="177">
        <v>0</v>
      </c>
      <c r="Q283" s="177"/>
      <c r="R283" s="177"/>
      <c r="S283" s="177"/>
      <c r="T283" s="177"/>
      <c r="U283" s="177"/>
      <c r="V283" s="177"/>
      <c r="W283" s="177"/>
      <c r="X283" s="177"/>
      <c r="Y283" s="177"/>
      <c r="Z283" s="177"/>
      <c r="AA283" s="177"/>
      <c r="AB283" s="177"/>
      <c r="AC283" s="177"/>
      <c r="AD283" s="177"/>
      <c r="AE283" s="177"/>
      <c r="AF283" s="177"/>
      <c r="AG283" s="177"/>
      <c r="AH283" s="177"/>
      <c r="AI283" s="177"/>
      <c r="AJ283" s="177"/>
      <c r="AK283" s="177"/>
      <c r="AL283" s="177"/>
      <c r="AM283" s="177"/>
      <c r="AN283" s="177"/>
      <c r="AO283" s="177"/>
      <c r="AP283" s="177">
        <v>0</v>
      </c>
      <c r="AQ283" s="154" t="b">
        <f t="shared" ref="AQ283:AQ313" si="473">SUM(O283:AP283)=1</f>
        <v>0</v>
      </c>
      <c r="AR283" s="176">
        <f t="shared" si="445"/>
        <v>0</v>
      </c>
      <c r="AS283" s="176">
        <f t="shared" si="446"/>
        <v>0</v>
      </c>
      <c r="AT283" s="176">
        <f t="shared" si="447"/>
        <v>0</v>
      </c>
      <c r="AU283" s="176">
        <f t="shared" si="448"/>
        <v>0</v>
      </c>
      <c r="AV283" s="176">
        <f t="shared" si="449"/>
        <v>0</v>
      </c>
      <c r="AW283" s="176">
        <f t="shared" si="450"/>
        <v>0</v>
      </c>
      <c r="AX283" s="176">
        <f t="shared" si="451"/>
        <v>0</v>
      </c>
      <c r="AY283" s="176">
        <f t="shared" si="452"/>
        <v>0</v>
      </c>
      <c r="AZ283" s="176">
        <f t="shared" si="453"/>
        <v>0</v>
      </c>
      <c r="BA283" s="176">
        <f t="shared" si="454"/>
        <v>0</v>
      </c>
      <c r="BB283" s="176">
        <f t="shared" si="455"/>
        <v>0</v>
      </c>
      <c r="BC283" s="176">
        <f t="shared" si="456"/>
        <v>0</v>
      </c>
      <c r="BD283" s="176">
        <f t="shared" si="457"/>
        <v>0</v>
      </c>
      <c r="BE283" s="176">
        <f t="shared" si="458"/>
        <v>0</v>
      </c>
      <c r="BF283" s="176">
        <f t="shared" si="459"/>
        <v>0</v>
      </c>
      <c r="BG283" s="176">
        <f t="shared" si="460"/>
        <v>0</v>
      </c>
      <c r="BH283" s="176">
        <f t="shared" si="461"/>
        <v>0</v>
      </c>
      <c r="BI283" s="176">
        <f t="shared" si="462"/>
        <v>0</v>
      </c>
      <c r="BJ283" s="176">
        <f t="shared" si="463"/>
        <v>0</v>
      </c>
      <c r="BK283" s="176">
        <f t="shared" si="464"/>
        <v>0</v>
      </c>
      <c r="BL283" s="176">
        <f t="shared" si="465"/>
        <v>0</v>
      </c>
      <c r="BM283" s="176">
        <f t="shared" si="466"/>
        <v>0</v>
      </c>
      <c r="BN283" s="176">
        <f t="shared" si="467"/>
        <v>0</v>
      </c>
      <c r="BO283" s="176">
        <f t="shared" si="468"/>
        <v>0</v>
      </c>
      <c r="BP283" s="176">
        <f t="shared" si="469"/>
        <v>0</v>
      </c>
      <c r="BQ283" s="176">
        <f t="shared" si="470"/>
        <v>0</v>
      </c>
      <c r="BR283" s="176">
        <f t="shared" si="471"/>
        <v>0</v>
      </c>
      <c r="BS283" s="176">
        <f t="shared" si="472"/>
        <v>0</v>
      </c>
    </row>
    <row r="284" spans="1:71" s="154" customFormat="1" ht="22.5">
      <c r="A284" s="181"/>
      <c r="B284" s="198" t="s">
        <v>276</v>
      </c>
      <c r="C284" s="199">
        <v>53</v>
      </c>
      <c r="D284" s="178" t="s">
        <v>284</v>
      </c>
      <c r="E284" s="178" t="s">
        <v>285</v>
      </c>
      <c r="F284" s="201"/>
      <c r="G284" s="201"/>
      <c r="H284" s="201"/>
      <c r="I284" s="201">
        <v>604.30999999999995</v>
      </c>
      <c r="J284" s="201">
        <v>604.30999999999995</v>
      </c>
      <c r="K284" s="165">
        <f t="shared" si="444"/>
        <v>725.17199999999991</v>
      </c>
      <c r="L284" s="154" t="s">
        <v>78</v>
      </c>
      <c r="O284" s="177">
        <v>0</v>
      </c>
      <c r="P284" s="177">
        <v>0</v>
      </c>
      <c r="Q284" s="177"/>
      <c r="R284" s="177"/>
      <c r="S284" s="177"/>
      <c r="T284" s="177"/>
      <c r="U284" s="177"/>
      <c r="V284" s="177"/>
      <c r="W284" s="177"/>
      <c r="X284" s="177"/>
      <c r="Y284" s="177"/>
      <c r="Z284" s="177"/>
      <c r="AA284" s="177"/>
      <c r="AB284" s="177"/>
      <c r="AC284" s="177"/>
      <c r="AD284" s="177"/>
      <c r="AE284" s="177"/>
      <c r="AF284" s="177"/>
      <c r="AG284" s="177"/>
      <c r="AH284" s="177"/>
      <c r="AI284" s="177"/>
      <c r="AJ284" s="177"/>
      <c r="AK284" s="177"/>
      <c r="AL284" s="177"/>
      <c r="AM284" s="177"/>
      <c r="AN284" s="177"/>
      <c r="AO284" s="177"/>
      <c r="AP284" s="177">
        <v>0</v>
      </c>
      <c r="AQ284" s="154" t="b">
        <f t="shared" si="473"/>
        <v>0</v>
      </c>
      <c r="AR284" s="176">
        <f t="shared" si="445"/>
        <v>0</v>
      </c>
      <c r="AS284" s="176">
        <f t="shared" si="446"/>
        <v>0</v>
      </c>
      <c r="AT284" s="176">
        <f t="shared" si="447"/>
        <v>0</v>
      </c>
      <c r="AU284" s="176">
        <f t="shared" si="448"/>
        <v>0</v>
      </c>
      <c r="AV284" s="176">
        <f t="shared" si="449"/>
        <v>0</v>
      </c>
      <c r="AW284" s="176">
        <f t="shared" si="450"/>
        <v>0</v>
      </c>
      <c r="AX284" s="176">
        <f t="shared" si="451"/>
        <v>0</v>
      </c>
      <c r="AY284" s="176">
        <f t="shared" si="452"/>
        <v>0</v>
      </c>
      <c r="AZ284" s="176">
        <f t="shared" si="453"/>
        <v>0</v>
      </c>
      <c r="BA284" s="176">
        <f t="shared" si="454"/>
        <v>0</v>
      </c>
      <c r="BB284" s="176">
        <f t="shared" si="455"/>
        <v>0</v>
      </c>
      <c r="BC284" s="176">
        <f t="shared" si="456"/>
        <v>0</v>
      </c>
      <c r="BD284" s="176">
        <f t="shared" si="457"/>
        <v>0</v>
      </c>
      <c r="BE284" s="176">
        <f t="shared" si="458"/>
        <v>0</v>
      </c>
      <c r="BF284" s="176">
        <f t="shared" si="459"/>
        <v>0</v>
      </c>
      <c r="BG284" s="176">
        <f t="shared" si="460"/>
        <v>0</v>
      </c>
      <c r="BH284" s="176">
        <f t="shared" si="461"/>
        <v>0</v>
      </c>
      <c r="BI284" s="176">
        <f t="shared" si="462"/>
        <v>0</v>
      </c>
      <c r="BJ284" s="176">
        <f t="shared" si="463"/>
        <v>0</v>
      </c>
      <c r="BK284" s="176">
        <f t="shared" si="464"/>
        <v>0</v>
      </c>
      <c r="BL284" s="176">
        <f t="shared" si="465"/>
        <v>0</v>
      </c>
      <c r="BM284" s="176">
        <f t="shared" si="466"/>
        <v>0</v>
      </c>
      <c r="BN284" s="176">
        <f t="shared" si="467"/>
        <v>0</v>
      </c>
      <c r="BO284" s="176">
        <f t="shared" si="468"/>
        <v>0</v>
      </c>
      <c r="BP284" s="176">
        <f t="shared" si="469"/>
        <v>0</v>
      </c>
      <c r="BQ284" s="176">
        <f t="shared" si="470"/>
        <v>0</v>
      </c>
      <c r="BR284" s="176">
        <f t="shared" si="471"/>
        <v>0</v>
      </c>
      <c r="BS284" s="176">
        <f t="shared" si="472"/>
        <v>0</v>
      </c>
    </row>
    <row r="285" spans="1:71" s="154" customFormat="1" ht="33.75">
      <c r="A285" s="181"/>
      <c r="B285" s="198" t="s">
        <v>276</v>
      </c>
      <c r="C285" s="199">
        <v>54</v>
      </c>
      <c r="D285" s="178" t="s">
        <v>286</v>
      </c>
      <c r="E285" s="178" t="s">
        <v>287</v>
      </c>
      <c r="F285" s="201"/>
      <c r="G285" s="201"/>
      <c r="H285" s="201"/>
      <c r="I285" s="201">
        <v>4948.91</v>
      </c>
      <c r="J285" s="201">
        <v>4948.91</v>
      </c>
      <c r="K285" s="165">
        <f t="shared" si="444"/>
        <v>5938.692</v>
      </c>
      <c r="L285" s="154" t="s">
        <v>78</v>
      </c>
      <c r="O285" s="177">
        <v>0</v>
      </c>
      <c r="P285" s="177">
        <v>0</v>
      </c>
      <c r="Q285" s="177"/>
      <c r="R285" s="177"/>
      <c r="S285" s="177"/>
      <c r="T285" s="177"/>
      <c r="U285" s="177"/>
      <c r="V285" s="177"/>
      <c r="W285" s="177"/>
      <c r="X285" s="177"/>
      <c r="Y285" s="177"/>
      <c r="Z285" s="177"/>
      <c r="AA285" s="177"/>
      <c r="AB285" s="177"/>
      <c r="AC285" s="177"/>
      <c r="AD285" s="177"/>
      <c r="AE285" s="177"/>
      <c r="AF285" s="177"/>
      <c r="AG285" s="177"/>
      <c r="AH285" s="177"/>
      <c r="AI285" s="177"/>
      <c r="AJ285" s="177"/>
      <c r="AK285" s="177"/>
      <c r="AL285" s="177"/>
      <c r="AM285" s="177"/>
      <c r="AN285" s="177"/>
      <c r="AO285" s="177"/>
      <c r="AP285" s="177">
        <v>0</v>
      </c>
      <c r="AQ285" s="154" t="b">
        <f t="shared" si="473"/>
        <v>0</v>
      </c>
      <c r="AR285" s="176">
        <f t="shared" si="445"/>
        <v>0</v>
      </c>
      <c r="AS285" s="176">
        <f t="shared" si="446"/>
        <v>0</v>
      </c>
      <c r="AT285" s="176">
        <f t="shared" si="447"/>
        <v>0</v>
      </c>
      <c r="AU285" s="176">
        <f t="shared" si="448"/>
        <v>0</v>
      </c>
      <c r="AV285" s="176">
        <f t="shared" si="449"/>
        <v>0</v>
      </c>
      <c r="AW285" s="176">
        <f t="shared" si="450"/>
        <v>0</v>
      </c>
      <c r="AX285" s="176">
        <f t="shared" si="451"/>
        <v>0</v>
      </c>
      <c r="AY285" s="176">
        <f t="shared" si="452"/>
        <v>0</v>
      </c>
      <c r="AZ285" s="176">
        <f t="shared" si="453"/>
        <v>0</v>
      </c>
      <c r="BA285" s="176">
        <f t="shared" si="454"/>
        <v>0</v>
      </c>
      <c r="BB285" s="176">
        <f t="shared" si="455"/>
        <v>0</v>
      </c>
      <c r="BC285" s="176">
        <f t="shared" si="456"/>
        <v>0</v>
      </c>
      <c r="BD285" s="176">
        <f t="shared" si="457"/>
        <v>0</v>
      </c>
      <c r="BE285" s="176">
        <f t="shared" si="458"/>
        <v>0</v>
      </c>
      <c r="BF285" s="176">
        <f t="shared" si="459"/>
        <v>0</v>
      </c>
      <c r="BG285" s="176">
        <f t="shared" si="460"/>
        <v>0</v>
      </c>
      <c r="BH285" s="176">
        <f t="shared" si="461"/>
        <v>0</v>
      </c>
      <c r="BI285" s="176">
        <f t="shared" si="462"/>
        <v>0</v>
      </c>
      <c r="BJ285" s="176">
        <f t="shared" si="463"/>
        <v>0</v>
      </c>
      <c r="BK285" s="176">
        <f t="shared" si="464"/>
        <v>0</v>
      </c>
      <c r="BL285" s="176">
        <f t="shared" si="465"/>
        <v>0</v>
      </c>
      <c r="BM285" s="176">
        <f t="shared" si="466"/>
        <v>0</v>
      </c>
      <c r="BN285" s="176">
        <f t="shared" si="467"/>
        <v>0</v>
      </c>
      <c r="BO285" s="176">
        <f t="shared" si="468"/>
        <v>0</v>
      </c>
      <c r="BP285" s="176">
        <f t="shared" si="469"/>
        <v>0</v>
      </c>
      <c r="BQ285" s="176">
        <f t="shared" si="470"/>
        <v>0</v>
      </c>
      <c r="BR285" s="176">
        <f t="shared" si="471"/>
        <v>0</v>
      </c>
      <c r="BS285" s="176">
        <f t="shared" si="472"/>
        <v>0</v>
      </c>
    </row>
    <row r="286" spans="1:71" s="154" customFormat="1" ht="30.75" customHeight="1">
      <c r="A286" s="181"/>
      <c r="B286" s="198" t="s">
        <v>283</v>
      </c>
      <c r="C286" s="199">
        <v>55</v>
      </c>
      <c r="D286" s="178" t="s">
        <v>289</v>
      </c>
      <c r="E286" s="178" t="s">
        <v>290</v>
      </c>
      <c r="F286" s="201"/>
      <c r="G286" s="201"/>
      <c r="H286" s="201"/>
      <c r="I286" s="201">
        <v>4200</v>
      </c>
      <c r="J286" s="201">
        <v>4200</v>
      </c>
      <c r="K286" s="165">
        <f t="shared" si="444"/>
        <v>5040</v>
      </c>
      <c r="L286" s="154" t="s">
        <v>78</v>
      </c>
      <c r="O286" s="177">
        <v>0</v>
      </c>
      <c r="P286" s="177">
        <v>0</v>
      </c>
      <c r="Q286" s="177"/>
      <c r="R286" s="177"/>
      <c r="S286" s="177"/>
      <c r="T286" s="177"/>
      <c r="U286" s="177"/>
      <c r="V286" s="177"/>
      <c r="W286" s="177"/>
      <c r="X286" s="177"/>
      <c r="Y286" s="177"/>
      <c r="Z286" s="177"/>
      <c r="AA286" s="177"/>
      <c r="AB286" s="177"/>
      <c r="AC286" s="177"/>
      <c r="AD286" s="177"/>
      <c r="AE286" s="177"/>
      <c r="AF286" s="177"/>
      <c r="AG286" s="177"/>
      <c r="AH286" s="177"/>
      <c r="AI286" s="177"/>
      <c r="AJ286" s="177"/>
      <c r="AK286" s="177"/>
      <c r="AL286" s="177"/>
      <c r="AM286" s="177"/>
      <c r="AN286" s="177"/>
      <c r="AO286" s="177"/>
      <c r="AP286" s="177">
        <v>0</v>
      </c>
      <c r="AQ286" s="154" t="b">
        <f t="shared" si="473"/>
        <v>0</v>
      </c>
      <c r="AR286" s="176">
        <f t="shared" si="445"/>
        <v>0</v>
      </c>
      <c r="AS286" s="176">
        <f t="shared" si="446"/>
        <v>0</v>
      </c>
      <c r="AT286" s="176">
        <f t="shared" si="447"/>
        <v>0</v>
      </c>
      <c r="AU286" s="176">
        <f t="shared" si="448"/>
        <v>0</v>
      </c>
      <c r="AV286" s="176">
        <f t="shared" si="449"/>
        <v>0</v>
      </c>
      <c r="AW286" s="176">
        <f t="shared" si="450"/>
        <v>0</v>
      </c>
      <c r="AX286" s="176">
        <f t="shared" si="451"/>
        <v>0</v>
      </c>
      <c r="AY286" s="176">
        <f t="shared" si="452"/>
        <v>0</v>
      </c>
      <c r="AZ286" s="176">
        <f t="shared" si="453"/>
        <v>0</v>
      </c>
      <c r="BA286" s="176">
        <f t="shared" si="454"/>
        <v>0</v>
      </c>
      <c r="BB286" s="176">
        <f t="shared" si="455"/>
        <v>0</v>
      </c>
      <c r="BC286" s="176">
        <f t="shared" si="456"/>
        <v>0</v>
      </c>
      <c r="BD286" s="176">
        <f t="shared" si="457"/>
        <v>0</v>
      </c>
      <c r="BE286" s="176">
        <f t="shared" si="458"/>
        <v>0</v>
      </c>
      <c r="BF286" s="176">
        <f t="shared" si="459"/>
        <v>0</v>
      </c>
      <c r="BG286" s="176">
        <f t="shared" si="460"/>
        <v>0</v>
      </c>
      <c r="BH286" s="176">
        <f t="shared" si="461"/>
        <v>0</v>
      </c>
      <c r="BI286" s="176">
        <f t="shared" si="462"/>
        <v>0</v>
      </c>
      <c r="BJ286" s="176">
        <f t="shared" si="463"/>
        <v>0</v>
      </c>
      <c r="BK286" s="176">
        <f t="shared" si="464"/>
        <v>0</v>
      </c>
      <c r="BL286" s="176">
        <f t="shared" si="465"/>
        <v>0</v>
      </c>
      <c r="BM286" s="176">
        <f t="shared" si="466"/>
        <v>0</v>
      </c>
      <c r="BN286" s="176">
        <f t="shared" si="467"/>
        <v>0</v>
      </c>
      <c r="BO286" s="176">
        <f t="shared" si="468"/>
        <v>0</v>
      </c>
      <c r="BP286" s="176">
        <f t="shared" si="469"/>
        <v>0</v>
      </c>
      <c r="BQ286" s="176">
        <f t="shared" si="470"/>
        <v>0</v>
      </c>
      <c r="BR286" s="176">
        <f t="shared" si="471"/>
        <v>0</v>
      </c>
      <c r="BS286" s="176">
        <f t="shared" si="472"/>
        <v>0</v>
      </c>
    </row>
    <row r="287" spans="1:71" s="154" customFormat="1" ht="26.25" customHeight="1">
      <c r="A287" s="181"/>
      <c r="B287" s="198" t="s">
        <v>283</v>
      </c>
      <c r="C287" s="199">
        <v>56</v>
      </c>
      <c r="D287" s="178" t="s">
        <v>292</v>
      </c>
      <c r="E287" s="178" t="s">
        <v>293</v>
      </c>
      <c r="F287" s="201"/>
      <c r="G287" s="201"/>
      <c r="H287" s="201"/>
      <c r="I287" s="201">
        <v>3829</v>
      </c>
      <c r="J287" s="201">
        <v>3829</v>
      </c>
      <c r="K287" s="165">
        <f t="shared" si="444"/>
        <v>4594.8</v>
      </c>
      <c r="L287" s="154" t="s">
        <v>78</v>
      </c>
      <c r="O287" s="177">
        <v>0</v>
      </c>
      <c r="P287" s="177">
        <v>0</v>
      </c>
      <c r="Q287" s="177"/>
      <c r="R287" s="177"/>
      <c r="S287" s="177"/>
      <c r="T287" s="177"/>
      <c r="U287" s="177"/>
      <c r="V287" s="177"/>
      <c r="W287" s="177"/>
      <c r="X287" s="177"/>
      <c r="Y287" s="177"/>
      <c r="Z287" s="177"/>
      <c r="AA287" s="177"/>
      <c r="AB287" s="177"/>
      <c r="AC287" s="177"/>
      <c r="AD287" s="177"/>
      <c r="AE287" s="177"/>
      <c r="AF287" s="177"/>
      <c r="AG287" s="177"/>
      <c r="AH287" s="177"/>
      <c r="AI287" s="177"/>
      <c r="AJ287" s="177"/>
      <c r="AK287" s="177"/>
      <c r="AL287" s="177"/>
      <c r="AM287" s="177"/>
      <c r="AN287" s="177"/>
      <c r="AO287" s="177"/>
      <c r="AP287" s="177">
        <v>0</v>
      </c>
      <c r="AQ287" s="154" t="b">
        <f t="shared" si="473"/>
        <v>0</v>
      </c>
      <c r="AR287" s="176">
        <f t="shared" si="445"/>
        <v>0</v>
      </c>
      <c r="AS287" s="176">
        <f t="shared" si="446"/>
        <v>0</v>
      </c>
      <c r="AT287" s="176">
        <f t="shared" si="447"/>
        <v>0</v>
      </c>
      <c r="AU287" s="176">
        <f t="shared" si="448"/>
        <v>0</v>
      </c>
      <c r="AV287" s="176">
        <f t="shared" si="449"/>
        <v>0</v>
      </c>
      <c r="AW287" s="176">
        <f t="shared" si="450"/>
        <v>0</v>
      </c>
      <c r="AX287" s="176">
        <f t="shared" si="451"/>
        <v>0</v>
      </c>
      <c r="AY287" s="176">
        <f t="shared" si="452"/>
        <v>0</v>
      </c>
      <c r="AZ287" s="176">
        <f t="shared" si="453"/>
        <v>0</v>
      </c>
      <c r="BA287" s="176">
        <f t="shared" si="454"/>
        <v>0</v>
      </c>
      <c r="BB287" s="176">
        <f t="shared" si="455"/>
        <v>0</v>
      </c>
      <c r="BC287" s="176">
        <f t="shared" si="456"/>
        <v>0</v>
      </c>
      <c r="BD287" s="176">
        <f t="shared" si="457"/>
        <v>0</v>
      </c>
      <c r="BE287" s="176">
        <f t="shared" si="458"/>
        <v>0</v>
      </c>
      <c r="BF287" s="176">
        <f t="shared" si="459"/>
        <v>0</v>
      </c>
      <c r="BG287" s="176">
        <f t="shared" si="460"/>
        <v>0</v>
      </c>
      <c r="BH287" s="176">
        <f t="shared" si="461"/>
        <v>0</v>
      </c>
      <c r="BI287" s="176">
        <f t="shared" si="462"/>
        <v>0</v>
      </c>
      <c r="BJ287" s="176">
        <f t="shared" si="463"/>
        <v>0</v>
      </c>
      <c r="BK287" s="176">
        <f t="shared" si="464"/>
        <v>0</v>
      </c>
      <c r="BL287" s="176">
        <f t="shared" si="465"/>
        <v>0</v>
      </c>
      <c r="BM287" s="176">
        <f t="shared" si="466"/>
        <v>0</v>
      </c>
      <c r="BN287" s="176">
        <f t="shared" si="467"/>
        <v>0</v>
      </c>
      <c r="BO287" s="176">
        <f t="shared" si="468"/>
        <v>0</v>
      </c>
      <c r="BP287" s="176">
        <f t="shared" si="469"/>
        <v>0</v>
      </c>
      <c r="BQ287" s="176">
        <f t="shared" si="470"/>
        <v>0</v>
      </c>
      <c r="BR287" s="176">
        <f t="shared" si="471"/>
        <v>0</v>
      </c>
      <c r="BS287" s="176">
        <f t="shared" si="472"/>
        <v>0</v>
      </c>
    </row>
    <row r="288" spans="1:71" s="154" customFormat="1" ht="22.5">
      <c r="A288" s="181"/>
      <c r="B288" s="198" t="s">
        <v>288</v>
      </c>
      <c r="C288" s="199">
        <v>57</v>
      </c>
      <c r="D288" s="178" t="s">
        <v>295</v>
      </c>
      <c r="E288" s="178" t="s">
        <v>296</v>
      </c>
      <c r="F288" s="201"/>
      <c r="G288" s="201"/>
      <c r="H288" s="201"/>
      <c r="I288" s="201">
        <v>1780000</v>
      </c>
      <c r="J288" s="201">
        <v>1780000</v>
      </c>
      <c r="K288" s="165">
        <f t="shared" si="444"/>
        <v>2136000</v>
      </c>
      <c r="L288" s="154" t="s">
        <v>78</v>
      </c>
      <c r="O288" s="177">
        <v>0</v>
      </c>
      <c r="P288" s="177">
        <v>0</v>
      </c>
      <c r="Q288" s="177"/>
      <c r="R288" s="177"/>
      <c r="S288" s="177"/>
      <c r="T288" s="177"/>
      <c r="U288" s="177"/>
      <c r="V288" s="177"/>
      <c r="W288" s="177"/>
      <c r="X288" s="177"/>
      <c r="Y288" s="177"/>
      <c r="Z288" s="177"/>
      <c r="AA288" s="177"/>
      <c r="AB288" s="177"/>
      <c r="AC288" s="177"/>
      <c r="AD288" s="177"/>
      <c r="AE288" s="177"/>
      <c r="AF288" s="177"/>
      <c r="AG288" s="177"/>
      <c r="AH288" s="177"/>
      <c r="AI288" s="177"/>
      <c r="AJ288" s="177"/>
      <c r="AK288" s="177"/>
      <c r="AL288" s="177"/>
      <c r="AM288" s="177"/>
      <c r="AN288" s="177"/>
      <c r="AO288" s="177"/>
      <c r="AP288" s="177">
        <v>0</v>
      </c>
      <c r="AQ288" s="154" t="b">
        <f t="shared" si="473"/>
        <v>0</v>
      </c>
      <c r="AR288" s="176">
        <f t="shared" si="445"/>
        <v>0</v>
      </c>
      <c r="AS288" s="176">
        <f t="shared" si="446"/>
        <v>0</v>
      </c>
      <c r="AT288" s="176">
        <f t="shared" si="447"/>
        <v>0</v>
      </c>
      <c r="AU288" s="176">
        <f t="shared" si="448"/>
        <v>0</v>
      </c>
      <c r="AV288" s="176">
        <f t="shared" si="449"/>
        <v>0</v>
      </c>
      <c r="AW288" s="176">
        <f t="shared" si="450"/>
        <v>0</v>
      </c>
      <c r="AX288" s="176">
        <f t="shared" si="451"/>
        <v>0</v>
      </c>
      <c r="AY288" s="176">
        <f t="shared" si="452"/>
        <v>0</v>
      </c>
      <c r="AZ288" s="176">
        <f t="shared" si="453"/>
        <v>0</v>
      </c>
      <c r="BA288" s="176">
        <f t="shared" si="454"/>
        <v>0</v>
      </c>
      <c r="BB288" s="176">
        <f t="shared" si="455"/>
        <v>0</v>
      </c>
      <c r="BC288" s="176">
        <f t="shared" si="456"/>
        <v>0</v>
      </c>
      <c r="BD288" s="176">
        <f t="shared" si="457"/>
        <v>0</v>
      </c>
      <c r="BE288" s="176">
        <f t="shared" si="458"/>
        <v>0</v>
      </c>
      <c r="BF288" s="176">
        <f t="shared" si="459"/>
        <v>0</v>
      </c>
      <c r="BG288" s="176">
        <f t="shared" si="460"/>
        <v>0</v>
      </c>
      <c r="BH288" s="176">
        <f t="shared" si="461"/>
        <v>0</v>
      </c>
      <c r="BI288" s="176">
        <f t="shared" si="462"/>
        <v>0</v>
      </c>
      <c r="BJ288" s="176">
        <f t="shared" si="463"/>
        <v>0</v>
      </c>
      <c r="BK288" s="176">
        <f t="shared" si="464"/>
        <v>0</v>
      </c>
      <c r="BL288" s="176">
        <f t="shared" si="465"/>
        <v>0</v>
      </c>
      <c r="BM288" s="176">
        <f t="shared" si="466"/>
        <v>0</v>
      </c>
      <c r="BN288" s="176">
        <f t="shared" si="467"/>
        <v>0</v>
      </c>
      <c r="BO288" s="176">
        <f t="shared" si="468"/>
        <v>0</v>
      </c>
      <c r="BP288" s="176">
        <f t="shared" si="469"/>
        <v>0</v>
      </c>
      <c r="BQ288" s="176">
        <f t="shared" si="470"/>
        <v>0</v>
      </c>
      <c r="BR288" s="176">
        <f t="shared" si="471"/>
        <v>0</v>
      </c>
      <c r="BS288" s="176">
        <f t="shared" si="472"/>
        <v>0</v>
      </c>
    </row>
    <row r="289" spans="1:71" s="154" customFormat="1" ht="30">
      <c r="A289" s="181"/>
      <c r="B289" s="198" t="s">
        <v>291</v>
      </c>
      <c r="C289" s="199">
        <v>58</v>
      </c>
      <c r="D289" s="178" t="s">
        <v>298</v>
      </c>
      <c r="E289" s="178" t="s">
        <v>299</v>
      </c>
      <c r="F289" s="201"/>
      <c r="G289" s="201"/>
      <c r="H289" s="201"/>
      <c r="I289" s="201">
        <v>297064.56</v>
      </c>
      <c r="J289" s="201">
        <v>297064.56</v>
      </c>
      <c r="K289" s="165">
        <f t="shared" si="444"/>
        <v>356477.47200000001</v>
      </c>
      <c r="L289" s="154" t="s">
        <v>78</v>
      </c>
      <c r="O289" s="177">
        <v>0</v>
      </c>
      <c r="P289" s="177">
        <v>0</v>
      </c>
      <c r="Q289" s="177"/>
      <c r="R289" s="177"/>
      <c r="S289" s="177"/>
      <c r="T289" s="177"/>
      <c r="U289" s="177"/>
      <c r="V289" s="177"/>
      <c r="W289" s="177"/>
      <c r="X289" s="177"/>
      <c r="Y289" s="177"/>
      <c r="Z289" s="177"/>
      <c r="AA289" s="177"/>
      <c r="AB289" s="177"/>
      <c r="AC289" s="177"/>
      <c r="AD289" s="177"/>
      <c r="AE289" s="177"/>
      <c r="AF289" s="177"/>
      <c r="AG289" s="177"/>
      <c r="AH289" s="177"/>
      <c r="AI289" s="177"/>
      <c r="AJ289" s="177"/>
      <c r="AK289" s="177"/>
      <c r="AL289" s="177"/>
      <c r="AM289" s="177"/>
      <c r="AN289" s="177"/>
      <c r="AO289" s="177"/>
      <c r="AP289" s="177">
        <v>0</v>
      </c>
      <c r="AQ289" s="154" t="b">
        <f t="shared" si="473"/>
        <v>0</v>
      </c>
      <c r="AR289" s="176">
        <f t="shared" si="445"/>
        <v>0</v>
      </c>
      <c r="AS289" s="176">
        <f t="shared" si="446"/>
        <v>0</v>
      </c>
      <c r="AT289" s="176">
        <f t="shared" si="447"/>
        <v>0</v>
      </c>
      <c r="AU289" s="176">
        <f t="shared" si="448"/>
        <v>0</v>
      </c>
      <c r="AV289" s="176">
        <f t="shared" si="449"/>
        <v>0</v>
      </c>
      <c r="AW289" s="176">
        <f t="shared" si="450"/>
        <v>0</v>
      </c>
      <c r="AX289" s="176">
        <f t="shared" si="451"/>
        <v>0</v>
      </c>
      <c r="AY289" s="176">
        <f t="shared" si="452"/>
        <v>0</v>
      </c>
      <c r="AZ289" s="176">
        <f t="shared" si="453"/>
        <v>0</v>
      </c>
      <c r="BA289" s="176">
        <f t="shared" si="454"/>
        <v>0</v>
      </c>
      <c r="BB289" s="176">
        <f t="shared" si="455"/>
        <v>0</v>
      </c>
      <c r="BC289" s="176">
        <f t="shared" si="456"/>
        <v>0</v>
      </c>
      <c r="BD289" s="176">
        <f t="shared" si="457"/>
        <v>0</v>
      </c>
      <c r="BE289" s="176">
        <f t="shared" si="458"/>
        <v>0</v>
      </c>
      <c r="BF289" s="176">
        <f t="shared" si="459"/>
        <v>0</v>
      </c>
      <c r="BG289" s="176">
        <f t="shared" si="460"/>
        <v>0</v>
      </c>
      <c r="BH289" s="176">
        <f t="shared" si="461"/>
        <v>0</v>
      </c>
      <c r="BI289" s="176">
        <f t="shared" si="462"/>
        <v>0</v>
      </c>
      <c r="BJ289" s="176">
        <f t="shared" si="463"/>
        <v>0</v>
      </c>
      <c r="BK289" s="176">
        <f t="shared" si="464"/>
        <v>0</v>
      </c>
      <c r="BL289" s="176">
        <f t="shared" si="465"/>
        <v>0</v>
      </c>
      <c r="BM289" s="176">
        <f t="shared" si="466"/>
        <v>0</v>
      </c>
      <c r="BN289" s="176">
        <f t="shared" si="467"/>
        <v>0</v>
      </c>
      <c r="BO289" s="176">
        <f t="shared" si="468"/>
        <v>0</v>
      </c>
      <c r="BP289" s="176">
        <f t="shared" si="469"/>
        <v>0</v>
      </c>
      <c r="BQ289" s="176">
        <f t="shared" si="470"/>
        <v>0</v>
      </c>
      <c r="BR289" s="176">
        <f t="shared" si="471"/>
        <v>0</v>
      </c>
      <c r="BS289" s="176">
        <f t="shared" si="472"/>
        <v>0</v>
      </c>
    </row>
    <row r="290" spans="1:71" s="154" customFormat="1" ht="22.5">
      <c r="A290" s="181"/>
      <c r="B290" s="198" t="s">
        <v>294</v>
      </c>
      <c r="C290" s="199">
        <v>59</v>
      </c>
      <c r="D290" s="178" t="s">
        <v>300</v>
      </c>
      <c r="E290" s="178" t="s">
        <v>301</v>
      </c>
      <c r="F290" s="201"/>
      <c r="G290" s="201"/>
      <c r="H290" s="201"/>
      <c r="I290" s="201">
        <v>146568</v>
      </c>
      <c r="J290" s="201">
        <v>146568</v>
      </c>
      <c r="K290" s="165">
        <f t="shared" si="444"/>
        <v>175881.60000000001</v>
      </c>
      <c r="L290" s="154" t="s">
        <v>78</v>
      </c>
      <c r="O290" s="177">
        <v>0</v>
      </c>
      <c r="P290" s="177">
        <v>0</v>
      </c>
      <c r="Q290" s="177"/>
      <c r="R290" s="177"/>
      <c r="S290" s="177"/>
      <c r="T290" s="177"/>
      <c r="U290" s="177"/>
      <c r="V290" s="177"/>
      <c r="W290" s="177"/>
      <c r="X290" s="177"/>
      <c r="Y290" s="177"/>
      <c r="Z290" s="177"/>
      <c r="AA290" s="177"/>
      <c r="AB290" s="177"/>
      <c r="AC290" s="177"/>
      <c r="AD290" s="177"/>
      <c r="AE290" s="177"/>
      <c r="AF290" s="177"/>
      <c r="AG290" s="177"/>
      <c r="AH290" s="177"/>
      <c r="AI290" s="177"/>
      <c r="AJ290" s="177"/>
      <c r="AK290" s="177"/>
      <c r="AL290" s="177"/>
      <c r="AM290" s="177"/>
      <c r="AN290" s="177"/>
      <c r="AO290" s="177"/>
      <c r="AP290" s="177">
        <v>0</v>
      </c>
      <c r="AQ290" s="154" t="b">
        <f t="shared" si="473"/>
        <v>0</v>
      </c>
      <c r="AR290" s="176">
        <f t="shared" si="445"/>
        <v>0</v>
      </c>
      <c r="AS290" s="176">
        <f t="shared" si="446"/>
        <v>0</v>
      </c>
      <c r="AT290" s="176">
        <f t="shared" si="447"/>
        <v>0</v>
      </c>
      <c r="AU290" s="176">
        <f t="shared" si="448"/>
        <v>0</v>
      </c>
      <c r="AV290" s="176">
        <f t="shared" si="449"/>
        <v>0</v>
      </c>
      <c r="AW290" s="176">
        <f t="shared" si="450"/>
        <v>0</v>
      </c>
      <c r="AX290" s="176">
        <f t="shared" si="451"/>
        <v>0</v>
      </c>
      <c r="AY290" s="176">
        <f t="shared" si="452"/>
        <v>0</v>
      </c>
      <c r="AZ290" s="176">
        <f t="shared" si="453"/>
        <v>0</v>
      </c>
      <c r="BA290" s="176">
        <f t="shared" si="454"/>
        <v>0</v>
      </c>
      <c r="BB290" s="176">
        <f t="shared" si="455"/>
        <v>0</v>
      </c>
      <c r="BC290" s="176">
        <f t="shared" si="456"/>
        <v>0</v>
      </c>
      <c r="BD290" s="176">
        <f t="shared" si="457"/>
        <v>0</v>
      </c>
      <c r="BE290" s="176">
        <f t="shared" si="458"/>
        <v>0</v>
      </c>
      <c r="BF290" s="176">
        <f t="shared" si="459"/>
        <v>0</v>
      </c>
      <c r="BG290" s="176">
        <f t="shared" si="460"/>
        <v>0</v>
      </c>
      <c r="BH290" s="176">
        <f t="shared" si="461"/>
        <v>0</v>
      </c>
      <c r="BI290" s="176">
        <f t="shared" si="462"/>
        <v>0</v>
      </c>
      <c r="BJ290" s="176">
        <f t="shared" si="463"/>
        <v>0</v>
      </c>
      <c r="BK290" s="176">
        <f t="shared" si="464"/>
        <v>0</v>
      </c>
      <c r="BL290" s="176">
        <f t="shared" si="465"/>
        <v>0</v>
      </c>
      <c r="BM290" s="176">
        <f t="shared" si="466"/>
        <v>0</v>
      </c>
      <c r="BN290" s="176">
        <f t="shared" si="467"/>
        <v>0</v>
      </c>
      <c r="BO290" s="176">
        <f t="shared" si="468"/>
        <v>0</v>
      </c>
      <c r="BP290" s="176">
        <f t="shared" si="469"/>
        <v>0</v>
      </c>
      <c r="BQ290" s="176">
        <f t="shared" si="470"/>
        <v>0</v>
      </c>
      <c r="BR290" s="176">
        <f t="shared" si="471"/>
        <v>0</v>
      </c>
      <c r="BS290" s="176">
        <f t="shared" si="472"/>
        <v>0</v>
      </c>
    </row>
    <row r="291" spans="1:71" s="154" customFormat="1" ht="31.5" customHeight="1">
      <c r="A291" s="181"/>
      <c r="B291" s="198" t="s">
        <v>297</v>
      </c>
      <c r="C291" s="199">
        <v>60</v>
      </c>
      <c r="D291" s="178" t="s">
        <v>303</v>
      </c>
      <c r="E291" s="178" t="s">
        <v>304</v>
      </c>
      <c r="F291" s="201"/>
      <c r="G291" s="201"/>
      <c r="H291" s="201"/>
      <c r="I291" s="201">
        <v>80000</v>
      </c>
      <c r="J291" s="201">
        <v>80000</v>
      </c>
      <c r="K291" s="165">
        <f t="shared" si="444"/>
        <v>96000</v>
      </c>
      <c r="L291" s="154" t="s">
        <v>78</v>
      </c>
      <c r="O291" s="177">
        <v>0</v>
      </c>
      <c r="P291" s="177">
        <v>0</v>
      </c>
      <c r="Q291" s="177"/>
      <c r="R291" s="177"/>
      <c r="S291" s="177"/>
      <c r="T291" s="177"/>
      <c r="U291" s="177"/>
      <c r="V291" s="177"/>
      <c r="W291" s="177"/>
      <c r="X291" s="177"/>
      <c r="Y291" s="177"/>
      <c r="Z291" s="177"/>
      <c r="AA291" s="177"/>
      <c r="AB291" s="177"/>
      <c r="AC291" s="177"/>
      <c r="AD291" s="177"/>
      <c r="AE291" s="177"/>
      <c r="AF291" s="177"/>
      <c r="AG291" s="177"/>
      <c r="AH291" s="177"/>
      <c r="AI291" s="177"/>
      <c r="AJ291" s="177"/>
      <c r="AK291" s="177"/>
      <c r="AL291" s="177"/>
      <c r="AM291" s="177"/>
      <c r="AN291" s="177"/>
      <c r="AO291" s="177"/>
      <c r="AP291" s="177">
        <v>0</v>
      </c>
      <c r="AQ291" s="154" t="b">
        <f t="shared" si="473"/>
        <v>0</v>
      </c>
      <c r="AR291" s="176">
        <f t="shared" si="445"/>
        <v>0</v>
      </c>
      <c r="AS291" s="176">
        <f t="shared" si="446"/>
        <v>0</v>
      </c>
      <c r="AT291" s="176">
        <f t="shared" si="447"/>
        <v>0</v>
      </c>
      <c r="AU291" s="176">
        <f t="shared" si="448"/>
        <v>0</v>
      </c>
      <c r="AV291" s="176">
        <f t="shared" si="449"/>
        <v>0</v>
      </c>
      <c r="AW291" s="176">
        <f t="shared" si="450"/>
        <v>0</v>
      </c>
      <c r="AX291" s="176">
        <f t="shared" si="451"/>
        <v>0</v>
      </c>
      <c r="AY291" s="176">
        <f t="shared" si="452"/>
        <v>0</v>
      </c>
      <c r="AZ291" s="176">
        <f t="shared" si="453"/>
        <v>0</v>
      </c>
      <c r="BA291" s="176">
        <f t="shared" si="454"/>
        <v>0</v>
      </c>
      <c r="BB291" s="176">
        <f t="shared" si="455"/>
        <v>0</v>
      </c>
      <c r="BC291" s="176">
        <f t="shared" si="456"/>
        <v>0</v>
      </c>
      <c r="BD291" s="176">
        <f t="shared" si="457"/>
        <v>0</v>
      </c>
      <c r="BE291" s="176">
        <f t="shared" si="458"/>
        <v>0</v>
      </c>
      <c r="BF291" s="176">
        <f t="shared" si="459"/>
        <v>0</v>
      </c>
      <c r="BG291" s="176">
        <f t="shared" si="460"/>
        <v>0</v>
      </c>
      <c r="BH291" s="176">
        <f t="shared" si="461"/>
        <v>0</v>
      </c>
      <c r="BI291" s="176">
        <f t="shared" si="462"/>
        <v>0</v>
      </c>
      <c r="BJ291" s="176">
        <f t="shared" si="463"/>
        <v>0</v>
      </c>
      <c r="BK291" s="176">
        <f t="shared" si="464"/>
        <v>0</v>
      </c>
      <c r="BL291" s="176">
        <f t="shared" si="465"/>
        <v>0</v>
      </c>
      <c r="BM291" s="176">
        <f t="shared" si="466"/>
        <v>0</v>
      </c>
      <c r="BN291" s="176">
        <f t="shared" si="467"/>
        <v>0</v>
      </c>
      <c r="BO291" s="176">
        <f t="shared" si="468"/>
        <v>0</v>
      </c>
      <c r="BP291" s="176">
        <f t="shared" si="469"/>
        <v>0</v>
      </c>
      <c r="BQ291" s="176">
        <f t="shared" si="470"/>
        <v>0</v>
      </c>
      <c r="BR291" s="176">
        <f t="shared" si="471"/>
        <v>0</v>
      </c>
      <c r="BS291" s="176">
        <f t="shared" si="472"/>
        <v>0</v>
      </c>
    </row>
    <row r="292" spans="1:71" s="154" customFormat="1" ht="26.25" customHeight="1">
      <c r="A292" s="181"/>
      <c r="B292" s="198" t="s">
        <v>297</v>
      </c>
      <c r="C292" s="199">
        <v>61</v>
      </c>
      <c r="D292" s="178" t="s">
        <v>305</v>
      </c>
      <c r="E292" s="178" t="s">
        <v>306</v>
      </c>
      <c r="F292" s="201"/>
      <c r="G292" s="201"/>
      <c r="H292" s="201"/>
      <c r="I292" s="201">
        <v>1100000</v>
      </c>
      <c r="J292" s="201">
        <v>1100000</v>
      </c>
      <c r="K292" s="165">
        <f t="shared" si="444"/>
        <v>1320000</v>
      </c>
      <c r="L292" s="154" t="s">
        <v>78</v>
      </c>
      <c r="O292" s="177">
        <v>0</v>
      </c>
      <c r="P292" s="177">
        <v>0</v>
      </c>
      <c r="Q292" s="177"/>
      <c r="R292" s="177"/>
      <c r="S292" s="177"/>
      <c r="T292" s="177"/>
      <c r="U292" s="177"/>
      <c r="V292" s="177"/>
      <c r="W292" s="177"/>
      <c r="X292" s="177"/>
      <c r="Y292" s="177"/>
      <c r="Z292" s="177"/>
      <c r="AA292" s="177"/>
      <c r="AB292" s="177"/>
      <c r="AC292" s="177"/>
      <c r="AD292" s="177"/>
      <c r="AE292" s="177"/>
      <c r="AF292" s="177"/>
      <c r="AG292" s="177"/>
      <c r="AH292" s="177"/>
      <c r="AI292" s="177"/>
      <c r="AJ292" s="177"/>
      <c r="AK292" s="177"/>
      <c r="AL292" s="177"/>
      <c r="AM292" s="177"/>
      <c r="AN292" s="177"/>
      <c r="AO292" s="177"/>
      <c r="AP292" s="177">
        <v>0</v>
      </c>
      <c r="AQ292" s="154" t="b">
        <f t="shared" si="473"/>
        <v>0</v>
      </c>
      <c r="AR292" s="176">
        <f t="shared" si="445"/>
        <v>0</v>
      </c>
      <c r="AS292" s="176">
        <f t="shared" si="446"/>
        <v>0</v>
      </c>
      <c r="AT292" s="176">
        <f t="shared" si="447"/>
        <v>0</v>
      </c>
      <c r="AU292" s="176">
        <f t="shared" si="448"/>
        <v>0</v>
      </c>
      <c r="AV292" s="176">
        <f t="shared" si="449"/>
        <v>0</v>
      </c>
      <c r="AW292" s="176">
        <f t="shared" si="450"/>
        <v>0</v>
      </c>
      <c r="AX292" s="176">
        <f t="shared" si="451"/>
        <v>0</v>
      </c>
      <c r="AY292" s="176">
        <f t="shared" si="452"/>
        <v>0</v>
      </c>
      <c r="AZ292" s="176">
        <f t="shared" si="453"/>
        <v>0</v>
      </c>
      <c r="BA292" s="176">
        <f t="shared" si="454"/>
        <v>0</v>
      </c>
      <c r="BB292" s="176">
        <f t="shared" si="455"/>
        <v>0</v>
      </c>
      <c r="BC292" s="176">
        <f t="shared" si="456"/>
        <v>0</v>
      </c>
      <c r="BD292" s="176">
        <f t="shared" si="457"/>
        <v>0</v>
      </c>
      <c r="BE292" s="176">
        <f t="shared" si="458"/>
        <v>0</v>
      </c>
      <c r="BF292" s="176">
        <f t="shared" si="459"/>
        <v>0</v>
      </c>
      <c r="BG292" s="176">
        <f t="shared" si="460"/>
        <v>0</v>
      </c>
      <c r="BH292" s="176">
        <f t="shared" si="461"/>
        <v>0</v>
      </c>
      <c r="BI292" s="176">
        <f t="shared" si="462"/>
        <v>0</v>
      </c>
      <c r="BJ292" s="176">
        <f t="shared" si="463"/>
        <v>0</v>
      </c>
      <c r="BK292" s="176">
        <f t="shared" si="464"/>
        <v>0</v>
      </c>
      <c r="BL292" s="176">
        <f t="shared" si="465"/>
        <v>0</v>
      </c>
      <c r="BM292" s="176">
        <f t="shared" si="466"/>
        <v>0</v>
      </c>
      <c r="BN292" s="176">
        <f t="shared" si="467"/>
        <v>0</v>
      </c>
      <c r="BO292" s="176">
        <f t="shared" si="468"/>
        <v>0</v>
      </c>
      <c r="BP292" s="176">
        <f t="shared" si="469"/>
        <v>0</v>
      </c>
      <c r="BQ292" s="176">
        <f t="shared" si="470"/>
        <v>0</v>
      </c>
      <c r="BR292" s="176">
        <f t="shared" si="471"/>
        <v>0</v>
      </c>
      <c r="BS292" s="176">
        <f t="shared" si="472"/>
        <v>0</v>
      </c>
    </row>
    <row r="293" spans="1:71" s="154" customFormat="1" ht="22.5">
      <c r="A293" s="181"/>
      <c r="B293" s="198" t="s">
        <v>302</v>
      </c>
      <c r="C293" s="199">
        <v>62</v>
      </c>
      <c r="D293" s="178" t="s">
        <v>307</v>
      </c>
      <c r="E293" s="178" t="s">
        <v>308</v>
      </c>
      <c r="F293" s="201"/>
      <c r="G293" s="201"/>
      <c r="H293" s="201"/>
      <c r="I293" s="201">
        <v>200000</v>
      </c>
      <c r="J293" s="201">
        <v>200000</v>
      </c>
      <c r="K293" s="165">
        <f t="shared" si="444"/>
        <v>240000</v>
      </c>
      <c r="L293" s="154" t="s">
        <v>78</v>
      </c>
      <c r="O293" s="177">
        <v>0</v>
      </c>
      <c r="P293" s="177">
        <v>0</v>
      </c>
      <c r="Q293" s="177"/>
      <c r="R293" s="177"/>
      <c r="S293" s="177"/>
      <c r="T293" s="177"/>
      <c r="U293" s="177"/>
      <c r="V293" s="177"/>
      <c r="W293" s="177"/>
      <c r="X293" s="177"/>
      <c r="Y293" s="177"/>
      <c r="Z293" s="177"/>
      <c r="AA293" s="177"/>
      <c r="AB293" s="177"/>
      <c r="AC293" s="177"/>
      <c r="AD293" s="177"/>
      <c r="AE293" s="177"/>
      <c r="AF293" s="177"/>
      <c r="AG293" s="177"/>
      <c r="AH293" s="177"/>
      <c r="AI293" s="177"/>
      <c r="AJ293" s="177"/>
      <c r="AK293" s="177"/>
      <c r="AL293" s="177"/>
      <c r="AM293" s="177"/>
      <c r="AN293" s="177"/>
      <c r="AO293" s="177"/>
      <c r="AP293" s="177">
        <v>0</v>
      </c>
      <c r="AQ293" s="154" t="b">
        <f t="shared" si="473"/>
        <v>0</v>
      </c>
      <c r="AR293" s="176">
        <f t="shared" si="445"/>
        <v>0</v>
      </c>
      <c r="AS293" s="176">
        <f t="shared" si="446"/>
        <v>0</v>
      </c>
      <c r="AT293" s="176">
        <f t="shared" si="447"/>
        <v>0</v>
      </c>
      <c r="AU293" s="176">
        <f t="shared" si="448"/>
        <v>0</v>
      </c>
      <c r="AV293" s="176">
        <f t="shared" si="449"/>
        <v>0</v>
      </c>
      <c r="AW293" s="176">
        <f t="shared" si="450"/>
        <v>0</v>
      </c>
      <c r="AX293" s="176">
        <f t="shared" si="451"/>
        <v>0</v>
      </c>
      <c r="AY293" s="176">
        <f t="shared" si="452"/>
        <v>0</v>
      </c>
      <c r="AZ293" s="176">
        <f t="shared" si="453"/>
        <v>0</v>
      </c>
      <c r="BA293" s="176">
        <f t="shared" si="454"/>
        <v>0</v>
      </c>
      <c r="BB293" s="176">
        <f t="shared" si="455"/>
        <v>0</v>
      </c>
      <c r="BC293" s="176">
        <f t="shared" si="456"/>
        <v>0</v>
      </c>
      <c r="BD293" s="176">
        <f t="shared" si="457"/>
        <v>0</v>
      </c>
      <c r="BE293" s="176">
        <f t="shared" si="458"/>
        <v>0</v>
      </c>
      <c r="BF293" s="176">
        <f t="shared" si="459"/>
        <v>0</v>
      </c>
      <c r="BG293" s="176">
        <f t="shared" si="460"/>
        <v>0</v>
      </c>
      <c r="BH293" s="176">
        <f t="shared" si="461"/>
        <v>0</v>
      </c>
      <c r="BI293" s="176">
        <f t="shared" si="462"/>
        <v>0</v>
      </c>
      <c r="BJ293" s="176">
        <f t="shared" si="463"/>
        <v>0</v>
      </c>
      <c r="BK293" s="176">
        <f t="shared" si="464"/>
        <v>0</v>
      </c>
      <c r="BL293" s="176">
        <f t="shared" si="465"/>
        <v>0</v>
      </c>
      <c r="BM293" s="176">
        <f t="shared" si="466"/>
        <v>0</v>
      </c>
      <c r="BN293" s="176">
        <f t="shared" si="467"/>
        <v>0</v>
      </c>
      <c r="BO293" s="176">
        <f t="shared" si="468"/>
        <v>0</v>
      </c>
      <c r="BP293" s="176">
        <f t="shared" si="469"/>
        <v>0</v>
      </c>
      <c r="BQ293" s="176">
        <f t="shared" si="470"/>
        <v>0</v>
      </c>
      <c r="BR293" s="176">
        <f t="shared" si="471"/>
        <v>0</v>
      </c>
      <c r="BS293" s="176">
        <f t="shared" si="472"/>
        <v>0</v>
      </c>
    </row>
    <row r="294" spans="1:71" s="154" customFormat="1" ht="22.5">
      <c r="A294" s="181"/>
      <c r="B294" s="198" t="s">
        <v>302</v>
      </c>
      <c r="C294" s="199">
        <v>63</v>
      </c>
      <c r="D294" s="178" t="s">
        <v>309</v>
      </c>
      <c r="E294" s="178" t="s">
        <v>310</v>
      </c>
      <c r="F294" s="201"/>
      <c r="G294" s="201"/>
      <c r="H294" s="201"/>
      <c r="I294" s="201">
        <v>850000</v>
      </c>
      <c r="J294" s="201">
        <v>850000</v>
      </c>
      <c r="K294" s="165">
        <f t="shared" si="444"/>
        <v>1020000</v>
      </c>
      <c r="L294" s="154" t="s">
        <v>78</v>
      </c>
      <c r="O294" s="177">
        <v>0</v>
      </c>
      <c r="P294" s="177">
        <v>0</v>
      </c>
      <c r="Q294" s="177"/>
      <c r="R294" s="177"/>
      <c r="S294" s="177"/>
      <c r="T294" s="177"/>
      <c r="U294" s="177"/>
      <c r="V294" s="177"/>
      <c r="W294" s="177"/>
      <c r="X294" s="177"/>
      <c r="Y294" s="177"/>
      <c r="Z294" s="177"/>
      <c r="AA294" s="177"/>
      <c r="AB294" s="177"/>
      <c r="AC294" s="177"/>
      <c r="AD294" s="177"/>
      <c r="AE294" s="177"/>
      <c r="AF294" s="177"/>
      <c r="AG294" s="177"/>
      <c r="AH294" s="177"/>
      <c r="AI294" s="177"/>
      <c r="AJ294" s="177"/>
      <c r="AK294" s="177"/>
      <c r="AL294" s="177"/>
      <c r="AM294" s="177"/>
      <c r="AN294" s="177"/>
      <c r="AO294" s="177"/>
      <c r="AP294" s="177">
        <v>0</v>
      </c>
      <c r="AQ294" s="154" t="b">
        <f t="shared" si="473"/>
        <v>0</v>
      </c>
      <c r="AR294" s="176">
        <f t="shared" si="445"/>
        <v>0</v>
      </c>
      <c r="AS294" s="176">
        <f t="shared" si="446"/>
        <v>0</v>
      </c>
      <c r="AT294" s="176">
        <f t="shared" si="447"/>
        <v>0</v>
      </c>
      <c r="AU294" s="176">
        <f t="shared" si="448"/>
        <v>0</v>
      </c>
      <c r="AV294" s="176">
        <f t="shared" si="449"/>
        <v>0</v>
      </c>
      <c r="AW294" s="176">
        <f t="shared" si="450"/>
        <v>0</v>
      </c>
      <c r="AX294" s="176">
        <f t="shared" si="451"/>
        <v>0</v>
      </c>
      <c r="AY294" s="176">
        <f t="shared" si="452"/>
        <v>0</v>
      </c>
      <c r="AZ294" s="176">
        <f t="shared" si="453"/>
        <v>0</v>
      </c>
      <c r="BA294" s="176">
        <f t="shared" si="454"/>
        <v>0</v>
      </c>
      <c r="BB294" s="176">
        <f t="shared" si="455"/>
        <v>0</v>
      </c>
      <c r="BC294" s="176">
        <f t="shared" si="456"/>
        <v>0</v>
      </c>
      <c r="BD294" s="176">
        <f t="shared" si="457"/>
        <v>0</v>
      </c>
      <c r="BE294" s="176">
        <f t="shared" si="458"/>
        <v>0</v>
      </c>
      <c r="BF294" s="176">
        <f t="shared" si="459"/>
        <v>0</v>
      </c>
      <c r="BG294" s="176">
        <f t="shared" si="460"/>
        <v>0</v>
      </c>
      <c r="BH294" s="176">
        <f t="shared" si="461"/>
        <v>0</v>
      </c>
      <c r="BI294" s="176">
        <f t="shared" si="462"/>
        <v>0</v>
      </c>
      <c r="BJ294" s="176">
        <f t="shared" si="463"/>
        <v>0</v>
      </c>
      <c r="BK294" s="176">
        <f t="shared" si="464"/>
        <v>0</v>
      </c>
      <c r="BL294" s="176">
        <f t="shared" si="465"/>
        <v>0</v>
      </c>
      <c r="BM294" s="176">
        <f t="shared" si="466"/>
        <v>0</v>
      </c>
      <c r="BN294" s="176">
        <f t="shared" si="467"/>
        <v>0</v>
      </c>
      <c r="BO294" s="176">
        <f t="shared" si="468"/>
        <v>0</v>
      </c>
      <c r="BP294" s="176">
        <f t="shared" si="469"/>
        <v>0</v>
      </c>
      <c r="BQ294" s="176">
        <f t="shared" si="470"/>
        <v>0</v>
      </c>
      <c r="BR294" s="176">
        <f t="shared" si="471"/>
        <v>0</v>
      </c>
      <c r="BS294" s="176">
        <f t="shared" si="472"/>
        <v>0</v>
      </c>
    </row>
    <row r="295" spans="1:71" s="154" customFormat="1" ht="22.5">
      <c r="A295" s="181"/>
      <c r="B295" s="198" t="s">
        <v>294</v>
      </c>
      <c r="C295" s="199">
        <v>64</v>
      </c>
      <c r="D295" s="178" t="s">
        <v>311</v>
      </c>
      <c r="E295" s="178" t="s">
        <v>278</v>
      </c>
      <c r="F295" s="201"/>
      <c r="G295" s="201"/>
      <c r="H295" s="201"/>
      <c r="I295" s="201">
        <v>15011000</v>
      </c>
      <c r="J295" s="201">
        <v>15011000</v>
      </c>
      <c r="K295" s="165">
        <f t="shared" si="444"/>
        <v>18013200</v>
      </c>
      <c r="L295" s="154" t="s">
        <v>78</v>
      </c>
      <c r="O295" s="177">
        <v>0</v>
      </c>
      <c r="P295" s="177">
        <v>0</v>
      </c>
      <c r="Q295" s="177"/>
      <c r="R295" s="177"/>
      <c r="S295" s="177"/>
      <c r="T295" s="177"/>
      <c r="U295" s="177"/>
      <c r="V295" s="177"/>
      <c r="W295" s="177"/>
      <c r="X295" s="177"/>
      <c r="Y295" s="177"/>
      <c r="Z295" s="177"/>
      <c r="AA295" s="177"/>
      <c r="AB295" s="177"/>
      <c r="AC295" s="177"/>
      <c r="AD295" s="177"/>
      <c r="AE295" s="177"/>
      <c r="AF295" s="177"/>
      <c r="AG295" s="177"/>
      <c r="AH295" s="177"/>
      <c r="AI295" s="177"/>
      <c r="AJ295" s="177"/>
      <c r="AK295" s="177"/>
      <c r="AL295" s="177"/>
      <c r="AM295" s="177"/>
      <c r="AN295" s="177"/>
      <c r="AO295" s="177"/>
      <c r="AP295" s="177">
        <v>0</v>
      </c>
      <c r="AQ295" s="154" t="b">
        <f t="shared" si="473"/>
        <v>0</v>
      </c>
      <c r="AR295" s="176">
        <f t="shared" si="445"/>
        <v>0</v>
      </c>
      <c r="AS295" s="176">
        <f t="shared" si="446"/>
        <v>0</v>
      </c>
      <c r="AT295" s="176">
        <f t="shared" si="447"/>
        <v>0</v>
      </c>
      <c r="AU295" s="176">
        <f t="shared" si="448"/>
        <v>0</v>
      </c>
      <c r="AV295" s="176">
        <f t="shared" si="449"/>
        <v>0</v>
      </c>
      <c r="AW295" s="176">
        <f t="shared" si="450"/>
        <v>0</v>
      </c>
      <c r="AX295" s="176">
        <f t="shared" si="451"/>
        <v>0</v>
      </c>
      <c r="AY295" s="176">
        <f t="shared" si="452"/>
        <v>0</v>
      </c>
      <c r="AZ295" s="176">
        <f t="shared" si="453"/>
        <v>0</v>
      </c>
      <c r="BA295" s="176">
        <f t="shared" si="454"/>
        <v>0</v>
      </c>
      <c r="BB295" s="176">
        <f t="shared" si="455"/>
        <v>0</v>
      </c>
      <c r="BC295" s="176">
        <f t="shared" si="456"/>
        <v>0</v>
      </c>
      <c r="BD295" s="176">
        <f t="shared" si="457"/>
        <v>0</v>
      </c>
      <c r="BE295" s="176">
        <f t="shared" si="458"/>
        <v>0</v>
      </c>
      <c r="BF295" s="176">
        <f t="shared" si="459"/>
        <v>0</v>
      </c>
      <c r="BG295" s="176">
        <f t="shared" si="460"/>
        <v>0</v>
      </c>
      <c r="BH295" s="176">
        <f t="shared" si="461"/>
        <v>0</v>
      </c>
      <c r="BI295" s="176">
        <f t="shared" si="462"/>
        <v>0</v>
      </c>
      <c r="BJ295" s="176">
        <f t="shared" si="463"/>
        <v>0</v>
      </c>
      <c r="BK295" s="176">
        <f t="shared" si="464"/>
        <v>0</v>
      </c>
      <c r="BL295" s="176">
        <f t="shared" si="465"/>
        <v>0</v>
      </c>
      <c r="BM295" s="176">
        <f t="shared" si="466"/>
        <v>0</v>
      </c>
      <c r="BN295" s="176">
        <f t="shared" si="467"/>
        <v>0</v>
      </c>
      <c r="BO295" s="176">
        <f t="shared" si="468"/>
        <v>0</v>
      </c>
      <c r="BP295" s="176">
        <f t="shared" si="469"/>
        <v>0</v>
      </c>
      <c r="BQ295" s="176">
        <f t="shared" si="470"/>
        <v>0</v>
      </c>
      <c r="BR295" s="176">
        <f t="shared" si="471"/>
        <v>0</v>
      </c>
      <c r="BS295" s="176">
        <f t="shared" si="472"/>
        <v>0</v>
      </c>
    </row>
    <row r="296" spans="1:71" s="154" customFormat="1" ht="15">
      <c r="A296" s="181"/>
      <c r="B296" s="198" t="s">
        <v>159</v>
      </c>
      <c r="C296" s="199">
        <v>65</v>
      </c>
      <c r="D296" s="178" t="s">
        <v>312</v>
      </c>
      <c r="E296" s="178" t="s">
        <v>278</v>
      </c>
      <c r="F296" s="201"/>
      <c r="G296" s="201"/>
      <c r="H296" s="201"/>
      <c r="I296" s="201">
        <v>762301.88</v>
      </c>
      <c r="J296" s="201">
        <v>762301.88</v>
      </c>
      <c r="K296" s="165">
        <f t="shared" si="444"/>
        <v>914762.25599999994</v>
      </c>
      <c r="L296" s="154" t="s">
        <v>78</v>
      </c>
      <c r="O296" s="177">
        <v>0</v>
      </c>
      <c r="P296" s="177">
        <v>0</v>
      </c>
      <c r="Q296" s="177"/>
      <c r="R296" s="177"/>
      <c r="S296" s="177"/>
      <c r="T296" s="177"/>
      <c r="U296" s="177"/>
      <c r="V296" s="177"/>
      <c r="W296" s="177"/>
      <c r="X296" s="177"/>
      <c r="Y296" s="177"/>
      <c r="Z296" s="177"/>
      <c r="AA296" s="177"/>
      <c r="AB296" s="177"/>
      <c r="AC296" s="177"/>
      <c r="AD296" s="177"/>
      <c r="AE296" s="177"/>
      <c r="AF296" s="177"/>
      <c r="AG296" s="177"/>
      <c r="AH296" s="177"/>
      <c r="AI296" s="177"/>
      <c r="AJ296" s="177"/>
      <c r="AK296" s="177"/>
      <c r="AL296" s="177"/>
      <c r="AM296" s="177"/>
      <c r="AN296" s="177"/>
      <c r="AO296" s="177"/>
      <c r="AP296" s="177">
        <v>0</v>
      </c>
      <c r="AQ296" s="154" t="b">
        <f t="shared" si="473"/>
        <v>0</v>
      </c>
      <c r="AR296" s="176">
        <f t="shared" si="445"/>
        <v>0</v>
      </c>
      <c r="AS296" s="176">
        <f t="shared" si="446"/>
        <v>0</v>
      </c>
      <c r="AT296" s="176">
        <f t="shared" si="447"/>
        <v>0</v>
      </c>
      <c r="AU296" s="176">
        <f t="shared" si="448"/>
        <v>0</v>
      </c>
      <c r="AV296" s="176">
        <f t="shared" si="449"/>
        <v>0</v>
      </c>
      <c r="AW296" s="176">
        <f t="shared" si="450"/>
        <v>0</v>
      </c>
      <c r="AX296" s="176">
        <f t="shared" si="451"/>
        <v>0</v>
      </c>
      <c r="AY296" s="176">
        <f t="shared" si="452"/>
        <v>0</v>
      </c>
      <c r="AZ296" s="176">
        <f t="shared" si="453"/>
        <v>0</v>
      </c>
      <c r="BA296" s="176">
        <f t="shared" si="454"/>
        <v>0</v>
      </c>
      <c r="BB296" s="176">
        <f t="shared" si="455"/>
        <v>0</v>
      </c>
      <c r="BC296" s="176">
        <f t="shared" si="456"/>
        <v>0</v>
      </c>
      <c r="BD296" s="176">
        <f t="shared" si="457"/>
        <v>0</v>
      </c>
      <c r="BE296" s="176">
        <f t="shared" si="458"/>
        <v>0</v>
      </c>
      <c r="BF296" s="176">
        <f t="shared" si="459"/>
        <v>0</v>
      </c>
      <c r="BG296" s="176">
        <f t="shared" si="460"/>
        <v>0</v>
      </c>
      <c r="BH296" s="176">
        <f t="shared" si="461"/>
        <v>0</v>
      </c>
      <c r="BI296" s="176">
        <f t="shared" si="462"/>
        <v>0</v>
      </c>
      <c r="BJ296" s="176">
        <f t="shared" si="463"/>
        <v>0</v>
      </c>
      <c r="BK296" s="176">
        <f t="shared" si="464"/>
        <v>0</v>
      </c>
      <c r="BL296" s="176">
        <f t="shared" si="465"/>
        <v>0</v>
      </c>
      <c r="BM296" s="176">
        <f t="shared" si="466"/>
        <v>0</v>
      </c>
      <c r="BN296" s="176">
        <f t="shared" si="467"/>
        <v>0</v>
      </c>
      <c r="BO296" s="176">
        <f t="shared" si="468"/>
        <v>0</v>
      </c>
      <c r="BP296" s="176">
        <f t="shared" si="469"/>
        <v>0</v>
      </c>
      <c r="BQ296" s="176">
        <f t="shared" si="470"/>
        <v>0</v>
      </c>
      <c r="BR296" s="176">
        <f t="shared" si="471"/>
        <v>0</v>
      </c>
      <c r="BS296" s="176">
        <f t="shared" si="472"/>
        <v>0</v>
      </c>
    </row>
    <row r="297" spans="1:71" s="154" customFormat="1" ht="22.5">
      <c r="A297" s="181"/>
      <c r="B297" s="198" t="s">
        <v>276</v>
      </c>
      <c r="C297" s="199">
        <v>66</v>
      </c>
      <c r="D297" s="178" t="s">
        <v>313</v>
      </c>
      <c r="E297" s="178" t="s">
        <v>314</v>
      </c>
      <c r="F297" s="201"/>
      <c r="G297" s="201"/>
      <c r="H297" s="201"/>
      <c r="I297" s="201">
        <v>37100</v>
      </c>
      <c r="J297" s="201">
        <v>37100</v>
      </c>
      <c r="K297" s="165">
        <f t="shared" si="444"/>
        <v>44520</v>
      </c>
      <c r="L297" s="154" t="s">
        <v>78</v>
      </c>
      <c r="O297" s="177">
        <v>0</v>
      </c>
      <c r="P297" s="177">
        <v>0</v>
      </c>
      <c r="Q297" s="177"/>
      <c r="R297" s="177"/>
      <c r="S297" s="177"/>
      <c r="T297" s="177"/>
      <c r="U297" s="177"/>
      <c r="V297" s="177"/>
      <c r="W297" s="177"/>
      <c r="X297" s="177"/>
      <c r="Y297" s="177"/>
      <c r="Z297" s="177"/>
      <c r="AA297" s="177"/>
      <c r="AB297" s="177"/>
      <c r="AC297" s="177"/>
      <c r="AD297" s="177"/>
      <c r="AE297" s="177"/>
      <c r="AF297" s="177"/>
      <c r="AG297" s="177"/>
      <c r="AH297" s="177"/>
      <c r="AI297" s="177"/>
      <c r="AJ297" s="177"/>
      <c r="AK297" s="177"/>
      <c r="AL297" s="177"/>
      <c r="AM297" s="177"/>
      <c r="AN297" s="177"/>
      <c r="AO297" s="177"/>
      <c r="AP297" s="177">
        <v>0</v>
      </c>
      <c r="AQ297" s="154" t="b">
        <f t="shared" si="473"/>
        <v>0</v>
      </c>
      <c r="AR297" s="176">
        <f t="shared" si="445"/>
        <v>0</v>
      </c>
      <c r="AS297" s="176">
        <f t="shared" si="446"/>
        <v>0</v>
      </c>
      <c r="AT297" s="176">
        <f t="shared" si="447"/>
        <v>0</v>
      </c>
      <c r="AU297" s="176">
        <f t="shared" si="448"/>
        <v>0</v>
      </c>
      <c r="AV297" s="176">
        <f t="shared" si="449"/>
        <v>0</v>
      </c>
      <c r="AW297" s="176">
        <f t="shared" si="450"/>
        <v>0</v>
      </c>
      <c r="AX297" s="176">
        <f t="shared" si="451"/>
        <v>0</v>
      </c>
      <c r="AY297" s="176">
        <f t="shared" si="452"/>
        <v>0</v>
      </c>
      <c r="AZ297" s="176">
        <f t="shared" si="453"/>
        <v>0</v>
      </c>
      <c r="BA297" s="176">
        <f t="shared" si="454"/>
        <v>0</v>
      </c>
      <c r="BB297" s="176">
        <f t="shared" si="455"/>
        <v>0</v>
      </c>
      <c r="BC297" s="176">
        <f t="shared" si="456"/>
        <v>0</v>
      </c>
      <c r="BD297" s="176">
        <f t="shared" si="457"/>
        <v>0</v>
      </c>
      <c r="BE297" s="176">
        <f t="shared" si="458"/>
        <v>0</v>
      </c>
      <c r="BF297" s="176">
        <f t="shared" si="459"/>
        <v>0</v>
      </c>
      <c r="BG297" s="176">
        <f t="shared" si="460"/>
        <v>0</v>
      </c>
      <c r="BH297" s="176">
        <f t="shared" si="461"/>
        <v>0</v>
      </c>
      <c r="BI297" s="176">
        <f t="shared" si="462"/>
        <v>0</v>
      </c>
      <c r="BJ297" s="176">
        <f t="shared" si="463"/>
        <v>0</v>
      </c>
      <c r="BK297" s="176">
        <f t="shared" si="464"/>
        <v>0</v>
      </c>
      <c r="BL297" s="176">
        <f t="shared" si="465"/>
        <v>0</v>
      </c>
      <c r="BM297" s="176">
        <f t="shared" si="466"/>
        <v>0</v>
      </c>
      <c r="BN297" s="176">
        <f t="shared" si="467"/>
        <v>0</v>
      </c>
      <c r="BO297" s="176">
        <f t="shared" si="468"/>
        <v>0</v>
      </c>
      <c r="BP297" s="176">
        <f t="shared" si="469"/>
        <v>0</v>
      </c>
      <c r="BQ297" s="176">
        <f t="shared" si="470"/>
        <v>0</v>
      </c>
      <c r="BR297" s="176">
        <f t="shared" si="471"/>
        <v>0</v>
      </c>
      <c r="BS297" s="176">
        <f t="shared" si="472"/>
        <v>0</v>
      </c>
    </row>
    <row r="298" spans="1:71" s="154" customFormat="1" ht="22.5">
      <c r="A298" s="181"/>
      <c r="B298" s="198" t="s">
        <v>276</v>
      </c>
      <c r="C298" s="199">
        <v>67</v>
      </c>
      <c r="D298" s="178" t="s">
        <v>315</v>
      </c>
      <c r="E298" s="178" t="s">
        <v>316</v>
      </c>
      <c r="F298" s="201"/>
      <c r="G298" s="201"/>
      <c r="H298" s="201"/>
      <c r="I298" s="201">
        <v>73047</v>
      </c>
      <c r="J298" s="201">
        <v>73047</v>
      </c>
      <c r="K298" s="165">
        <f t="shared" si="444"/>
        <v>87656.4</v>
      </c>
      <c r="L298" s="154" t="s">
        <v>78</v>
      </c>
      <c r="O298" s="177">
        <v>0</v>
      </c>
      <c r="P298" s="177">
        <v>0</v>
      </c>
      <c r="Q298" s="177"/>
      <c r="R298" s="177"/>
      <c r="S298" s="177"/>
      <c r="T298" s="177"/>
      <c r="U298" s="177"/>
      <c r="V298" s="177"/>
      <c r="W298" s="177"/>
      <c r="X298" s="177"/>
      <c r="Y298" s="177"/>
      <c r="Z298" s="177"/>
      <c r="AA298" s="177"/>
      <c r="AB298" s="177"/>
      <c r="AC298" s="177"/>
      <c r="AD298" s="177"/>
      <c r="AE298" s="177"/>
      <c r="AF298" s="177"/>
      <c r="AG298" s="177"/>
      <c r="AH298" s="177"/>
      <c r="AI298" s="177"/>
      <c r="AJ298" s="177"/>
      <c r="AK298" s="177"/>
      <c r="AL298" s="177"/>
      <c r="AM298" s="177"/>
      <c r="AN298" s="177"/>
      <c r="AO298" s="177"/>
      <c r="AP298" s="177">
        <v>0</v>
      </c>
      <c r="AQ298" s="154" t="b">
        <f t="shared" si="473"/>
        <v>0</v>
      </c>
      <c r="AR298" s="176">
        <f t="shared" si="445"/>
        <v>0</v>
      </c>
      <c r="AS298" s="176">
        <f t="shared" si="446"/>
        <v>0</v>
      </c>
      <c r="AT298" s="176">
        <f t="shared" si="447"/>
        <v>0</v>
      </c>
      <c r="AU298" s="176">
        <f t="shared" si="448"/>
        <v>0</v>
      </c>
      <c r="AV298" s="176">
        <f t="shared" si="449"/>
        <v>0</v>
      </c>
      <c r="AW298" s="176">
        <f t="shared" si="450"/>
        <v>0</v>
      </c>
      <c r="AX298" s="176">
        <f t="shared" si="451"/>
        <v>0</v>
      </c>
      <c r="AY298" s="176">
        <f t="shared" si="452"/>
        <v>0</v>
      </c>
      <c r="AZ298" s="176">
        <f t="shared" si="453"/>
        <v>0</v>
      </c>
      <c r="BA298" s="176">
        <f t="shared" si="454"/>
        <v>0</v>
      </c>
      <c r="BB298" s="176">
        <f t="shared" si="455"/>
        <v>0</v>
      </c>
      <c r="BC298" s="176">
        <f t="shared" si="456"/>
        <v>0</v>
      </c>
      <c r="BD298" s="176">
        <f t="shared" si="457"/>
        <v>0</v>
      </c>
      <c r="BE298" s="176">
        <f t="shared" si="458"/>
        <v>0</v>
      </c>
      <c r="BF298" s="176">
        <f t="shared" si="459"/>
        <v>0</v>
      </c>
      <c r="BG298" s="176">
        <f t="shared" si="460"/>
        <v>0</v>
      </c>
      <c r="BH298" s="176">
        <f t="shared" si="461"/>
        <v>0</v>
      </c>
      <c r="BI298" s="176">
        <f t="shared" si="462"/>
        <v>0</v>
      </c>
      <c r="BJ298" s="176">
        <f t="shared" si="463"/>
        <v>0</v>
      </c>
      <c r="BK298" s="176">
        <f t="shared" si="464"/>
        <v>0</v>
      </c>
      <c r="BL298" s="176">
        <f t="shared" si="465"/>
        <v>0</v>
      </c>
      <c r="BM298" s="176">
        <f t="shared" si="466"/>
        <v>0</v>
      </c>
      <c r="BN298" s="176">
        <f t="shared" si="467"/>
        <v>0</v>
      </c>
      <c r="BO298" s="176">
        <f t="shared" si="468"/>
        <v>0</v>
      </c>
      <c r="BP298" s="176">
        <f t="shared" si="469"/>
        <v>0</v>
      </c>
      <c r="BQ298" s="176">
        <f t="shared" si="470"/>
        <v>0</v>
      </c>
      <c r="BR298" s="176">
        <f t="shared" si="471"/>
        <v>0</v>
      </c>
      <c r="BS298" s="176">
        <f t="shared" si="472"/>
        <v>0</v>
      </c>
    </row>
    <row r="299" spans="1:71" s="154" customFormat="1" ht="30">
      <c r="A299" s="181"/>
      <c r="B299" s="198" t="s">
        <v>291</v>
      </c>
      <c r="C299" s="199">
        <v>68</v>
      </c>
      <c r="D299" s="178" t="s">
        <v>318</v>
      </c>
      <c r="E299" s="178" t="s">
        <v>319</v>
      </c>
      <c r="F299" s="201"/>
      <c r="G299" s="201"/>
      <c r="H299" s="201"/>
      <c r="I299" s="201">
        <v>4000000</v>
      </c>
      <c r="J299" s="201">
        <v>4000000</v>
      </c>
      <c r="K299" s="165">
        <f t="shared" si="444"/>
        <v>4800000</v>
      </c>
      <c r="L299" s="154" t="s">
        <v>78</v>
      </c>
      <c r="O299" s="177">
        <v>0</v>
      </c>
      <c r="P299" s="177">
        <v>0</v>
      </c>
      <c r="Q299" s="177"/>
      <c r="R299" s="177"/>
      <c r="S299" s="177"/>
      <c r="T299" s="177"/>
      <c r="U299" s="177"/>
      <c r="V299" s="177"/>
      <c r="W299" s="177"/>
      <c r="X299" s="177"/>
      <c r="Y299" s="177"/>
      <c r="Z299" s="177"/>
      <c r="AA299" s="177"/>
      <c r="AB299" s="177"/>
      <c r="AC299" s="177"/>
      <c r="AD299" s="177"/>
      <c r="AE299" s="177"/>
      <c r="AF299" s="177"/>
      <c r="AG299" s="177"/>
      <c r="AH299" s="177"/>
      <c r="AI299" s="177"/>
      <c r="AJ299" s="177"/>
      <c r="AK299" s="177"/>
      <c r="AL299" s="177"/>
      <c r="AM299" s="177"/>
      <c r="AN299" s="177"/>
      <c r="AO299" s="177"/>
      <c r="AP299" s="177">
        <v>0</v>
      </c>
      <c r="AQ299" s="154" t="b">
        <f t="shared" si="473"/>
        <v>0</v>
      </c>
      <c r="AR299" s="176">
        <f t="shared" si="445"/>
        <v>0</v>
      </c>
      <c r="AS299" s="176">
        <f t="shared" si="446"/>
        <v>0</v>
      </c>
      <c r="AT299" s="176">
        <f t="shared" si="447"/>
        <v>0</v>
      </c>
      <c r="AU299" s="176">
        <f t="shared" si="448"/>
        <v>0</v>
      </c>
      <c r="AV299" s="176">
        <f t="shared" si="449"/>
        <v>0</v>
      </c>
      <c r="AW299" s="176">
        <f t="shared" si="450"/>
        <v>0</v>
      </c>
      <c r="AX299" s="176">
        <f t="shared" si="451"/>
        <v>0</v>
      </c>
      <c r="AY299" s="176">
        <f t="shared" si="452"/>
        <v>0</v>
      </c>
      <c r="AZ299" s="176">
        <f t="shared" si="453"/>
        <v>0</v>
      </c>
      <c r="BA299" s="176">
        <f t="shared" si="454"/>
        <v>0</v>
      </c>
      <c r="BB299" s="176">
        <f t="shared" si="455"/>
        <v>0</v>
      </c>
      <c r="BC299" s="176">
        <f t="shared" si="456"/>
        <v>0</v>
      </c>
      <c r="BD299" s="176">
        <f t="shared" si="457"/>
        <v>0</v>
      </c>
      <c r="BE299" s="176">
        <f t="shared" si="458"/>
        <v>0</v>
      </c>
      <c r="BF299" s="176">
        <f t="shared" si="459"/>
        <v>0</v>
      </c>
      <c r="BG299" s="176">
        <f t="shared" si="460"/>
        <v>0</v>
      </c>
      <c r="BH299" s="176">
        <f t="shared" si="461"/>
        <v>0</v>
      </c>
      <c r="BI299" s="176">
        <f t="shared" si="462"/>
        <v>0</v>
      </c>
      <c r="BJ299" s="176">
        <f t="shared" si="463"/>
        <v>0</v>
      </c>
      <c r="BK299" s="176">
        <f t="shared" si="464"/>
        <v>0</v>
      </c>
      <c r="BL299" s="176">
        <f t="shared" si="465"/>
        <v>0</v>
      </c>
      <c r="BM299" s="176">
        <f t="shared" si="466"/>
        <v>0</v>
      </c>
      <c r="BN299" s="176">
        <f t="shared" si="467"/>
        <v>0</v>
      </c>
      <c r="BO299" s="176">
        <f t="shared" si="468"/>
        <v>0</v>
      </c>
      <c r="BP299" s="176">
        <f t="shared" si="469"/>
        <v>0</v>
      </c>
      <c r="BQ299" s="176">
        <f t="shared" si="470"/>
        <v>0</v>
      </c>
      <c r="BR299" s="176">
        <f t="shared" si="471"/>
        <v>0</v>
      </c>
      <c r="BS299" s="176">
        <f t="shared" si="472"/>
        <v>0</v>
      </c>
    </row>
    <row r="300" spans="1:71" s="154" customFormat="1" ht="30">
      <c r="A300" s="181"/>
      <c r="B300" s="198" t="s">
        <v>291</v>
      </c>
      <c r="C300" s="199">
        <v>69</v>
      </c>
      <c r="D300" s="203" t="s">
        <v>320</v>
      </c>
      <c r="E300" s="178" t="s">
        <v>321</v>
      </c>
      <c r="F300" s="201"/>
      <c r="G300" s="201"/>
      <c r="H300" s="201"/>
      <c r="I300" s="201">
        <v>11600000</v>
      </c>
      <c r="J300" s="201">
        <v>11600000</v>
      </c>
      <c r="K300" s="165">
        <f t="shared" si="444"/>
        <v>13920000</v>
      </c>
      <c r="L300" s="154" t="s">
        <v>78</v>
      </c>
      <c r="O300" s="177">
        <v>0</v>
      </c>
      <c r="P300" s="177">
        <v>0</v>
      </c>
      <c r="Q300" s="177"/>
      <c r="R300" s="177"/>
      <c r="S300" s="177"/>
      <c r="T300" s="177"/>
      <c r="U300" s="177"/>
      <c r="V300" s="177"/>
      <c r="W300" s="177"/>
      <c r="X300" s="177"/>
      <c r="Y300" s="177"/>
      <c r="Z300" s="177"/>
      <c r="AA300" s="177"/>
      <c r="AB300" s="177"/>
      <c r="AC300" s="177"/>
      <c r="AD300" s="177"/>
      <c r="AE300" s="177"/>
      <c r="AF300" s="177"/>
      <c r="AG300" s="177"/>
      <c r="AH300" s="177"/>
      <c r="AI300" s="177"/>
      <c r="AJ300" s="177"/>
      <c r="AK300" s="177"/>
      <c r="AL300" s="177"/>
      <c r="AM300" s="177"/>
      <c r="AN300" s="177"/>
      <c r="AO300" s="177"/>
      <c r="AP300" s="177">
        <v>0</v>
      </c>
      <c r="AQ300" s="154" t="b">
        <f t="shared" si="473"/>
        <v>0</v>
      </c>
      <c r="AR300" s="176">
        <f t="shared" si="445"/>
        <v>0</v>
      </c>
      <c r="AS300" s="176">
        <f t="shared" si="446"/>
        <v>0</v>
      </c>
      <c r="AT300" s="176">
        <f t="shared" si="447"/>
        <v>0</v>
      </c>
      <c r="AU300" s="176">
        <f t="shared" si="448"/>
        <v>0</v>
      </c>
      <c r="AV300" s="176">
        <f t="shared" si="449"/>
        <v>0</v>
      </c>
      <c r="AW300" s="176">
        <f t="shared" si="450"/>
        <v>0</v>
      </c>
      <c r="AX300" s="176">
        <f t="shared" si="451"/>
        <v>0</v>
      </c>
      <c r="AY300" s="176">
        <f t="shared" si="452"/>
        <v>0</v>
      </c>
      <c r="AZ300" s="176">
        <f t="shared" si="453"/>
        <v>0</v>
      </c>
      <c r="BA300" s="176">
        <f t="shared" si="454"/>
        <v>0</v>
      </c>
      <c r="BB300" s="176">
        <f t="shared" si="455"/>
        <v>0</v>
      </c>
      <c r="BC300" s="176">
        <f t="shared" si="456"/>
        <v>0</v>
      </c>
      <c r="BD300" s="176">
        <f t="shared" si="457"/>
        <v>0</v>
      </c>
      <c r="BE300" s="176">
        <f t="shared" si="458"/>
        <v>0</v>
      </c>
      <c r="BF300" s="176">
        <f t="shared" si="459"/>
        <v>0</v>
      </c>
      <c r="BG300" s="176">
        <f t="shared" si="460"/>
        <v>0</v>
      </c>
      <c r="BH300" s="176">
        <f t="shared" si="461"/>
        <v>0</v>
      </c>
      <c r="BI300" s="176">
        <f t="shared" si="462"/>
        <v>0</v>
      </c>
      <c r="BJ300" s="176">
        <f t="shared" si="463"/>
        <v>0</v>
      </c>
      <c r="BK300" s="176">
        <f t="shared" si="464"/>
        <v>0</v>
      </c>
      <c r="BL300" s="176">
        <f t="shared" si="465"/>
        <v>0</v>
      </c>
      <c r="BM300" s="176">
        <f t="shared" si="466"/>
        <v>0</v>
      </c>
      <c r="BN300" s="176">
        <f t="shared" si="467"/>
        <v>0</v>
      </c>
      <c r="BO300" s="176">
        <f t="shared" si="468"/>
        <v>0</v>
      </c>
      <c r="BP300" s="176">
        <f t="shared" si="469"/>
        <v>0</v>
      </c>
      <c r="BQ300" s="176">
        <f t="shared" si="470"/>
        <v>0</v>
      </c>
      <c r="BR300" s="176">
        <f t="shared" si="471"/>
        <v>0</v>
      </c>
      <c r="BS300" s="176">
        <f t="shared" si="472"/>
        <v>0</v>
      </c>
    </row>
    <row r="301" spans="1:71" s="154" customFormat="1" ht="22.5">
      <c r="A301" s="181"/>
      <c r="B301" s="198" t="s">
        <v>317</v>
      </c>
      <c r="C301" s="199">
        <v>70</v>
      </c>
      <c r="D301" s="203" t="s">
        <v>372</v>
      </c>
      <c r="E301" s="178" t="s">
        <v>322</v>
      </c>
      <c r="F301" s="201"/>
      <c r="G301" s="201"/>
      <c r="H301" s="201"/>
      <c r="I301" s="201">
        <v>2500000</v>
      </c>
      <c r="J301" s="201">
        <v>2500000</v>
      </c>
      <c r="K301" s="165">
        <f t="shared" si="444"/>
        <v>3000000</v>
      </c>
      <c r="L301" s="154" t="s">
        <v>78</v>
      </c>
      <c r="O301" s="177">
        <v>0</v>
      </c>
      <c r="P301" s="177">
        <v>0</v>
      </c>
      <c r="Q301" s="177"/>
      <c r="R301" s="177"/>
      <c r="S301" s="177"/>
      <c r="T301" s="177"/>
      <c r="U301" s="177"/>
      <c r="V301" s="177"/>
      <c r="W301" s="177"/>
      <c r="X301" s="177"/>
      <c r="Y301" s="177"/>
      <c r="Z301" s="177"/>
      <c r="AA301" s="177"/>
      <c r="AB301" s="177"/>
      <c r="AC301" s="177"/>
      <c r="AD301" s="177"/>
      <c r="AE301" s="177"/>
      <c r="AF301" s="177"/>
      <c r="AG301" s="177"/>
      <c r="AH301" s="177"/>
      <c r="AI301" s="177"/>
      <c r="AJ301" s="177"/>
      <c r="AK301" s="177"/>
      <c r="AL301" s="177"/>
      <c r="AM301" s="177"/>
      <c r="AN301" s="177"/>
      <c r="AO301" s="177"/>
      <c r="AP301" s="177">
        <v>0</v>
      </c>
      <c r="AQ301" s="154" t="b">
        <f t="shared" si="473"/>
        <v>0</v>
      </c>
      <c r="AR301" s="176">
        <f t="shared" si="445"/>
        <v>0</v>
      </c>
      <c r="AS301" s="176">
        <f t="shared" si="446"/>
        <v>0</v>
      </c>
      <c r="AT301" s="176">
        <f t="shared" si="447"/>
        <v>0</v>
      </c>
      <c r="AU301" s="176">
        <f t="shared" si="448"/>
        <v>0</v>
      </c>
      <c r="AV301" s="176">
        <f t="shared" si="449"/>
        <v>0</v>
      </c>
      <c r="AW301" s="176">
        <f t="shared" si="450"/>
        <v>0</v>
      </c>
      <c r="AX301" s="176">
        <f t="shared" si="451"/>
        <v>0</v>
      </c>
      <c r="AY301" s="176">
        <f t="shared" si="452"/>
        <v>0</v>
      </c>
      <c r="AZ301" s="176">
        <f t="shared" si="453"/>
        <v>0</v>
      </c>
      <c r="BA301" s="176">
        <f t="shared" si="454"/>
        <v>0</v>
      </c>
      <c r="BB301" s="176">
        <f t="shared" si="455"/>
        <v>0</v>
      </c>
      <c r="BC301" s="176">
        <f t="shared" si="456"/>
        <v>0</v>
      </c>
      <c r="BD301" s="176">
        <f t="shared" si="457"/>
        <v>0</v>
      </c>
      <c r="BE301" s="176">
        <f t="shared" si="458"/>
        <v>0</v>
      </c>
      <c r="BF301" s="176">
        <f t="shared" si="459"/>
        <v>0</v>
      </c>
      <c r="BG301" s="176">
        <f t="shared" si="460"/>
        <v>0</v>
      </c>
      <c r="BH301" s="176">
        <f t="shared" si="461"/>
        <v>0</v>
      </c>
      <c r="BI301" s="176">
        <f t="shared" si="462"/>
        <v>0</v>
      </c>
      <c r="BJ301" s="176">
        <f t="shared" si="463"/>
        <v>0</v>
      </c>
      <c r="BK301" s="176">
        <f t="shared" si="464"/>
        <v>0</v>
      </c>
      <c r="BL301" s="176">
        <f t="shared" si="465"/>
        <v>0</v>
      </c>
      <c r="BM301" s="176">
        <f t="shared" si="466"/>
        <v>0</v>
      </c>
      <c r="BN301" s="176">
        <f t="shared" si="467"/>
        <v>0</v>
      </c>
      <c r="BO301" s="176">
        <f t="shared" si="468"/>
        <v>0</v>
      </c>
      <c r="BP301" s="176">
        <f t="shared" si="469"/>
        <v>0</v>
      </c>
      <c r="BQ301" s="176">
        <f t="shared" si="470"/>
        <v>0</v>
      </c>
      <c r="BR301" s="176">
        <f t="shared" si="471"/>
        <v>0</v>
      </c>
      <c r="BS301" s="176">
        <f t="shared" si="472"/>
        <v>0</v>
      </c>
    </row>
    <row r="302" spans="1:71" s="154" customFormat="1" ht="15">
      <c r="A302" s="181"/>
      <c r="B302" s="198" t="s">
        <v>317</v>
      </c>
      <c r="C302" s="199">
        <v>71</v>
      </c>
      <c r="D302" s="203" t="s">
        <v>320</v>
      </c>
      <c r="E302" s="178" t="s">
        <v>323</v>
      </c>
      <c r="F302" s="201"/>
      <c r="G302" s="201"/>
      <c r="H302" s="201"/>
      <c r="I302" s="201">
        <v>18600000</v>
      </c>
      <c r="J302" s="201">
        <v>18600000</v>
      </c>
      <c r="K302" s="165">
        <f t="shared" si="444"/>
        <v>22320000</v>
      </c>
      <c r="L302" s="154" t="s">
        <v>78</v>
      </c>
      <c r="O302" s="177">
        <v>0</v>
      </c>
      <c r="P302" s="177">
        <v>0</v>
      </c>
      <c r="Q302" s="177"/>
      <c r="R302" s="177"/>
      <c r="S302" s="177"/>
      <c r="T302" s="177"/>
      <c r="U302" s="177"/>
      <c r="V302" s="177"/>
      <c r="W302" s="177"/>
      <c r="X302" s="177"/>
      <c r="Y302" s="177"/>
      <c r="Z302" s="177"/>
      <c r="AA302" s="177"/>
      <c r="AB302" s="177"/>
      <c r="AC302" s="177"/>
      <c r="AD302" s="177"/>
      <c r="AE302" s="177"/>
      <c r="AF302" s="177"/>
      <c r="AG302" s="177"/>
      <c r="AH302" s="177"/>
      <c r="AI302" s="177"/>
      <c r="AJ302" s="177"/>
      <c r="AK302" s="177"/>
      <c r="AL302" s="177"/>
      <c r="AM302" s="177"/>
      <c r="AN302" s="177"/>
      <c r="AO302" s="177"/>
      <c r="AP302" s="177">
        <v>0</v>
      </c>
      <c r="AQ302" s="154" t="b">
        <f t="shared" si="473"/>
        <v>0</v>
      </c>
      <c r="AR302" s="176">
        <f t="shared" si="445"/>
        <v>0</v>
      </c>
      <c r="AS302" s="176">
        <f t="shared" si="446"/>
        <v>0</v>
      </c>
      <c r="AT302" s="176">
        <f t="shared" si="447"/>
        <v>0</v>
      </c>
      <c r="AU302" s="176">
        <f t="shared" si="448"/>
        <v>0</v>
      </c>
      <c r="AV302" s="176">
        <f t="shared" si="449"/>
        <v>0</v>
      </c>
      <c r="AW302" s="176">
        <f t="shared" si="450"/>
        <v>0</v>
      </c>
      <c r="AX302" s="176">
        <f t="shared" si="451"/>
        <v>0</v>
      </c>
      <c r="AY302" s="176">
        <f t="shared" si="452"/>
        <v>0</v>
      </c>
      <c r="AZ302" s="176">
        <f t="shared" si="453"/>
        <v>0</v>
      </c>
      <c r="BA302" s="176">
        <f t="shared" si="454"/>
        <v>0</v>
      </c>
      <c r="BB302" s="176">
        <f t="shared" si="455"/>
        <v>0</v>
      </c>
      <c r="BC302" s="176">
        <f t="shared" si="456"/>
        <v>0</v>
      </c>
      <c r="BD302" s="176">
        <f t="shared" si="457"/>
        <v>0</v>
      </c>
      <c r="BE302" s="176">
        <f t="shared" si="458"/>
        <v>0</v>
      </c>
      <c r="BF302" s="176">
        <f t="shared" si="459"/>
        <v>0</v>
      </c>
      <c r="BG302" s="176">
        <f t="shared" si="460"/>
        <v>0</v>
      </c>
      <c r="BH302" s="176">
        <f t="shared" si="461"/>
        <v>0</v>
      </c>
      <c r="BI302" s="176">
        <f t="shared" si="462"/>
        <v>0</v>
      </c>
      <c r="BJ302" s="176">
        <f t="shared" si="463"/>
        <v>0</v>
      </c>
      <c r="BK302" s="176">
        <f t="shared" si="464"/>
        <v>0</v>
      </c>
      <c r="BL302" s="176">
        <f t="shared" si="465"/>
        <v>0</v>
      </c>
      <c r="BM302" s="176">
        <f t="shared" si="466"/>
        <v>0</v>
      </c>
      <c r="BN302" s="176">
        <f t="shared" si="467"/>
        <v>0</v>
      </c>
      <c r="BO302" s="176">
        <f t="shared" si="468"/>
        <v>0</v>
      </c>
      <c r="BP302" s="176">
        <f t="shared" si="469"/>
        <v>0</v>
      </c>
      <c r="BQ302" s="176">
        <f t="shared" si="470"/>
        <v>0</v>
      </c>
      <c r="BR302" s="176">
        <f t="shared" si="471"/>
        <v>0</v>
      </c>
      <c r="BS302" s="176">
        <f t="shared" si="472"/>
        <v>0</v>
      </c>
    </row>
    <row r="303" spans="1:71" s="154" customFormat="1" ht="33.75">
      <c r="A303" s="181"/>
      <c r="B303" s="198" t="s">
        <v>317</v>
      </c>
      <c r="C303" s="199">
        <v>72</v>
      </c>
      <c r="D303" s="203" t="s">
        <v>324</v>
      </c>
      <c r="E303" s="178" t="s">
        <v>325</v>
      </c>
      <c r="F303" s="201"/>
      <c r="G303" s="201"/>
      <c r="H303" s="201"/>
      <c r="I303" s="201">
        <v>819000</v>
      </c>
      <c r="J303" s="201">
        <v>819000</v>
      </c>
      <c r="K303" s="165">
        <f t="shared" si="444"/>
        <v>982800</v>
      </c>
      <c r="L303" s="154" t="s">
        <v>78</v>
      </c>
      <c r="O303" s="177">
        <v>0</v>
      </c>
      <c r="P303" s="177">
        <v>0</v>
      </c>
      <c r="Q303" s="177"/>
      <c r="R303" s="177"/>
      <c r="S303" s="177"/>
      <c r="T303" s="177"/>
      <c r="U303" s="177"/>
      <c r="V303" s="177"/>
      <c r="W303" s="177"/>
      <c r="X303" s="177"/>
      <c r="Y303" s="177"/>
      <c r="Z303" s="177"/>
      <c r="AA303" s="177"/>
      <c r="AB303" s="177"/>
      <c r="AC303" s="177"/>
      <c r="AD303" s="177"/>
      <c r="AE303" s="177"/>
      <c r="AF303" s="177"/>
      <c r="AG303" s="177"/>
      <c r="AH303" s="177"/>
      <c r="AI303" s="177"/>
      <c r="AJ303" s="177"/>
      <c r="AK303" s="177"/>
      <c r="AL303" s="177"/>
      <c r="AM303" s="177"/>
      <c r="AN303" s="177"/>
      <c r="AO303" s="177"/>
      <c r="AP303" s="177">
        <v>0</v>
      </c>
      <c r="AQ303" s="154" t="b">
        <f t="shared" si="473"/>
        <v>0</v>
      </c>
      <c r="AR303" s="176">
        <f t="shared" si="445"/>
        <v>0</v>
      </c>
      <c r="AS303" s="176">
        <f t="shared" si="446"/>
        <v>0</v>
      </c>
      <c r="AT303" s="176">
        <f t="shared" si="447"/>
        <v>0</v>
      </c>
      <c r="AU303" s="176">
        <f t="shared" si="448"/>
        <v>0</v>
      </c>
      <c r="AV303" s="176">
        <f t="shared" si="449"/>
        <v>0</v>
      </c>
      <c r="AW303" s="176">
        <f t="shared" si="450"/>
        <v>0</v>
      </c>
      <c r="AX303" s="176">
        <f t="shared" si="451"/>
        <v>0</v>
      </c>
      <c r="AY303" s="176">
        <f t="shared" si="452"/>
        <v>0</v>
      </c>
      <c r="AZ303" s="176">
        <f t="shared" si="453"/>
        <v>0</v>
      </c>
      <c r="BA303" s="176">
        <f t="shared" si="454"/>
        <v>0</v>
      </c>
      <c r="BB303" s="176">
        <f t="shared" si="455"/>
        <v>0</v>
      </c>
      <c r="BC303" s="176">
        <f t="shared" si="456"/>
        <v>0</v>
      </c>
      <c r="BD303" s="176">
        <f t="shared" si="457"/>
        <v>0</v>
      </c>
      <c r="BE303" s="176">
        <f t="shared" si="458"/>
        <v>0</v>
      </c>
      <c r="BF303" s="176">
        <f t="shared" si="459"/>
        <v>0</v>
      </c>
      <c r="BG303" s="176">
        <f t="shared" si="460"/>
        <v>0</v>
      </c>
      <c r="BH303" s="176">
        <f t="shared" si="461"/>
        <v>0</v>
      </c>
      <c r="BI303" s="176">
        <f t="shared" si="462"/>
        <v>0</v>
      </c>
      <c r="BJ303" s="176">
        <f t="shared" si="463"/>
        <v>0</v>
      </c>
      <c r="BK303" s="176">
        <f t="shared" si="464"/>
        <v>0</v>
      </c>
      <c r="BL303" s="176">
        <f t="shared" si="465"/>
        <v>0</v>
      </c>
      <c r="BM303" s="176">
        <f t="shared" si="466"/>
        <v>0</v>
      </c>
      <c r="BN303" s="176">
        <f t="shared" si="467"/>
        <v>0</v>
      </c>
      <c r="BO303" s="176">
        <f t="shared" si="468"/>
        <v>0</v>
      </c>
      <c r="BP303" s="176">
        <f t="shared" si="469"/>
        <v>0</v>
      </c>
      <c r="BQ303" s="176">
        <f t="shared" si="470"/>
        <v>0</v>
      </c>
      <c r="BR303" s="176">
        <f t="shared" si="471"/>
        <v>0</v>
      </c>
      <c r="BS303" s="176">
        <f t="shared" si="472"/>
        <v>0</v>
      </c>
    </row>
    <row r="304" spans="1:71" s="154" customFormat="1" ht="22.5">
      <c r="A304" s="181"/>
      <c r="B304" s="198" t="s">
        <v>273</v>
      </c>
      <c r="C304" s="199">
        <v>73</v>
      </c>
      <c r="D304" s="203" t="s">
        <v>299</v>
      </c>
      <c r="E304" s="178" t="s">
        <v>326</v>
      </c>
      <c r="F304" s="201"/>
      <c r="G304" s="201"/>
      <c r="H304" s="201"/>
      <c r="I304" s="201">
        <v>300000</v>
      </c>
      <c r="J304" s="201">
        <v>300000</v>
      </c>
      <c r="K304" s="165">
        <f t="shared" si="444"/>
        <v>360000</v>
      </c>
      <c r="L304" s="154" t="s">
        <v>78</v>
      </c>
      <c r="O304" s="177">
        <v>0</v>
      </c>
      <c r="P304" s="177">
        <v>0</v>
      </c>
      <c r="Q304" s="177"/>
      <c r="R304" s="177"/>
      <c r="S304" s="177"/>
      <c r="T304" s="177"/>
      <c r="U304" s="177"/>
      <c r="V304" s="177"/>
      <c r="W304" s="177"/>
      <c r="X304" s="177"/>
      <c r="Y304" s="177"/>
      <c r="Z304" s="177"/>
      <c r="AA304" s="177"/>
      <c r="AB304" s="177"/>
      <c r="AC304" s="177"/>
      <c r="AD304" s="177"/>
      <c r="AE304" s="177"/>
      <c r="AF304" s="177"/>
      <c r="AG304" s="177"/>
      <c r="AH304" s="177"/>
      <c r="AI304" s="177"/>
      <c r="AJ304" s="177"/>
      <c r="AK304" s="177"/>
      <c r="AL304" s="177"/>
      <c r="AM304" s="177"/>
      <c r="AN304" s="177"/>
      <c r="AO304" s="177"/>
      <c r="AP304" s="177">
        <v>0</v>
      </c>
      <c r="AQ304" s="154" t="b">
        <f t="shared" si="473"/>
        <v>0</v>
      </c>
      <c r="AR304" s="176">
        <f t="shared" si="445"/>
        <v>0</v>
      </c>
      <c r="AS304" s="176">
        <f t="shared" si="446"/>
        <v>0</v>
      </c>
      <c r="AT304" s="176">
        <f t="shared" si="447"/>
        <v>0</v>
      </c>
      <c r="AU304" s="176">
        <f t="shared" si="448"/>
        <v>0</v>
      </c>
      <c r="AV304" s="176">
        <f t="shared" si="449"/>
        <v>0</v>
      </c>
      <c r="AW304" s="176">
        <f t="shared" si="450"/>
        <v>0</v>
      </c>
      <c r="AX304" s="176">
        <f t="shared" si="451"/>
        <v>0</v>
      </c>
      <c r="AY304" s="176">
        <f t="shared" si="452"/>
        <v>0</v>
      </c>
      <c r="AZ304" s="176">
        <f t="shared" si="453"/>
        <v>0</v>
      </c>
      <c r="BA304" s="176">
        <f t="shared" si="454"/>
        <v>0</v>
      </c>
      <c r="BB304" s="176">
        <f t="shared" si="455"/>
        <v>0</v>
      </c>
      <c r="BC304" s="176">
        <f t="shared" si="456"/>
        <v>0</v>
      </c>
      <c r="BD304" s="176">
        <f t="shared" si="457"/>
        <v>0</v>
      </c>
      <c r="BE304" s="176">
        <f t="shared" si="458"/>
        <v>0</v>
      </c>
      <c r="BF304" s="176">
        <f t="shared" si="459"/>
        <v>0</v>
      </c>
      <c r="BG304" s="176">
        <f t="shared" si="460"/>
        <v>0</v>
      </c>
      <c r="BH304" s="176">
        <f t="shared" si="461"/>
        <v>0</v>
      </c>
      <c r="BI304" s="176">
        <f t="shared" si="462"/>
        <v>0</v>
      </c>
      <c r="BJ304" s="176">
        <f t="shared" si="463"/>
        <v>0</v>
      </c>
      <c r="BK304" s="176">
        <f t="shared" si="464"/>
        <v>0</v>
      </c>
      <c r="BL304" s="176">
        <f t="shared" si="465"/>
        <v>0</v>
      </c>
      <c r="BM304" s="176">
        <f t="shared" si="466"/>
        <v>0</v>
      </c>
      <c r="BN304" s="176">
        <f t="shared" si="467"/>
        <v>0</v>
      </c>
      <c r="BO304" s="176">
        <f t="shared" si="468"/>
        <v>0</v>
      </c>
      <c r="BP304" s="176">
        <f t="shared" si="469"/>
        <v>0</v>
      </c>
      <c r="BQ304" s="176">
        <f t="shared" si="470"/>
        <v>0</v>
      </c>
      <c r="BR304" s="176">
        <f t="shared" si="471"/>
        <v>0</v>
      </c>
      <c r="BS304" s="176">
        <f t="shared" si="472"/>
        <v>0</v>
      </c>
    </row>
    <row r="305" spans="1:71" s="154" customFormat="1" ht="33.75">
      <c r="A305" s="181"/>
      <c r="B305" s="215" t="s">
        <v>297</v>
      </c>
      <c r="C305" s="199">
        <v>74</v>
      </c>
      <c r="D305" s="203" t="s">
        <v>327</v>
      </c>
      <c r="E305" s="178" t="s">
        <v>328</v>
      </c>
      <c r="F305" s="201"/>
      <c r="G305" s="201"/>
      <c r="H305" s="201"/>
      <c r="I305" s="201">
        <v>495000</v>
      </c>
      <c r="J305" s="201">
        <v>495000</v>
      </c>
      <c r="K305" s="165">
        <f t="shared" si="444"/>
        <v>594000</v>
      </c>
      <c r="L305" s="154" t="s">
        <v>78</v>
      </c>
      <c r="O305" s="177">
        <v>0</v>
      </c>
      <c r="P305" s="177">
        <v>0</v>
      </c>
      <c r="Q305" s="177"/>
      <c r="R305" s="177"/>
      <c r="S305" s="177"/>
      <c r="T305" s="177"/>
      <c r="U305" s="177"/>
      <c r="V305" s="177"/>
      <c r="W305" s="177"/>
      <c r="X305" s="177"/>
      <c r="Y305" s="177"/>
      <c r="Z305" s="177"/>
      <c r="AA305" s="177"/>
      <c r="AB305" s="177"/>
      <c r="AC305" s="177"/>
      <c r="AD305" s="177"/>
      <c r="AE305" s="177"/>
      <c r="AF305" s="177"/>
      <c r="AG305" s="177"/>
      <c r="AH305" s="177"/>
      <c r="AI305" s="177"/>
      <c r="AJ305" s="177"/>
      <c r="AK305" s="177"/>
      <c r="AL305" s="177"/>
      <c r="AM305" s="177"/>
      <c r="AN305" s="177"/>
      <c r="AO305" s="177"/>
      <c r="AP305" s="177">
        <v>0</v>
      </c>
      <c r="AQ305" s="154" t="b">
        <f t="shared" si="473"/>
        <v>0</v>
      </c>
      <c r="AR305" s="176">
        <f t="shared" si="445"/>
        <v>0</v>
      </c>
      <c r="AS305" s="176">
        <f t="shared" si="446"/>
        <v>0</v>
      </c>
      <c r="AT305" s="176">
        <f t="shared" si="447"/>
        <v>0</v>
      </c>
      <c r="AU305" s="176">
        <f t="shared" si="448"/>
        <v>0</v>
      </c>
      <c r="AV305" s="176">
        <f t="shared" si="449"/>
        <v>0</v>
      </c>
      <c r="AW305" s="176">
        <f t="shared" si="450"/>
        <v>0</v>
      </c>
      <c r="AX305" s="176">
        <f t="shared" si="451"/>
        <v>0</v>
      </c>
      <c r="AY305" s="176">
        <f t="shared" si="452"/>
        <v>0</v>
      </c>
      <c r="AZ305" s="176">
        <f t="shared" si="453"/>
        <v>0</v>
      </c>
      <c r="BA305" s="176">
        <f t="shared" si="454"/>
        <v>0</v>
      </c>
      <c r="BB305" s="176">
        <f t="shared" si="455"/>
        <v>0</v>
      </c>
      <c r="BC305" s="176">
        <f t="shared" si="456"/>
        <v>0</v>
      </c>
      <c r="BD305" s="176">
        <f t="shared" si="457"/>
        <v>0</v>
      </c>
      <c r="BE305" s="176">
        <f t="shared" si="458"/>
        <v>0</v>
      </c>
      <c r="BF305" s="176">
        <f t="shared" si="459"/>
        <v>0</v>
      </c>
      <c r="BG305" s="176">
        <f t="shared" si="460"/>
        <v>0</v>
      </c>
      <c r="BH305" s="176">
        <f t="shared" si="461"/>
        <v>0</v>
      </c>
      <c r="BI305" s="176">
        <f t="shared" si="462"/>
        <v>0</v>
      </c>
      <c r="BJ305" s="176">
        <f t="shared" si="463"/>
        <v>0</v>
      </c>
      <c r="BK305" s="176">
        <f t="shared" si="464"/>
        <v>0</v>
      </c>
      <c r="BL305" s="176">
        <f t="shared" si="465"/>
        <v>0</v>
      </c>
      <c r="BM305" s="176">
        <f t="shared" si="466"/>
        <v>0</v>
      </c>
      <c r="BN305" s="176">
        <f t="shared" si="467"/>
        <v>0</v>
      </c>
      <c r="BO305" s="176">
        <f t="shared" si="468"/>
        <v>0</v>
      </c>
      <c r="BP305" s="176">
        <f t="shared" si="469"/>
        <v>0</v>
      </c>
      <c r="BQ305" s="176">
        <f t="shared" si="470"/>
        <v>0</v>
      </c>
      <c r="BR305" s="176">
        <f t="shared" si="471"/>
        <v>0</v>
      </c>
      <c r="BS305" s="176">
        <f t="shared" si="472"/>
        <v>0</v>
      </c>
    </row>
    <row r="306" spans="1:71" s="154" customFormat="1" ht="15">
      <c r="A306" s="181"/>
      <c r="B306" s="215" t="s">
        <v>297</v>
      </c>
      <c r="C306" s="199">
        <v>75</v>
      </c>
      <c r="D306" s="203" t="s">
        <v>329</v>
      </c>
      <c r="E306" s="178" t="s">
        <v>328</v>
      </c>
      <c r="F306" s="201"/>
      <c r="G306" s="201"/>
      <c r="H306" s="201"/>
      <c r="I306" s="201">
        <v>4977672.75</v>
      </c>
      <c r="J306" s="201">
        <v>4977672.75</v>
      </c>
      <c r="K306" s="165">
        <f t="shared" si="444"/>
        <v>5973207.2999999998</v>
      </c>
      <c r="L306" s="154" t="s">
        <v>78</v>
      </c>
      <c r="O306" s="177">
        <v>0</v>
      </c>
      <c r="P306" s="177">
        <v>0</v>
      </c>
      <c r="Q306" s="177"/>
      <c r="R306" s="177"/>
      <c r="S306" s="177"/>
      <c r="T306" s="177"/>
      <c r="U306" s="177"/>
      <c r="V306" s="177"/>
      <c r="W306" s="177"/>
      <c r="X306" s="177"/>
      <c r="Y306" s="177"/>
      <c r="Z306" s="177"/>
      <c r="AA306" s="177"/>
      <c r="AB306" s="177"/>
      <c r="AC306" s="177"/>
      <c r="AD306" s="177"/>
      <c r="AE306" s="177"/>
      <c r="AF306" s="177"/>
      <c r="AG306" s="177"/>
      <c r="AH306" s="177"/>
      <c r="AI306" s="177"/>
      <c r="AJ306" s="177"/>
      <c r="AK306" s="177"/>
      <c r="AL306" s="177"/>
      <c r="AM306" s="177"/>
      <c r="AN306" s="177"/>
      <c r="AO306" s="177"/>
      <c r="AP306" s="177">
        <v>0</v>
      </c>
      <c r="AQ306" s="154" t="b">
        <f t="shared" si="473"/>
        <v>0</v>
      </c>
      <c r="AR306" s="176">
        <f t="shared" si="445"/>
        <v>0</v>
      </c>
      <c r="AS306" s="176">
        <f t="shared" si="446"/>
        <v>0</v>
      </c>
      <c r="AT306" s="176">
        <f t="shared" si="447"/>
        <v>0</v>
      </c>
      <c r="AU306" s="176">
        <f t="shared" si="448"/>
        <v>0</v>
      </c>
      <c r="AV306" s="176">
        <f t="shared" si="449"/>
        <v>0</v>
      </c>
      <c r="AW306" s="176">
        <f t="shared" si="450"/>
        <v>0</v>
      </c>
      <c r="AX306" s="176">
        <f t="shared" si="451"/>
        <v>0</v>
      </c>
      <c r="AY306" s="176">
        <f t="shared" si="452"/>
        <v>0</v>
      </c>
      <c r="AZ306" s="176">
        <f t="shared" si="453"/>
        <v>0</v>
      </c>
      <c r="BA306" s="176">
        <f t="shared" si="454"/>
        <v>0</v>
      </c>
      <c r="BB306" s="176">
        <f t="shared" si="455"/>
        <v>0</v>
      </c>
      <c r="BC306" s="176">
        <f t="shared" si="456"/>
        <v>0</v>
      </c>
      <c r="BD306" s="176">
        <f t="shared" si="457"/>
        <v>0</v>
      </c>
      <c r="BE306" s="176">
        <f t="shared" si="458"/>
        <v>0</v>
      </c>
      <c r="BF306" s="176">
        <f t="shared" si="459"/>
        <v>0</v>
      </c>
      <c r="BG306" s="176">
        <f t="shared" si="460"/>
        <v>0</v>
      </c>
      <c r="BH306" s="176">
        <f t="shared" si="461"/>
        <v>0</v>
      </c>
      <c r="BI306" s="176">
        <f t="shared" si="462"/>
        <v>0</v>
      </c>
      <c r="BJ306" s="176">
        <f t="shared" si="463"/>
        <v>0</v>
      </c>
      <c r="BK306" s="176">
        <f t="shared" si="464"/>
        <v>0</v>
      </c>
      <c r="BL306" s="176">
        <f t="shared" si="465"/>
        <v>0</v>
      </c>
      <c r="BM306" s="176">
        <f t="shared" si="466"/>
        <v>0</v>
      </c>
      <c r="BN306" s="176">
        <f t="shared" si="467"/>
        <v>0</v>
      </c>
      <c r="BO306" s="176">
        <f t="shared" si="468"/>
        <v>0</v>
      </c>
      <c r="BP306" s="176">
        <f t="shared" si="469"/>
        <v>0</v>
      </c>
      <c r="BQ306" s="176">
        <f t="shared" si="470"/>
        <v>0</v>
      </c>
      <c r="BR306" s="176">
        <f t="shared" si="471"/>
        <v>0</v>
      </c>
      <c r="BS306" s="176">
        <f t="shared" si="472"/>
        <v>0</v>
      </c>
    </row>
    <row r="307" spans="1:71" s="154" customFormat="1" ht="15">
      <c r="A307" s="181"/>
      <c r="B307" s="198" t="s">
        <v>302</v>
      </c>
      <c r="C307" s="199">
        <v>76</v>
      </c>
      <c r="D307" s="203" t="s">
        <v>745</v>
      </c>
      <c r="E307" s="178" t="s">
        <v>746</v>
      </c>
      <c r="F307" s="201"/>
      <c r="G307" s="201"/>
      <c r="H307" s="201"/>
      <c r="I307" s="201">
        <v>491666.67</v>
      </c>
      <c r="J307" s="201">
        <v>491666.67</v>
      </c>
      <c r="K307" s="165">
        <f t="shared" si="444"/>
        <v>590000.00399999996</v>
      </c>
      <c r="L307" s="154" t="s">
        <v>78</v>
      </c>
      <c r="O307" s="177">
        <v>0</v>
      </c>
      <c r="P307" s="177">
        <v>0</v>
      </c>
      <c r="Q307" s="177"/>
      <c r="R307" s="177"/>
      <c r="S307" s="177"/>
      <c r="T307" s="177"/>
      <c r="U307" s="177"/>
      <c r="V307" s="177"/>
      <c r="W307" s="177"/>
      <c r="X307" s="177"/>
      <c r="Y307" s="177"/>
      <c r="Z307" s="177"/>
      <c r="AA307" s="177"/>
      <c r="AB307" s="177"/>
      <c r="AC307" s="177"/>
      <c r="AD307" s="177"/>
      <c r="AE307" s="177"/>
      <c r="AF307" s="177"/>
      <c r="AG307" s="177"/>
      <c r="AH307" s="177"/>
      <c r="AI307" s="177"/>
      <c r="AJ307" s="177"/>
      <c r="AK307" s="177"/>
      <c r="AL307" s="177"/>
      <c r="AM307" s="177"/>
      <c r="AN307" s="177"/>
      <c r="AO307" s="177"/>
      <c r="AP307" s="177">
        <v>0</v>
      </c>
      <c r="AQ307" s="154" t="b">
        <f t="shared" si="473"/>
        <v>0</v>
      </c>
      <c r="AR307" s="176">
        <f t="shared" si="445"/>
        <v>0</v>
      </c>
      <c r="AS307" s="176">
        <f t="shared" si="446"/>
        <v>0</v>
      </c>
      <c r="AT307" s="176">
        <f t="shared" si="447"/>
        <v>0</v>
      </c>
      <c r="AU307" s="176">
        <f t="shared" si="448"/>
        <v>0</v>
      </c>
      <c r="AV307" s="176">
        <f t="shared" si="449"/>
        <v>0</v>
      </c>
      <c r="AW307" s="176">
        <f t="shared" si="450"/>
        <v>0</v>
      </c>
      <c r="AX307" s="176">
        <f t="shared" si="451"/>
        <v>0</v>
      </c>
      <c r="AY307" s="176">
        <f t="shared" si="452"/>
        <v>0</v>
      </c>
      <c r="AZ307" s="176">
        <f t="shared" si="453"/>
        <v>0</v>
      </c>
      <c r="BA307" s="176">
        <f t="shared" si="454"/>
        <v>0</v>
      </c>
      <c r="BB307" s="176">
        <f t="shared" si="455"/>
        <v>0</v>
      </c>
      <c r="BC307" s="176">
        <f t="shared" si="456"/>
        <v>0</v>
      </c>
      <c r="BD307" s="176">
        <f t="shared" si="457"/>
        <v>0</v>
      </c>
      <c r="BE307" s="176">
        <f t="shared" si="458"/>
        <v>0</v>
      </c>
      <c r="BF307" s="176">
        <f t="shared" si="459"/>
        <v>0</v>
      </c>
      <c r="BG307" s="176">
        <f t="shared" si="460"/>
        <v>0</v>
      </c>
      <c r="BH307" s="176">
        <f t="shared" si="461"/>
        <v>0</v>
      </c>
      <c r="BI307" s="176">
        <f t="shared" si="462"/>
        <v>0</v>
      </c>
      <c r="BJ307" s="176">
        <f t="shared" si="463"/>
        <v>0</v>
      </c>
      <c r="BK307" s="176">
        <f t="shared" si="464"/>
        <v>0</v>
      </c>
      <c r="BL307" s="176">
        <f t="shared" si="465"/>
        <v>0</v>
      </c>
      <c r="BM307" s="176">
        <f t="shared" si="466"/>
        <v>0</v>
      </c>
      <c r="BN307" s="176">
        <f t="shared" si="467"/>
        <v>0</v>
      </c>
      <c r="BO307" s="176">
        <f t="shared" si="468"/>
        <v>0</v>
      </c>
      <c r="BP307" s="176">
        <f t="shared" si="469"/>
        <v>0</v>
      </c>
      <c r="BQ307" s="176">
        <f t="shared" si="470"/>
        <v>0</v>
      </c>
      <c r="BR307" s="176">
        <f t="shared" si="471"/>
        <v>0</v>
      </c>
      <c r="BS307" s="176">
        <f t="shared" si="472"/>
        <v>0</v>
      </c>
    </row>
    <row r="308" spans="1:71" s="154" customFormat="1" ht="22.5">
      <c r="A308" s="181"/>
      <c r="B308" s="198" t="s">
        <v>302</v>
      </c>
      <c r="C308" s="199"/>
      <c r="D308" s="203" t="s">
        <v>331</v>
      </c>
      <c r="E308" s="178" t="s">
        <v>747</v>
      </c>
      <c r="F308" s="201"/>
      <c r="G308" s="201"/>
      <c r="H308" s="201"/>
      <c r="I308" s="201">
        <v>5200000</v>
      </c>
      <c r="J308" s="201">
        <v>5200000</v>
      </c>
      <c r="K308" s="165">
        <f t="shared" si="444"/>
        <v>6240000</v>
      </c>
      <c r="L308" s="154" t="s">
        <v>78</v>
      </c>
      <c r="O308" s="177">
        <v>0</v>
      </c>
      <c r="P308" s="177">
        <v>0</v>
      </c>
      <c r="Q308" s="177"/>
      <c r="R308" s="177"/>
      <c r="S308" s="177"/>
      <c r="T308" s="177"/>
      <c r="U308" s="177"/>
      <c r="V308" s="177"/>
      <c r="W308" s="177"/>
      <c r="X308" s="177"/>
      <c r="Y308" s="177"/>
      <c r="Z308" s="177"/>
      <c r="AA308" s="177"/>
      <c r="AB308" s="177"/>
      <c r="AC308" s="180"/>
      <c r="AD308" s="177"/>
      <c r="AE308" s="177"/>
      <c r="AF308" s="177"/>
      <c r="AG308" s="177"/>
      <c r="AH308" s="177"/>
      <c r="AI308" s="177"/>
      <c r="AJ308" s="177"/>
      <c r="AK308" s="177"/>
      <c r="AL308" s="177"/>
      <c r="AM308" s="177"/>
      <c r="AN308" s="177"/>
      <c r="AO308" s="177"/>
      <c r="AP308" s="177">
        <v>0</v>
      </c>
      <c r="AQ308" s="154" t="b">
        <f t="shared" si="473"/>
        <v>0</v>
      </c>
      <c r="AR308" s="176">
        <f t="shared" si="445"/>
        <v>0</v>
      </c>
      <c r="AS308" s="176">
        <f t="shared" si="446"/>
        <v>0</v>
      </c>
      <c r="AT308" s="176">
        <f t="shared" si="447"/>
        <v>0</v>
      </c>
      <c r="AU308" s="176">
        <f t="shared" si="448"/>
        <v>0</v>
      </c>
      <c r="AV308" s="176">
        <f t="shared" si="449"/>
        <v>0</v>
      </c>
      <c r="AW308" s="176">
        <f t="shared" si="450"/>
        <v>0</v>
      </c>
      <c r="AX308" s="176">
        <f t="shared" si="451"/>
        <v>0</v>
      </c>
      <c r="AY308" s="176">
        <f t="shared" si="452"/>
        <v>0</v>
      </c>
      <c r="AZ308" s="176">
        <f t="shared" si="453"/>
        <v>0</v>
      </c>
      <c r="BA308" s="176">
        <f t="shared" si="454"/>
        <v>0</v>
      </c>
      <c r="BB308" s="176">
        <f t="shared" si="455"/>
        <v>0</v>
      </c>
      <c r="BC308" s="176">
        <f t="shared" si="456"/>
        <v>0</v>
      </c>
      <c r="BD308" s="176">
        <f t="shared" si="457"/>
        <v>0</v>
      </c>
      <c r="BE308" s="176">
        <f t="shared" si="458"/>
        <v>0</v>
      </c>
      <c r="BF308" s="176">
        <f t="shared" si="459"/>
        <v>0</v>
      </c>
      <c r="BG308" s="176">
        <f t="shared" si="460"/>
        <v>0</v>
      </c>
      <c r="BH308" s="176">
        <f t="shared" si="461"/>
        <v>0</v>
      </c>
      <c r="BI308" s="176">
        <f t="shared" si="462"/>
        <v>0</v>
      </c>
      <c r="BJ308" s="176">
        <f t="shared" si="463"/>
        <v>0</v>
      </c>
      <c r="BK308" s="176">
        <f t="shared" si="464"/>
        <v>0</v>
      </c>
      <c r="BL308" s="176">
        <f t="shared" si="465"/>
        <v>0</v>
      </c>
      <c r="BM308" s="176">
        <f t="shared" si="466"/>
        <v>0</v>
      </c>
      <c r="BN308" s="176">
        <f t="shared" si="467"/>
        <v>0</v>
      </c>
      <c r="BO308" s="176">
        <f t="shared" si="468"/>
        <v>0</v>
      </c>
      <c r="BP308" s="176">
        <f t="shared" si="469"/>
        <v>0</v>
      </c>
      <c r="BQ308" s="176">
        <f t="shared" si="470"/>
        <v>0</v>
      </c>
      <c r="BR308" s="176">
        <f t="shared" si="471"/>
        <v>0</v>
      </c>
      <c r="BS308" s="176">
        <f t="shared" si="472"/>
        <v>0</v>
      </c>
    </row>
    <row r="309" spans="1:71" s="154" customFormat="1" ht="15">
      <c r="A309" s="181"/>
      <c r="B309" s="198" t="s">
        <v>330</v>
      </c>
      <c r="C309" s="199"/>
      <c r="D309" s="203" t="s">
        <v>331</v>
      </c>
      <c r="E309" s="178" t="s">
        <v>748</v>
      </c>
      <c r="F309" s="201"/>
      <c r="G309" s="201"/>
      <c r="H309" s="201"/>
      <c r="I309" s="201">
        <v>520000</v>
      </c>
      <c r="J309" s="201">
        <v>520000</v>
      </c>
      <c r="K309" s="165">
        <f t="shared" si="444"/>
        <v>624000</v>
      </c>
      <c r="L309" s="154" t="s">
        <v>78</v>
      </c>
      <c r="O309" s="177">
        <v>0</v>
      </c>
      <c r="P309" s="177">
        <v>0</v>
      </c>
      <c r="Q309" s="177"/>
      <c r="R309" s="177"/>
      <c r="S309" s="177"/>
      <c r="T309" s="177"/>
      <c r="U309" s="177"/>
      <c r="V309" s="177"/>
      <c r="W309" s="177"/>
      <c r="X309" s="177"/>
      <c r="Y309" s="177"/>
      <c r="Z309" s="177"/>
      <c r="AA309" s="177"/>
      <c r="AB309" s="177"/>
      <c r="AC309" s="180"/>
      <c r="AD309" s="177"/>
      <c r="AE309" s="177"/>
      <c r="AF309" s="177"/>
      <c r="AG309" s="177"/>
      <c r="AH309" s="177"/>
      <c r="AI309" s="177"/>
      <c r="AJ309" s="177"/>
      <c r="AK309" s="177"/>
      <c r="AL309" s="177"/>
      <c r="AM309" s="177"/>
      <c r="AN309" s="177"/>
      <c r="AO309" s="177"/>
      <c r="AP309" s="177">
        <v>0</v>
      </c>
      <c r="AQ309" s="154" t="b">
        <f t="shared" si="473"/>
        <v>0</v>
      </c>
      <c r="AR309" s="176">
        <f t="shared" si="445"/>
        <v>0</v>
      </c>
      <c r="AS309" s="176">
        <f t="shared" si="446"/>
        <v>0</v>
      </c>
      <c r="AT309" s="176">
        <f t="shared" si="447"/>
        <v>0</v>
      </c>
      <c r="AU309" s="176">
        <f t="shared" si="448"/>
        <v>0</v>
      </c>
      <c r="AV309" s="176">
        <f t="shared" si="449"/>
        <v>0</v>
      </c>
      <c r="AW309" s="176">
        <f t="shared" si="450"/>
        <v>0</v>
      </c>
      <c r="AX309" s="176">
        <f t="shared" si="451"/>
        <v>0</v>
      </c>
      <c r="AY309" s="176">
        <f t="shared" si="452"/>
        <v>0</v>
      </c>
      <c r="AZ309" s="176">
        <f t="shared" si="453"/>
        <v>0</v>
      </c>
      <c r="BA309" s="176">
        <f t="shared" si="454"/>
        <v>0</v>
      </c>
      <c r="BB309" s="176">
        <f t="shared" si="455"/>
        <v>0</v>
      </c>
      <c r="BC309" s="176">
        <f t="shared" si="456"/>
        <v>0</v>
      </c>
      <c r="BD309" s="176">
        <f t="shared" si="457"/>
        <v>0</v>
      </c>
      <c r="BE309" s="176">
        <f t="shared" si="458"/>
        <v>0</v>
      </c>
      <c r="BF309" s="176">
        <f t="shared" si="459"/>
        <v>0</v>
      </c>
      <c r="BG309" s="176">
        <f t="shared" si="460"/>
        <v>0</v>
      </c>
      <c r="BH309" s="176">
        <f t="shared" si="461"/>
        <v>0</v>
      </c>
      <c r="BI309" s="176">
        <f t="shared" si="462"/>
        <v>0</v>
      </c>
      <c r="BJ309" s="176">
        <f t="shared" si="463"/>
        <v>0</v>
      </c>
      <c r="BK309" s="176">
        <f t="shared" si="464"/>
        <v>0</v>
      </c>
      <c r="BL309" s="176">
        <f t="shared" si="465"/>
        <v>0</v>
      </c>
      <c r="BM309" s="176">
        <f t="shared" si="466"/>
        <v>0</v>
      </c>
      <c r="BN309" s="176">
        <f t="shared" si="467"/>
        <v>0</v>
      </c>
      <c r="BO309" s="176">
        <f t="shared" si="468"/>
        <v>0</v>
      </c>
      <c r="BP309" s="176">
        <f t="shared" si="469"/>
        <v>0</v>
      </c>
      <c r="BQ309" s="176">
        <f t="shared" si="470"/>
        <v>0</v>
      </c>
      <c r="BR309" s="176">
        <f t="shared" si="471"/>
        <v>0</v>
      </c>
      <c r="BS309" s="176">
        <f t="shared" si="472"/>
        <v>0</v>
      </c>
    </row>
    <row r="310" spans="1:71" s="154" customFormat="1" ht="15">
      <c r="A310" s="181"/>
      <c r="B310" s="181"/>
      <c r="C310" s="204"/>
      <c r="D310" s="277" t="s">
        <v>332</v>
      </c>
      <c r="E310" s="278"/>
      <c r="F310" s="205">
        <f t="shared" ref="F310:K310" si="474">SUM(F278:F309)</f>
        <v>0</v>
      </c>
      <c r="G310" s="205">
        <f t="shared" si="474"/>
        <v>0</v>
      </c>
      <c r="H310" s="205">
        <f t="shared" si="474"/>
        <v>0</v>
      </c>
      <c r="I310" s="205">
        <f t="shared" si="474"/>
        <v>191307746.12437558</v>
      </c>
      <c r="J310" s="205">
        <f t="shared" si="474"/>
        <v>191307746.12437558</v>
      </c>
      <c r="K310" s="166">
        <f t="shared" si="474"/>
        <v>229569295.34925076</v>
      </c>
      <c r="AR310" s="268">
        <f>SUM(AR278:AR309)</f>
        <v>0</v>
      </c>
      <c r="AS310" s="268">
        <f t="shared" ref="AS310:BS310" si="475">SUM(AS278:AS309)</f>
        <v>0</v>
      </c>
      <c r="AT310" s="268">
        <f t="shared" si="475"/>
        <v>0</v>
      </c>
      <c r="AU310" s="268">
        <f t="shared" si="475"/>
        <v>0</v>
      </c>
      <c r="AV310" s="268">
        <f t="shared" si="475"/>
        <v>0</v>
      </c>
      <c r="AW310" s="268">
        <f t="shared" si="475"/>
        <v>0</v>
      </c>
      <c r="AX310" s="268">
        <f t="shared" si="475"/>
        <v>0</v>
      </c>
      <c r="AY310" s="268">
        <f t="shared" si="475"/>
        <v>0</v>
      </c>
      <c r="AZ310" s="268">
        <f t="shared" si="475"/>
        <v>0</v>
      </c>
      <c r="BA310" s="268">
        <f t="shared" si="475"/>
        <v>0</v>
      </c>
      <c r="BB310" s="268">
        <f t="shared" si="475"/>
        <v>0</v>
      </c>
      <c r="BC310" s="268">
        <f t="shared" si="475"/>
        <v>0</v>
      </c>
      <c r="BD310" s="268">
        <f t="shared" si="475"/>
        <v>0</v>
      </c>
      <c r="BE310" s="268">
        <f t="shared" si="475"/>
        <v>0</v>
      </c>
      <c r="BF310" s="268">
        <f t="shared" si="475"/>
        <v>0</v>
      </c>
      <c r="BG310" s="268">
        <f t="shared" si="475"/>
        <v>0</v>
      </c>
      <c r="BH310" s="268">
        <f t="shared" si="475"/>
        <v>0</v>
      </c>
      <c r="BI310" s="268">
        <f t="shared" si="475"/>
        <v>0</v>
      </c>
      <c r="BJ310" s="268">
        <f t="shared" si="475"/>
        <v>0</v>
      </c>
      <c r="BK310" s="268">
        <f t="shared" si="475"/>
        <v>0</v>
      </c>
      <c r="BL310" s="268">
        <f t="shared" si="475"/>
        <v>0</v>
      </c>
      <c r="BM310" s="268">
        <f t="shared" si="475"/>
        <v>0</v>
      </c>
      <c r="BN310" s="268">
        <f t="shared" si="475"/>
        <v>0</v>
      </c>
      <c r="BO310" s="268">
        <f t="shared" si="475"/>
        <v>0</v>
      </c>
      <c r="BP310" s="268">
        <f t="shared" si="475"/>
        <v>0</v>
      </c>
      <c r="BQ310" s="268">
        <f t="shared" si="475"/>
        <v>0</v>
      </c>
      <c r="BR310" s="268">
        <f t="shared" si="475"/>
        <v>0</v>
      </c>
      <c r="BS310" s="268">
        <f t="shared" si="475"/>
        <v>0</v>
      </c>
    </row>
    <row r="311" spans="1:71" s="154" customFormat="1" ht="15">
      <c r="A311" s="181"/>
      <c r="B311" s="181"/>
      <c r="C311" s="204"/>
      <c r="D311" s="277" t="s">
        <v>333</v>
      </c>
      <c r="E311" s="278"/>
      <c r="F311" s="205">
        <f t="shared" ref="F311:K311" si="476">F310+F272+F276</f>
        <v>2353784837.1934958</v>
      </c>
      <c r="G311" s="205">
        <f t="shared" si="476"/>
        <v>133843232.65040395</v>
      </c>
      <c r="H311" s="205">
        <f t="shared" si="476"/>
        <v>102024156.48800001</v>
      </c>
      <c r="I311" s="205">
        <f t="shared" si="476"/>
        <v>624802906.77702594</v>
      </c>
      <c r="J311" s="205">
        <f>J310+J272+J276</f>
        <v>3214455133.1089258</v>
      </c>
      <c r="K311" s="166">
        <f t="shared" si="476"/>
        <v>3857346159.7307115</v>
      </c>
    </row>
    <row r="312" spans="1:71" s="154" customFormat="1" ht="15">
      <c r="A312" s="181"/>
      <c r="B312" s="181"/>
      <c r="C312" s="271" t="s">
        <v>117</v>
      </c>
      <c r="D312" s="272"/>
      <c r="E312" s="272"/>
      <c r="F312" s="181"/>
      <c r="G312" s="181"/>
      <c r="H312" s="181"/>
      <c r="I312" s="181"/>
      <c r="J312" s="216"/>
      <c r="K312" s="170"/>
    </row>
    <row r="313" spans="1:71" s="154" customFormat="1" ht="33.75">
      <c r="A313" s="181"/>
      <c r="B313" s="181"/>
      <c r="C313" s="199">
        <v>77</v>
      </c>
      <c r="D313" s="178" t="s">
        <v>274</v>
      </c>
      <c r="E313" s="178" t="s">
        <v>334</v>
      </c>
      <c r="F313" s="200">
        <v>49072530.110503018</v>
      </c>
      <c r="G313" s="200">
        <v>2790410.5594270485</v>
      </c>
      <c r="H313" s="200">
        <v>2127035.3229165953</v>
      </c>
      <c r="I313" s="200">
        <f>13026109.6815048-10030.99/1.2</f>
        <v>13017750.523171468</v>
      </c>
      <c r="J313" s="200">
        <f>F313+G313+H313+I313</f>
        <v>67007726.51601813</v>
      </c>
      <c r="K313" s="165">
        <f t="shared" ref="K313" si="477">J313*1.2</f>
        <v>80409271.81922175</v>
      </c>
      <c r="L313" s="154" t="s">
        <v>117</v>
      </c>
      <c r="O313" s="177"/>
      <c r="P313" s="177"/>
      <c r="Q313" s="177"/>
      <c r="R313" s="177"/>
      <c r="S313" s="177"/>
      <c r="T313" s="177"/>
      <c r="U313" s="177"/>
      <c r="V313" s="177"/>
      <c r="W313" s="177"/>
      <c r="X313" s="177"/>
      <c r="Y313" s="177"/>
      <c r="Z313" s="177"/>
      <c r="AA313" s="177"/>
      <c r="AB313" s="177"/>
      <c r="AC313" s="177"/>
      <c r="AD313" s="177"/>
      <c r="AE313" s="177"/>
      <c r="AF313" s="177"/>
      <c r="AG313" s="177"/>
      <c r="AH313" s="177"/>
      <c r="AI313" s="177"/>
      <c r="AJ313" s="177"/>
      <c r="AK313" s="177"/>
      <c r="AL313" s="177"/>
      <c r="AM313" s="177"/>
      <c r="AN313" s="177"/>
      <c r="AO313" s="177"/>
      <c r="AP313" s="177" t="e">
        <f>VLOOKUP($L313,#REF!,COLUMN(#REF!)-1,0)</f>
        <v>#REF!</v>
      </c>
      <c r="AQ313" s="154" t="e">
        <f t="shared" si="473"/>
        <v>#REF!</v>
      </c>
      <c r="AR313" s="176">
        <f t="shared" ref="AR313" si="478">O313*$J313</f>
        <v>0</v>
      </c>
      <c r="AS313" s="176">
        <f t="shared" ref="AS313" si="479">P313*$J313</f>
        <v>0</v>
      </c>
      <c r="AT313" s="176">
        <f t="shared" ref="AT313" si="480">Q313*$J313</f>
        <v>0</v>
      </c>
      <c r="AU313" s="176">
        <f t="shared" ref="AU313" si="481">R313*$J313</f>
        <v>0</v>
      </c>
      <c r="AV313" s="176">
        <f t="shared" ref="AV313" si="482">S313*$J313</f>
        <v>0</v>
      </c>
      <c r="AW313" s="176">
        <f t="shared" ref="AW313" si="483">T313*$J313</f>
        <v>0</v>
      </c>
      <c r="AX313" s="176">
        <f t="shared" ref="AX313" si="484">U313*$J313</f>
        <v>0</v>
      </c>
      <c r="AY313" s="176">
        <f t="shared" ref="AY313" si="485">V313*$J313</f>
        <v>0</v>
      </c>
      <c r="AZ313" s="176">
        <f t="shared" ref="AZ313" si="486">W313*$J313</f>
        <v>0</v>
      </c>
      <c r="BA313" s="176">
        <f t="shared" ref="BA313" si="487">X313*$J313</f>
        <v>0</v>
      </c>
      <c r="BB313" s="176">
        <f t="shared" ref="BB313" si="488">Y313*$J313</f>
        <v>0</v>
      </c>
      <c r="BC313" s="176">
        <f t="shared" ref="BC313" si="489">Z313*$J313</f>
        <v>0</v>
      </c>
      <c r="BD313" s="176">
        <f t="shared" ref="BD313" si="490">AA313*$J313</f>
        <v>0</v>
      </c>
      <c r="BE313" s="176">
        <f t="shared" ref="BE313" si="491">AB313*$J313</f>
        <v>0</v>
      </c>
      <c r="BF313" s="176">
        <f t="shared" ref="BF313" si="492">AC313*$J313</f>
        <v>0</v>
      </c>
      <c r="BG313" s="176">
        <f t="shared" ref="BG313" si="493">AD313*$J313</f>
        <v>0</v>
      </c>
      <c r="BH313" s="176">
        <f t="shared" ref="BH313" si="494">AE313*$J313</f>
        <v>0</v>
      </c>
      <c r="BI313" s="176">
        <f t="shared" ref="BI313" si="495">AF313*$J313</f>
        <v>0</v>
      </c>
      <c r="BJ313" s="176">
        <f t="shared" ref="BJ313" si="496">AG313*$J313</f>
        <v>0</v>
      </c>
      <c r="BK313" s="176">
        <f t="shared" ref="BK313" si="497">AH313*$J313</f>
        <v>0</v>
      </c>
      <c r="BL313" s="176">
        <f t="shared" ref="BL313" si="498">AI313*$J313</f>
        <v>0</v>
      </c>
      <c r="BM313" s="176">
        <f t="shared" ref="BM313" si="499">AJ313*$J313</f>
        <v>0</v>
      </c>
      <c r="BN313" s="176">
        <f t="shared" ref="BN313" si="500">AK313*$J313</f>
        <v>0</v>
      </c>
      <c r="BO313" s="176">
        <f t="shared" ref="BO313" si="501">AL313*$J313</f>
        <v>0</v>
      </c>
      <c r="BP313" s="176">
        <f t="shared" ref="BP313" si="502">AM313*$J313</f>
        <v>0</v>
      </c>
      <c r="BQ313" s="176">
        <f t="shared" ref="BQ313" si="503">AN313*$J313</f>
        <v>0</v>
      </c>
      <c r="BR313" s="176">
        <f t="shared" ref="BR313" si="504">AO313*$J313</f>
        <v>0</v>
      </c>
      <c r="BS313" s="176" t="e">
        <f t="shared" ref="BS313" si="505">AP313*$J313</f>
        <v>#REF!</v>
      </c>
    </row>
    <row r="314" spans="1:71" s="154" customFormat="1" ht="15">
      <c r="A314" s="181"/>
      <c r="B314" s="181"/>
      <c r="C314" s="204"/>
      <c r="D314" s="277" t="s">
        <v>335</v>
      </c>
      <c r="E314" s="278"/>
      <c r="F314" s="205">
        <f>F313</f>
        <v>49072530.110503018</v>
      </c>
      <c r="G314" s="205">
        <f t="shared" ref="G314:I314" si="506">G313</f>
        <v>2790410.5594270485</v>
      </c>
      <c r="H314" s="205">
        <f t="shared" si="506"/>
        <v>2127035.3229165953</v>
      </c>
      <c r="I314" s="205">
        <f t="shared" si="506"/>
        <v>13017750.523171468</v>
      </c>
      <c r="J314" s="205">
        <f>J313</f>
        <v>67007726.51601813</v>
      </c>
      <c r="K314" s="166">
        <f t="shared" ref="K314" si="507">K313</f>
        <v>80409271.81922175</v>
      </c>
      <c r="AR314" s="268">
        <f>AR313</f>
        <v>0</v>
      </c>
      <c r="AS314" s="268">
        <f t="shared" ref="AS314:BS314" si="508">AS313</f>
        <v>0</v>
      </c>
      <c r="AT314" s="268">
        <f t="shared" si="508"/>
        <v>0</v>
      </c>
      <c r="AU314" s="268">
        <f t="shared" si="508"/>
        <v>0</v>
      </c>
      <c r="AV314" s="268">
        <f t="shared" si="508"/>
        <v>0</v>
      </c>
      <c r="AW314" s="268">
        <f t="shared" si="508"/>
        <v>0</v>
      </c>
      <c r="AX314" s="268">
        <f t="shared" si="508"/>
        <v>0</v>
      </c>
      <c r="AY314" s="268">
        <f t="shared" si="508"/>
        <v>0</v>
      </c>
      <c r="AZ314" s="268">
        <f t="shared" si="508"/>
        <v>0</v>
      </c>
      <c r="BA314" s="268">
        <f t="shared" si="508"/>
        <v>0</v>
      </c>
      <c r="BB314" s="268">
        <f t="shared" si="508"/>
        <v>0</v>
      </c>
      <c r="BC314" s="268">
        <f t="shared" si="508"/>
        <v>0</v>
      </c>
      <c r="BD314" s="268">
        <f t="shared" si="508"/>
        <v>0</v>
      </c>
      <c r="BE314" s="268">
        <f t="shared" si="508"/>
        <v>0</v>
      </c>
      <c r="BF314" s="268">
        <f t="shared" si="508"/>
        <v>0</v>
      </c>
      <c r="BG314" s="268">
        <f t="shared" si="508"/>
        <v>0</v>
      </c>
      <c r="BH314" s="268">
        <f t="shared" si="508"/>
        <v>0</v>
      </c>
      <c r="BI314" s="268">
        <f t="shared" si="508"/>
        <v>0</v>
      </c>
      <c r="BJ314" s="268">
        <f t="shared" si="508"/>
        <v>0</v>
      </c>
      <c r="BK314" s="268">
        <f t="shared" si="508"/>
        <v>0</v>
      </c>
      <c r="BL314" s="268">
        <f t="shared" si="508"/>
        <v>0</v>
      </c>
      <c r="BM314" s="268">
        <f t="shared" si="508"/>
        <v>0</v>
      </c>
      <c r="BN314" s="268">
        <f t="shared" si="508"/>
        <v>0</v>
      </c>
      <c r="BO314" s="268">
        <f t="shared" si="508"/>
        <v>0</v>
      </c>
      <c r="BP314" s="268">
        <f t="shared" si="508"/>
        <v>0</v>
      </c>
      <c r="BQ314" s="268">
        <f t="shared" si="508"/>
        <v>0</v>
      </c>
      <c r="BR314" s="268">
        <f t="shared" si="508"/>
        <v>0</v>
      </c>
      <c r="BS314" s="268" t="e">
        <f t="shared" si="508"/>
        <v>#REF!</v>
      </c>
    </row>
    <row r="315" spans="1:71" s="154" customFormat="1" ht="15">
      <c r="A315" s="181"/>
      <c r="B315" s="181"/>
      <c r="C315" s="213"/>
      <c r="D315" s="282" t="s">
        <v>336</v>
      </c>
      <c r="E315" s="283"/>
      <c r="F315" s="214">
        <f>F314+F311</f>
        <v>2402857367.3039989</v>
      </c>
      <c r="G315" s="214">
        <f t="shared" ref="G315:I315" si="509">G314+G311</f>
        <v>136633643.209831</v>
      </c>
      <c r="H315" s="214">
        <f t="shared" si="509"/>
        <v>104151191.8109166</v>
      </c>
      <c r="I315" s="214">
        <f t="shared" si="509"/>
        <v>637820657.30019736</v>
      </c>
      <c r="J315" s="214">
        <f>J314+J311</f>
        <v>3281462859.6249437</v>
      </c>
      <c r="K315" s="169">
        <f t="shared" ref="K315" si="510">K314+K311</f>
        <v>3937755431.5499334</v>
      </c>
      <c r="AE315" s="262"/>
    </row>
    <row r="316" spans="1:71" s="154" customFormat="1" ht="15">
      <c r="A316" s="181"/>
      <c r="B316" s="181"/>
      <c r="C316" s="284" t="s">
        <v>337</v>
      </c>
      <c r="D316" s="284"/>
      <c r="E316" s="284"/>
      <c r="F316" s="217"/>
      <c r="G316" s="217"/>
      <c r="H316" s="217"/>
      <c r="I316" s="217"/>
      <c r="J316" s="217"/>
      <c r="K316" s="171"/>
    </row>
    <row r="317" spans="1:71" s="154" customFormat="1" ht="15">
      <c r="A317" s="181"/>
      <c r="B317" s="181"/>
      <c r="C317" s="199">
        <v>78</v>
      </c>
      <c r="D317" s="178" t="s">
        <v>338</v>
      </c>
      <c r="E317" s="178" t="s">
        <v>339</v>
      </c>
      <c r="F317" s="201">
        <f t="shared" ref="F317:I317" si="511">F315*0.2</f>
        <v>480571473.46079981</v>
      </c>
      <c r="G317" s="201">
        <f t="shared" si="511"/>
        <v>27326728.641966201</v>
      </c>
      <c r="H317" s="201">
        <f t="shared" si="511"/>
        <v>20830238.362183321</v>
      </c>
      <c r="I317" s="201">
        <f t="shared" si="511"/>
        <v>127564131.46003948</v>
      </c>
      <c r="J317" s="201">
        <f>J315*0.2</f>
        <v>656292571.92498875</v>
      </c>
      <c r="K317" s="165"/>
    </row>
    <row r="318" spans="1:71" s="154" customFormat="1" ht="15">
      <c r="A318" s="181"/>
      <c r="B318" s="181"/>
      <c r="C318" s="204"/>
      <c r="D318" s="279" t="s">
        <v>340</v>
      </c>
      <c r="E318" s="279"/>
      <c r="F318" s="205">
        <f>F317</f>
        <v>480571473.46079981</v>
      </c>
      <c r="G318" s="205">
        <f t="shared" ref="G318:J318" si="512">G317</f>
        <v>27326728.641966201</v>
      </c>
      <c r="H318" s="205">
        <f t="shared" si="512"/>
        <v>20830238.362183321</v>
      </c>
      <c r="I318" s="205">
        <f t="shared" si="512"/>
        <v>127564131.46003948</v>
      </c>
      <c r="J318" s="205">
        <f t="shared" si="512"/>
        <v>656292571.92498875</v>
      </c>
      <c r="K318" s="166">
        <f>K317</f>
        <v>0</v>
      </c>
      <c r="AR318" s="268" t="e">
        <f>$J$317*AR319/SUM($AR$319:$BS$319)</f>
        <v>#REF!</v>
      </c>
      <c r="AS318" s="268" t="e">
        <f t="shared" ref="AS318:BS318" si="513">$J$317*AS319/SUM($AR$319:$BS$319)</f>
        <v>#REF!</v>
      </c>
      <c r="AT318" s="268" t="e">
        <f t="shared" si="513"/>
        <v>#REF!</v>
      </c>
      <c r="AU318" s="268" t="e">
        <f t="shared" si="513"/>
        <v>#REF!</v>
      </c>
      <c r="AV318" s="268" t="e">
        <f t="shared" si="513"/>
        <v>#REF!</v>
      </c>
      <c r="AW318" s="268" t="e">
        <f t="shared" si="513"/>
        <v>#REF!</v>
      </c>
      <c r="AX318" s="268" t="e">
        <f t="shared" si="513"/>
        <v>#REF!</v>
      </c>
      <c r="AY318" s="268" t="e">
        <f t="shared" si="513"/>
        <v>#REF!</v>
      </c>
      <c r="AZ318" s="268" t="e">
        <f t="shared" si="513"/>
        <v>#REF!</v>
      </c>
      <c r="BA318" s="268" t="e">
        <f t="shared" si="513"/>
        <v>#REF!</v>
      </c>
      <c r="BB318" s="268" t="e">
        <f t="shared" si="513"/>
        <v>#REF!</v>
      </c>
      <c r="BC318" s="268" t="e">
        <f t="shared" si="513"/>
        <v>#REF!</v>
      </c>
      <c r="BD318" s="268" t="e">
        <f t="shared" si="513"/>
        <v>#REF!</v>
      </c>
      <c r="BE318" s="268" t="e">
        <f t="shared" si="513"/>
        <v>#REF!</v>
      </c>
      <c r="BF318" s="268" t="e">
        <f t="shared" si="513"/>
        <v>#REF!</v>
      </c>
      <c r="BG318" s="268" t="e">
        <f t="shared" si="513"/>
        <v>#REF!</v>
      </c>
      <c r="BH318" s="268" t="e">
        <f t="shared" si="513"/>
        <v>#REF!</v>
      </c>
      <c r="BI318" s="268" t="e">
        <f t="shared" si="513"/>
        <v>#REF!</v>
      </c>
      <c r="BJ318" s="268" t="e">
        <f t="shared" si="513"/>
        <v>#REF!</v>
      </c>
      <c r="BK318" s="268" t="e">
        <f t="shared" si="513"/>
        <v>#REF!</v>
      </c>
      <c r="BL318" s="268" t="e">
        <f t="shared" si="513"/>
        <v>#REF!</v>
      </c>
      <c r="BM318" s="268" t="e">
        <f t="shared" si="513"/>
        <v>#REF!</v>
      </c>
      <c r="BN318" s="268" t="e">
        <f t="shared" si="513"/>
        <v>#REF!</v>
      </c>
      <c r="BO318" s="268" t="e">
        <f t="shared" si="513"/>
        <v>#REF!</v>
      </c>
      <c r="BP318" s="268" t="e">
        <f t="shared" si="513"/>
        <v>#REF!</v>
      </c>
      <c r="BQ318" s="268" t="e">
        <f t="shared" si="513"/>
        <v>#REF!</v>
      </c>
      <c r="BR318" s="268" t="e">
        <f t="shared" si="513"/>
        <v>#REF!</v>
      </c>
      <c r="BS318" s="268" t="e">
        <f t="shared" si="513"/>
        <v>#REF!</v>
      </c>
    </row>
    <row r="319" spans="1:71" s="154" customFormat="1" ht="15">
      <c r="A319" s="181"/>
      <c r="B319" s="181"/>
      <c r="C319" s="204"/>
      <c r="D319" s="279" t="s">
        <v>341</v>
      </c>
      <c r="E319" s="279"/>
      <c r="F319" s="205">
        <f>F318+F315</f>
        <v>2883428840.7647986</v>
      </c>
      <c r="G319" s="205">
        <f t="shared" ref="G319:I319" si="514">G318+G315</f>
        <v>163960371.85179719</v>
      </c>
      <c r="H319" s="205">
        <f t="shared" si="514"/>
        <v>124981430.17309992</v>
      </c>
      <c r="I319" s="205">
        <f t="shared" si="514"/>
        <v>765384788.76023686</v>
      </c>
      <c r="J319" s="205">
        <f>J318+J315</f>
        <v>3937755431.5499325</v>
      </c>
      <c r="K319" s="166">
        <f>K318+K315</f>
        <v>3937755431.5499334</v>
      </c>
      <c r="AR319" s="269" t="e">
        <f t="shared" ref="AR319:BS319" si="515">AR314+AR310+AR276+AR271+AR252+AR244+AR238+AR215+AR206+AR194+AR46</f>
        <v>#REF!</v>
      </c>
      <c r="AS319" s="269" t="e">
        <f t="shared" si="515"/>
        <v>#REF!</v>
      </c>
      <c r="AT319" s="269">
        <f t="shared" si="515"/>
        <v>0</v>
      </c>
      <c r="AU319" s="269">
        <f t="shared" si="515"/>
        <v>0</v>
      </c>
      <c r="AV319" s="269">
        <f t="shared" si="515"/>
        <v>0</v>
      </c>
      <c r="AW319" s="269">
        <f t="shared" si="515"/>
        <v>0</v>
      </c>
      <c r="AX319" s="269">
        <f t="shared" si="515"/>
        <v>0</v>
      </c>
      <c r="AY319" s="269">
        <f t="shared" si="515"/>
        <v>0</v>
      </c>
      <c r="AZ319" s="269">
        <f t="shared" si="515"/>
        <v>0</v>
      </c>
      <c r="BA319" s="269">
        <f t="shared" si="515"/>
        <v>0</v>
      </c>
      <c r="BB319" s="269">
        <f t="shared" si="515"/>
        <v>0</v>
      </c>
      <c r="BC319" s="269">
        <f t="shared" si="515"/>
        <v>0</v>
      </c>
      <c r="BD319" s="269">
        <f t="shared" si="515"/>
        <v>0</v>
      </c>
      <c r="BE319" s="269">
        <f t="shared" si="515"/>
        <v>0</v>
      </c>
      <c r="BF319" s="269">
        <f t="shared" si="515"/>
        <v>0</v>
      </c>
      <c r="BG319" s="269">
        <f t="shared" si="515"/>
        <v>0</v>
      </c>
      <c r="BH319" s="269">
        <f t="shared" si="515"/>
        <v>0</v>
      </c>
      <c r="BI319" s="269">
        <f t="shared" si="515"/>
        <v>0</v>
      </c>
      <c r="BJ319" s="269">
        <f t="shared" si="515"/>
        <v>0</v>
      </c>
      <c r="BK319" s="269">
        <f t="shared" si="515"/>
        <v>0</v>
      </c>
      <c r="BL319" s="269">
        <f t="shared" si="515"/>
        <v>0</v>
      </c>
      <c r="BM319" s="269">
        <f t="shared" si="515"/>
        <v>0</v>
      </c>
      <c r="BN319" s="269">
        <f t="shared" si="515"/>
        <v>0</v>
      </c>
      <c r="BO319" s="269">
        <f t="shared" si="515"/>
        <v>0</v>
      </c>
      <c r="BP319" s="269">
        <f t="shared" si="515"/>
        <v>0</v>
      </c>
      <c r="BQ319" s="269">
        <f t="shared" si="515"/>
        <v>0</v>
      </c>
      <c r="BR319" s="269">
        <f t="shared" si="515"/>
        <v>0</v>
      </c>
      <c r="BS319" s="269" t="e">
        <f t="shared" si="515"/>
        <v>#REF!</v>
      </c>
    </row>
    <row r="320" spans="1:71" ht="12">
      <c r="AR320" s="270"/>
      <c r="AS320" s="270"/>
      <c r="AT320" s="270">
        <v>60271926.250000007</v>
      </c>
      <c r="AU320" s="270">
        <v>17299787.733333334</v>
      </c>
      <c r="AV320" s="270">
        <v>1489060.9833333336</v>
      </c>
      <c r="AW320" s="270">
        <v>6865438.3833333319</v>
      </c>
      <c r="AX320" s="270">
        <v>121212040.59166667</v>
      </c>
      <c r="AY320" s="270">
        <v>126154214.46666671</v>
      </c>
      <c r="AZ320" s="270">
        <v>77171002.941666663</v>
      </c>
      <c r="BA320" s="270">
        <v>20143990.466666665</v>
      </c>
      <c r="BB320" s="270">
        <v>51582563.674999997</v>
      </c>
      <c r="BC320" s="270"/>
      <c r="BD320" s="270"/>
      <c r="BE320" s="270"/>
      <c r="BF320" s="270"/>
      <c r="BG320" s="270">
        <v>856000582.71632838</v>
      </c>
      <c r="BH320" s="270">
        <v>963127829.2772634</v>
      </c>
      <c r="BI320" s="270">
        <v>420521029.42778993</v>
      </c>
      <c r="BJ320" s="270">
        <v>277504440.06920153</v>
      </c>
      <c r="BK320" s="270">
        <v>245871827.70936731</v>
      </c>
      <c r="BL320" s="270">
        <v>13158454.606256125</v>
      </c>
      <c r="BM320" s="270"/>
      <c r="BN320" s="270"/>
      <c r="BO320" s="270"/>
      <c r="BP320" s="270"/>
      <c r="BQ320" s="270"/>
      <c r="BR320" s="270"/>
      <c r="BS320" s="270"/>
    </row>
    <row r="321" spans="4:71" ht="15">
      <c r="AR321" s="154"/>
      <c r="AS321" s="154"/>
      <c r="AT321" s="154"/>
      <c r="AU321" s="154"/>
      <c r="AV321" s="154"/>
      <c r="AW321" s="154"/>
      <c r="AX321" s="154"/>
      <c r="AY321" s="154"/>
      <c r="AZ321" s="154"/>
      <c r="BA321" s="154"/>
      <c r="BB321" s="154"/>
      <c r="BC321" s="154"/>
      <c r="BD321" s="154"/>
      <c r="BE321" s="154"/>
      <c r="BF321" s="154"/>
      <c r="BG321" s="261"/>
      <c r="BH321" s="261"/>
      <c r="BI321" s="261"/>
      <c r="BJ321" s="261"/>
      <c r="BK321" s="261"/>
      <c r="BL321" s="261"/>
      <c r="BM321" s="261"/>
      <c r="BN321" s="261"/>
      <c r="BO321" s="154"/>
      <c r="BP321" s="154"/>
      <c r="BQ321" s="154"/>
      <c r="BR321" s="154"/>
      <c r="BS321" s="154"/>
    </row>
    <row r="322" spans="4:71" ht="15">
      <c r="AR322" s="154"/>
      <c r="AS322" s="154"/>
      <c r="AT322" s="154"/>
      <c r="AU322" s="154"/>
      <c r="AV322" s="154"/>
      <c r="AW322" s="154"/>
      <c r="AX322" s="154"/>
      <c r="AY322" s="154"/>
      <c r="AZ322" s="154"/>
      <c r="BA322" s="154"/>
      <c r="BB322" s="154"/>
      <c r="BC322" s="154"/>
      <c r="BD322" s="154"/>
      <c r="BE322" s="154"/>
      <c r="BF322" s="154"/>
      <c r="BG322" s="261"/>
      <c r="BH322" s="261"/>
      <c r="BI322" s="261"/>
      <c r="BJ322" s="261"/>
      <c r="BK322" s="261"/>
      <c r="BL322" s="261"/>
      <c r="BM322" s="261"/>
      <c r="BN322" s="261"/>
      <c r="BO322" s="154"/>
      <c r="BP322" s="154"/>
      <c r="BQ322" s="154"/>
      <c r="BR322" s="154"/>
      <c r="BS322" s="154"/>
    </row>
    <row r="323" spans="4:71" ht="15">
      <c r="AR323" s="154"/>
      <c r="AS323" s="154"/>
      <c r="AT323" s="154"/>
      <c r="AU323" s="154"/>
      <c r="AV323" s="154"/>
      <c r="AW323" s="154"/>
      <c r="AX323" s="154"/>
      <c r="AY323" s="154"/>
      <c r="AZ323" s="154"/>
      <c r="BA323" s="154"/>
      <c r="BB323" s="154"/>
      <c r="BC323" s="154"/>
      <c r="BD323" s="154"/>
      <c r="BE323" s="154"/>
      <c r="BF323" s="154"/>
      <c r="BG323" s="261"/>
      <c r="BH323" s="261"/>
      <c r="BI323" s="261"/>
      <c r="BJ323" s="261"/>
      <c r="BK323" s="261"/>
      <c r="BL323" s="261"/>
      <c r="BM323" s="261"/>
      <c r="BN323" s="261"/>
      <c r="BO323" s="154"/>
      <c r="BP323" s="154"/>
      <c r="BQ323" s="154"/>
      <c r="BR323" s="154"/>
      <c r="BS323" s="154"/>
    </row>
    <row r="324" spans="4:71" ht="15">
      <c r="AR324" s="154"/>
      <c r="AS324" s="154"/>
      <c r="AT324" s="154"/>
      <c r="AU324" s="154"/>
      <c r="AV324" s="154"/>
      <c r="AW324" s="154"/>
      <c r="AX324" s="154"/>
      <c r="AY324" s="154"/>
      <c r="AZ324" s="154"/>
      <c r="BA324" s="154"/>
      <c r="BB324" s="154"/>
      <c r="BC324" s="154"/>
      <c r="BD324" s="154"/>
      <c r="BE324" s="154"/>
      <c r="BF324" s="154"/>
      <c r="BG324" s="261"/>
      <c r="BH324" s="261"/>
      <c r="BI324" s="261"/>
      <c r="BJ324" s="261"/>
      <c r="BK324" s="261"/>
      <c r="BL324" s="261"/>
      <c r="BM324" s="261"/>
      <c r="BN324" s="261"/>
      <c r="BO324" s="154"/>
      <c r="BP324" s="154"/>
      <c r="BQ324" s="154"/>
      <c r="BR324" s="154"/>
      <c r="BS324" s="154"/>
    </row>
    <row r="325" spans="4:71" ht="15">
      <c r="D325" s="218"/>
      <c r="AR325" s="154"/>
      <c r="AS325" s="154"/>
      <c r="AT325" s="154"/>
      <c r="AU325" s="154"/>
      <c r="AV325" s="154"/>
      <c r="AW325" s="154"/>
      <c r="AX325" s="154"/>
      <c r="AY325" s="154"/>
      <c r="AZ325" s="154"/>
      <c r="BA325" s="154"/>
      <c r="BB325" s="154"/>
      <c r="BC325" s="154"/>
      <c r="BD325" s="154"/>
      <c r="BE325" s="154"/>
      <c r="BF325" s="154"/>
      <c r="BG325" s="261"/>
      <c r="BH325" s="261"/>
      <c r="BI325" s="261"/>
      <c r="BJ325" s="261"/>
      <c r="BK325" s="261"/>
      <c r="BL325" s="261"/>
      <c r="BM325" s="261"/>
      <c r="BN325" s="261"/>
      <c r="BO325" s="154"/>
      <c r="BP325" s="154"/>
      <c r="BQ325" s="154"/>
      <c r="BR325" s="154"/>
      <c r="BS325" s="154"/>
    </row>
    <row r="326" spans="4:71" ht="15">
      <c r="D326" s="218"/>
      <c r="AR326" s="154"/>
      <c r="AS326" s="154"/>
      <c r="AT326" s="154"/>
      <c r="AU326" s="154"/>
      <c r="AV326" s="154"/>
      <c r="AW326" s="154"/>
      <c r="AX326" s="154"/>
      <c r="AY326" s="154"/>
      <c r="AZ326" s="154"/>
      <c r="BA326" s="154"/>
      <c r="BB326" s="154"/>
      <c r="BC326" s="154"/>
      <c r="BD326" s="154"/>
      <c r="BE326" s="154"/>
      <c r="BF326" s="154"/>
      <c r="BG326" s="261"/>
      <c r="BH326" s="261"/>
      <c r="BI326" s="261"/>
      <c r="BJ326" s="261"/>
      <c r="BK326" s="261"/>
      <c r="BL326" s="261"/>
      <c r="BM326" s="261"/>
      <c r="BN326" s="261"/>
      <c r="BO326" s="154"/>
      <c r="BP326" s="154"/>
      <c r="BQ326" s="154"/>
      <c r="BR326" s="154"/>
      <c r="BS326" s="154"/>
    </row>
    <row r="327" spans="4:71" ht="15">
      <c r="AR327" s="154"/>
      <c r="AS327" s="154"/>
      <c r="AT327" s="154"/>
      <c r="AU327" s="154"/>
      <c r="AV327" s="154"/>
      <c r="AW327" s="154"/>
      <c r="AX327" s="154"/>
      <c r="AY327" s="154"/>
      <c r="AZ327" s="154"/>
      <c r="BA327" s="154"/>
      <c r="BB327" s="154"/>
      <c r="BC327" s="154"/>
      <c r="BD327" s="154"/>
      <c r="BE327" s="154"/>
      <c r="BF327" s="154"/>
      <c r="BG327" s="261"/>
      <c r="BH327" s="261"/>
      <c r="BI327" s="261"/>
      <c r="BJ327" s="261"/>
      <c r="BK327" s="261"/>
      <c r="BL327" s="261"/>
      <c r="BM327" s="261"/>
      <c r="BN327" s="261"/>
      <c r="BO327" s="154"/>
      <c r="BP327" s="154"/>
      <c r="BQ327" s="154"/>
      <c r="BR327" s="154"/>
      <c r="BS327" s="154"/>
    </row>
    <row r="328" spans="4:71" ht="15">
      <c r="AR328" s="154"/>
      <c r="AS328" s="154"/>
      <c r="AT328" s="154"/>
      <c r="AU328" s="154"/>
      <c r="AV328" s="154"/>
      <c r="AW328" s="154"/>
      <c r="AX328" s="154"/>
      <c r="AY328" s="154"/>
      <c r="AZ328" s="154"/>
      <c r="BA328" s="154"/>
      <c r="BB328" s="154"/>
      <c r="BC328" s="154"/>
      <c r="BD328" s="154"/>
      <c r="BE328" s="154"/>
      <c r="BF328" s="154"/>
      <c r="BG328" s="261"/>
      <c r="BH328" s="261"/>
      <c r="BI328" s="261"/>
      <c r="BJ328" s="261"/>
      <c r="BK328" s="261"/>
      <c r="BL328" s="261"/>
      <c r="BM328" s="261"/>
      <c r="BN328" s="261"/>
      <c r="BO328" s="154"/>
      <c r="BP328" s="154"/>
      <c r="BQ328" s="154"/>
      <c r="BR328" s="154"/>
      <c r="BS328" s="154"/>
    </row>
    <row r="329" spans="4:71" ht="15">
      <c r="AR329" s="154"/>
      <c r="AS329" s="154"/>
      <c r="AT329" s="154"/>
      <c r="AU329" s="154"/>
      <c r="AV329" s="154"/>
      <c r="AW329" s="154"/>
      <c r="AX329" s="154"/>
      <c r="AY329" s="154"/>
      <c r="AZ329" s="154"/>
      <c r="BA329" s="154"/>
      <c r="BB329" s="154"/>
      <c r="BC329" s="154"/>
      <c r="BD329" s="154"/>
      <c r="BE329" s="154"/>
      <c r="BF329" s="154"/>
      <c r="BG329" s="261"/>
      <c r="BH329" s="261"/>
      <c r="BI329" s="261"/>
      <c r="BJ329" s="261"/>
      <c r="BK329" s="261"/>
      <c r="BL329" s="261"/>
      <c r="BM329" s="261"/>
      <c r="BN329" s="261"/>
      <c r="BO329" s="154"/>
      <c r="BP329" s="154"/>
      <c r="BQ329" s="154"/>
      <c r="BR329" s="154"/>
      <c r="BS329" s="154"/>
    </row>
    <row r="330" spans="4:71" ht="15">
      <c r="AR330" s="154"/>
      <c r="AS330" s="154"/>
      <c r="AT330" s="154"/>
      <c r="AU330" s="154"/>
      <c r="AV330" s="154"/>
      <c r="AW330" s="154"/>
      <c r="AX330" s="154"/>
      <c r="AY330" s="154"/>
      <c r="AZ330" s="154"/>
      <c r="BA330" s="154"/>
      <c r="BB330" s="154"/>
      <c r="BC330" s="154"/>
      <c r="BD330" s="154"/>
      <c r="BE330" s="154"/>
      <c r="BF330" s="154"/>
      <c r="BG330" s="261"/>
      <c r="BH330" s="261"/>
      <c r="BI330" s="261"/>
      <c r="BJ330" s="261"/>
      <c r="BK330" s="261"/>
      <c r="BL330" s="261"/>
      <c r="BM330" s="261"/>
      <c r="BN330" s="261"/>
      <c r="BO330" s="154"/>
      <c r="BP330" s="154"/>
      <c r="BQ330" s="154"/>
      <c r="BR330" s="154"/>
      <c r="BS330" s="154"/>
    </row>
    <row r="331" spans="4:71" ht="15">
      <c r="AR331" s="154"/>
      <c r="AS331" s="154"/>
      <c r="AT331" s="154"/>
      <c r="AU331" s="154"/>
      <c r="AV331" s="154"/>
      <c r="AW331" s="154"/>
      <c r="AX331" s="154"/>
      <c r="AY331" s="154"/>
      <c r="AZ331" s="154"/>
      <c r="BA331" s="154"/>
      <c r="BB331" s="154"/>
      <c r="BC331" s="154"/>
      <c r="BD331" s="154"/>
      <c r="BE331" s="154"/>
      <c r="BF331" s="154"/>
      <c r="BG331" s="261"/>
      <c r="BH331" s="261"/>
      <c r="BI331" s="261"/>
      <c r="BJ331" s="261"/>
      <c r="BK331" s="261"/>
      <c r="BL331" s="261"/>
      <c r="BM331" s="261"/>
      <c r="BN331" s="261"/>
      <c r="BO331" s="154"/>
      <c r="BP331" s="154"/>
      <c r="BQ331" s="154"/>
      <c r="BR331" s="154"/>
      <c r="BS331" s="154"/>
    </row>
    <row r="332" spans="4:71" ht="15">
      <c r="AR332" s="154"/>
      <c r="AS332" s="154"/>
      <c r="AT332" s="154"/>
      <c r="AU332" s="154"/>
      <c r="AV332" s="154"/>
      <c r="AW332" s="154"/>
      <c r="AX332" s="154"/>
      <c r="AY332" s="154"/>
      <c r="AZ332" s="154"/>
      <c r="BA332" s="154"/>
      <c r="BB332" s="154"/>
      <c r="BC332" s="154"/>
      <c r="BD332" s="154"/>
      <c r="BE332" s="154"/>
      <c r="BF332" s="154"/>
      <c r="BG332" s="261"/>
      <c r="BH332" s="261"/>
      <c r="BI332" s="261"/>
      <c r="BJ332" s="261"/>
      <c r="BK332" s="261"/>
      <c r="BL332" s="261"/>
      <c r="BM332" s="261"/>
      <c r="BN332" s="261"/>
      <c r="BO332" s="154"/>
      <c r="BP332" s="154"/>
      <c r="BQ332" s="154"/>
      <c r="BR332" s="154"/>
      <c r="BS332" s="154"/>
    </row>
    <row r="333" spans="4:71" ht="15">
      <c r="AR333" s="154"/>
      <c r="AS333" s="154"/>
      <c r="AT333" s="154"/>
      <c r="AU333" s="154"/>
      <c r="AV333" s="154"/>
      <c r="AW333" s="154"/>
      <c r="AX333" s="154"/>
      <c r="AY333" s="154"/>
      <c r="AZ333" s="154"/>
      <c r="BA333" s="154"/>
      <c r="BB333" s="154"/>
      <c r="BC333" s="154"/>
      <c r="BD333" s="154"/>
      <c r="BE333" s="154"/>
      <c r="BF333" s="154"/>
      <c r="BG333" s="261"/>
      <c r="BH333" s="261"/>
      <c r="BI333" s="261"/>
      <c r="BJ333" s="261"/>
      <c r="BK333" s="261"/>
      <c r="BL333" s="261"/>
      <c r="BM333" s="261"/>
      <c r="BN333" s="261"/>
      <c r="BO333" s="154"/>
      <c r="BP333" s="154"/>
      <c r="BQ333" s="154"/>
      <c r="BR333" s="154"/>
      <c r="BS333" s="154"/>
    </row>
    <row r="334" spans="4:71" ht="15">
      <c r="AR334" s="154"/>
      <c r="AS334" s="154"/>
      <c r="AT334" s="154"/>
      <c r="AU334" s="154"/>
      <c r="AV334" s="154"/>
      <c r="AW334" s="154"/>
      <c r="AX334" s="154"/>
      <c r="AY334" s="154"/>
      <c r="AZ334" s="154"/>
      <c r="BA334" s="154"/>
      <c r="BB334" s="154"/>
      <c r="BC334" s="154"/>
      <c r="BD334" s="154"/>
      <c r="BE334" s="154"/>
      <c r="BF334" s="154"/>
      <c r="BG334" s="261"/>
      <c r="BH334" s="261"/>
      <c r="BI334" s="261"/>
      <c r="BJ334" s="261"/>
      <c r="BK334" s="261"/>
      <c r="BL334" s="261"/>
      <c r="BM334" s="261"/>
      <c r="BN334" s="261"/>
      <c r="BO334" s="154"/>
      <c r="BP334" s="154"/>
      <c r="BQ334" s="154"/>
      <c r="BR334" s="154"/>
      <c r="BS334" s="154"/>
    </row>
    <row r="335" spans="4:71" ht="15">
      <c r="AR335" s="154"/>
      <c r="AS335" s="154"/>
      <c r="AT335" s="154"/>
      <c r="AU335" s="154"/>
      <c r="AV335" s="154"/>
      <c r="AW335" s="154"/>
      <c r="AX335" s="154"/>
      <c r="AY335" s="154"/>
      <c r="AZ335" s="154"/>
      <c r="BA335" s="154"/>
      <c r="BB335" s="154"/>
      <c r="BC335" s="154"/>
      <c r="BD335" s="154"/>
      <c r="BE335" s="154"/>
      <c r="BF335" s="154"/>
      <c r="BG335" s="261"/>
      <c r="BH335" s="261"/>
      <c r="BI335" s="261"/>
      <c r="BJ335" s="261"/>
      <c r="BK335" s="261"/>
      <c r="BL335" s="261"/>
      <c r="BM335" s="261"/>
      <c r="BN335" s="261"/>
      <c r="BO335" s="154"/>
      <c r="BP335" s="154"/>
      <c r="BQ335" s="154"/>
      <c r="BR335" s="154"/>
      <c r="BS335" s="154"/>
    </row>
    <row r="336" spans="4:71" ht="15">
      <c r="AR336" s="154"/>
      <c r="AS336" s="154"/>
      <c r="AT336" s="154"/>
      <c r="AU336" s="154"/>
      <c r="AV336" s="154"/>
      <c r="AW336" s="154"/>
      <c r="AX336" s="154"/>
      <c r="AY336" s="154"/>
      <c r="AZ336" s="154"/>
      <c r="BA336" s="154"/>
      <c r="BB336" s="154"/>
      <c r="BC336" s="154"/>
      <c r="BD336" s="154"/>
      <c r="BE336" s="154"/>
      <c r="BF336" s="154"/>
      <c r="BG336" s="261"/>
      <c r="BH336" s="261"/>
      <c r="BI336" s="261"/>
      <c r="BJ336" s="261"/>
      <c r="BK336" s="261"/>
      <c r="BL336" s="261"/>
      <c r="BM336" s="261"/>
      <c r="BN336" s="261"/>
      <c r="BO336" s="154"/>
      <c r="BP336" s="154"/>
      <c r="BQ336" s="154"/>
      <c r="BR336" s="154"/>
      <c r="BS336" s="154"/>
    </row>
    <row r="337" spans="70:71" ht="15">
      <c r="BR337" s="154"/>
      <c r="BS337" s="154"/>
    </row>
  </sheetData>
  <mergeCells count="50">
    <mergeCell ref="D15:I15"/>
    <mergeCell ref="E4:I4"/>
    <mergeCell ref="E5:I5"/>
    <mergeCell ref="E10:I10"/>
    <mergeCell ref="E11:I11"/>
    <mergeCell ref="D13:I13"/>
    <mergeCell ref="D16:I16"/>
    <mergeCell ref="C21:C23"/>
    <mergeCell ref="D21:D23"/>
    <mergeCell ref="E21:E23"/>
    <mergeCell ref="F21:J21"/>
    <mergeCell ref="F22:F23"/>
    <mergeCell ref="G22:G23"/>
    <mergeCell ref="H22:H23"/>
    <mergeCell ref="I22:I23"/>
    <mergeCell ref="J22:J23"/>
    <mergeCell ref="D318:E318"/>
    <mergeCell ref="D319:E319"/>
    <mergeCell ref="K22:K23"/>
    <mergeCell ref="D310:E310"/>
    <mergeCell ref="D311:E311"/>
    <mergeCell ref="C312:E312"/>
    <mergeCell ref="D314:E314"/>
    <mergeCell ref="D315:E315"/>
    <mergeCell ref="C316:E316"/>
    <mergeCell ref="D271:E271"/>
    <mergeCell ref="D272:E272"/>
    <mergeCell ref="C273:J273"/>
    <mergeCell ref="D276:E276"/>
    <mergeCell ref="D254:E254"/>
    <mergeCell ref="D238:E238"/>
    <mergeCell ref="C25:J25"/>
    <mergeCell ref="C197:J197"/>
    <mergeCell ref="D206:E206"/>
    <mergeCell ref="C207:J207"/>
    <mergeCell ref="D215:E215"/>
    <mergeCell ref="C216:J216"/>
    <mergeCell ref="D46:E46"/>
    <mergeCell ref="C47:J47"/>
    <mergeCell ref="D194:E194"/>
    <mergeCell ref="C195:J195"/>
    <mergeCell ref="D196:E196"/>
    <mergeCell ref="C255:J255"/>
    <mergeCell ref="C277:J277"/>
    <mergeCell ref="C239:J239"/>
    <mergeCell ref="D252:E252"/>
    <mergeCell ref="D253:E253"/>
    <mergeCell ref="D244:E244"/>
    <mergeCell ref="D245:E245"/>
    <mergeCell ref="C246:J246"/>
  </mergeCells>
  <conditionalFormatting sqref="O26:AP38 O40:AP45 O49:AP61 O63:AP98 O100:AP110 O112:AP192 O199:AP201 O205:AP205 O208:AP208 O210:AP214 O218:AP224 O226:AP229 O231:AP233 O235:AP237 O240:AP243 O248:AP251 O257:AP270 O274:AP275 O278:AP309 O313:AP313">
    <cfRule type="cellIs" dxfId="2" priority="2" operator="greaterThan">
      <formula>0</formula>
    </cfRule>
    <cfRule type="cellIs" dxfId="1" priority="3" operator="equal">
      <formula>0</formula>
    </cfRule>
  </conditionalFormatting>
  <conditionalFormatting sqref="AQ26:AQ38 AQ40:AQ45 AQ49:AQ61 AQ63:AQ98 AQ100:AQ110 AQ112:AQ192 AQ199:AQ201 AQ205 AQ208 AQ210:AQ214 AQ218:AQ224 AQ226:AQ229 AQ231:AQ233 AQ235:AQ237 AQ240:AQ243 AQ248:AQ251 AQ257:AQ270 AQ274:AQ275 AQ278:AQ309 AQ313">
    <cfRule type="containsText" dxfId="0" priority="1" operator="containsText" text="ложь">
      <formula>NOT(ISERROR(SEARCH("ложь",AQ26)))</formula>
    </cfRule>
  </conditionalFormatting>
  <pageMargins left="0.7" right="0.7" top="0.75" bottom="0.75" header="0.3" footer="0.3"/>
  <pageSetup paperSize="8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F0345C"/>
  </sheetPr>
  <dimension ref="A2:AE85"/>
  <sheetViews>
    <sheetView showGridLines="0" zoomScale="80" zoomScaleNormal="80" workbookViewId="0">
      <selection activeCell="D31" sqref="D31:E31"/>
    </sheetView>
  </sheetViews>
  <sheetFormatPr defaultColWidth="9.140625" defaultRowHeight="11.25"/>
  <cols>
    <col min="1" max="1" width="5.85546875" style="61" customWidth="1"/>
    <col min="2" max="2" width="41.28515625" style="61" customWidth="1"/>
    <col min="3" max="3" width="7.42578125" style="61" bestFit="1" customWidth="1"/>
    <col min="4" max="4" width="9.5703125" style="61" bestFit="1" customWidth="1"/>
    <col min="5" max="5" width="11.85546875" style="61" customWidth="1"/>
    <col min="6" max="6" width="10.7109375" style="61" customWidth="1"/>
    <col min="7" max="28" width="12.7109375" style="61" customWidth="1"/>
    <col min="29" max="29" width="3.7109375" style="61" customWidth="1"/>
    <col min="30" max="30" width="12.42578125" style="61" bestFit="1" customWidth="1"/>
    <col min="31" max="31" width="9.140625" style="61" bestFit="1" customWidth="1"/>
    <col min="32" max="16384" width="9.140625" style="61"/>
  </cols>
  <sheetData>
    <row r="2" spans="1:30" s="73" customFormat="1">
      <c r="B2" s="120" t="s">
        <v>108</v>
      </c>
      <c r="C2" s="62" t="s">
        <v>84</v>
      </c>
      <c r="D2" s="62" t="s">
        <v>17</v>
      </c>
      <c r="E2" s="62"/>
      <c r="F2" s="62" t="s">
        <v>85</v>
      </c>
      <c r="G2" s="62">
        <v>2021</v>
      </c>
      <c r="H2" s="62">
        <f>G2+1</f>
        <v>2022</v>
      </c>
      <c r="I2" s="62">
        <f t="shared" ref="I2:AB2" si="0">H2+1</f>
        <v>2023</v>
      </c>
      <c r="J2" s="62">
        <f t="shared" si="0"/>
        <v>2024</v>
      </c>
      <c r="K2" s="62">
        <f t="shared" si="0"/>
        <v>2025</v>
      </c>
      <c r="L2" s="62">
        <f t="shared" si="0"/>
        <v>2026</v>
      </c>
      <c r="M2" s="62">
        <f t="shared" si="0"/>
        <v>2027</v>
      </c>
      <c r="N2" s="62">
        <f t="shared" si="0"/>
        <v>2028</v>
      </c>
      <c r="O2" s="62">
        <f t="shared" si="0"/>
        <v>2029</v>
      </c>
      <c r="P2" s="62">
        <f t="shared" si="0"/>
        <v>2030</v>
      </c>
      <c r="Q2" s="62">
        <f t="shared" si="0"/>
        <v>2031</v>
      </c>
      <c r="R2" s="62">
        <f t="shared" si="0"/>
        <v>2032</v>
      </c>
      <c r="S2" s="62">
        <f t="shared" si="0"/>
        <v>2033</v>
      </c>
      <c r="T2" s="62">
        <f t="shared" si="0"/>
        <v>2034</v>
      </c>
      <c r="U2" s="62">
        <f t="shared" si="0"/>
        <v>2035</v>
      </c>
      <c r="V2" s="62">
        <f t="shared" si="0"/>
        <v>2036</v>
      </c>
      <c r="W2" s="62">
        <f t="shared" si="0"/>
        <v>2037</v>
      </c>
      <c r="X2" s="62">
        <f t="shared" si="0"/>
        <v>2038</v>
      </c>
      <c r="Y2" s="62">
        <f t="shared" si="0"/>
        <v>2039</v>
      </c>
      <c r="Z2" s="62">
        <f t="shared" si="0"/>
        <v>2040</v>
      </c>
      <c r="AA2" s="62">
        <f t="shared" si="0"/>
        <v>2041</v>
      </c>
      <c r="AB2" s="62">
        <f t="shared" si="0"/>
        <v>2042</v>
      </c>
      <c r="AD2" s="62" t="str">
        <f>CONCATENATE(MIN($G$2:$AB$2)," - ",MAX($G$2:$AB$2)," гг.")</f>
        <v>2021 - 2042 гг.</v>
      </c>
    </row>
    <row r="3" spans="1:30">
      <c r="B3" s="72" t="s">
        <v>86</v>
      </c>
      <c r="C3" s="71"/>
      <c r="D3" s="71"/>
      <c r="E3" s="71"/>
      <c r="F3" s="71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3"/>
      <c r="AD3" s="75">
        <f t="shared" ref="AD3:AD17" si="1">SUM(G3:AB3)</f>
        <v>0</v>
      </c>
    </row>
    <row r="4" spans="1:30">
      <c r="B4" s="76" t="s">
        <v>87</v>
      </c>
      <c r="C4" s="130"/>
      <c r="D4" s="304" t="e">
        <f>#REF!</f>
        <v>#REF!</v>
      </c>
      <c r="E4" s="305"/>
      <c r="F4" s="130" t="s">
        <v>20</v>
      </c>
      <c r="G4" s="77" t="e">
        <f>-#REF!/1000</f>
        <v>#REF!</v>
      </c>
      <c r="H4" s="77" t="e">
        <f>-#REF!/1000</f>
        <v>#REF!</v>
      </c>
      <c r="I4" s="77" t="e">
        <f>-#REF!/1000</f>
        <v>#REF!</v>
      </c>
      <c r="J4" s="77" t="e">
        <f>-#REF!/1000</f>
        <v>#REF!</v>
      </c>
      <c r="K4" s="77" t="e">
        <f>-#REF!/1000</f>
        <v>#REF!</v>
      </c>
      <c r="L4" s="77" t="e">
        <f>-#REF!/1000</f>
        <v>#REF!</v>
      </c>
      <c r="M4" s="77" t="e">
        <f>-#REF!/1000</f>
        <v>#REF!</v>
      </c>
      <c r="N4" s="77" t="e">
        <f>-#REF!/1000</f>
        <v>#REF!</v>
      </c>
      <c r="O4" s="77" t="e">
        <f>-#REF!/1000</f>
        <v>#REF!</v>
      </c>
      <c r="P4" s="77" t="e">
        <f>-#REF!/1000</f>
        <v>#REF!</v>
      </c>
      <c r="Q4" s="77" t="e">
        <f>-#REF!/1000</f>
        <v>#REF!</v>
      </c>
      <c r="R4" s="77" t="e">
        <f>-#REF!/1000</f>
        <v>#REF!</v>
      </c>
      <c r="S4" s="77" t="e">
        <f>-#REF!/1000</f>
        <v>#REF!</v>
      </c>
      <c r="T4" s="77" t="e">
        <f>-#REF!/1000</f>
        <v>#REF!</v>
      </c>
      <c r="U4" s="77" t="e">
        <f>-#REF!/1000</f>
        <v>#REF!</v>
      </c>
      <c r="V4" s="77" t="e">
        <f>-#REF!/1000</f>
        <v>#REF!</v>
      </c>
      <c r="W4" s="77" t="e">
        <f>-#REF!/1000</f>
        <v>#REF!</v>
      </c>
      <c r="X4" s="77" t="e">
        <f>-#REF!/1000</f>
        <v>#REF!</v>
      </c>
      <c r="Y4" s="77" t="e">
        <f>-#REF!/1000</f>
        <v>#REF!</v>
      </c>
      <c r="Z4" s="77" t="e">
        <f>-#REF!/1000</f>
        <v>#REF!</v>
      </c>
      <c r="AA4" s="77" t="e">
        <f>-#REF!/1000</f>
        <v>#REF!</v>
      </c>
      <c r="AB4" s="78" t="e">
        <f>-#REF!/1000</f>
        <v>#REF!</v>
      </c>
      <c r="AC4" s="73"/>
      <c r="AD4" s="86" t="e">
        <f t="shared" si="1"/>
        <v>#REF!</v>
      </c>
    </row>
    <row r="5" spans="1:30">
      <c r="A5" s="61" t="s">
        <v>88</v>
      </c>
      <c r="B5" s="79" t="s">
        <v>89</v>
      </c>
      <c r="C5" s="63" t="s">
        <v>15</v>
      </c>
      <c r="D5" s="102">
        <v>0.03</v>
      </c>
      <c r="E5" s="103">
        <v>0.02</v>
      </c>
      <c r="F5" s="64" t="s">
        <v>20</v>
      </c>
      <c r="G5" s="1" t="e">
        <f t="shared" ref="G5:L5" si="2">IF(G2&lt;=2030,$D$5/$D$4*G4,$E$5/$D$4*G4)</f>
        <v>#REF!</v>
      </c>
      <c r="H5" s="1" t="e">
        <f t="shared" si="2"/>
        <v>#REF!</v>
      </c>
      <c r="I5" s="1" t="e">
        <f t="shared" si="2"/>
        <v>#REF!</v>
      </c>
      <c r="J5" s="1" t="e">
        <f t="shared" si="2"/>
        <v>#REF!</v>
      </c>
      <c r="K5" s="1" t="e">
        <f>IF(K2&lt;=2030,$D$5/$D$4*K4,$E$5/$D$4*K4)</f>
        <v>#REF!</v>
      </c>
      <c r="L5" s="1" t="e">
        <f t="shared" si="2"/>
        <v>#REF!</v>
      </c>
      <c r="M5" s="1" t="e">
        <f>IF(M2&lt;=2030,$D$5/$D$4*M4,$E$5/$D$4*M4)</f>
        <v>#REF!</v>
      </c>
      <c r="N5" s="1" t="e">
        <f t="shared" ref="N5:AB5" si="3">IF(N2&lt;=2030,$D$5/$D$4*N4,$E$5/$D$4*N4)</f>
        <v>#REF!</v>
      </c>
      <c r="O5" s="1" t="e">
        <f t="shared" si="3"/>
        <v>#REF!</v>
      </c>
      <c r="P5" s="1" t="e">
        <f t="shared" si="3"/>
        <v>#REF!</v>
      </c>
      <c r="Q5" s="1" t="e">
        <f t="shared" si="3"/>
        <v>#REF!</v>
      </c>
      <c r="R5" s="1" t="e">
        <f t="shared" si="3"/>
        <v>#REF!</v>
      </c>
      <c r="S5" s="1" t="e">
        <f t="shared" si="3"/>
        <v>#REF!</v>
      </c>
      <c r="T5" s="1" t="e">
        <f t="shared" si="3"/>
        <v>#REF!</v>
      </c>
      <c r="U5" s="1" t="e">
        <f t="shared" si="3"/>
        <v>#REF!</v>
      </c>
      <c r="V5" s="1" t="e">
        <f t="shared" si="3"/>
        <v>#REF!</v>
      </c>
      <c r="W5" s="1" t="e">
        <f t="shared" si="3"/>
        <v>#REF!</v>
      </c>
      <c r="X5" s="1" t="e">
        <f t="shared" si="3"/>
        <v>#REF!</v>
      </c>
      <c r="Y5" s="1" t="e">
        <f t="shared" si="3"/>
        <v>#REF!</v>
      </c>
      <c r="Z5" s="1" t="e">
        <f t="shared" si="3"/>
        <v>#REF!</v>
      </c>
      <c r="AA5" s="1" t="e">
        <f t="shared" si="3"/>
        <v>#REF!</v>
      </c>
      <c r="AB5" s="80" t="e">
        <f t="shared" si="3"/>
        <v>#REF!</v>
      </c>
      <c r="AC5" s="73"/>
      <c r="AD5" s="87" t="e">
        <f t="shared" si="1"/>
        <v>#REF!</v>
      </c>
    </row>
    <row r="6" spans="1:30">
      <c r="B6" s="79" t="s">
        <v>90</v>
      </c>
      <c r="C6" s="63" t="s">
        <v>14</v>
      </c>
      <c r="D6" s="102" t="e">
        <f>$D$4-D5</f>
        <v>#REF!</v>
      </c>
      <c r="E6" s="103" t="e">
        <f>$D$4-E5</f>
        <v>#REF!</v>
      </c>
      <c r="F6" s="64" t="s">
        <v>20</v>
      </c>
      <c r="G6" s="1" t="e">
        <f t="shared" ref="G6:AB6" si="4">G4-G5</f>
        <v>#REF!</v>
      </c>
      <c r="H6" s="1" t="e">
        <f t="shared" si="4"/>
        <v>#REF!</v>
      </c>
      <c r="I6" s="1" t="e">
        <f t="shared" si="4"/>
        <v>#REF!</v>
      </c>
      <c r="J6" s="1" t="e">
        <f t="shared" si="4"/>
        <v>#REF!</v>
      </c>
      <c r="K6" s="1" t="e">
        <f>K4-K5</f>
        <v>#REF!</v>
      </c>
      <c r="L6" s="1" t="e">
        <f t="shared" si="4"/>
        <v>#REF!</v>
      </c>
      <c r="M6" s="1" t="e">
        <f t="shared" si="4"/>
        <v>#REF!</v>
      </c>
      <c r="N6" s="1" t="e">
        <f t="shared" si="4"/>
        <v>#REF!</v>
      </c>
      <c r="O6" s="1" t="e">
        <f t="shared" si="4"/>
        <v>#REF!</v>
      </c>
      <c r="P6" s="1" t="e">
        <f t="shared" si="4"/>
        <v>#REF!</v>
      </c>
      <c r="Q6" s="1" t="e">
        <f t="shared" si="4"/>
        <v>#REF!</v>
      </c>
      <c r="R6" s="1" t="e">
        <f t="shared" si="4"/>
        <v>#REF!</v>
      </c>
      <c r="S6" s="1" t="e">
        <f t="shared" si="4"/>
        <v>#REF!</v>
      </c>
      <c r="T6" s="1" t="e">
        <f t="shared" si="4"/>
        <v>#REF!</v>
      </c>
      <c r="U6" s="1" t="e">
        <f t="shared" si="4"/>
        <v>#REF!</v>
      </c>
      <c r="V6" s="1" t="e">
        <f t="shared" si="4"/>
        <v>#REF!</v>
      </c>
      <c r="W6" s="1" t="e">
        <f t="shared" si="4"/>
        <v>#REF!</v>
      </c>
      <c r="X6" s="1" t="e">
        <f t="shared" si="4"/>
        <v>#REF!</v>
      </c>
      <c r="Y6" s="1" t="e">
        <f t="shared" si="4"/>
        <v>#REF!</v>
      </c>
      <c r="Z6" s="1" t="e">
        <f t="shared" si="4"/>
        <v>#REF!</v>
      </c>
      <c r="AA6" s="1" t="e">
        <f t="shared" si="4"/>
        <v>#REF!</v>
      </c>
      <c r="AB6" s="80" t="e">
        <f t="shared" si="4"/>
        <v>#REF!</v>
      </c>
      <c r="AC6" s="73"/>
      <c r="AD6" s="87" t="e">
        <f t="shared" si="1"/>
        <v>#REF!</v>
      </c>
    </row>
    <row r="7" spans="1:30">
      <c r="B7" s="79" t="s">
        <v>0</v>
      </c>
      <c r="C7" s="63" t="s">
        <v>14</v>
      </c>
      <c r="D7" s="306" t="e">
        <f>#REF!</f>
        <v>#REF!</v>
      </c>
      <c r="E7" s="307"/>
      <c r="F7" s="63" t="s">
        <v>20</v>
      </c>
      <c r="G7" s="1" t="e">
        <f>-#REF!/1000</f>
        <v>#REF!</v>
      </c>
      <c r="H7" s="1" t="e">
        <f>-#REF!/1000</f>
        <v>#REF!</v>
      </c>
      <c r="I7" s="1" t="e">
        <f>-#REF!/1000</f>
        <v>#REF!</v>
      </c>
      <c r="J7" s="1" t="e">
        <f>-#REF!/1000</f>
        <v>#REF!</v>
      </c>
      <c r="K7" s="1" t="e">
        <f>-#REF!/1000</f>
        <v>#REF!</v>
      </c>
      <c r="L7" s="1" t="e">
        <f>-#REF!/1000</f>
        <v>#REF!</v>
      </c>
      <c r="M7" s="1" t="e">
        <f>-#REF!/1000</f>
        <v>#REF!</v>
      </c>
      <c r="N7" s="1" t="e">
        <f>-#REF!/1000</f>
        <v>#REF!</v>
      </c>
      <c r="O7" s="1" t="e">
        <f>-#REF!/1000</f>
        <v>#REF!</v>
      </c>
      <c r="P7" s="1" t="e">
        <f>-#REF!/1000</f>
        <v>#REF!</v>
      </c>
      <c r="Q7" s="1" t="e">
        <f>-#REF!/1000</f>
        <v>#REF!</v>
      </c>
      <c r="R7" s="1" t="e">
        <f>-#REF!/1000</f>
        <v>#REF!</v>
      </c>
      <c r="S7" s="1" t="e">
        <f>-#REF!/1000</f>
        <v>#REF!</v>
      </c>
      <c r="T7" s="1" t="e">
        <f>-#REF!/1000</f>
        <v>#REF!</v>
      </c>
      <c r="U7" s="1" t="e">
        <f>-#REF!/1000</f>
        <v>#REF!</v>
      </c>
      <c r="V7" s="1" t="e">
        <f>-#REF!/1000</f>
        <v>#REF!</v>
      </c>
      <c r="W7" s="1" t="e">
        <f>-#REF!/1000</f>
        <v>#REF!</v>
      </c>
      <c r="X7" s="1" t="e">
        <f>-#REF!/1000</f>
        <v>#REF!</v>
      </c>
      <c r="Y7" s="1" t="e">
        <f>-#REF!/1000</f>
        <v>#REF!</v>
      </c>
      <c r="Z7" s="1" t="e">
        <f>-#REF!/1000</f>
        <v>#REF!</v>
      </c>
      <c r="AA7" s="1" t="e">
        <f>-#REF!/1000</f>
        <v>#REF!</v>
      </c>
      <c r="AB7" s="80" t="e">
        <f>-#REF!/1000</f>
        <v>#REF!</v>
      </c>
      <c r="AC7" s="73"/>
      <c r="AD7" s="87" t="e">
        <f t="shared" si="1"/>
        <v>#REF!</v>
      </c>
    </row>
    <row r="8" spans="1:30">
      <c r="B8" s="79" t="s">
        <v>10</v>
      </c>
      <c r="C8" s="63" t="s">
        <v>15</v>
      </c>
      <c r="D8" s="306" t="e">
        <f>#REF!</f>
        <v>#REF!</v>
      </c>
      <c r="E8" s="307"/>
      <c r="F8" s="63" t="s">
        <v>20</v>
      </c>
      <c r="G8" s="1" t="e">
        <f t="shared" ref="G8:AB8" si="5">G21</f>
        <v>#REF!</v>
      </c>
      <c r="H8" s="1" t="e">
        <f t="shared" si="5"/>
        <v>#REF!</v>
      </c>
      <c r="I8" s="1" t="e">
        <f t="shared" si="5"/>
        <v>#REF!</v>
      </c>
      <c r="J8" s="1" t="e">
        <f t="shared" si="5"/>
        <v>#REF!</v>
      </c>
      <c r="K8" s="1" t="e">
        <f>K21</f>
        <v>#REF!</v>
      </c>
      <c r="L8" s="1" t="e">
        <f t="shared" si="5"/>
        <v>#REF!</v>
      </c>
      <c r="M8" s="1" t="e">
        <f t="shared" si="5"/>
        <v>#REF!</v>
      </c>
      <c r="N8" s="1" t="e">
        <f t="shared" si="5"/>
        <v>#REF!</v>
      </c>
      <c r="O8" s="1" t="e">
        <f t="shared" si="5"/>
        <v>#REF!</v>
      </c>
      <c r="P8" s="1" t="e">
        <f t="shared" si="5"/>
        <v>#REF!</v>
      </c>
      <c r="Q8" s="1" t="e">
        <f t="shared" si="5"/>
        <v>#REF!</v>
      </c>
      <c r="R8" s="1" t="e">
        <f t="shared" si="5"/>
        <v>#REF!</v>
      </c>
      <c r="S8" s="1" t="e">
        <f t="shared" si="5"/>
        <v>#REF!</v>
      </c>
      <c r="T8" s="1" t="e">
        <f t="shared" si="5"/>
        <v>#REF!</v>
      </c>
      <c r="U8" s="1" t="e">
        <f t="shared" si="5"/>
        <v>#REF!</v>
      </c>
      <c r="V8" s="1" t="e">
        <f t="shared" si="5"/>
        <v>#REF!</v>
      </c>
      <c r="W8" s="1" t="e">
        <f t="shared" si="5"/>
        <v>#REF!</v>
      </c>
      <c r="X8" s="1" t="e">
        <f t="shared" si="5"/>
        <v>#REF!</v>
      </c>
      <c r="Y8" s="1" t="e">
        <f t="shared" si="5"/>
        <v>#REF!</v>
      </c>
      <c r="Z8" s="1" t="e">
        <f t="shared" si="5"/>
        <v>#REF!</v>
      </c>
      <c r="AA8" s="1" t="e">
        <f t="shared" si="5"/>
        <v>#REF!</v>
      </c>
      <c r="AB8" s="80" t="e">
        <f t="shared" si="5"/>
        <v>#REF!</v>
      </c>
      <c r="AC8" s="73"/>
      <c r="AD8" s="87" t="e">
        <f t="shared" si="1"/>
        <v>#REF!</v>
      </c>
    </row>
    <row r="9" spans="1:30">
      <c r="B9" s="79" t="s">
        <v>12</v>
      </c>
      <c r="C9" s="63"/>
      <c r="D9" s="306">
        <v>0.13</v>
      </c>
      <c r="E9" s="307"/>
      <c r="F9" s="63" t="s">
        <v>20</v>
      </c>
      <c r="G9" s="1" t="e">
        <f t="shared" ref="G9:AB9" si="6">(G27-G13)*$D$9</f>
        <v>#REF!</v>
      </c>
      <c r="H9" s="1" t="e">
        <f t="shared" si="6"/>
        <v>#REF!</v>
      </c>
      <c r="I9" s="1" t="e">
        <f t="shared" si="6"/>
        <v>#REF!</v>
      </c>
      <c r="J9" s="1" t="e">
        <f t="shared" si="6"/>
        <v>#REF!</v>
      </c>
      <c r="K9" s="1" t="e">
        <f t="shared" si="6"/>
        <v>#REF!</v>
      </c>
      <c r="L9" s="1" t="e">
        <f t="shared" si="6"/>
        <v>#REF!</v>
      </c>
      <c r="M9" s="1" t="e">
        <f t="shared" si="6"/>
        <v>#REF!</v>
      </c>
      <c r="N9" s="1" t="e">
        <f t="shared" si="6"/>
        <v>#REF!</v>
      </c>
      <c r="O9" s="1" t="e">
        <f t="shared" si="6"/>
        <v>#REF!</v>
      </c>
      <c r="P9" s="1" t="e">
        <f t="shared" si="6"/>
        <v>#REF!</v>
      </c>
      <c r="Q9" s="1" t="e">
        <f t="shared" si="6"/>
        <v>#REF!</v>
      </c>
      <c r="R9" s="1" t="e">
        <f t="shared" si="6"/>
        <v>#REF!</v>
      </c>
      <c r="S9" s="1" t="e">
        <f t="shared" si="6"/>
        <v>#REF!</v>
      </c>
      <c r="T9" s="1" t="e">
        <f t="shared" si="6"/>
        <v>#REF!</v>
      </c>
      <c r="U9" s="1" t="e">
        <f t="shared" si="6"/>
        <v>#REF!</v>
      </c>
      <c r="V9" s="1" t="e">
        <f t="shared" si="6"/>
        <v>#REF!</v>
      </c>
      <c r="W9" s="1" t="e">
        <f t="shared" si="6"/>
        <v>#REF!</v>
      </c>
      <c r="X9" s="1" t="e">
        <f t="shared" si="6"/>
        <v>#REF!</v>
      </c>
      <c r="Y9" s="1" t="e">
        <f t="shared" si="6"/>
        <v>#REF!</v>
      </c>
      <c r="Z9" s="1" t="e">
        <f t="shared" si="6"/>
        <v>#REF!</v>
      </c>
      <c r="AA9" s="1" t="e">
        <f t="shared" si="6"/>
        <v>#REF!</v>
      </c>
      <c r="AB9" s="80" t="e">
        <f t="shared" si="6"/>
        <v>#REF!</v>
      </c>
      <c r="AC9" s="73"/>
      <c r="AD9" s="87" t="e">
        <f t="shared" si="1"/>
        <v>#REF!</v>
      </c>
    </row>
    <row r="10" spans="1:30">
      <c r="B10" s="79" t="s">
        <v>91</v>
      </c>
      <c r="C10" s="63" t="s">
        <v>14</v>
      </c>
      <c r="D10" s="306">
        <f>D9*0.85</f>
        <v>0.1105</v>
      </c>
      <c r="E10" s="307"/>
      <c r="F10" s="63" t="s">
        <v>20</v>
      </c>
      <c r="G10" s="1" t="e">
        <f t="shared" ref="G10:AB10" si="7">G9*$D$10/$D$9</f>
        <v>#REF!</v>
      </c>
      <c r="H10" s="1" t="e">
        <f t="shared" si="7"/>
        <v>#REF!</v>
      </c>
      <c r="I10" s="1" t="e">
        <f t="shared" si="7"/>
        <v>#REF!</v>
      </c>
      <c r="J10" s="1" t="e">
        <f t="shared" si="7"/>
        <v>#REF!</v>
      </c>
      <c r="K10" s="1" t="e">
        <f>K9*$D$10/$D$9</f>
        <v>#REF!</v>
      </c>
      <c r="L10" s="1" t="e">
        <f t="shared" si="7"/>
        <v>#REF!</v>
      </c>
      <c r="M10" s="1" t="e">
        <f t="shared" si="7"/>
        <v>#REF!</v>
      </c>
      <c r="N10" s="1" t="e">
        <f t="shared" si="7"/>
        <v>#REF!</v>
      </c>
      <c r="O10" s="1" t="e">
        <f t="shared" si="7"/>
        <v>#REF!</v>
      </c>
      <c r="P10" s="1" t="e">
        <f t="shared" si="7"/>
        <v>#REF!</v>
      </c>
      <c r="Q10" s="1" t="e">
        <f t="shared" si="7"/>
        <v>#REF!</v>
      </c>
      <c r="R10" s="1" t="e">
        <f t="shared" si="7"/>
        <v>#REF!</v>
      </c>
      <c r="S10" s="1" t="e">
        <f t="shared" si="7"/>
        <v>#REF!</v>
      </c>
      <c r="T10" s="1" t="e">
        <f t="shared" si="7"/>
        <v>#REF!</v>
      </c>
      <c r="U10" s="1" t="e">
        <f t="shared" si="7"/>
        <v>#REF!</v>
      </c>
      <c r="V10" s="1" t="e">
        <f t="shared" si="7"/>
        <v>#REF!</v>
      </c>
      <c r="W10" s="1" t="e">
        <f t="shared" si="7"/>
        <v>#REF!</v>
      </c>
      <c r="X10" s="1" t="e">
        <f t="shared" si="7"/>
        <v>#REF!</v>
      </c>
      <c r="Y10" s="1" t="e">
        <f t="shared" si="7"/>
        <v>#REF!</v>
      </c>
      <c r="Z10" s="1" t="e">
        <f t="shared" si="7"/>
        <v>#REF!</v>
      </c>
      <c r="AA10" s="1" t="e">
        <f t="shared" si="7"/>
        <v>#REF!</v>
      </c>
      <c r="AB10" s="80" t="e">
        <f t="shared" si="7"/>
        <v>#REF!</v>
      </c>
      <c r="AC10" s="73"/>
      <c r="AD10" s="87" t="e">
        <f t="shared" si="1"/>
        <v>#REF!</v>
      </c>
    </row>
    <row r="11" spans="1:30">
      <c r="B11" s="79" t="s">
        <v>92</v>
      </c>
      <c r="C11" s="63" t="s">
        <v>16</v>
      </c>
      <c r="D11" s="306">
        <f>D9-D10</f>
        <v>1.9500000000000003E-2</v>
      </c>
      <c r="E11" s="307"/>
      <c r="F11" s="63" t="s">
        <v>20</v>
      </c>
      <c r="G11" s="1" t="e">
        <f t="shared" ref="G11:AB11" si="8">G9-G10</f>
        <v>#REF!</v>
      </c>
      <c r="H11" s="1" t="e">
        <f t="shared" si="8"/>
        <v>#REF!</v>
      </c>
      <c r="I11" s="1" t="e">
        <f t="shared" si="8"/>
        <v>#REF!</v>
      </c>
      <c r="J11" s="1" t="e">
        <f t="shared" si="8"/>
        <v>#REF!</v>
      </c>
      <c r="K11" s="1" t="e">
        <f>K9-K10</f>
        <v>#REF!</v>
      </c>
      <c r="L11" s="1" t="e">
        <f t="shared" si="8"/>
        <v>#REF!</v>
      </c>
      <c r="M11" s="1" t="e">
        <f t="shared" si="8"/>
        <v>#REF!</v>
      </c>
      <c r="N11" s="1" t="e">
        <f t="shared" si="8"/>
        <v>#REF!</v>
      </c>
      <c r="O11" s="1" t="e">
        <f t="shared" si="8"/>
        <v>#REF!</v>
      </c>
      <c r="P11" s="1" t="e">
        <f t="shared" si="8"/>
        <v>#REF!</v>
      </c>
      <c r="Q11" s="1" t="e">
        <f t="shared" si="8"/>
        <v>#REF!</v>
      </c>
      <c r="R11" s="1" t="e">
        <f t="shared" si="8"/>
        <v>#REF!</v>
      </c>
      <c r="S11" s="1" t="e">
        <f t="shared" si="8"/>
        <v>#REF!</v>
      </c>
      <c r="T11" s="1" t="e">
        <f t="shared" si="8"/>
        <v>#REF!</v>
      </c>
      <c r="U11" s="1" t="e">
        <f t="shared" si="8"/>
        <v>#REF!</v>
      </c>
      <c r="V11" s="1" t="e">
        <f t="shared" si="8"/>
        <v>#REF!</v>
      </c>
      <c r="W11" s="1" t="e">
        <f t="shared" si="8"/>
        <v>#REF!</v>
      </c>
      <c r="X11" s="1" t="e">
        <f t="shared" si="8"/>
        <v>#REF!</v>
      </c>
      <c r="Y11" s="1" t="e">
        <f t="shared" si="8"/>
        <v>#REF!</v>
      </c>
      <c r="Z11" s="1" t="e">
        <f t="shared" si="8"/>
        <v>#REF!</v>
      </c>
      <c r="AA11" s="1" t="e">
        <f t="shared" si="8"/>
        <v>#REF!</v>
      </c>
      <c r="AB11" s="80" t="e">
        <f t="shared" si="8"/>
        <v>#REF!</v>
      </c>
      <c r="AC11" s="73"/>
      <c r="AD11" s="87" t="e">
        <f t="shared" si="1"/>
        <v>#REF!</v>
      </c>
    </row>
    <row r="12" spans="1:30">
      <c r="B12" s="83" t="s">
        <v>93</v>
      </c>
      <c r="C12" s="131" t="s">
        <v>14</v>
      </c>
      <c r="D12" s="308" t="e">
        <f>#REF!</f>
        <v>#REF!</v>
      </c>
      <c r="E12" s="309"/>
      <c r="F12" s="131" t="s">
        <v>20</v>
      </c>
      <c r="G12" s="81" t="e">
        <f>-#REF!/1000</f>
        <v>#REF!</v>
      </c>
      <c r="H12" s="81" t="e">
        <f>-#REF!/1000</f>
        <v>#REF!</v>
      </c>
      <c r="I12" s="81" t="e">
        <f>-#REF!/1000</f>
        <v>#REF!</v>
      </c>
      <c r="J12" s="81" t="e">
        <f>-#REF!/1000</f>
        <v>#REF!</v>
      </c>
      <c r="K12" s="81" t="e">
        <f>-#REF!/1000</f>
        <v>#REF!</v>
      </c>
      <c r="L12" s="81" t="e">
        <f>-#REF!/1000</f>
        <v>#REF!</v>
      </c>
      <c r="M12" s="81" t="e">
        <f>-#REF!/1000</f>
        <v>#REF!</v>
      </c>
      <c r="N12" s="81" t="e">
        <f>-#REF!/1000</f>
        <v>#REF!</v>
      </c>
      <c r="O12" s="81" t="e">
        <f>-#REF!/1000</f>
        <v>#REF!</v>
      </c>
      <c r="P12" s="81" t="e">
        <f>-#REF!/1000</f>
        <v>#REF!</v>
      </c>
      <c r="Q12" s="81" t="e">
        <f>-#REF!/1000</f>
        <v>#REF!</v>
      </c>
      <c r="R12" s="81" t="e">
        <f>-#REF!/1000</f>
        <v>#REF!</v>
      </c>
      <c r="S12" s="81" t="e">
        <f>-#REF!/1000</f>
        <v>#REF!</v>
      </c>
      <c r="T12" s="81" t="e">
        <f>-#REF!/1000</f>
        <v>#REF!</v>
      </c>
      <c r="U12" s="81" t="e">
        <f>-#REF!/1000</f>
        <v>#REF!</v>
      </c>
      <c r="V12" s="81" t="e">
        <f>-#REF!/1000</f>
        <v>#REF!</v>
      </c>
      <c r="W12" s="81" t="e">
        <f>-#REF!/1000</f>
        <v>#REF!</v>
      </c>
      <c r="X12" s="81" t="e">
        <f>-#REF!/1000</f>
        <v>#REF!</v>
      </c>
      <c r="Y12" s="81" t="e">
        <f>-#REF!/1000</f>
        <v>#REF!</v>
      </c>
      <c r="Z12" s="81" t="e">
        <f>-#REF!/1000</f>
        <v>#REF!</v>
      </c>
      <c r="AA12" s="81" t="e">
        <f>-#REF!/1000</f>
        <v>#REF!</v>
      </c>
      <c r="AB12" s="82" t="e">
        <f>-#REF!/1000</f>
        <v>#REF!</v>
      </c>
      <c r="AC12" s="73"/>
      <c r="AD12" s="87" t="e">
        <f t="shared" si="1"/>
        <v>#REF!</v>
      </c>
    </row>
    <row r="13" spans="1:30">
      <c r="B13" s="83" t="s">
        <v>11</v>
      </c>
      <c r="C13" s="131" t="s">
        <v>15</v>
      </c>
      <c r="D13" s="308">
        <v>0.30199999999999999</v>
      </c>
      <c r="E13" s="309"/>
      <c r="F13" s="131" t="s">
        <v>20</v>
      </c>
      <c r="G13" s="81" t="e">
        <f t="shared" ref="G13:AB13" si="9">G27*$D$13/(1+$D$13)</f>
        <v>#REF!</v>
      </c>
      <c r="H13" s="81" t="e">
        <f t="shared" si="9"/>
        <v>#REF!</v>
      </c>
      <c r="I13" s="81" t="e">
        <f t="shared" si="9"/>
        <v>#REF!</v>
      </c>
      <c r="J13" s="81" t="e">
        <f t="shared" si="9"/>
        <v>#REF!</v>
      </c>
      <c r="K13" s="81" t="e">
        <f t="shared" si="9"/>
        <v>#REF!</v>
      </c>
      <c r="L13" s="81" t="e">
        <f t="shared" si="9"/>
        <v>#REF!</v>
      </c>
      <c r="M13" s="81" t="e">
        <f t="shared" si="9"/>
        <v>#REF!</v>
      </c>
      <c r="N13" s="81" t="e">
        <f t="shared" si="9"/>
        <v>#REF!</v>
      </c>
      <c r="O13" s="81" t="e">
        <f t="shared" si="9"/>
        <v>#REF!</v>
      </c>
      <c r="P13" s="81" t="e">
        <f t="shared" si="9"/>
        <v>#REF!</v>
      </c>
      <c r="Q13" s="81" t="e">
        <f t="shared" si="9"/>
        <v>#REF!</v>
      </c>
      <c r="R13" s="81" t="e">
        <f t="shared" si="9"/>
        <v>#REF!</v>
      </c>
      <c r="S13" s="81" t="e">
        <f t="shared" si="9"/>
        <v>#REF!</v>
      </c>
      <c r="T13" s="81" t="e">
        <f t="shared" si="9"/>
        <v>#REF!</v>
      </c>
      <c r="U13" s="81" t="e">
        <f t="shared" si="9"/>
        <v>#REF!</v>
      </c>
      <c r="V13" s="81" t="e">
        <f t="shared" si="9"/>
        <v>#REF!</v>
      </c>
      <c r="W13" s="81" t="e">
        <f t="shared" si="9"/>
        <v>#REF!</v>
      </c>
      <c r="X13" s="81" t="e">
        <f t="shared" si="9"/>
        <v>#REF!</v>
      </c>
      <c r="Y13" s="81" t="e">
        <f t="shared" si="9"/>
        <v>#REF!</v>
      </c>
      <c r="Z13" s="81" t="e">
        <f t="shared" si="9"/>
        <v>#REF!</v>
      </c>
      <c r="AA13" s="81" t="e">
        <f t="shared" si="9"/>
        <v>#REF!</v>
      </c>
      <c r="AB13" s="82" t="e">
        <f t="shared" si="9"/>
        <v>#REF!</v>
      </c>
      <c r="AC13" s="73"/>
      <c r="AD13" s="88" t="e">
        <f t="shared" si="1"/>
        <v>#REF!</v>
      </c>
    </row>
    <row r="14" spans="1:30">
      <c r="B14" s="72" t="s">
        <v>94</v>
      </c>
      <c r="C14" s="71"/>
      <c r="D14" s="100"/>
      <c r="E14" s="101"/>
      <c r="F14" s="71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3"/>
      <c r="AD14" s="75">
        <f t="shared" si="1"/>
        <v>0</v>
      </c>
    </row>
    <row r="15" spans="1:30">
      <c r="B15" s="76" t="s">
        <v>95</v>
      </c>
      <c r="C15" s="130" t="s">
        <v>15</v>
      </c>
      <c r="D15" s="300"/>
      <c r="E15" s="301"/>
      <c r="F15" s="130" t="s">
        <v>20</v>
      </c>
      <c r="G15" s="77" t="e">
        <f t="shared" ref="G15:AB17" si="10">SUMIF($C$4:$C$12,$C15,G$4:G$12)</f>
        <v>#REF!</v>
      </c>
      <c r="H15" s="77" t="e">
        <f t="shared" si="10"/>
        <v>#REF!</v>
      </c>
      <c r="I15" s="77" t="e">
        <f t="shared" si="10"/>
        <v>#REF!</v>
      </c>
      <c r="J15" s="77" t="e">
        <f t="shared" si="10"/>
        <v>#REF!</v>
      </c>
      <c r="K15" s="77" t="e">
        <f>SUMIF($C$4:$C$12,$C15,K$4:K$12)</f>
        <v>#REF!</v>
      </c>
      <c r="L15" s="77" t="e">
        <f t="shared" si="10"/>
        <v>#REF!</v>
      </c>
      <c r="M15" s="77" t="e">
        <f t="shared" si="10"/>
        <v>#REF!</v>
      </c>
      <c r="N15" s="77" t="e">
        <f t="shared" si="10"/>
        <v>#REF!</v>
      </c>
      <c r="O15" s="77" t="e">
        <f t="shared" si="10"/>
        <v>#REF!</v>
      </c>
      <c r="P15" s="77" t="e">
        <f t="shared" si="10"/>
        <v>#REF!</v>
      </c>
      <c r="Q15" s="77" t="e">
        <f t="shared" si="10"/>
        <v>#REF!</v>
      </c>
      <c r="R15" s="77" t="e">
        <f t="shared" si="10"/>
        <v>#REF!</v>
      </c>
      <c r="S15" s="77" t="e">
        <f t="shared" si="10"/>
        <v>#REF!</v>
      </c>
      <c r="T15" s="77" t="e">
        <f t="shared" si="10"/>
        <v>#REF!</v>
      </c>
      <c r="U15" s="77" t="e">
        <f t="shared" si="10"/>
        <v>#REF!</v>
      </c>
      <c r="V15" s="77" t="e">
        <f t="shared" si="10"/>
        <v>#REF!</v>
      </c>
      <c r="W15" s="77" t="e">
        <f t="shared" si="10"/>
        <v>#REF!</v>
      </c>
      <c r="X15" s="77" t="e">
        <f t="shared" si="10"/>
        <v>#REF!</v>
      </c>
      <c r="Y15" s="77" t="e">
        <f t="shared" si="10"/>
        <v>#REF!</v>
      </c>
      <c r="Z15" s="77" t="e">
        <f t="shared" si="10"/>
        <v>#REF!</v>
      </c>
      <c r="AA15" s="77" t="e">
        <f t="shared" si="10"/>
        <v>#REF!</v>
      </c>
      <c r="AB15" s="78" t="e">
        <f t="shared" si="10"/>
        <v>#REF!</v>
      </c>
      <c r="AC15" s="73"/>
      <c r="AD15" s="86" t="e">
        <f t="shared" si="1"/>
        <v>#REF!</v>
      </c>
    </row>
    <row r="16" spans="1:30">
      <c r="B16" s="79" t="s">
        <v>96</v>
      </c>
      <c r="C16" s="63" t="s">
        <v>14</v>
      </c>
      <c r="D16" s="302"/>
      <c r="E16" s="303"/>
      <c r="F16" s="63" t="s">
        <v>20</v>
      </c>
      <c r="G16" s="1" t="e">
        <f t="shared" si="10"/>
        <v>#REF!</v>
      </c>
      <c r="H16" s="1" t="e">
        <f t="shared" si="10"/>
        <v>#REF!</v>
      </c>
      <c r="I16" s="1" t="e">
        <f t="shared" si="10"/>
        <v>#REF!</v>
      </c>
      <c r="J16" s="1" t="e">
        <f t="shared" si="10"/>
        <v>#REF!</v>
      </c>
      <c r="K16" s="1" t="e">
        <f>SUMIF($C$4:$C$12,$C16,K$4:K$12)</f>
        <v>#REF!</v>
      </c>
      <c r="L16" s="1" t="e">
        <f t="shared" si="10"/>
        <v>#REF!</v>
      </c>
      <c r="M16" s="1" t="e">
        <f t="shared" si="10"/>
        <v>#REF!</v>
      </c>
      <c r="N16" s="1" t="e">
        <f t="shared" si="10"/>
        <v>#REF!</v>
      </c>
      <c r="O16" s="1" t="e">
        <f t="shared" si="10"/>
        <v>#REF!</v>
      </c>
      <c r="P16" s="1" t="e">
        <f t="shared" si="10"/>
        <v>#REF!</v>
      </c>
      <c r="Q16" s="1" t="e">
        <f t="shared" si="10"/>
        <v>#REF!</v>
      </c>
      <c r="R16" s="1" t="e">
        <f t="shared" si="10"/>
        <v>#REF!</v>
      </c>
      <c r="S16" s="1" t="e">
        <f t="shared" si="10"/>
        <v>#REF!</v>
      </c>
      <c r="T16" s="1" t="e">
        <f t="shared" si="10"/>
        <v>#REF!</v>
      </c>
      <c r="U16" s="1" t="e">
        <f t="shared" si="10"/>
        <v>#REF!</v>
      </c>
      <c r="V16" s="1" t="e">
        <f t="shared" si="10"/>
        <v>#REF!</v>
      </c>
      <c r="W16" s="1" t="e">
        <f t="shared" si="10"/>
        <v>#REF!</v>
      </c>
      <c r="X16" s="1" t="e">
        <f t="shared" si="10"/>
        <v>#REF!</v>
      </c>
      <c r="Y16" s="1" t="e">
        <f t="shared" si="10"/>
        <v>#REF!</v>
      </c>
      <c r="Z16" s="1" t="e">
        <f t="shared" si="10"/>
        <v>#REF!</v>
      </c>
      <c r="AA16" s="1" t="e">
        <f t="shared" si="10"/>
        <v>#REF!</v>
      </c>
      <c r="AB16" s="80" t="e">
        <f t="shared" si="10"/>
        <v>#REF!</v>
      </c>
      <c r="AC16" s="73"/>
      <c r="AD16" s="87" t="e">
        <f t="shared" si="1"/>
        <v>#REF!</v>
      </c>
    </row>
    <row r="17" spans="2:31">
      <c r="B17" s="83" t="s">
        <v>97</v>
      </c>
      <c r="C17" s="131" t="s">
        <v>16</v>
      </c>
      <c r="D17" s="310"/>
      <c r="E17" s="311"/>
      <c r="F17" s="131" t="s">
        <v>20</v>
      </c>
      <c r="G17" s="81" t="e">
        <f t="shared" si="10"/>
        <v>#REF!</v>
      </c>
      <c r="H17" s="81" t="e">
        <f t="shared" si="10"/>
        <v>#REF!</v>
      </c>
      <c r="I17" s="81" t="e">
        <f t="shared" si="10"/>
        <v>#REF!</v>
      </c>
      <c r="J17" s="81" t="e">
        <f t="shared" si="10"/>
        <v>#REF!</v>
      </c>
      <c r="K17" s="81" t="e">
        <f>SUMIF($C$4:$C$12,$C17,K$4:K$12)</f>
        <v>#REF!</v>
      </c>
      <c r="L17" s="81" t="e">
        <f t="shared" si="10"/>
        <v>#REF!</v>
      </c>
      <c r="M17" s="81" t="e">
        <f t="shared" si="10"/>
        <v>#REF!</v>
      </c>
      <c r="N17" s="81" t="e">
        <f t="shared" si="10"/>
        <v>#REF!</v>
      </c>
      <c r="O17" s="81" t="e">
        <f t="shared" si="10"/>
        <v>#REF!</v>
      </c>
      <c r="P17" s="81" t="e">
        <f t="shared" si="10"/>
        <v>#REF!</v>
      </c>
      <c r="Q17" s="81" t="e">
        <f t="shared" si="10"/>
        <v>#REF!</v>
      </c>
      <c r="R17" s="81" t="e">
        <f t="shared" si="10"/>
        <v>#REF!</v>
      </c>
      <c r="S17" s="81" t="e">
        <f t="shared" si="10"/>
        <v>#REF!</v>
      </c>
      <c r="T17" s="81" t="e">
        <f t="shared" si="10"/>
        <v>#REF!</v>
      </c>
      <c r="U17" s="81" t="e">
        <f t="shared" si="10"/>
        <v>#REF!</v>
      </c>
      <c r="V17" s="81" t="e">
        <f t="shared" si="10"/>
        <v>#REF!</v>
      </c>
      <c r="W17" s="81" t="e">
        <f t="shared" si="10"/>
        <v>#REF!</v>
      </c>
      <c r="X17" s="81" t="e">
        <f t="shared" si="10"/>
        <v>#REF!</v>
      </c>
      <c r="Y17" s="81" t="e">
        <f t="shared" si="10"/>
        <v>#REF!</v>
      </c>
      <c r="Z17" s="81" t="e">
        <f t="shared" si="10"/>
        <v>#REF!</v>
      </c>
      <c r="AA17" s="81" t="e">
        <f t="shared" si="10"/>
        <v>#REF!</v>
      </c>
      <c r="AB17" s="82" t="e">
        <f>SUMIF($C$4:$C$12,$C17,AB$4:AB$12)</f>
        <v>#REF!</v>
      </c>
      <c r="AC17" s="73"/>
      <c r="AD17" s="88" t="e">
        <f t="shared" si="1"/>
        <v>#REF!</v>
      </c>
    </row>
    <row r="18" spans="2:31">
      <c r="AC18" s="73"/>
    </row>
    <row r="19" spans="2:31">
      <c r="B19" s="115" t="s">
        <v>98</v>
      </c>
      <c r="C19" s="116"/>
      <c r="D19" s="116"/>
      <c r="E19" s="116"/>
      <c r="F19" s="116" t="s">
        <v>20</v>
      </c>
      <c r="G19" s="116" t="e">
        <f>(#REF!+#REF!)/1000</f>
        <v>#REF!</v>
      </c>
      <c r="H19" s="116" t="e">
        <f>(#REF!+#REF!)/1000</f>
        <v>#REF!</v>
      </c>
      <c r="I19" s="116" t="e">
        <f>(#REF!+#REF!)/1000</f>
        <v>#REF!</v>
      </c>
      <c r="J19" s="116" t="e">
        <f>(#REF!+#REF!)/1000</f>
        <v>#REF!</v>
      </c>
      <c r="K19" s="116" t="e">
        <f>(#REF!+#REF!)/1000</f>
        <v>#REF!</v>
      </c>
      <c r="L19" s="116" t="e">
        <f>(#REF!+#REF!)/1000</f>
        <v>#REF!</v>
      </c>
      <c r="M19" s="116" t="e">
        <f>(#REF!+#REF!)/1000</f>
        <v>#REF!</v>
      </c>
      <c r="N19" s="116" t="e">
        <f>(#REF!+#REF!)/1000</f>
        <v>#REF!</v>
      </c>
      <c r="O19" s="116" t="e">
        <f>(#REF!+#REF!)/1000</f>
        <v>#REF!</v>
      </c>
      <c r="P19" s="116" t="e">
        <f>(#REF!+#REF!)/1000</f>
        <v>#REF!</v>
      </c>
      <c r="Q19" s="116" t="e">
        <f>(#REF!+#REF!)/1000</f>
        <v>#REF!</v>
      </c>
      <c r="R19" s="116" t="e">
        <f>(#REF!+#REF!)/1000</f>
        <v>#REF!</v>
      </c>
      <c r="S19" s="116" t="e">
        <f>(#REF!+#REF!)/1000</f>
        <v>#REF!</v>
      </c>
      <c r="T19" s="116" t="e">
        <f>(#REF!+#REF!)/1000</f>
        <v>#REF!</v>
      </c>
      <c r="U19" s="116" t="e">
        <f>(#REF!+#REF!)/1000</f>
        <v>#REF!</v>
      </c>
      <c r="V19" s="116" t="e">
        <f>(#REF!+#REF!)/1000</f>
        <v>#REF!</v>
      </c>
      <c r="W19" s="116" t="e">
        <f>(#REF!+#REF!)/1000</f>
        <v>#REF!</v>
      </c>
      <c r="X19" s="116" t="e">
        <f>(#REF!+#REF!)/1000</f>
        <v>#REF!</v>
      </c>
      <c r="Y19" s="116" t="e">
        <f>(#REF!+#REF!)/1000</f>
        <v>#REF!</v>
      </c>
      <c r="Z19" s="116" t="e">
        <f>(#REF!+#REF!)/1000</f>
        <v>#REF!</v>
      </c>
      <c r="AA19" s="116" t="e">
        <f>(#REF!+#REF!)/1000</f>
        <v>#REF!</v>
      </c>
      <c r="AB19" s="118" t="e">
        <f>(#REF!+#REF!)/1000</f>
        <v>#REF!</v>
      </c>
      <c r="AC19" s="73"/>
      <c r="AD19" s="129" t="e">
        <f>SUM(G19:AB19)</f>
        <v>#REF!</v>
      </c>
    </row>
    <row r="20" spans="2:31">
      <c r="B20" s="66"/>
      <c r="C20" s="66"/>
      <c r="D20" s="63"/>
      <c r="E20" s="63"/>
      <c r="F20" s="67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73"/>
      <c r="AD20" s="68"/>
    </row>
    <row r="21" spans="2:31">
      <c r="B21" s="126" t="s">
        <v>10</v>
      </c>
      <c r="C21" s="112"/>
      <c r="D21" s="112"/>
      <c r="E21" s="112"/>
      <c r="F21" s="112" t="s">
        <v>20</v>
      </c>
      <c r="G21" s="112" t="e">
        <f>G22-G23+G24-G25</f>
        <v>#REF!</v>
      </c>
      <c r="H21" s="112" t="e">
        <f t="shared" ref="H21:AB21" si="11">H22-H23+H24-H25</f>
        <v>#REF!</v>
      </c>
      <c r="I21" s="112" t="e">
        <f t="shared" si="11"/>
        <v>#REF!</v>
      </c>
      <c r="J21" s="112" t="e">
        <f t="shared" si="11"/>
        <v>#REF!</v>
      </c>
      <c r="K21" s="112" t="e">
        <f t="shared" si="11"/>
        <v>#REF!</v>
      </c>
      <c r="L21" s="112" t="e">
        <f t="shared" si="11"/>
        <v>#REF!</v>
      </c>
      <c r="M21" s="112" t="e">
        <f t="shared" si="11"/>
        <v>#REF!</v>
      </c>
      <c r="N21" s="112" t="e">
        <f t="shared" si="11"/>
        <v>#REF!</v>
      </c>
      <c r="O21" s="112" t="e">
        <f t="shared" si="11"/>
        <v>#REF!</v>
      </c>
      <c r="P21" s="112" t="e">
        <f t="shared" si="11"/>
        <v>#REF!</v>
      </c>
      <c r="Q21" s="112" t="e">
        <f t="shared" si="11"/>
        <v>#REF!</v>
      </c>
      <c r="R21" s="112" t="e">
        <f t="shared" si="11"/>
        <v>#REF!</v>
      </c>
      <c r="S21" s="112" t="e">
        <f t="shared" si="11"/>
        <v>#REF!</v>
      </c>
      <c r="T21" s="112" t="e">
        <f t="shared" si="11"/>
        <v>#REF!</v>
      </c>
      <c r="U21" s="112" t="e">
        <f t="shared" si="11"/>
        <v>#REF!</v>
      </c>
      <c r="V21" s="112" t="e">
        <f t="shared" si="11"/>
        <v>#REF!</v>
      </c>
      <c r="W21" s="112" t="e">
        <f t="shared" si="11"/>
        <v>#REF!</v>
      </c>
      <c r="X21" s="112" t="e">
        <f t="shared" si="11"/>
        <v>#REF!</v>
      </c>
      <c r="Y21" s="112" t="e">
        <f t="shared" si="11"/>
        <v>#REF!</v>
      </c>
      <c r="Z21" s="112" t="e">
        <f t="shared" si="11"/>
        <v>#REF!</v>
      </c>
      <c r="AA21" s="112" t="e">
        <f t="shared" si="11"/>
        <v>#REF!</v>
      </c>
      <c r="AB21" s="114" t="e">
        <f t="shared" si="11"/>
        <v>#REF!</v>
      </c>
      <c r="AC21" s="73"/>
      <c r="AD21" s="128" t="e">
        <f t="shared" ref="AD21:AD25" si="12">SUM(G21:AB21)</f>
        <v>#REF!</v>
      </c>
    </row>
    <row r="22" spans="2:31">
      <c r="B22" s="76" t="s">
        <v>99</v>
      </c>
      <c r="C22" s="104"/>
      <c r="D22" s="300"/>
      <c r="E22" s="301"/>
      <c r="F22" s="130" t="s">
        <v>20</v>
      </c>
      <c r="G22" s="77" t="e">
        <f>(#REF!+#REF!/(1+$D$8))*$D$8/1000-(#REF!+#REF!+#REF!)/1000</f>
        <v>#REF!</v>
      </c>
      <c r="H22" s="77" t="e">
        <f>(#REF!+#REF!/(1+$D$8))*$D$8/1000-(#REF!+#REF!+#REF!)/1000</f>
        <v>#REF!</v>
      </c>
      <c r="I22" s="77" t="e">
        <f>(#REF!+#REF!/(1+$D$8))*$D$8/1000-(#REF!+#REF!+#REF!)/1000</f>
        <v>#REF!</v>
      </c>
      <c r="J22" s="77" t="e">
        <f>(#REF!+#REF!/(1+$D$8))*$D$8/1000-(#REF!+#REF!+#REF!)/1000</f>
        <v>#REF!</v>
      </c>
      <c r="K22" s="77" t="e">
        <f>(#REF!+#REF!/(1+$D$8))*$D$8/1000-(#REF!+#REF!+#REF!)/1000</f>
        <v>#REF!</v>
      </c>
      <c r="L22" s="77" t="e">
        <f>(#REF!+#REF!/(1+$D$8))*$D$8/1000-(#REF!+#REF!+#REF!)/1000</f>
        <v>#REF!</v>
      </c>
      <c r="M22" s="77" t="e">
        <f>(#REF!+#REF!/(1+$D$8))*$D$8/1000-(#REF!+#REF!+#REF!)/1000</f>
        <v>#REF!</v>
      </c>
      <c r="N22" s="77" t="e">
        <f>(#REF!+#REF!/(1+$D$8))*$D$8/1000-(#REF!+#REF!+#REF!)/1000</f>
        <v>#REF!</v>
      </c>
      <c r="O22" s="77" t="e">
        <f>(#REF!+#REF!/(1+$D$8))*$D$8/1000-(#REF!+#REF!+#REF!)/1000</f>
        <v>#REF!</v>
      </c>
      <c r="P22" s="77" t="e">
        <f>(#REF!+#REF!/(1+$D$8))*$D$8/1000-(#REF!+#REF!+#REF!)/1000</f>
        <v>#REF!</v>
      </c>
      <c r="Q22" s="77" t="e">
        <f>(#REF!+#REF!/(1+$D$8))*$D$8/1000-(#REF!+#REF!+#REF!)/1000</f>
        <v>#REF!</v>
      </c>
      <c r="R22" s="77" t="e">
        <f>(#REF!+#REF!/(1+$D$8))*$D$8/1000-(#REF!+#REF!+#REF!)/1000</f>
        <v>#REF!</v>
      </c>
      <c r="S22" s="77" t="e">
        <f>(#REF!+#REF!/(1+$D$8))*$D$8/1000-(#REF!+#REF!+#REF!)/1000</f>
        <v>#REF!</v>
      </c>
      <c r="T22" s="77" t="e">
        <f>(#REF!+#REF!/(1+$D$8))*$D$8/1000-(#REF!+#REF!+#REF!)/1000</f>
        <v>#REF!</v>
      </c>
      <c r="U22" s="77" t="e">
        <f>(#REF!+#REF!/(1+$D$8))*$D$8/1000-(#REF!+#REF!+#REF!)/1000</f>
        <v>#REF!</v>
      </c>
      <c r="V22" s="77" t="e">
        <f>(#REF!+#REF!/(1+$D$8))*$D$8/1000-(#REF!+#REF!+#REF!)/1000</f>
        <v>#REF!</v>
      </c>
      <c r="W22" s="77" t="e">
        <f>(#REF!+#REF!/(1+$D$8))*$D$8/1000-(#REF!+#REF!+#REF!)/1000</f>
        <v>#REF!</v>
      </c>
      <c r="X22" s="77" t="e">
        <f>(#REF!+#REF!/(1+$D$8))*$D$8/1000-(#REF!+#REF!+#REF!)/1000</f>
        <v>#REF!</v>
      </c>
      <c r="Y22" s="77" t="e">
        <f>(#REF!+#REF!/(1+$D$8))*$D$8/1000-(#REF!+#REF!+#REF!)/1000</f>
        <v>#REF!</v>
      </c>
      <c r="Z22" s="77" t="e">
        <f>(#REF!+#REF!/(1+$D$8))*$D$8/1000-(#REF!+#REF!+#REF!)/1000</f>
        <v>#REF!</v>
      </c>
      <c r="AA22" s="77" t="e">
        <f>(#REF!+#REF!/(1+$D$8))*$D$8/1000-(#REF!+#REF!+#REF!)/1000</f>
        <v>#REF!</v>
      </c>
      <c r="AB22" s="78" t="e">
        <f>(#REF!+#REF!/(1+$D$8))*$D$8/1000-(#REF!+#REF!+#REF!)/1000</f>
        <v>#REF!</v>
      </c>
      <c r="AC22" s="73"/>
      <c r="AD22" s="86" t="e">
        <f t="shared" si="12"/>
        <v>#REF!</v>
      </c>
      <c r="AE22" s="65"/>
    </row>
    <row r="23" spans="2:31">
      <c r="B23" s="79" t="s">
        <v>100</v>
      </c>
      <c r="C23" s="66"/>
      <c r="D23" s="302"/>
      <c r="E23" s="303"/>
      <c r="F23" s="63" t="s">
        <v>20</v>
      </c>
      <c r="G23" s="1" t="e">
        <f>(-(#REF!+#REF!+#REF!)/1000-G36)*$D$8</f>
        <v>#REF!</v>
      </c>
      <c r="H23" s="1" t="e">
        <f>(-(#REF!+#REF!+#REF!)/1000-H36)*$D$8</f>
        <v>#REF!</v>
      </c>
      <c r="I23" s="1" t="e">
        <f>(-(#REF!+#REF!+#REF!)/1000-I36)*$D$8</f>
        <v>#REF!</v>
      </c>
      <c r="J23" s="1" t="e">
        <f>(-(#REF!+#REF!+#REF!)/1000-J36)*$D$8</f>
        <v>#REF!</v>
      </c>
      <c r="K23" s="1" t="e">
        <f>(-(#REF!+#REF!+#REF!)/1000-K36)*$D$8</f>
        <v>#REF!</v>
      </c>
      <c r="L23" s="1" t="e">
        <f>(-(#REF!+#REF!+#REF!)/1000-L36)*$D$8</f>
        <v>#REF!</v>
      </c>
      <c r="M23" s="1" t="e">
        <f>(-(#REF!+#REF!+#REF!)/1000-M36)*$D$8</f>
        <v>#REF!</v>
      </c>
      <c r="N23" s="1" t="e">
        <f>(-(#REF!+#REF!+#REF!)/1000-N36)*$D$8</f>
        <v>#REF!</v>
      </c>
      <c r="O23" s="1" t="e">
        <f>(-(#REF!+#REF!+#REF!)/1000-O36)*$D$8</f>
        <v>#REF!</v>
      </c>
      <c r="P23" s="1" t="e">
        <f>(-(#REF!+#REF!+#REF!)/1000-P36)*$D$8</f>
        <v>#REF!</v>
      </c>
      <c r="Q23" s="1" t="e">
        <f>(-(#REF!+#REF!+#REF!)/1000-Q36)*$D$8</f>
        <v>#REF!</v>
      </c>
      <c r="R23" s="1" t="e">
        <f>(-(#REF!+#REF!+#REF!)/1000-R36)*$D$8</f>
        <v>#REF!</v>
      </c>
      <c r="S23" s="1" t="e">
        <f>(-(#REF!+#REF!+#REF!)/1000-S36)*$D$8</f>
        <v>#REF!</v>
      </c>
      <c r="T23" s="1" t="e">
        <f>(-(#REF!+#REF!+#REF!)/1000-T36)*$D$8</f>
        <v>#REF!</v>
      </c>
      <c r="U23" s="1" t="e">
        <f>(-(#REF!+#REF!+#REF!)/1000-U36)*$D$8</f>
        <v>#REF!</v>
      </c>
      <c r="V23" s="1" t="e">
        <f>(-(#REF!+#REF!+#REF!)/1000-V36)*$D$8</f>
        <v>#REF!</v>
      </c>
      <c r="W23" s="1" t="e">
        <f>(-(#REF!+#REF!+#REF!)/1000-W36)*$D$8</f>
        <v>#REF!</v>
      </c>
      <c r="X23" s="1" t="e">
        <f>(-(#REF!+#REF!+#REF!)/1000-X36)*$D$8</f>
        <v>#REF!</v>
      </c>
      <c r="Y23" s="1" t="e">
        <f>(-(#REF!+#REF!+#REF!)/1000-Y36)*$D$8</f>
        <v>#REF!</v>
      </c>
      <c r="Z23" s="1" t="e">
        <f>(-(#REF!+#REF!+#REF!)/1000-Z36)*$D$8</f>
        <v>#REF!</v>
      </c>
      <c r="AA23" s="1" t="e">
        <f>(-(#REF!+#REF!+#REF!)/1000-AA36)*$D$8</f>
        <v>#REF!</v>
      </c>
      <c r="AB23" s="80" t="e">
        <f>(-(#REF!+#REF!+#REF!)/1000-AB36)*$D$8</f>
        <v>#REF!</v>
      </c>
      <c r="AC23" s="73"/>
      <c r="AD23" s="87" t="e">
        <f t="shared" si="12"/>
        <v>#REF!</v>
      </c>
      <c r="AE23" s="65"/>
    </row>
    <row r="24" spans="2:31">
      <c r="B24" s="79" t="s">
        <v>101</v>
      </c>
      <c r="C24" s="66"/>
      <c r="D24" s="302"/>
      <c r="E24" s="303"/>
      <c r="F24" s="63" t="s">
        <v>20</v>
      </c>
      <c r="G24" s="1" t="e">
        <f>-(#REF!+#REF!)/1000</f>
        <v>#REF!</v>
      </c>
      <c r="H24" s="1" t="e">
        <f>-(#REF!+#REF!)/1000</f>
        <v>#REF!</v>
      </c>
      <c r="I24" s="1" t="e">
        <f>-(#REF!+#REF!)/1000</f>
        <v>#REF!</v>
      </c>
      <c r="J24" s="1" t="e">
        <f>-(#REF!+#REF!)/1000</f>
        <v>#REF!</v>
      </c>
      <c r="K24" s="1" t="e">
        <f>-(#REF!+#REF!)/1000</f>
        <v>#REF!</v>
      </c>
      <c r="L24" s="1" t="e">
        <f>-(#REF!+#REF!)/1000</f>
        <v>#REF!</v>
      </c>
      <c r="M24" s="1" t="e">
        <f>-(#REF!+#REF!)/1000</f>
        <v>#REF!</v>
      </c>
      <c r="N24" s="1" t="e">
        <f>-(#REF!+#REF!)/1000</f>
        <v>#REF!</v>
      </c>
      <c r="O24" s="1" t="e">
        <f>-(#REF!+#REF!)/1000</f>
        <v>#REF!</v>
      </c>
      <c r="P24" s="1" t="e">
        <f>-(#REF!+#REF!)/1000</f>
        <v>#REF!</v>
      </c>
      <c r="Q24" s="1" t="e">
        <f>-(#REF!+#REF!)/1000</f>
        <v>#REF!</v>
      </c>
      <c r="R24" s="1" t="e">
        <f>-(#REF!+#REF!)/1000</f>
        <v>#REF!</v>
      </c>
      <c r="S24" s="1" t="e">
        <f>-(#REF!+#REF!)/1000</f>
        <v>#REF!</v>
      </c>
      <c r="T24" s="1" t="e">
        <f>-(#REF!+#REF!)/1000</f>
        <v>#REF!</v>
      </c>
      <c r="U24" s="1" t="e">
        <f>-(#REF!+#REF!)/1000</f>
        <v>#REF!</v>
      </c>
      <c r="V24" s="1" t="e">
        <f>-(#REF!+#REF!)/1000</f>
        <v>#REF!</v>
      </c>
      <c r="W24" s="1" t="e">
        <f>-(#REF!+#REF!)/1000</f>
        <v>#REF!</v>
      </c>
      <c r="X24" s="1" t="e">
        <f>-(#REF!+#REF!)/1000</f>
        <v>#REF!</v>
      </c>
      <c r="Y24" s="1" t="e">
        <f>-(#REF!+#REF!)/1000</f>
        <v>#REF!</v>
      </c>
      <c r="Z24" s="1" t="e">
        <f>-(#REF!+#REF!)/1000</f>
        <v>#REF!</v>
      </c>
      <c r="AA24" s="1" t="e">
        <f>-(#REF!+#REF!)/1000</f>
        <v>#REF!</v>
      </c>
      <c r="AB24" s="80" t="e">
        <f>-(#REF!+#REF!)/1000</f>
        <v>#REF!</v>
      </c>
      <c r="AC24" s="73"/>
      <c r="AD24" s="87" t="e">
        <f t="shared" si="12"/>
        <v>#REF!</v>
      </c>
      <c r="AE24" s="65"/>
    </row>
    <row r="25" spans="2:31">
      <c r="B25" s="83" t="s">
        <v>102</v>
      </c>
      <c r="C25" s="105"/>
      <c r="D25" s="310"/>
      <c r="E25" s="311"/>
      <c r="F25" s="131" t="s">
        <v>20</v>
      </c>
      <c r="G25" s="127" t="e">
        <f>IF(G2&gt;=YEAR(#REF!),SUM(F$24:$G24)-SUM('Налоговые отчисления'!F$25:$G25),0)</f>
        <v>#REF!</v>
      </c>
      <c r="H25" s="127" t="e">
        <f>IF(H2&gt;=YEAR(#REF!),SUM($G$24:G24)-SUM('Налоговые отчисления'!$G$25:G25),0)</f>
        <v>#REF!</v>
      </c>
      <c r="I25" s="127" t="e">
        <f>IF(I2&gt;=YEAR(#REF!),SUM($G$24:H24)-SUM('Налоговые отчисления'!$G$25:H25),0)</f>
        <v>#REF!</v>
      </c>
      <c r="J25" s="127" t="e">
        <f>IF(J2&gt;=YEAR(#REF!),SUM($G$24:I24)-SUM('Налоговые отчисления'!$G$25:I25),0)</f>
        <v>#REF!</v>
      </c>
      <c r="K25" s="127" t="e">
        <f>IF(K2&gt;=YEAR(#REF!),SUM($G$24:J24)-SUM('Налоговые отчисления'!$G$25:J25),0)</f>
        <v>#REF!</v>
      </c>
      <c r="L25" s="127" t="e">
        <f>IF(L2&gt;=YEAR(#REF!),SUM($G$24:K24)-SUM('Налоговые отчисления'!$G$25:K25),0)</f>
        <v>#REF!</v>
      </c>
      <c r="M25" s="127" t="e">
        <f>IF(M2&gt;=YEAR(#REF!),SUM($G$24:L24)-SUM('Налоговые отчисления'!$G$25:L25),0)</f>
        <v>#REF!</v>
      </c>
      <c r="N25" s="127" t="e">
        <f>IF(N2&gt;=YEAR(#REF!),SUM($G$24:M24)-SUM('Налоговые отчисления'!$G$25:M25),0)</f>
        <v>#REF!</v>
      </c>
      <c r="O25" s="127" t="e">
        <f>IF(O2&gt;=YEAR(#REF!),SUM($G$24:N24)-SUM('Налоговые отчисления'!$G$25:N25),0)</f>
        <v>#REF!</v>
      </c>
      <c r="P25" s="127" t="e">
        <f>IF(P2&gt;=YEAR(#REF!),SUM($G$24:O24)-SUM('Налоговые отчисления'!$G$25:O25),0)</f>
        <v>#REF!</v>
      </c>
      <c r="Q25" s="127" t="e">
        <f>IF(Q2&gt;=YEAR(#REF!),SUM($G$24:P24)-SUM('Налоговые отчисления'!$G$25:P25),0)</f>
        <v>#REF!</v>
      </c>
      <c r="R25" s="127" t="e">
        <f>IF(R2&gt;=YEAR(#REF!),SUM($G$24:Q24)-SUM('Налоговые отчисления'!$G$25:Q25),0)</f>
        <v>#REF!</v>
      </c>
      <c r="S25" s="127" t="e">
        <f>IF(S2&gt;=YEAR(#REF!),SUM($G$24:R24)-SUM('Налоговые отчисления'!$G$25:R25),0)</f>
        <v>#REF!</v>
      </c>
      <c r="T25" s="127" t="e">
        <f>IF(T2&gt;=YEAR(#REF!),SUM($G$24:S24)-SUM('Налоговые отчисления'!$G$25:S25),0)</f>
        <v>#REF!</v>
      </c>
      <c r="U25" s="127" t="e">
        <f>IF(U2&gt;=YEAR(#REF!),SUM($G$24:T24)-SUM('Налоговые отчисления'!$G$25:T25),0)</f>
        <v>#REF!</v>
      </c>
      <c r="V25" s="127" t="e">
        <f>IF(V2&gt;=YEAR(#REF!),SUM($G$24:U24)-SUM('Налоговые отчисления'!$G$25:U25),0)</f>
        <v>#REF!</v>
      </c>
      <c r="W25" s="127" t="e">
        <f>IF(W2&gt;=YEAR(#REF!),SUM($G$24:V24)-SUM('Налоговые отчисления'!$G$25:V25),0)</f>
        <v>#REF!</v>
      </c>
      <c r="X25" s="127" t="e">
        <f>IF(X2&gt;=YEAR(#REF!),SUM($G$24:W24)-SUM('Налоговые отчисления'!$G$25:W25),0)</f>
        <v>#REF!</v>
      </c>
      <c r="Y25" s="127" t="e">
        <f>IF(Y2&gt;=YEAR(#REF!),SUM($G$24:X24)-SUM('Налоговые отчисления'!$G$25:X25),0)</f>
        <v>#REF!</v>
      </c>
      <c r="Z25" s="127" t="e">
        <f>IF(Z2&gt;=YEAR(#REF!),SUM($G$24:Y24)-SUM('Налоговые отчисления'!$G$25:Y25),0)</f>
        <v>#REF!</v>
      </c>
      <c r="AA25" s="127" t="e">
        <f>IF(AA2&gt;=YEAR(#REF!),SUM($G$24:Z24)-SUM('Налоговые отчисления'!$G$25:Z25),0)</f>
        <v>#REF!</v>
      </c>
      <c r="AB25" s="82" t="e">
        <f>IF(AB2&gt;=YEAR(#REF!),SUM($G$24:AA24)-SUM('Налоговые отчисления'!$G$25:AA25),0)</f>
        <v>#REF!</v>
      </c>
      <c r="AC25" s="73"/>
      <c r="AD25" s="88" t="e">
        <f t="shared" si="12"/>
        <v>#REF!</v>
      </c>
      <c r="AE25" s="65"/>
    </row>
    <row r="26" spans="2:31"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73"/>
    </row>
    <row r="27" spans="2:31">
      <c r="B27" s="72" t="s">
        <v>103</v>
      </c>
      <c r="C27" s="71"/>
      <c r="D27" s="71"/>
      <c r="E27" s="71"/>
      <c r="F27" s="71" t="s">
        <v>20</v>
      </c>
      <c r="G27" s="74" t="e">
        <f t="shared" ref="G27:AB27" si="13">G29+G36</f>
        <v>#REF!</v>
      </c>
      <c r="H27" s="74" t="e">
        <f t="shared" si="13"/>
        <v>#REF!</v>
      </c>
      <c r="I27" s="74" t="e">
        <f t="shared" si="13"/>
        <v>#REF!</v>
      </c>
      <c r="J27" s="74" t="e">
        <f t="shared" si="13"/>
        <v>#REF!</v>
      </c>
      <c r="K27" s="74" t="e">
        <f>K29+K36</f>
        <v>#REF!</v>
      </c>
      <c r="L27" s="74" t="e">
        <f t="shared" si="13"/>
        <v>#REF!</v>
      </c>
      <c r="M27" s="74" t="e">
        <f t="shared" si="13"/>
        <v>#REF!</v>
      </c>
      <c r="N27" s="74" t="e">
        <f t="shared" si="13"/>
        <v>#REF!</v>
      </c>
      <c r="O27" s="74" t="e">
        <f t="shared" si="13"/>
        <v>#REF!</v>
      </c>
      <c r="P27" s="74" t="e">
        <f t="shared" si="13"/>
        <v>#REF!</v>
      </c>
      <c r="Q27" s="74" t="e">
        <f t="shared" si="13"/>
        <v>#REF!</v>
      </c>
      <c r="R27" s="74" t="e">
        <f t="shared" si="13"/>
        <v>#REF!</v>
      </c>
      <c r="S27" s="74" t="e">
        <f t="shared" si="13"/>
        <v>#REF!</v>
      </c>
      <c r="T27" s="74" t="e">
        <f t="shared" si="13"/>
        <v>#REF!</v>
      </c>
      <c r="U27" s="74" t="e">
        <f t="shared" si="13"/>
        <v>#REF!</v>
      </c>
      <c r="V27" s="74" t="e">
        <f t="shared" si="13"/>
        <v>#REF!</v>
      </c>
      <c r="W27" s="74" t="e">
        <f t="shared" si="13"/>
        <v>#REF!</v>
      </c>
      <c r="X27" s="74" t="e">
        <f t="shared" si="13"/>
        <v>#REF!</v>
      </c>
      <c r="Y27" s="74" t="e">
        <f t="shared" si="13"/>
        <v>#REF!</v>
      </c>
      <c r="Z27" s="74" t="e">
        <f t="shared" si="13"/>
        <v>#REF!</v>
      </c>
      <c r="AA27" s="74" t="e">
        <f t="shared" si="13"/>
        <v>#REF!</v>
      </c>
      <c r="AB27" s="74" t="e">
        <f t="shared" si="13"/>
        <v>#REF!</v>
      </c>
      <c r="AC27" s="73"/>
      <c r="AD27" s="119" t="e">
        <f t="shared" ref="AD27:AD36" si="14">SUM(G27:AB27)</f>
        <v>#REF!</v>
      </c>
    </row>
    <row r="28" spans="2:31">
      <c r="B28" s="76" t="s">
        <v>4</v>
      </c>
      <c r="C28" s="104"/>
      <c r="D28" s="300">
        <v>0.5</v>
      </c>
      <c r="E28" s="301"/>
      <c r="F28" s="130" t="s">
        <v>20</v>
      </c>
      <c r="G28" s="77" t="e">
        <f>-#REF!/1000*$D$28</f>
        <v>#REF!</v>
      </c>
      <c r="H28" s="77" t="e">
        <f>-#REF!/1000*$D$28</f>
        <v>#REF!</v>
      </c>
      <c r="I28" s="77" t="e">
        <f>-#REF!/1000*$D$28</f>
        <v>#REF!</v>
      </c>
      <c r="J28" s="77" t="e">
        <f>-#REF!/1000*$D$28</f>
        <v>#REF!</v>
      </c>
      <c r="K28" s="77" t="e">
        <f>-#REF!/1000*$D$28</f>
        <v>#REF!</v>
      </c>
      <c r="L28" s="77" t="e">
        <f>-#REF!/1000*$D$28</f>
        <v>#REF!</v>
      </c>
      <c r="M28" s="77" t="e">
        <f>-#REF!/1000*$D$28</f>
        <v>#REF!</v>
      </c>
      <c r="N28" s="77" t="e">
        <f>-#REF!/1000*$D$28</f>
        <v>#REF!</v>
      </c>
      <c r="O28" s="77" t="e">
        <f>-#REF!/1000*$D$28</f>
        <v>#REF!</v>
      </c>
      <c r="P28" s="77" t="e">
        <f>-#REF!/1000*$D$28</f>
        <v>#REF!</v>
      </c>
      <c r="Q28" s="77" t="e">
        <f>-#REF!/1000*$D$28</f>
        <v>#REF!</v>
      </c>
      <c r="R28" s="77" t="e">
        <f>-#REF!/1000*$D$28</f>
        <v>#REF!</v>
      </c>
      <c r="S28" s="77" t="e">
        <f>-#REF!/1000*$D$28</f>
        <v>#REF!</v>
      </c>
      <c r="T28" s="77" t="e">
        <f>-#REF!/1000*$D$28</f>
        <v>#REF!</v>
      </c>
      <c r="U28" s="77" t="e">
        <f>-#REF!/1000*$D$28</f>
        <v>#REF!</v>
      </c>
      <c r="V28" s="77" t="e">
        <f>-#REF!/1000*$D$28</f>
        <v>#REF!</v>
      </c>
      <c r="W28" s="77" t="e">
        <f>-#REF!/1000*$D$28</f>
        <v>#REF!</v>
      </c>
      <c r="X28" s="77" t="e">
        <f>-#REF!/1000*$D$28</f>
        <v>#REF!</v>
      </c>
      <c r="Y28" s="77" t="e">
        <f>-#REF!/1000*$D$28</f>
        <v>#REF!</v>
      </c>
      <c r="Z28" s="77" t="e">
        <f>-#REF!/1000*$D$28</f>
        <v>#REF!</v>
      </c>
      <c r="AA28" s="77" t="e">
        <f>-#REF!/1000*$D$28</f>
        <v>#REF!</v>
      </c>
      <c r="AB28" s="78" t="e">
        <f>-#REF!/1000*$D$28</f>
        <v>#REF!</v>
      </c>
      <c r="AC28" s="73"/>
      <c r="AD28" s="86" t="e">
        <f t="shared" si="14"/>
        <v>#REF!</v>
      </c>
    </row>
    <row r="29" spans="2:31">
      <c r="B29" s="89" t="s">
        <v>109</v>
      </c>
      <c r="C29" s="3"/>
      <c r="D29" s="106"/>
      <c r="E29" s="90"/>
      <c r="F29" s="3" t="s">
        <v>20</v>
      </c>
      <c r="G29" s="3" t="e">
        <f t="shared" ref="G29:J29" si="15">G28</f>
        <v>#REF!</v>
      </c>
      <c r="H29" s="3" t="e">
        <f t="shared" si="15"/>
        <v>#REF!</v>
      </c>
      <c r="I29" s="3" t="e">
        <f t="shared" si="15"/>
        <v>#REF!</v>
      </c>
      <c r="J29" s="3" t="e">
        <f t="shared" si="15"/>
        <v>#REF!</v>
      </c>
      <c r="K29" s="3" t="e">
        <f>K28</f>
        <v>#REF!</v>
      </c>
      <c r="L29" s="3" t="e">
        <f t="shared" ref="L29:AB29" si="16">L28</f>
        <v>#REF!</v>
      </c>
      <c r="M29" s="3" t="e">
        <f>M28</f>
        <v>#REF!</v>
      </c>
      <c r="N29" s="3" t="e">
        <f t="shared" si="16"/>
        <v>#REF!</v>
      </c>
      <c r="O29" s="3" t="e">
        <f t="shared" si="16"/>
        <v>#REF!</v>
      </c>
      <c r="P29" s="3" t="e">
        <f t="shared" si="16"/>
        <v>#REF!</v>
      </c>
      <c r="Q29" s="3" t="e">
        <f t="shared" si="16"/>
        <v>#REF!</v>
      </c>
      <c r="R29" s="3" t="e">
        <f t="shared" si="16"/>
        <v>#REF!</v>
      </c>
      <c r="S29" s="3" t="e">
        <f t="shared" si="16"/>
        <v>#REF!</v>
      </c>
      <c r="T29" s="3" t="e">
        <f t="shared" si="16"/>
        <v>#REF!</v>
      </c>
      <c r="U29" s="3" t="e">
        <f t="shared" si="16"/>
        <v>#REF!</v>
      </c>
      <c r="V29" s="3" t="e">
        <f t="shared" si="16"/>
        <v>#REF!</v>
      </c>
      <c r="W29" s="3" t="e">
        <f t="shared" si="16"/>
        <v>#REF!</v>
      </c>
      <c r="X29" s="3" t="e">
        <f t="shared" si="16"/>
        <v>#REF!</v>
      </c>
      <c r="Y29" s="3" t="e">
        <f t="shared" si="16"/>
        <v>#REF!</v>
      </c>
      <c r="Z29" s="3" t="e">
        <f t="shared" si="16"/>
        <v>#REF!</v>
      </c>
      <c r="AA29" s="3" t="e">
        <f t="shared" si="16"/>
        <v>#REF!</v>
      </c>
      <c r="AB29" s="90" t="e">
        <f t="shared" si="16"/>
        <v>#REF!</v>
      </c>
      <c r="AC29" s="73"/>
      <c r="AD29" s="94" t="e">
        <f t="shared" si="14"/>
        <v>#REF!</v>
      </c>
    </row>
    <row r="30" spans="2:31">
      <c r="B30" s="76" t="s">
        <v>5</v>
      </c>
      <c r="C30" s="104"/>
      <c r="D30" s="300"/>
      <c r="E30" s="301"/>
      <c r="F30" s="130" t="s">
        <v>20</v>
      </c>
      <c r="G30" s="77" t="e">
        <f>-#REF!/1000</f>
        <v>#REF!</v>
      </c>
      <c r="H30" s="77" t="e">
        <f>-#REF!/1000</f>
        <v>#REF!</v>
      </c>
      <c r="I30" s="77" t="e">
        <f>-#REF!/1000</f>
        <v>#REF!</v>
      </c>
      <c r="J30" s="77" t="e">
        <f>-#REF!/1000</f>
        <v>#REF!</v>
      </c>
      <c r="K30" s="77" t="e">
        <f>-#REF!/1000</f>
        <v>#REF!</v>
      </c>
      <c r="L30" s="77" t="e">
        <f>-#REF!/1000</f>
        <v>#REF!</v>
      </c>
      <c r="M30" s="77" t="e">
        <f>-#REF!/1000</f>
        <v>#REF!</v>
      </c>
      <c r="N30" s="77" t="e">
        <f>-#REF!/1000</f>
        <v>#REF!</v>
      </c>
      <c r="O30" s="77" t="e">
        <f>-#REF!/1000</f>
        <v>#REF!</v>
      </c>
      <c r="P30" s="77" t="e">
        <f>-#REF!/1000</f>
        <v>#REF!</v>
      </c>
      <c r="Q30" s="77" t="e">
        <f>-#REF!/1000</f>
        <v>#REF!</v>
      </c>
      <c r="R30" s="77" t="e">
        <f>-#REF!/1000</f>
        <v>#REF!</v>
      </c>
      <c r="S30" s="77" t="e">
        <f>-#REF!/1000</f>
        <v>#REF!</v>
      </c>
      <c r="T30" s="77" t="e">
        <f>-#REF!/1000</f>
        <v>#REF!</v>
      </c>
      <c r="U30" s="77" t="e">
        <f>-#REF!/1000</f>
        <v>#REF!</v>
      </c>
      <c r="V30" s="77" t="e">
        <f>-#REF!/1000</f>
        <v>#REF!</v>
      </c>
      <c r="W30" s="77" t="e">
        <f>-#REF!/1000</f>
        <v>#REF!</v>
      </c>
      <c r="X30" s="77" t="e">
        <f>-#REF!/1000</f>
        <v>#REF!</v>
      </c>
      <c r="Y30" s="77" t="e">
        <f>-#REF!/1000</f>
        <v>#REF!</v>
      </c>
      <c r="Z30" s="77" t="e">
        <f>-#REF!/1000</f>
        <v>#REF!</v>
      </c>
      <c r="AA30" s="77" t="e">
        <f>-#REF!/1000</f>
        <v>#REF!</v>
      </c>
      <c r="AB30" s="78" t="e">
        <f>-#REF!/1000</f>
        <v>#REF!</v>
      </c>
      <c r="AC30" s="73"/>
      <c r="AD30" s="86" t="e">
        <f t="shared" si="14"/>
        <v>#REF!</v>
      </c>
    </row>
    <row r="31" spans="2:31">
      <c r="B31" s="79" t="s">
        <v>35</v>
      </c>
      <c r="C31" s="66"/>
      <c r="D31" s="302"/>
      <c r="E31" s="303"/>
      <c r="F31" s="63" t="s">
        <v>20</v>
      </c>
      <c r="G31" s="1" t="e">
        <f>-#REF!/1000</f>
        <v>#REF!</v>
      </c>
      <c r="H31" s="1" t="e">
        <f>-#REF!/1000</f>
        <v>#REF!</v>
      </c>
      <c r="I31" s="1" t="e">
        <f>-#REF!/1000</f>
        <v>#REF!</v>
      </c>
      <c r="J31" s="1" t="e">
        <f>-#REF!/1000</f>
        <v>#REF!</v>
      </c>
      <c r="K31" s="1" t="e">
        <f>-#REF!/1000</f>
        <v>#REF!</v>
      </c>
      <c r="L31" s="1" t="e">
        <f>-#REF!/1000</f>
        <v>#REF!</v>
      </c>
      <c r="M31" s="1" t="e">
        <f>-#REF!/1000</f>
        <v>#REF!</v>
      </c>
      <c r="N31" s="1" t="e">
        <f>-#REF!/1000</f>
        <v>#REF!</v>
      </c>
      <c r="O31" s="1" t="e">
        <f>-#REF!/1000</f>
        <v>#REF!</v>
      </c>
      <c r="P31" s="1" t="e">
        <f>-#REF!/1000</f>
        <v>#REF!</v>
      </c>
      <c r="Q31" s="1" t="e">
        <f>-#REF!/1000</f>
        <v>#REF!</v>
      </c>
      <c r="R31" s="1" t="e">
        <f>-#REF!/1000</f>
        <v>#REF!</v>
      </c>
      <c r="S31" s="1" t="e">
        <f>-#REF!/1000</f>
        <v>#REF!</v>
      </c>
      <c r="T31" s="1" t="e">
        <f>-#REF!/1000</f>
        <v>#REF!</v>
      </c>
      <c r="U31" s="1" t="e">
        <f>-#REF!/1000</f>
        <v>#REF!</v>
      </c>
      <c r="V31" s="1" t="e">
        <f>-#REF!/1000</f>
        <v>#REF!</v>
      </c>
      <c r="W31" s="1" t="e">
        <f>-#REF!/1000</f>
        <v>#REF!</v>
      </c>
      <c r="X31" s="1" t="e">
        <f>-#REF!/1000</f>
        <v>#REF!</v>
      </c>
      <c r="Y31" s="1" t="e">
        <f>-#REF!/1000</f>
        <v>#REF!</v>
      </c>
      <c r="Z31" s="1" t="e">
        <f>-#REF!/1000</f>
        <v>#REF!</v>
      </c>
      <c r="AA31" s="1" t="e">
        <f>-#REF!/1000</f>
        <v>#REF!</v>
      </c>
      <c r="AB31" s="80" t="e">
        <f>-#REF!/1000</f>
        <v>#REF!</v>
      </c>
      <c r="AC31" s="73"/>
      <c r="AD31" s="87" t="e">
        <f t="shared" si="14"/>
        <v>#REF!</v>
      </c>
    </row>
    <row r="32" spans="2:31">
      <c r="B32" s="79" t="s">
        <v>18</v>
      </c>
      <c r="C32" s="66"/>
      <c r="D32" s="302"/>
      <c r="E32" s="303"/>
      <c r="F32" s="63" t="s">
        <v>20</v>
      </c>
      <c r="G32" s="1" t="e">
        <f>-#REF!/1000</f>
        <v>#REF!</v>
      </c>
      <c r="H32" s="1" t="e">
        <f>-#REF!/1000</f>
        <v>#REF!</v>
      </c>
      <c r="I32" s="1" t="e">
        <f>-#REF!/1000</f>
        <v>#REF!</v>
      </c>
      <c r="J32" s="1" t="e">
        <f>-#REF!/1000</f>
        <v>#REF!</v>
      </c>
      <c r="K32" s="1" t="e">
        <f>-#REF!/1000</f>
        <v>#REF!</v>
      </c>
      <c r="L32" s="1" t="e">
        <f>-#REF!/1000</f>
        <v>#REF!</v>
      </c>
      <c r="M32" s="1" t="e">
        <f>-#REF!/1000</f>
        <v>#REF!</v>
      </c>
      <c r="N32" s="1" t="e">
        <f>-#REF!/1000</f>
        <v>#REF!</v>
      </c>
      <c r="O32" s="1" t="e">
        <f>-#REF!/1000</f>
        <v>#REF!</v>
      </c>
      <c r="P32" s="1" t="e">
        <f>-#REF!/1000</f>
        <v>#REF!</v>
      </c>
      <c r="Q32" s="1" t="e">
        <f>-#REF!/1000</f>
        <v>#REF!</v>
      </c>
      <c r="R32" s="1" t="e">
        <f>-#REF!/1000</f>
        <v>#REF!</v>
      </c>
      <c r="S32" s="1" t="e">
        <f>-#REF!/1000</f>
        <v>#REF!</v>
      </c>
      <c r="T32" s="1" t="e">
        <f>-#REF!/1000</f>
        <v>#REF!</v>
      </c>
      <c r="U32" s="1" t="e">
        <f>-#REF!/1000</f>
        <v>#REF!</v>
      </c>
      <c r="V32" s="1" t="e">
        <f>-#REF!/1000</f>
        <v>#REF!</v>
      </c>
      <c r="W32" s="1" t="e">
        <f>-#REF!/1000</f>
        <v>#REF!</v>
      </c>
      <c r="X32" s="1" t="e">
        <f>-#REF!/1000</f>
        <v>#REF!</v>
      </c>
      <c r="Y32" s="1" t="e">
        <f>-#REF!/1000</f>
        <v>#REF!</v>
      </c>
      <c r="Z32" s="1" t="e">
        <f>-#REF!/1000</f>
        <v>#REF!</v>
      </c>
      <c r="AA32" s="1" t="e">
        <f>-#REF!/1000</f>
        <v>#REF!</v>
      </c>
      <c r="AB32" s="80" t="e">
        <f>-#REF!/1000</f>
        <v>#REF!</v>
      </c>
      <c r="AC32" s="73"/>
      <c r="AD32" s="87" t="e">
        <f t="shared" si="14"/>
        <v>#REF!</v>
      </c>
    </row>
    <row r="33" spans="2:30">
      <c r="B33" s="79" t="s">
        <v>7</v>
      </c>
      <c r="C33" s="66"/>
      <c r="D33" s="302">
        <v>0</v>
      </c>
      <c r="E33" s="303"/>
      <c r="F33" s="63" t="s">
        <v>20</v>
      </c>
      <c r="G33" s="1" t="e">
        <f>-$D33*#REF!/1000</f>
        <v>#REF!</v>
      </c>
      <c r="H33" s="1" t="e">
        <f>-$D33*#REF!/1000</f>
        <v>#REF!</v>
      </c>
      <c r="I33" s="1" t="e">
        <f>-$D33*#REF!/1000</f>
        <v>#REF!</v>
      </c>
      <c r="J33" s="1" t="e">
        <f>-$D33*#REF!/1000</f>
        <v>#REF!</v>
      </c>
      <c r="K33" s="1" t="e">
        <f>-$D33*#REF!/1000</f>
        <v>#REF!</v>
      </c>
      <c r="L33" s="1" t="e">
        <f>-$D33*#REF!/1000</f>
        <v>#REF!</v>
      </c>
      <c r="M33" s="1" t="e">
        <f>-$D33*#REF!/1000</f>
        <v>#REF!</v>
      </c>
      <c r="N33" s="1" t="e">
        <f>-$D33*#REF!/1000</f>
        <v>#REF!</v>
      </c>
      <c r="O33" s="1" t="e">
        <f>-$D33*#REF!/1000</f>
        <v>#REF!</v>
      </c>
      <c r="P33" s="1" t="e">
        <f>-$D33*#REF!/1000</f>
        <v>#REF!</v>
      </c>
      <c r="Q33" s="1" t="e">
        <f>-$D33*#REF!/1000</f>
        <v>#REF!</v>
      </c>
      <c r="R33" s="1" t="e">
        <f>-$D33*#REF!/1000</f>
        <v>#REF!</v>
      </c>
      <c r="S33" s="1" t="e">
        <f>-$D33*#REF!/1000</f>
        <v>#REF!</v>
      </c>
      <c r="T33" s="1" t="e">
        <f>-$D33*#REF!/1000</f>
        <v>#REF!</v>
      </c>
      <c r="U33" s="1" t="e">
        <f>-$D33*#REF!/1000</f>
        <v>#REF!</v>
      </c>
      <c r="V33" s="1" t="e">
        <f>-$D33*#REF!/1000</f>
        <v>#REF!</v>
      </c>
      <c r="W33" s="1" t="e">
        <f>-$D33*#REF!/1000</f>
        <v>#REF!</v>
      </c>
      <c r="X33" s="1" t="e">
        <f>-$D33*#REF!/1000</f>
        <v>#REF!</v>
      </c>
      <c r="Y33" s="1" t="e">
        <f>-$D33*#REF!/1000</f>
        <v>#REF!</v>
      </c>
      <c r="Z33" s="1" t="e">
        <f>-$D33*#REF!/1000</f>
        <v>#REF!</v>
      </c>
      <c r="AA33" s="1" t="e">
        <f>-$D33*#REF!/1000</f>
        <v>#REF!</v>
      </c>
      <c r="AB33" s="80" t="e">
        <f>-$D33*#REF!/1000</f>
        <v>#REF!</v>
      </c>
      <c r="AC33" s="73"/>
      <c r="AD33" s="87" t="e">
        <f t="shared" si="14"/>
        <v>#REF!</v>
      </c>
    </row>
    <row r="34" spans="2:30">
      <c r="B34" s="79" t="s">
        <v>6</v>
      </c>
      <c r="C34" s="66"/>
      <c r="D34" s="302">
        <v>1</v>
      </c>
      <c r="E34" s="303"/>
      <c r="F34" s="63" t="s">
        <v>20</v>
      </c>
      <c r="G34" s="1" t="e">
        <f>-$D34*#REF!/1000</f>
        <v>#REF!</v>
      </c>
      <c r="H34" s="1" t="e">
        <f>-$D34*#REF!/1000</f>
        <v>#REF!</v>
      </c>
      <c r="I34" s="1" t="e">
        <f>-$D34*#REF!/1000</f>
        <v>#REF!</v>
      </c>
      <c r="J34" s="1" t="e">
        <f>-$D34*#REF!/1000</f>
        <v>#REF!</v>
      </c>
      <c r="K34" s="1" t="e">
        <f>-$D34*#REF!/1000</f>
        <v>#REF!</v>
      </c>
      <c r="L34" s="1" t="e">
        <f>-$D34*#REF!/1000</f>
        <v>#REF!</v>
      </c>
      <c r="M34" s="1" t="e">
        <f>-$D34*#REF!/1000</f>
        <v>#REF!</v>
      </c>
      <c r="N34" s="1" t="e">
        <f>-$D34*#REF!/1000</f>
        <v>#REF!</v>
      </c>
      <c r="O34" s="1" t="e">
        <f>-$D34*#REF!/1000</f>
        <v>#REF!</v>
      </c>
      <c r="P34" s="1" t="e">
        <f>-$D34*#REF!/1000</f>
        <v>#REF!</v>
      </c>
      <c r="Q34" s="1" t="e">
        <f>-$D34*#REF!/1000</f>
        <v>#REF!</v>
      </c>
      <c r="R34" s="1" t="e">
        <f>-$D34*#REF!/1000</f>
        <v>#REF!</v>
      </c>
      <c r="S34" s="1" t="e">
        <f>-$D34*#REF!/1000</f>
        <v>#REF!</v>
      </c>
      <c r="T34" s="1" t="e">
        <f>-$D34*#REF!/1000</f>
        <v>#REF!</v>
      </c>
      <c r="U34" s="1" t="e">
        <f>-$D34*#REF!/1000</f>
        <v>#REF!</v>
      </c>
      <c r="V34" s="1" t="e">
        <f>-$D34*#REF!/1000</f>
        <v>#REF!</v>
      </c>
      <c r="W34" s="1" t="e">
        <f>-$D34*#REF!/1000</f>
        <v>#REF!</v>
      </c>
      <c r="X34" s="1" t="e">
        <f>-$D34*#REF!/1000</f>
        <v>#REF!</v>
      </c>
      <c r="Y34" s="1" t="e">
        <f>-$D34*#REF!/1000</f>
        <v>#REF!</v>
      </c>
      <c r="Z34" s="1" t="e">
        <f>-$D34*#REF!/1000</f>
        <v>#REF!</v>
      </c>
      <c r="AA34" s="1" t="e">
        <f>-$D34*#REF!/1000</f>
        <v>#REF!</v>
      </c>
      <c r="AB34" s="80" t="e">
        <f>-$D34*#REF!/1000</f>
        <v>#REF!</v>
      </c>
      <c r="AC34" s="73"/>
      <c r="AD34" s="87" t="e">
        <f t="shared" si="14"/>
        <v>#REF!</v>
      </c>
    </row>
    <row r="35" spans="2:30">
      <c r="B35" s="83" t="s">
        <v>9</v>
      </c>
      <c r="C35" s="105"/>
      <c r="D35" s="310">
        <v>0</v>
      </c>
      <c r="E35" s="311"/>
      <c r="F35" s="131" t="s">
        <v>20</v>
      </c>
      <c r="G35" s="81" t="e">
        <f>-$D35*#REF!/1000</f>
        <v>#REF!</v>
      </c>
      <c r="H35" s="81" t="e">
        <f>-$D35*#REF!/1000</f>
        <v>#REF!</v>
      </c>
      <c r="I35" s="81" t="e">
        <f>-$D35*#REF!/1000</f>
        <v>#REF!</v>
      </c>
      <c r="J35" s="81" t="e">
        <f>-$D35*#REF!/1000</f>
        <v>#REF!</v>
      </c>
      <c r="K35" s="81" t="e">
        <f>-$D35*#REF!/1000</f>
        <v>#REF!</v>
      </c>
      <c r="L35" s="81" t="e">
        <f>-$D35*#REF!/1000</f>
        <v>#REF!</v>
      </c>
      <c r="M35" s="81" t="e">
        <f>-$D35*#REF!/1000</f>
        <v>#REF!</v>
      </c>
      <c r="N35" s="81" t="e">
        <f>-$D35*#REF!/1000</f>
        <v>#REF!</v>
      </c>
      <c r="O35" s="81" t="e">
        <f>-$D35*#REF!/1000</f>
        <v>#REF!</v>
      </c>
      <c r="P35" s="81" t="e">
        <f>-$D35*#REF!/1000</f>
        <v>#REF!</v>
      </c>
      <c r="Q35" s="81" t="e">
        <f>-$D35*#REF!/1000</f>
        <v>#REF!</v>
      </c>
      <c r="R35" s="81" t="e">
        <f>-$D35*#REF!/1000</f>
        <v>#REF!</v>
      </c>
      <c r="S35" s="81" t="e">
        <f>-$D35*#REF!/1000</f>
        <v>#REF!</v>
      </c>
      <c r="T35" s="81" t="e">
        <f>-$D35*#REF!/1000</f>
        <v>#REF!</v>
      </c>
      <c r="U35" s="81" t="e">
        <f>-$D35*#REF!/1000</f>
        <v>#REF!</v>
      </c>
      <c r="V35" s="81" t="e">
        <f>-$D35*#REF!/1000</f>
        <v>#REF!</v>
      </c>
      <c r="W35" s="81" t="e">
        <f>-$D35*#REF!/1000</f>
        <v>#REF!</v>
      </c>
      <c r="X35" s="81" t="e">
        <f>-$D35*#REF!/1000</f>
        <v>#REF!</v>
      </c>
      <c r="Y35" s="81" t="e">
        <f>-$D35*#REF!/1000</f>
        <v>#REF!</v>
      </c>
      <c r="Z35" s="81" t="e">
        <f>-$D35*#REF!/1000</f>
        <v>#REF!</v>
      </c>
      <c r="AA35" s="81" t="e">
        <f>-$D35*#REF!/1000</f>
        <v>#REF!</v>
      </c>
      <c r="AB35" s="82" t="e">
        <f>-$D35*#REF!/1000</f>
        <v>#REF!</v>
      </c>
      <c r="AC35" s="73"/>
      <c r="AD35" s="88" t="e">
        <f t="shared" si="14"/>
        <v>#REF!</v>
      </c>
    </row>
    <row r="36" spans="2:30">
      <c r="B36" s="89" t="s">
        <v>111</v>
      </c>
      <c r="C36" s="3"/>
      <c r="D36" s="106"/>
      <c r="E36" s="90"/>
      <c r="F36" s="3" t="s">
        <v>20</v>
      </c>
      <c r="G36" s="3" t="e">
        <f t="shared" ref="G36:H36" si="17">SUM(G30:G35)</f>
        <v>#REF!</v>
      </c>
      <c r="H36" s="3" t="e">
        <f t="shared" si="17"/>
        <v>#REF!</v>
      </c>
      <c r="I36" s="3" t="e">
        <f t="shared" ref="I36:AB36" si="18">SUM(I30:I35)</f>
        <v>#REF!</v>
      </c>
      <c r="J36" s="3" t="e">
        <f t="shared" si="18"/>
        <v>#REF!</v>
      </c>
      <c r="K36" s="3" t="e">
        <f t="shared" si="18"/>
        <v>#REF!</v>
      </c>
      <c r="L36" s="3" t="e">
        <f t="shared" si="18"/>
        <v>#REF!</v>
      </c>
      <c r="M36" s="3" t="e">
        <f t="shared" si="18"/>
        <v>#REF!</v>
      </c>
      <c r="N36" s="3" t="e">
        <f t="shared" si="18"/>
        <v>#REF!</v>
      </c>
      <c r="O36" s="3" t="e">
        <f t="shared" si="18"/>
        <v>#REF!</v>
      </c>
      <c r="P36" s="3" t="e">
        <f t="shared" si="18"/>
        <v>#REF!</v>
      </c>
      <c r="Q36" s="3" t="e">
        <f t="shared" si="18"/>
        <v>#REF!</v>
      </c>
      <c r="R36" s="3" t="e">
        <f t="shared" si="18"/>
        <v>#REF!</v>
      </c>
      <c r="S36" s="3" t="e">
        <f t="shared" si="18"/>
        <v>#REF!</v>
      </c>
      <c r="T36" s="3" t="e">
        <f t="shared" si="18"/>
        <v>#REF!</v>
      </c>
      <c r="U36" s="3" t="e">
        <f t="shared" si="18"/>
        <v>#REF!</v>
      </c>
      <c r="V36" s="3" t="e">
        <f t="shared" si="18"/>
        <v>#REF!</v>
      </c>
      <c r="W36" s="3" t="e">
        <f t="shared" si="18"/>
        <v>#REF!</v>
      </c>
      <c r="X36" s="3" t="e">
        <f t="shared" si="18"/>
        <v>#REF!</v>
      </c>
      <c r="Y36" s="3" t="e">
        <f t="shared" si="18"/>
        <v>#REF!</v>
      </c>
      <c r="Z36" s="3" t="e">
        <f t="shared" si="18"/>
        <v>#REF!</v>
      </c>
      <c r="AA36" s="3" t="e">
        <f t="shared" si="18"/>
        <v>#REF!</v>
      </c>
      <c r="AB36" s="90" t="e">
        <f t="shared" si="18"/>
        <v>#REF!</v>
      </c>
      <c r="AC36" s="73"/>
      <c r="AD36" s="94" t="e">
        <f t="shared" si="14"/>
        <v>#REF!</v>
      </c>
    </row>
    <row r="37" spans="2:30">
      <c r="E37" s="69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73"/>
    </row>
    <row r="38" spans="2:30">
      <c r="B38" s="72" t="s">
        <v>104</v>
      </c>
      <c r="C38" s="71"/>
      <c r="D38" s="71" t="s">
        <v>105</v>
      </c>
      <c r="E38" s="71" t="s">
        <v>106</v>
      </c>
      <c r="F38" s="71"/>
      <c r="G38" s="74" t="e">
        <f>G47+G40</f>
        <v>#REF!</v>
      </c>
      <c r="H38" s="74" t="e">
        <f>H47+H40</f>
        <v>#REF!</v>
      </c>
      <c r="I38" s="74" t="e">
        <f t="shared" ref="I38:AB38" si="19">I47+I40</f>
        <v>#REF!</v>
      </c>
      <c r="J38" s="74" t="e">
        <f t="shared" si="19"/>
        <v>#REF!</v>
      </c>
      <c r="K38" s="74" t="e">
        <f t="shared" si="19"/>
        <v>#REF!</v>
      </c>
      <c r="L38" s="74" t="e">
        <f t="shared" si="19"/>
        <v>#REF!</v>
      </c>
      <c r="M38" s="74" t="e">
        <f t="shared" si="19"/>
        <v>#REF!</v>
      </c>
      <c r="N38" s="74" t="e">
        <f t="shared" si="19"/>
        <v>#REF!</v>
      </c>
      <c r="O38" s="74" t="e">
        <f t="shared" si="19"/>
        <v>#REF!</v>
      </c>
      <c r="P38" s="74" t="e">
        <f>P47+P40</f>
        <v>#REF!</v>
      </c>
      <c r="Q38" s="74" t="e">
        <f t="shared" si="19"/>
        <v>#REF!</v>
      </c>
      <c r="R38" s="74" t="e">
        <f t="shared" si="19"/>
        <v>#REF!</v>
      </c>
      <c r="S38" s="74" t="e">
        <f t="shared" si="19"/>
        <v>#REF!</v>
      </c>
      <c r="T38" s="74" t="e">
        <f t="shared" si="19"/>
        <v>#REF!</v>
      </c>
      <c r="U38" s="74" t="e">
        <f t="shared" si="19"/>
        <v>#REF!</v>
      </c>
      <c r="V38" s="74" t="e">
        <f t="shared" si="19"/>
        <v>#REF!</v>
      </c>
      <c r="W38" s="74" t="e">
        <f t="shared" si="19"/>
        <v>#REF!</v>
      </c>
      <c r="X38" s="74" t="e">
        <f t="shared" si="19"/>
        <v>#REF!</v>
      </c>
      <c r="Y38" s="74" t="e">
        <f t="shared" si="19"/>
        <v>#REF!</v>
      </c>
      <c r="Z38" s="74" t="e">
        <f t="shared" si="19"/>
        <v>#REF!</v>
      </c>
      <c r="AA38" s="74" t="e">
        <f t="shared" si="19"/>
        <v>#REF!</v>
      </c>
      <c r="AB38" s="74" t="e">
        <f t="shared" si="19"/>
        <v>#REF!</v>
      </c>
      <c r="AC38" s="73"/>
    </row>
    <row r="39" spans="2:30">
      <c r="B39" s="79" t="s">
        <v>4</v>
      </c>
      <c r="C39" s="66"/>
      <c r="D39" s="109">
        <f t="shared" ref="D39" si="20">E39*(1-$D$9)</f>
        <v>113.1</v>
      </c>
      <c r="E39" s="110">
        <v>130</v>
      </c>
      <c r="F39" s="64" t="s">
        <v>3</v>
      </c>
      <c r="G39" s="1" t="e">
        <f t="shared" ref="G39:AA39" si="21">G28/($E39*(1+$D$13)*G$58)/12</f>
        <v>#REF!</v>
      </c>
      <c r="H39" s="1" t="e">
        <f t="shared" si="21"/>
        <v>#REF!</v>
      </c>
      <c r="I39" s="1" t="e">
        <f t="shared" si="21"/>
        <v>#REF!</v>
      </c>
      <c r="J39" s="1" t="e">
        <f t="shared" si="21"/>
        <v>#REF!</v>
      </c>
      <c r="K39" s="1" t="e">
        <f t="shared" si="21"/>
        <v>#REF!</v>
      </c>
      <c r="L39" s="1" t="e">
        <f t="shared" si="21"/>
        <v>#REF!</v>
      </c>
      <c r="M39" s="1" t="e">
        <f t="shared" si="21"/>
        <v>#REF!</v>
      </c>
      <c r="N39" s="1" t="e">
        <f t="shared" si="21"/>
        <v>#REF!</v>
      </c>
      <c r="O39" s="1" t="e">
        <f t="shared" si="21"/>
        <v>#REF!</v>
      </c>
      <c r="P39" s="1" t="e">
        <f t="shared" si="21"/>
        <v>#REF!</v>
      </c>
      <c r="Q39" s="1" t="e">
        <f t="shared" si="21"/>
        <v>#REF!</v>
      </c>
      <c r="R39" s="1" t="e">
        <f t="shared" si="21"/>
        <v>#REF!</v>
      </c>
      <c r="S39" s="1" t="e">
        <f t="shared" si="21"/>
        <v>#REF!</v>
      </c>
      <c r="T39" s="1" t="e">
        <f t="shared" si="21"/>
        <v>#REF!</v>
      </c>
      <c r="U39" s="1" t="e">
        <f t="shared" si="21"/>
        <v>#REF!</v>
      </c>
      <c r="V39" s="1" t="e">
        <f t="shared" si="21"/>
        <v>#REF!</v>
      </c>
      <c r="W39" s="1" t="e">
        <f t="shared" si="21"/>
        <v>#REF!</v>
      </c>
      <c r="X39" s="1" t="e">
        <f>X28/($E39*(1+$D$13)*X$58)/12</f>
        <v>#REF!</v>
      </c>
      <c r="Y39" s="1" t="e">
        <f t="shared" si="21"/>
        <v>#REF!</v>
      </c>
      <c r="Z39" s="1" t="e">
        <f t="shared" si="21"/>
        <v>#REF!</v>
      </c>
      <c r="AA39" s="1" t="e">
        <f t="shared" si="21"/>
        <v>#REF!</v>
      </c>
      <c r="AB39" s="80" t="e">
        <f>AB28/($E39*(1+$D$13)*AB$58)/12</f>
        <v>#REF!</v>
      </c>
    </row>
    <row r="40" spans="2:30">
      <c r="B40" s="89" t="s">
        <v>110</v>
      </c>
      <c r="C40" s="112"/>
      <c r="D40" s="113"/>
      <c r="E40" s="114"/>
      <c r="F40" s="112" t="s">
        <v>3</v>
      </c>
      <c r="G40" s="112" t="e">
        <f t="shared" ref="G40:J40" si="22">SUM(G39:G39)</f>
        <v>#REF!</v>
      </c>
      <c r="H40" s="112" t="e">
        <f t="shared" si="22"/>
        <v>#REF!</v>
      </c>
      <c r="I40" s="112" t="e">
        <f t="shared" si="22"/>
        <v>#REF!</v>
      </c>
      <c r="J40" s="112" t="e">
        <f t="shared" si="22"/>
        <v>#REF!</v>
      </c>
      <c r="K40" s="112" t="e">
        <f t="shared" ref="K40:AB40" si="23">SUM(K39:K39)</f>
        <v>#REF!</v>
      </c>
      <c r="L40" s="112" t="e">
        <f t="shared" si="23"/>
        <v>#REF!</v>
      </c>
      <c r="M40" s="112" t="e">
        <f t="shared" si="23"/>
        <v>#REF!</v>
      </c>
      <c r="N40" s="112" t="e">
        <f t="shared" si="23"/>
        <v>#REF!</v>
      </c>
      <c r="O40" s="112" t="e">
        <f t="shared" si="23"/>
        <v>#REF!</v>
      </c>
      <c r="P40" s="112" t="e">
        <f t="shared" si="23"/>
        <v>#REF!</v>
      </c>
      <c r="Q40" s="112" t="e">
        <f t="shared" si="23"/>
        <v>#REF!</v>
      </c>
      <c r="R40" s="112" t="e">
        <f t="shared" si="23"/>
        <v>#REF!</v>
      </c>
      <c r="S40" s="112" t="e">
        <f t="shared" si="23"/>
        <v>#REF!</v>
      </c>
      <c r="T40" s="112" t="e">
        <f t="shared" si="23"/>
        <v>#REF!</v>
      </c>
      <c r="U40" s="112" t="e">
        <f t="shared" si="23"/>
        <v>#REF!</v>
      </c>
      <c r="V40" s="112" t="e">
        <f t="shared" si="23"/>
        <v>#REF!</v>
      </c>
      <c r="W40" s="112" t="e">
        <f t="shared" si="23"/>
        <v>#REF!</v>
      </c>
      <c r="X40" s="112" t="e">
        <f t="shared" si="23"/>
        <v>#REF!</v>
      </c>
      <c r="Y40" s="112" t="e">
        <f t="shared" si="23"/>
        <v>#REF!</v>
      </c>
      <c r="Z40" s="112" t="e">
        <f t="shared" si="23"/>
        <v>#REF!</v>
      </c>
      <c r="AA40" s="112" t="e">
        <f t="shared" si="23"/>
        <v>#REF!</v>
      </c>
      <c r="AB40" s="114" t="e">
        <f t="shared" si="23"/>
        <v>#REF!</v>
      </c>
      <c r="AC40" s="65"/>
    </row>
    <row r="41" spans="2:30">
      <c r="B41" s="76" t="s">
        <v>5</v>
      </c>
      <c r="C41" s="104"/>
      <c r="D41" s="107">
        <f>E41*(1-$D$9)</f>
        <v>60.9</v>
      </c>
      <c r="E41" s="108">
        <v>70</v>
      </c>
      <c r="F41" s="95" t="s">
        <v>3</v>
      </c>
      <c r="G41" s="77" t="e">
        <f t="shared" ref="G41:AB46" si="24">G30/($E41*(1+$D$13)*G$58)/12</f>
        <v>#REF!</v>
      </c>
      <c r="H41" s="77" t="e">
        <f t="shared" si="24"/>
        <v>#REF!</v>
      </c>
      <c r="I41" s="77" t="e">
        <f t="shared" si="24"/>
        <v>#REF!</v>
      </c>
      <c r="J41" s="77" t="e">
        <f t="shared" si="24"/>
        <v>#REF!</v>
      </c>
      <c r="K41" s="77" t="e">
        <f t="shared" si="24"/>
        <v>#REF!</v>
      </c>
      <c r="L41" s="77" t="e">
        <f t="shared" si="24"/>
        <v>#REF!</v>
      </c>
      <c r="M41" s="77" t="e">
        <f t="shared" si="24"/>
        <v>#REF!</v>
      </c>
      <c r="N41" s="77" t="e">
        <f t="shared" si="24"/>
        <v>#REF!</v>
      </c>
      <c r="O41" s="77" t="e">
        <f t="shared" si="24"/>
        <v>#REF!</v>
      </c>
      <c r="P41" s="77" t="e">
        <f t="shared" si="24"/>
        <v>#REF!</v>
      </c>
      <c r="Q41" s="77" t="e">
        <f t="shared" si="24"/>
        <v>#REF!</v>
      </c>
      <c r="R41" s="77" t="e">
        <f t="shared" si="24"/>
        <v>#REF!</v>
      </c>
      <c r="S41" s="77" t="e">
        <f t="shared" si="24"/>
        <v>#REF!</v>
      </c>
      <c r="T41" s="77" t="e">
        <f t="shared" si="24"/>
        <v>#REF!</v>
      </c>
      <c r="U41" s="77" t="e">
        <f t="shared" si="24"/>
        <v>#REF!</v>
      </c>
      <c r="V41" s="77" t="e">
        <f t="shared" si="24"/>
        <v>#REF!</v>
      </c>
      <c r="W41" s="77" t="e">
        <f t="shared" si="24"/>
        <v>#REF!</v>
      </c>
      <c r="X41" s="77" t="e">
        <f t="shared" si="24"/>
        <v>#REF!</v>
      </c>
      <c r="Y41" s="77" t="e">
        <f t="shared" si="24"/>
        <v>#REF!</v>
      </c>
      <c r="Z41" s="77" t="e">
        <f t="shared" si="24"/>
        <v>#REF!</v>
      </c>
      <c r="AA41" s="77" t="e">
        <f t="shared" si="24"/>
        <v>#REF!</v>
      </c>
      <c r="AB41" s="78" t="e">
        <f t="shared" si="24"/>
        <v>#REF!</v>
      </c>
      <c r="AC41" s="73"/>
    </row>
    <row r="42" spans="2:30">
      <c r="B42" s="79" t="s">
        <v>35</v>
      </c>
      <c r="C42" s="66"/>
      <c r="D42" s="109">
        <f t="shared" ref="D42:D46" si="25">E42*(1-$D$9)</f>
        <v>87</v>
      </c>
      <c r="E42" s="110">
        <v>100</v>
      </c>
      <c r="F42" s="64" t="s">
        <v>3</v>
      </c>
      <c r="G42" s="1" t="e">
        <f t="shared" si="24"/>
        <v>#REF!</v>
      </c>
      <c r="H42" s="1" t="e">
        <f t="shared" si="24"/>
        <v>#REF!</v>
      </c>
      <c r="I42" s="1" t="e">
        <f t="shared" si="24"/>
        <v>#REF!</v>
      </c>
      <c r="J42" s="1" t="e">
        <f t="shared" si="24"/>
        <v>#REF!</v>
      </c>
      <c r="K42" s="1" t="e">
        <f t="shared" si="24"/>
        <v>#REF!</v>
      </c>
      <c r="L42" s="1" t="e">
        <f t="shared" si="24"/>
        <v>#REF!</v>
      </c>
      <c r="M42" s="1" t="e">
        <f t="shared" si="24"/>
        <v>#REF!</v>
      </c>
      <c r="N42" s="1" t="e">
        <f t="shared" si="24"/>
        <v>#REF!</v>
      </c>
      <c r="O42" s="1" t="e">
        <f t="shared" si="24"/>
        <v>#REF!</v>
      </c>
      <c r="P42" s="1" t="e">
        <f t="shared" si="24"/>
        <v>#REF!</v>
      </c>
      <c r="Q42" s="1" t="e">
        <f t="shared" si="24"/>
        <v>#REF!</v>
      </c>
      <c r="R42" s="1" t="e">
        <f t="shared" si="24"/>
        <v>#REF!</v>
      </c>
      <c r="S42" s="1" t="e">
        <f t="shared" si="24"/>
        <v>#REF!</v>
      </c>
      <c r="T42" s="1" t="e">
        <f t="shared" si="24"/>
        <v>#REF!</v>
      </c>
      <c r="U42" s="1" t="e">
        <f t="shared" si="24"/>
        <v>#REF!</v>
      </c>
      <c r="V42" s="1" t="e">
        <f t="shared" si="24"/>
        <v>#REF!</v>
      </c>
      <c r="W42" s="1" t="e">
        <f t="shared" si="24"/>
        <v>#REF!</v>
      </c>
      <c r="X42" s="1" t="e">
        <f t="shared" si="24"/>
        <v>#REF!</v>
      </c>
      <c r="Y42" s="1" t="e">
        <f t="shared" si="24"/>
        <v>#REF!</v>
      </c>
      <c r="Z42" s="1" t="e">
        <f t="shared" si="24"/>
        <v>#REF!</v>
      </c>
      <c r="AA42" s="1" t="e">
        <f t="shared" si="24"/>
        <v>#REF!</v>
      </c>
      <c r="AB42" s="80" t="e">
        <f t="shared" si="24"/>
        <v>#REF!</v>
      </c>
      <c r="AC42" s="73"/>
    </row>
    <row r="43" spans="2:30">
      <c r="B43" s="79" t="s">
        <v>18</v>
      </c>
      <c r="C43" s="66"/>
      <c r="D43" s="109">
        <f t="shared" si="25"/>
        <v>78.3</v>
      </c>
      <c r="E43" s="110">
        <v>90</v>
      </c>
      <c r="F43" s="64" t="s">
        <v>3</v>
      </c>
      <c r="G43" s="1" t="e">
        <f t="shared" si="24"/>
        <v>#REF!</v>
      </c>
      <c r="H43" s="1" t="e">
        <f t="shared" si="24"/>
        <v>#REF!</v>
      </c>
      <c r="I43" s="1" t="e">
        <f t="shared" si="24"/>
        <v>#REF!</v>
      </c>
      <c r="J43" s="1" t="e">
        <f t="shared" si="24"/>
        <v>#REF!</v>
      </c>
      <c r="K43" s="1" t="e">
        <f t="shared" si="24"/>
        <v>#REF!</v>
      </c>
      <c r="L43" s="1" t="e">
        <f t="shared" si="24"/>
        <v>#REF!</v>
      </c>
      <c r="M43" s="1" t="e">
        <f t="shared" si="24"/>
        <v>#REF!</v>
      </c>
      <c r="N43" s="1" t="e">
        <f t="shared" si="24"/>
        <v>#REF!</v>
      </c>
      <c r="O43" s="1" t="e">
        <f t="shared" si="24"/>
        <v>#REF!</v>
      </c>
      <c r="P43" s="1" t="e">
        <f t="shared" si="24"/>
        <v>#REF!</v>
      </c>
      <c r="Q43" s="1" t="e">
        <f t="shared" si="24"/>
        <v>#REF!</v>
      </c>
      <c r="R43" s="1" t="e">
        <f t="shared" si="24"/>
        <v>#REF!</v>
      </c>
      <c r="S43" s="1" t="e">
        <f t="shared" si="24"/>
        <v>#REF!</v>
      </c>
      <c r="T43" s="1" t="e">
        <f t="shared" si="24"/>
        <v>#REF!</v>
      </c>
      <c r="U43" s="1" t="e">
        <f t="shared" si="24"/>
        <v>#REF!</v>
      </c>
      <c r="V43" s="1" t="e">
        <f t="shared" si="24"/>
        <v>#REF!</v>
      </c>
      <c r="W43" s="1" t="e">
        <f t="shared" si="24"/>
        <v>#REF!</v>
      </c>
      <c r="X43" s="1" t="e">
        <f t="shared" si="24"/>
        <v>#REF!</v>
      </c>
      <c r="Y43" s="1" t="e">
        <f t="shared" si="24"/>
        <v>#REF!</v>
      </c>
      <c r="Z43" s="1" t="e">
        <f t="shared" si="24"/>
        <v>#REF!</v>
      </c>
      <c r="AA43" s="1" t="e">
        <f t="shared" si="24"/>
        <v>#REF!</v>
      </c>
      <c r="AB43" s="80" t="e">
        <f t="shared" si="24"/>
        <v>#REF!</v>
      </c>
      <c r="AC43" s="73"/>
    </row>
    <row r="44" spans="2:30">
      <c r="B44" s="79" t="s">
        <v>7</v>
      </c>
      <c r="C44" s="66"/>
      <c r="D44" s="109">
        <f t="shared" si="25"/>
        <v>113.1</v>
      </c>
      <c r="E44" s="110">
        <v>130</v>
      </c>
      <c r="F44" s="64" t="s">
        <v>3</v>
      </c>
      <c r="G44" s="1" t="e">
        <f t="shared" si="24"/>
        <v>#REF!</v>
      </c>
      <c r="H44" s="1" t="e">
        <f t="shared" si="24"/>
        <v>#REF!</v>
      </c>
      <c r="I44" s="1" t="e">
        <f t="shared" si="24"/>
        <v>#REF!</v>
      </c>
      <c r="J44" s="1" t="e">
        <f t="shared" si="24"/>
        <v>#REF!</v>
      </c>
      <c r="K44" s="1" t="e">
        <f t="shared" si="24"/>
        <v>#REF!</v>
      </c>
      <c r="L44" s="1" t="e">
        <f t="shared" si="24"/>
        <v>#REF!</v>
      </c>
      <c r="M44" s="1" t="e">
        <f t="shared" si="24"/>
        <v>#REF!</v>
      </c>
      <c r="N44" s="1" t="e">
        <f t="shared" si="24"/>
        <v>#REF!</v>
      </c>
      <c r="O44" s="1" t="e">
        <f t="shared" si="24"/>
        <v>#REF!</v>
      </c>
      <c r="P44" s="1" t="e">
        <f t="shared" si="24"/>
        <v>#REF!</v>
      </c>
      <c r="Q44" s="1" t="e">
        <f t="shared" si="24"/>
        <v>#REF!</v>
      </c>
      <c r="R44" s="1" t="e">
        <f t="shared" si="24"/>
        <v>#REF!</v>
      </c>
      <c r="S44" s="1" t="e">
        <f t="shared" si="24"/>
        <v>#REF!</v>
      </c>
      <c r="T44" s="1" t="e">
        <f t="shared" si="24"/>
        <v>#REF!</v>
      </c>
      <c r="U44" s="1" t="e">
        <f t="shared" si="24"/>
        <v>#REF!</v>
      </c>
      <c r="V44" s="1" t="e">
        <f t="shared" si="24"/>
        <v>#REF!</v>
      </c>
      <c r="W44" s="1" t="e">
        <f t="shared" si="24"/>
        <v>#REF!</v>
      </c>
      <c r="X44" s="1" t="e">
        <f t="shared" si="24"/>
        <v>#REF!</v>
      </c>
      <c r="Y44" s="1" t="e">
        <f t="shared" si="24"/>
        <v>#REF!</v>
      </c>
      <c r="Z44" s="1" t="e">
        <f t="shared" si="24"/>
        <v>#REF!</v>
      </c>
      <c r="AA44" s="1" t="e">
        <f t="shared" si="24"/>
        <v>#REF!</v>
      </c>
      <c r="AB44" s="80" t="e">
        <f t="shared" si="24"/>
        <v>#REF!</v>
      </c>
      <c r="AC44" s="73"/>
    </row>
    <row r="45" spans="2:30">
      <c r="B45" s="79" t="s">
        <v>6</v>
      </c>
      <c r="C45" s="66"/>
      <c r="D45" s="109">
        <f t="shared" si="25"/>
        <v>113.1</v>
      </c>
      <c r="E45" s="110">
        <v>130</v>
      </c>
      <c r="F45" s="64" t="s">
        <v>3</v>
      </c>
      <c r="G45" s="1" t="e">
        <f t="shared" si="24"/>
        <v>#REF!</v>
      </c>
      <c r="H45" s="1" t="e">
        <f t="shared" si="24"/>
        <v>#REF!</v>
      </c>
      <c r="I45" s="1" t="e">
        <f t="shared" si="24"/>
        <v>#REF!</v>
      </c>
      <c r="J45" s="1" t="e">
        <f t="shared" si="24"/>
        <v>#REF!</v>
      </c>
      <c r="K45" s="1" t="e">
        <f t="shared" si="24"/>
        <v>#REF!</v>
      </c>
      <c r="L45" s="1" t="e">
        <f t="shared" si="24"/>
        <v>#REF!</v>
      </c>
      <c r="M45" s="1" t="e">
        <f t="shared" si="24"/>
        <v>#REF!</v>
      </c>
      <c r="N45" s="1" t="e">
        <f t="shared" si="24"/>
        <v>#REF!</v>
      </c>
      <c r="O45" s="1" t="e">
        <f t="shared" si="24"/>
        <v>#REF!</v>
      </c>
      <c r="P45" s="1" t="e">
        <f t="shared" si="24"/>
        <v>#REF!</v>
      </c>
      <c r="Q45" s="1" t="e">
        <f t="shared" si="24"/>
        <v>#REF!</v>
      </c>
      <c r="R45" s="1" t="e">
        <f t="shared" si="24"/>
        <v>#REF!</v>
      </c>
      <c r="S45" s="1" t="e">
        <f t="shared" si="24"/>
        <v>#REF!</v>
      </c>
      <c r="T45" s="1" t="e">
        <f t="shared" si="24"/>
        <v>#REF!</v>
      </c>
      <c r="U45" s="1" t="e">
        <f t="shared" si="24"/>
        <v>#REF!</v>
      </c>
      <c r="V45" s="1" t="e">
        <f t="shared" si="24"/>
        <v>#REF!</v>
      </c>
      <c r="W45" s="1" t="e">
        <f t="shared" si="24"/>
        <v>#REF!</v>
      </c>
      <c r="X45" s="1" t="e">
        <f t="shared" si="24"/>
        <v>#REF!</v>
      </c>
      <c r="Y45" s="1" t="e">
        <f t="shared" si="24"/>
        <v>#REF!</v>
      </c>
      <c r="Z45" s="1" t="e">
        <f t="shared" si="24"/>
        <v>#REF!</v>
      </c>
      <c r="AA45" s="1" t="e">
        <f t="shared" si="24"/>
        <v>#REF!</v>
      </c>
      <c r="AB45" s="80" t="e">
        <f t="shared" si="24"/>
        <v>#REF!</v>
      </c>
      <c r="AC45" s="73"/>
    </row>
    <row r="46" spans="2:30">
      <c r="B46" s="83" t="s">
        <v>9</v>
      </c>
      <c r="C46" s="66"/>
      <c r="D46" s="109">
        <f t="shared" si="25"/>
        <v>113.1</v>
      </c>
      <c r="E46" s="110">
        <v>130</v>
      </c>
      <c r="F46" s="64" t="s">
        <v>3</v>
      </c>
      <c r="G46" s="1" t="e">
        <f t="shared" si="24"/>
        <v>#REF!</v>
      </c>
      <c r="H46" s="1" t="e">
        <f t="shared" si="24"/>
        <v>#REF!</v>
      </c>
      <c r="I46" s="1" t="e">
        <f t="shared" si="24"/>
        <v>#REF!</v>
      </c>
      <c r="J46" s="1" t="e">
        <f t="shared" si="24"/>
        <v>#REF!</v>
      </c>
      <c r="K46" s="1" t="e">
        <f t="shared" si="24"/>
        <v>#REF!</v>
      </c>
      <c r="L46" s="1" t="e">
        <f t="shared" si="24"/>
        <v>#REF!</v>
      </c>
      <c r="M46" s="1" t="e">
        <f t="shared" si="24"/>
        <v>#REF!</v>
      </c>
      <c r="N46" s="1" t="e">
        <f t="shared" si="24"/>
        <v>#REF!</v>
      </c>
      <c r="O46" s="1" t="e">
        <f t="shared" si="24"/>
        <v>#REF!</v>
      </c>
      <c r="P46" s="1" t="e">
        <f t="shared" si="24"/>
        <v>#REF!</v>
      </c>
      <c r="Q46" s="1" t="e">
        <f t="shared" si="24"/>
        <v>#REF!</v>
      </c>
      <c r="R46" s="1" t="e">
        <f t="shared" si="24"/>
        <v>#REF!</v>
      </c>
      <c r="S46" s="1" t="e">
        <f t="shared" si="24"/>
        <v>#REF!</v>
      </c>
      <c r="T46" s="1" t="e">
        <f t="shared" si="24"/>
        <v>#REF!</v>
      </c>
      <c r="U46" s="1" t="e">
        <f t="shared" si="24"/>
        <v>#REF!</v>
      </c>
      <c r="V46" s="1" t="e">
        <f t="shared" si="24"/>
        <v>#REF!</v>
      </c>
      <c r="W46" s="1" t="e">
        <f t="shared" si="24"/>
        <v>#REF!</v>
      </c>
      <c r="X46" s="1" t="e">
        <f t="shared" si="24"/>
        <v>#REF!</v>
      </c>
      <c r="Y46" s="1" t="e">
        <f t="shared" si="24"/>
        <v>#REF!</v>
      </c>
      <c r="Z46" s="1" t="e">
        <f t="shared" si="24"/>
        <v>#REF!</v>
      </c>
      <c r="AA46" s="1" t="e">
        <f t="shared" si="24"/>
        <v>#REF!</v>
      </c>
      <c r="AB46" s="80" t="e">
        <f t="shared" si="24"/>
        <v>#REF!</v>
      </c>
    </row>
    <row r="47" spans="2:30">
      <c r="B47" s="115" t="s">
        <v>112</v>
      </c>
      <c r="C47" s="116"/>
      <c r="D47" s="117"/>
      <c r="E47" s="118"/>
      <c r="F47" s="116" t="s">
        <v>3</v>
      </c>
      <c r="G47" s="116" t="e">
        <f t="shared" ref="G47:J47" si="26">SUM(G41:G46)</f>
        <v>#REF!</v>
      </c>
      <c r="H47" s="116" t="e">
        <f t="shared" si="26"/>
        <v>#REF!</v>
      </c>
      <c r="I47" s="116" t="e">
        <f t="shared" si="26"/>
        <v>#REF!</v>
      </c>
      <c r="J47" s="116" t="e">
        <f t="shared" si="26"/>
        <v>#REF!</v>
      </c>
      <c r="K47" s="116" t="e">
        <f t="shared" ref="K47:AB47" si="27">SUM(K41:K46)</f>
        <v>#REF!</v>
      </c>
      <c r="L47" s="116" t="e">
        <f t="shared" si="27"/>
        <v>#REF!</v>
      </c>
      <c r="M47" s="116" t="e">
        <f t="shared" si="27"/>
        <v>#REF!</v>
      </c>
      <c r="N47" s="116" t="e">
        <f t="shared" si="27"/>
        <v>#REF!</v>
      </c>
      <c r="O47" s="116" t="e">
        <f t="shared" si="27"/>
        <v>#REF!</v>
      </c>
      <c r="P47" s="116" t="e">
        <f t="shared" si="27"/>
        <v>#REF!</v>
      </c>
      <c r="Q47" s="116" t="e">
        <f t="shared" si="27"/>
        <v>#REF!</v>
      </c>
      <c r="R47" s="116" t="e">
        <f t="shared" si="27"/>
        <v>#REF!</v>
      </c>
      <c r="S47" s="116" t="e">
        <f t="shared" si="27"/>
        <v>#REF!</v>
      </c>
      <c r="T47" s="116" t="e">
        <f t="shared" si="27"/>
        <v>#REF!</v>
      </c>
      <c r="U47" s="116" t="e">
        <f t="shared" si="27"/>
        <v>#REF!</v>
      </c>
      <c r="V47" s="116" t="e">
        <f t="shared" si="27"/>
        <v>#REF!</v>
      </c>
      <c r="W47" s="116" t="e">
        <f t="shared" si="27"/>
        <v>#REF!</v>
      </c>
      <c r="X47" s="116" t="e">
        <f t="shared" si="27"/>
        <v>#REF!</v>
      </c>
      <c r="Y47" s="116" t="e">
        <f t="shared" si="27"/>
        <v>#REF!</v>
      </c>
      <c r="Z47" s="116" t="e">
        <f t="shared" si="27"/>
        <v>#REF!</v>
      </c>
      <c r="AA47" s="116" t="e">
        <f t="shared" si="27"/>
        <v>#REF!</v>
      </c>
      <c r="AB47" s="118" t="e">
        <f t="shared" si="27"/>
        <v>#REF!</v>
      </c>
      <c r="AC47" s="65"/>
    </row>
    <row r="48" spans="2:30"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</row>
    <row r="49" spans="2:29">
      <c r="B49" s="122" t="s">
        <v>114</v>
      </c>
      <c r="C49" s="123"/>
      <c r="D49" s="123"/>
      <c r="E49" s="123"/>
      <c r="F49" s="123"/>
      <c r="G49" s="124">
        <f>SUM(G53:G55)</f>
        <v>0</v>
      </c>
      <c r="H49" s="124">
        <f t="shared" ref="H49:AB49" si="28">SUM(H53:H55)</f>
        <v>0</v>
      </c>
      <c r="I49" s="124">
        <f t="shared" si="28"/>
        <v>0</v>
      </c>
      <c r="J49" s="124">
        <f t="shared" si="28"/>
        <v>0</v>
      </c>
      <c r="K49" s="124">
        <f t="shared" si="28"/>
        <v>0</v>
      </c>
      <c r="L49" s="124">
        <f t="shared" si="28"/>
        <v>0</v>
      </c>
      <c r="M49" s="124">
        <f t="shared" si="28"/>
        <v>0</v>
      </c>
      <c r="N49" s="124">
        <f t="shared" si="28"/>
        <v>0</v>
      </c>
      <c r="O49" s="124">
        <f t="shared" si="28"/>
        <v>0</v>
      </c>
      <c r="P49" s="124">
        <f t="shared" si="28"/>
        <v>0</v>
      </c>
      <c r="Q49" s="124">
        <f t="shared" si="28"/>
        <v>0</v>
      </c>
      <c r="R49" s="124">
        <f t="shared" si="28"/>
        <v>0</v>
      </c>
      <c r="S49" s="124">
        <f t="shared" si="28"/>
        <v>0</v>
      </c>
      <c r="T49" s="124">
        <f t="shared" si="28"/>
        <v>0</v>
      </c>
      <c r="U49" s="124">
        <f t="shared" si="28"/>
        <v>0</v>
      </c>
      <c r="V49" s="124">
        <f t="shared" si="28"/>
        <v>0</v>
      </c>
      <c r="W49" s="124">
        <f t="shared" si="28"/>
        <v>0</v>
      </c>
      <c r="X49" s="124">
        <f t="shared" si="28"/>
        <v>0</v>
      </c>
      <c r="Y49" s="124">
        <f t="shared" si="28"/>
        <v>0</v>
      </c>
      <c r="Z49" s="124">
        <f t="shared" si="28"/>
        <v>0</v>
      </c>
      <c r="AA49" s="124">
        <f t="shared" si="28"/>
        <v>0</v>
      </c>
      <c r="AB49" s="125">
        <f t="shared" si="28"/>
        <v>0</v>
      </c>
      <c r="AC49" s="73"/>
    </row>
    <row r="50" spans="2:29">
      <c r="B50" s="76" t="s">
        <v>8</v>
      </c>
      <c r="C50" s="104"/>
      <c r="D50" s="300"/>
      <c r="E50" s="301"/>
      <c r="F50" s="95" t="s">
        <v>3</v>
      </c>
      <c r="G50" s="77" t="e">
        <f>#REF!</f>
        <v>#REF!</v>
      </c>
      <c r="H50" s="77" t="e">
        <f>#REF!</f>
        <v>#REF!</v>
      </c>
      <c r="I50" s="77" t="e">
        <f>#REF!</f>
        <v>#REF!</v>
      </c>
      <c r="J50" s="77" t="e">
        <f>#REF!</f>
        <v>#REF!</v>
      </c>
      <c r="K50" s="77" t="e">
        <f>#REF!</f>
        <v>#REF!</v>
      </c>
      <c r="L50" s="77" t="e">
        <f>#REF!</f>
        <v>#REF!</v>
      </c>
      <c r="M50" s="77" t="e">
        <f>#REF!</f>
        <v>#REF!</v>
      </c>
      <c r="N50" s="77" t="e">
        <f>#REF!</f>
        <v>#REF!</v>
      </c>
      <c r="O50" s="77" t="e">
        <f>#REF!</f>
        <v>#REF!</v>
      </c>
      <c r="P50" s="77" t="e">
        <f>#REF!</f>
        <v>#REF!</v>
      </c>
      <c r="Q50" s="77" t="e">
        <f>#REF!</f>
        <v>#REF!</v>
      </c>
      <c r="R50" s="77" t="e">
        <f>#REF!</f>
        <v>#REF!</v>
      </c>
      <c r="S50" s="77" t="e">
        <f>#REF!</f>
        <v>#REF!</v>
      </c>
      <c r="T50" s="77" t="e">
        <f>#REF!</f>
        <v>#REF!</v>
      </c>
      <c r="U50" s="77" t="e">
        <f>#REF!</f>
        <v>#REF!</v>
      </c>
      <c r="V50" s="77" t="e">
        <f>#REF!</f>
        <v>#REF!</v>
      </c>
      <c r="W50" s="77" t="e">
        <f>#REF!</f>
        <v>#REF!</v>
      </c>
      <c r="X50" s="77" t="e">
        <f>#REF!</f>
        <v>#REF!</v>
      </c>
      <c r="Y50" s="77" t="e">
        <f>#REF!</f>
        <v>#REF!</v>
      </c>
      <c r="Z50" s="77" t="e">
        <f>#REF!</f>
        <v>#REF!</v>
      </c>
      <c r="AA50" s="77" t="e">
        <f>#REF!</f>
        <v>#REF!</v>
      </c>
      <c r="AB50" s="78" t="e">
        <f>#REF!</f>
        <v>#REF!</v>
      </c>
      <c r="AC50" s="73"/>
    </row>
    <row r="51" spans="2:29">
      <c r="B51" s="79" t="s">
        <v>19</v>
      </c>
      <c r="C51" s="66"/>
      <c r="D51" s="302"/>
      <c r="E51" s="303"/>
      <c r="F51" s="63" t="s">
        <v>2</v>
      </c>
      <c r="G51" s="1" t="e">
        <f>#REF!</f>
        <v>#REF!</v>
      </c>
      <c r="H51" s="1" t="e">
        <f>#REF!</f>
        <v>#REF!</v>
      </c>
      <c r="I51" s="1" t="e">
        <f>#REF!</f>
        <v>#REF!</v>
      </c>
      <c r="J51" s="1" t="e">
        <f>#REF!</f>
        <v>#REF!</v>
      </c>
      <c r="K51" s="9" t="e">
        <f>#REF!</f>
        <v>#REF!</v>
      </c>
      <c r="L51" s="9" t="e">
        <f>#REF!</f>
        <v>#REF!</v>
      </c>
      <c r="M51" s="9" t="e">
        <f>#REF!</f>
        <v>#REF!</v>
      </c>
      <c r="N51" s="9" t="e">
        <f>#REF!</f>
        <v>#REF!</v>
      </c>
      <c r="O51" s="9" t="e">
        <f>#REF!</f>
        <v>#REF!</v>
      </c>
      <c r="P51" s="9" t="e">
        <f>#REF!</f>
        <v>#REF!</v>
      </c>
      <c r="Q51" s="9" t="e">
        <f>#REF!</f>
        <v>#REF!</v>
      </c>
      <c r="R51" s="9" t="e">
        <f>#REF!</f>
        <v>#REF!</v>
      </c>
      <c r="S51" s="9" t="e">
        <f>#REF!</f>
        <v>#REF!</v>
      </c>
      <c r="T51" s="9" t="e">
        <f>#REF!</f>
        <v>#REF!</v>
      </c>
      <c r="U51" s="9" t="e">
        <f>#REF!</f>
        <v>#REF!</v>
      </c>
      <c r="V51" s="9" t="e">
        <f>#REF!</f>
        <v>#REF!</v>
      </c>
      <c r="W51" s="9" t="e">
        <f>#REF!</f>
        <v>#REF!</v>
      </c>
      <c r="X51" s="9" t="e">
        <f>#REF!</f>
        <v>#REF!</v>
      </c>
      <c r="Y51" s="9" t="e">
        <f>#REF!</f>
        <v>#REF!</v>
      </c>
      <c r="Z51" s="9" t="e">
        <f>#REF!</f>
        <v>#REF!</v>
      </c>
      <c r="AA51" s="9" t="e">
        <f>#REF!</f>
        <v>#REF!</v>
      </c>
      <c r="AB51" s="121" t="e">
        <f>#REF!</f>
        <v>#REF!</v>
      </c>
      <c r="AC51" s="73"/>
    </row>
    <row r="52" spans="2:29">
      <c r="B52" s="83" t="s">
        <v>113</v>
      </c>
      <c r="C52" s="105"/>
      <c r="D52" s="310"/>
      <c r="E52" s="311"/>
      <c r="F52" s="131" t="s">
        <v>115</v>
      </c>
      <c r="G52" s="81" t="e">
        <f>IF(G51&gt;0,2,0)</f>
        <v>#REF!</v>
      </c>
      <c r="H52" s="81" t="e">
        <f t="shared" ref="H52:AB52" si="29">IF(H51&gt;0,2,0)</f>
        <v>#REF!</v>
      </c>
      <c r="I52" s="81" t="e">
        <f t="shared" si="29"/>
        <v>#REF!</v>
      </c>
      <c r="J52" s="81" t="e">
        <f t="shared" si="29"/>
        <v>#REF!</v>
      </c>
      <c r="K52" s="81" t="e">
        <f t="shared" si="29"/>
        <v>#REF!</v>
      </c>
      <c r="L52" s="81" t="e">
        <f t="shared" si="29"/>
        <v>#REF!</v>
      </c>
      <c r="M52" s="81" t="e">
        <f t="shared" si="29"/>
        <v>#REF!</v>
      </c>
      <c r="N52" s="81" t="e">
        <f t="shared" si="29"/>
        <v>#REF!</v>
      </c>
      <c r="O52" s="81" t="e">
        <f t="shared" si="29"/>
        <v>#REF!</v>
      </c>
      <c r="P52" s="81" t="e">
        <f t="shared" si="29"/>
        <v>#REF!</v>
      </c>
      <c r="Q52" s="81" t="e">
        <f t="shared" si="29"/>
        <v>#REF!</v>
      </c>
      <c r="R52" s="81" t="e">
        <f t="shared" si="29"/>
        <v>#REF!</v>
      </c>
      <c r="S52" s="81" t="e">
        <f t="shared" si="29"/>
        <v>#REF!</v>
      </c>
      <c r="T52" s="81" t="e">
        <f t="shared" si="29"/>
        <v>#REF!</v>
      </c>
      <c r="U52" s="81" t="e">
        <f t="shared" si="29"/>
        <v>#REF!</v>
      </c>
      <c r="V52" s="81" t="e">
        <f t="shared" si="29"/>
        <v>#REF!</v>
      </c>
      <c r="W52" s="81" t="e">
        <f t="shared" si="29"/>
        <v>#REF!</v>
      </c>
      <c r="X52" s="81" t="e">
        <f t="shared" si="29"/>
        <v>#REF!</v>
      </c>
      <c r="Y52" s="81" t="e">
        <f t="shared" si="29"/>
        <v>#REF!</v>
      </c>
      <c r="Z52" s="81" t="e">
        <f t="shared" si="29"/>
        <v>#REF!</v>
      </c>
      <c r="AA52" s="81" t="e">
        <f t="shared" si="29"/>
        <v>#REF!</v>
      </c>
      <c r="AB52" s="82" t="e">
        <f t="shared" si="29"/>
        <v>#REF!</v>
      </c>
      <c r="AC52" s="73"/>
    </row>
    <row r="53" spans="2:29">
      <c r="B53" s="89" t="s">
        <v>5</v>
      </c>
      <c r="C53" s="3"/>
      <c r="D53" s="106"/>
      <c r="E53" s="90"/>
      <c r="F53" s="3"/>
      <c r="G53" s="3">
        <f>IFERROR(G41/G$52/G$50/G$51,)</f>
        <v>0</v>
      </c>
      <c r="H53" s="3">
        <f t="shared" ref="H53:AB55" si="30">IFERROR(H41/H$52/H$50/H$51,)</f>
        <v>0</v>
      </c>
      <c r="I53" s="3">
        <f t="shared" si="30"/>
        <v>0</v>
      </c>
      <c r="J53" s="3">
        <f t="shared" si="30"/>
        <v>0</v>
      </c>
      <c r="K53" s="3">
        <f t="shared" si="30"/>
        <v>0</v>
      </c>
      <c r="L53" s="3">
        <f t="shared" si="30"/>
        <v>0</v>
      </c>
      <c r="M53" s="3">
        <f t="shared" si="30"/>
        <v>0</v>
      </c>
      <c r="N53" s="3">
        <f t="shared" si="30"/>
        <v>0</v>
      </c>
      <c r="O53" s="3">
        <f t="shared" si="30"/>
        <v>0</v>
      </c>
      <c r="P53" s="3">
        <f t="shared" si="30"/>
        <v>0</v>
      </c>
      <c r="Q53" s="3">
        <f t="shared" si="30"/>
        <v>0</v>
      </c>
      <c r="R53" s="3">
        <f t="shared" si="30"/>
        <v>0</v>
      </c>
      <c r="S53" s="3">
        <f t="shared" si="30"/>
        <v>0</v>
      </c>
      <c r="T53" s="3">
        <f t="shared" si="30"/>
        <v>0</v>
      </c>
      <c r="U53" s="3">
        <f t="shared" si="30"/>
        <v>0</v>
      </c>
      <c r="V53" s="3">
        <f t="shared" si="30"/>
        <v>0</v>
      </c>
      <c r="W53" s="3">
        <f t="shared" si="30"/>
        <v>0</v>
      </c>
      <c r="X53" s="3">
        <f t="shared" si="30"/>
        <v>0</v>
      </c>
      <c r="Y53" s="3">
        <f t="shared" si="30"/>
        <v>0</v>
      </c>
      <c r="Z53" s="3">
        <f t="shared" si="30"/>
        <v>0</v>
      </c>
      <c r="AA53" s="3">
        <f t="shared" si="30"/>
        <v>0</v>
      </c>
      <c r="AB53" s="90">
        <f t="shared" si="30"/>
        <v>0</v>
      </c>
      <c r="AC53" s="65"/>
    </row>
    <row r="54" spans="2:29">
      <c r="B54" s="89" t="s">
        <v>35</v>
      </c>
      <c r="C54" s="3"/>
      <c r="D54" s="106"/>
      <c r="E54" s="90"/>
      <c r="F54" s="3"/>
      <c r="G54" s="3">
        <f t="shared" ref="G54:G55" si="31">IFERROR(G42/G$52/G$50/G$51,)</f>
        <v>0</v>
      </c>
      <c r="H54" s="3">
        <f t="shared" si="30"/>
        <v>0</v>
      </c>
      <c r="I54" s="3">
        <f t="shared" si="30"/>
        <v>0</v>
      </c>
      <c r="J54" s="3">
        <f t="shared" si="30"/>
        <v>0</v>
      </c>
      <c r="K54" s="3">
        <f t="shared" si="30"/>
        <v>0</v>
      </c>
      <c r="L54" s="3">
        <f t="shared" si="30"/>
        <v>0</v>
      </c>
      <c r="M54" s="3">
        <f t="shared" si="30"/>
        <v>0</v>
      </c>
      <c r="N54" s="3">
        <f t="shared" si="30"/>
        <v>0</v>
      </c>
      <c r="O54" s="3">
        <f t="shared" si="30"/>
        <v>0</v>
      </c>
      <c r="P54" s="3">
        <f t="shared" si="30"/>
        <v>0</v>
      </c>
      <c r="Q54" s="3">
        <f t="shared" si="30"/>
        <v>0</v>
      </c>
      <c r="R54" s="3">
        <f t="shared" si="30"/>
        <v>0</v>
      </c>
      <c r="S54" s="3">
        <f t="shared" si="30"/>
        <v>0</v>
      </c>
      <c r="T54" s="3">
        <f t="shared" si="30"/>
        <v>0</v>
      </c>
      <c r="U54" s="3">
        <f t="shared" si="30"/>
        <v>0</v>
      </c>
      <c r="V54" s="3">
        <f t="shared" si="30"/>
        <v>0</v>
      </c>
      <c r="W54" s="3">
        <f t="shared" si="30"/>
        <v>0</v>
      </c>
      <c r="X54" s="3">
        <f t="shared" si="30"/>
        <v>0</v>
      </c>
      <c r="Y54" s="3">
        <f t="shared" si="30"/>
        <v>0</v>
      </c>
      <c r="Z54" s="3">
        <f t="shared" si="30"/>
        <v>0</v>
      </c>
      <c r="AA54" s="3">
        <f t="shared" si="30"/>
        <v>0</v>
      </c>
      <c r="AB54" s="90">
        <f t="shared" si="30"/>
        <v>0</v>
      </c>
      <c r="AC54" s="65"/>
    </row>
    <row r="55" spans="2:29">
      <c r="B55" s="91" t="s">
        <v>18</v>
      </c>
      <c r="C55" s="92"/>
      <c r="D55" s="111"/>
      <c r="E55" s="93"/>
      <c r="F55" s="92"/>
      <c r="G55" s="92">
        <f t="shared" si="31"/>
        <v>0</v>
      </c>
      <c r="H55" s="92">
        <f t="shared" si="30"/>
        <v>0</v>
      </c>
      <c r="I55" s="92">
        <f t="shared" si="30"/>
        <v>0</v>
      </c>
      <c r="J55" s="92">
        <f t="shared" si="30"/>
        <v>0</v>
      </c>
      <c r="K55" s="92">
        <f t="shared" si="30"/>
        <v>0</v>
      </c>
      <c r="L55" s="92">
        <f t="shared" si="30"/>
        <v>0</v>
      </c>
      <c r="M55" s="92">
        <f t="shared" si="30"/>
        <v>0</v>
      </c>
      <c r="N55" s="92">
        <f t="shared" si="30"/>
        <v>0</v>
      </c>
      <c r="O55" s="92">
        <f t="shared" si="30"/>
        <v>0</v>
      </c>
      <c r="P55" s="92">
        <f t="shared" si="30"/>
        <v>0</v>
      </c>
      <c r="Q55" s="92">
        <f t="shared" si="30"/>
        <v>0</v>
      </c>
      <c r="R55" s="92">
        <f t="shared" si="30"/>
        <v>0</v>
      </c>
      <c r="S55" s="92">
        <f t="shared" si="30"/>
        <v>0</v>
      </c>
      <c r="T55" s="92">
        <f t="shared" si="30"/>
        <v>0</v>
      </c>
      <c r="U55" s="92">
        <f t="shared" si="30"/>
        <v>0</v>
      </c>
      <c r="V55" s="92">
        <f t="shared" si="30"/>
        <v>0</v>
      </c>
      <c r="W55" s="92">
        <f t="shared" si="30"/>
        <v>0</v>
      </c>
      <c r="X55" s="92">
        <f t="shared" si="30"/>
        <v>0</v>
      </c>
      <c r="Y55" s="92">
        <f t="shared" si="30"/>
        <v>0</v>
      </c>
      <c r="Z55" s="92">
        <f t="shared" si="30"/>
        <v>0</v>
      </c>
      <c r="AA55" s="92">
        <f t="shared" si="30"/>
        <v>0</v>
      </c>
      <c r="AB55" s="93">
        <f t="shared" si="30"/>
        <v>0</v>
      </c>
      <c r="AC55" s="65"/>
    </row>
    <row r="56" spans="2:29"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</row>
    <row r="57" spans="2:29">
      <c r="B57" s="76" t="s">
        <v>1</v>
      </c>
      <c r="C57" s="84"/>
      <c r="D57" s="312"/>
      <c r="E57" s="313"/>
      <c r="F57" s="130"/>
      <c r="G57" s="96" t="e">
        <f>IFERROR(VLOOKUP(G2,#REF!,2,FALSE),#REF!)</f>
        <v>#REF!</v>
      </c>
      <c r="H57" s="96" t="e">
        <f>IFERROR(VLOOKUP(H2,#REF!,2,FALSE),#REF!)</f>
        <v>#REF!</v>
      </c>
      <c r="I57" s="96" t="e">
        <f>IFERROR(VLOOKUP(I2,#REF!,2,FALSE),#REF!)</f>
        <v>#REF!</v>
      </c>
      <c r="J57" s="96" t="e">
        <f>IFERROR(VLOOKUP(J2,#REF!,2,FALSE),#REF!)</f>
        <v>#REF!</v>
      </c>
      <c r="K57" s="96" t="e">
        <f>IFERROR(VLOOKUP(K2,#REF!,2,FALSE),#REF!)</f>
        <v>#REF!</v>
      </c>
      <c r="L57" s="96" t="e">
        <f>IFERROR(VLOOKUP(L2,#REF!,2,FALSE),#REF!)</f>
        <v>#REF!</v>
      </c>
      <c r="M57" s="96" t="e">
        <f>IFERROR(VLOOKUP(M2,#REF!,2,FALSE),#REF!)</f>
        <v>#REF!</v>
      </c>
      <c r="N57" s="96" t="e">
        <f>IFERROR(VLOOKUP(N2,#REF!,2,FALSE),#REF!)</f>
        <v>#REF!</v>
      </c>
      <c r="O57" s="96" t="e">
        <f>IFERROR(VLOOKUP(O2,#REF!,2,FALSE),#REF!)</f>
        <v>#REF!</v>
      </c>
      <c r="P57" s="96" t="e">
        <f>IFERROR(VLOOKUP(P2,#REF!,2,FALSE),#REF!)</f>
        <v>#REF!</v>
      </c>
      <c r="Q57" s="96" t="e">
        <f>IFERROR(VLOOKUP(Q2,#REF!,2,FALSE),#REF!)</f>
        <v>#REF!</v>
      </c>
      <c r="R57" s="96" t="e">
        <f>IFERROR(VLOOKUP(R2,#REF!,2,FALSE),#REF!)</f>
        <v>#REF!</v>
      </c>
      <c r="S57" s="96" t="e">
        <f>IFERROR(VLOOKUP(S2,#REF!,2,FALSE),#REF!)</f>
        <v>#REF!</v>
      </c>
      <c r="T57" s="96" t="e">
        <f>IFERROR(VLOOKUP(T2,#REF!,2,FALSE),#REF!)</f>
        <v>#REF!</v>
      </c>
      <c r="U57" s="96" t="e">
        <f>IFERROR(VLOOKUP(U2,#REF!,2,FALSE),#REF!)</f>
        <v>#REF!</v>
      </c>
      <c r="V57" s="96" t="e">
        <f>IFERROR(VLOOKUP(V2,#REF!,2,FALSE),#REF!)</f>
        <v>#REF!</v>
      </c>
      <c r="W57" s="96" t="e">
        <f>IFERROR(VLOOKUP(W2,#REF!,2,FALSE),#REF!)</f>
        <v>#REF!</v>
      </c>
      <c r="X57" s="96" t="e">
        <f>IFERROR(VLOOKUP(X2,#REF!,2,FALSE),#REF!)</f>
        <v>#REF!</v>
      </c>
      <c r="Y57" s="96" t="e">
        <f>IFERROR(VLOOKUP(Y2,#REF!,2,FALSE),#REF!)</f>
        <v>#REF!</v>
      </c>
      <c r="Z57" s="96" t="e">
        <f>IFERROR(VLOOKUP(Z2,#REF!,2,FALSE),#REF!)</f>
        <v>#REF!</v>
      </c>
      <c r="AA57" s="96" t="e">
        <f>IFERROR(VLOOKUP(AA2,#REF!,2,FALSE),#REF!)</f>
        <v>#REF!</v>
      </c>
      <c r="AB57" s="97" t="e">
        <f>IFERROR(VLOOKUP(AB2,#REF!,2,FALSE),#REF!)</f>
        <v>#REF!</v>
      </c>
    </row>
    <row r="58" spans="2:29">
      <c r="B58" s="83" t="s">
        <v>107</v>
      </c>
      <c r="C58" s="85"/>
      <c r="D58" s="314"/>
      <c r="E58" s="315"/>
      <c r="F58" s="131">
        <v>1</v>
      </c>
      <c r="G58" s="98" t="e">
        <f>F58*(1+G57)</f>
        <v>#REF!</v>
      </c>
      <c r="H58" s="98" t="e">
        <f>F58*(1+H57)</f>
        <v>#REF!</v>
      </c>
      <c r="I58" s="98" t="e">
        <f>G58*(1+I57)</f>
        <v>#REF!</v>
      </c>
      <c r="J58" s="98" t="e">
        <f t="shared" ref="J58:AB58" si="32">I58*(1+J57)</f>
        <v>#REF!</v>
      </c>
      <c r="K58" s="98" t="e">
        <f t="shared" si="32"/>
        <v>#REF!</v>
      </c>
      <c r="L58" s="98" t="e">
        <f t="shared" si="32"/>
        <v>#REF!</v>
      </c>
      <c r="M58" s="98" t="e">
        <f t="shared" si="32"/>
        <v>#REF!</v>
      </c>
      <c r="N58" s="98" t="e">
        <f t="shared" si="32"/>
        <v>#REF!</v>
      </c>
      <c r="O58" s="98" t="e">
        <f t="shared" si="32"/>
        <v>#REF!</v>
      </c>
      <c r="P58" s="98" t="e">
        <f t="shared" si="32"/>
        <v>#REF!</v>
      </c>
      <c r="Q58" s="98" t="e">
        <f t="shared" si="32"/>
        <v>#REF!</v>
      </c>
      <c r="R58" s="98" t="e">
        <f t="shared" si="32"/>
        <v>#REF!</v>
      </c>
      <c r="S58" s="98" t="e">
        <f t="shared" si="32"/>
        <v>#REF!</v>
      </c>
      <c r="T58" s="98" t="e">
        <f t="shared" si="32"/>
        <v>#REF!</v>
      </c>
      <c r="U58" s="98" t="e">
        <f t="shared" si="32"/>
        <v>#REF!</v>
      </c>
      <c r="V58" s="98" t="e">
        <f t="shared" si="32"/>
        <v>#REF!</v>
      </c>
      <c r="W58" s="98" t="e">
        <f t="shared" si="32"/>
        <v>#REF!</v>
      </c>
      <c r="X58" s="98" t="e">
        <f t="shared" si="32"/>
        <v>#REF!</v>
      </c>
      <c r="Y58" s="98" t="e">
        <f t="shared" si="32"/>
        <v>#REF!</v>
      </c>
      <c r="Z58" s="98" t="e">
        <f t="shared" si="32"/>
        <v>#REF!</v>
      </c>
      <c r="AA58" s="98" t="e">
        <f t="shared" si="32"/>
        <v>#REF!</v>
      </c>
      <c r="AB58" s="99" t="e">
        <f t="shared" si="32"/>
        <v>#REF!</v>
      </c>
    </row>
    <row r="59" spans="2:29"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</row>
    <row r="60" spans="2:29"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</row>
    <row r="61" spans="2:29"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</row>
    <row r="62" spans="2:29"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</row>
    <row r="63" spans="2:29"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70"/>
      <c r="V63" s="65"/>
      <c r="W63" s="65"/>
      <c r="X63" s="65"/>
      <c r="Y63" s="65"/>
      <c r="Z63" s="65"/>
      <c r="AA63" s="65"/>
      <c r="AB63" s="65"/>
    </row>
    <row r="81" spans="7:28"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</row>
    <row r="82" spans="7:28"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</row>
    <row r="83" spans="7:28"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</row>
    <row r="84" spans="7:28"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</row>
    <row r="85" spans="7:28"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70"/>
      <c r="V85" s="65"/>
      <c r="W85" s="65"/>
      <c r="X85" s="65"/>
      <c r="Y85" s="65"/>
      <c r="Z85" s="65"/>
      <c r="AA85" s="65"/>
      <c r="AB85" s="65"/>
    </row>
  </sheetData>
  <mergeCells count="27">
    <mergeCell ref="D52:E52"/>
    <mergeCell ref="D57:E57"/>
    <mergeCell ref="D58:E58"/>
    <mergeCell ref="D34:E34"/>
    <mergeCell ref="D16:E16"/>
    <mergeCell ref="D17:E17"/>
    <mergeCell ref="D22:E22"/>
    <mergeCell ref="D23:E23"/>
    <mergeCell ref="D24:E24"/>
    <mergeCell ref="D25:E25"/>
    <mergeCell ref="D28:E28"/>
    <mergeCell ref="D30:E30"/>
    <mergeCell ref="D31:E31"/>
    <mergeCell ref="D32:E32"/>
    <mergeCell ref="D33:E33"/>
    <mergeCell ref="D35:E35"/>
    <mergeCell ref="D50:E50"/>
    <mergeCell ref="D51:E51"/>
    <mergeCell ref="D15:E15"/>
    <mergeCell ref="D4:E4"/>
    <mergeCell ref="D7:E7"/>
    <mergeCell ref="D8:E8"/>
    <mergeCell ref="D9:E9"/>
    <mergeCell ref="D10:E10"/>
    <mergeCell ref="D11:E11"/>
    <mergeCell ref="D12:E12"/>
    <mergeCell ref="D13:E13"/>
  </mergeCells>
  <pageMargins left="0.7" right="0.7" top="0.75" bottom="0.75" header="0.3" footer="0.3"/>
  <pageSetup paperSize="9" orientation="portrait" horizontalDpi="4294967295" verticalDpi="4294967295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2" tint="-0.249977111117893"/>
  </sheetPr>
  <dimension ref="A1:Y38"/>
  <sheetViews>
    <sheetView zoomScale="80" zoomScaleNormal="80" workbookViewId="0">
      <selection activeCell="V33" sqref="V33"/>
    </sheetView>
  </sheetViews>
  <sheetFormatPr defaultColWidth="8.7109375" defaultRowHeight="15"/>
  <cols>
    <col min="1" max="1" width="15.5703125" customWidth="1"/>
    <col min="2" max="2" width="16.42578125" bestFit="1" customWidth="1"/>
    <col min="3" max="3" width="10.85546875" bestFit="1" customWidth="1"/>
    <col min="4" max="4" width="11.5703125" bestFit="1" customWidth="1"/>
    <col min="5" max="5" width="10.7109375" customWidth="1"/>
    <col min="6" max="6" width="12.28515625" customWidth="1"/>
    <col min="7" max="15" width="9.42578125" bestFit="1" customWidth="1"/>
    <col min="16" max="16" width="10.28515625" style="5" bestFit="1" customWidth="1"/>
    <col min="18" max="18" width="9.5703125" bestFit="1" customWidth="1"/>
    <col min="19" max="19" width="16.7109375" bestFit="1" customWidth="1"/>
    <col min="20" max="20" width="29.42578125" bestFit="1" customWidth="1"/>
    <col min="21" max="21" width="7.85546875" bestFit="1" customWidth="1"/>
    <col min="22" max="22" width="46.7109375" customWidth="1"/>
    <col min="23" max="23" width="18.140625" customWidth="1"/>
    <col min="24" max="24" width="28.85546875" customWidth="1"/>
    <col min="25" max="25" width="58" customWidth="1"/>
  </cols>
  <sheetData>
    <row r="1" spans="1:25" s="14" customFormat="1" ht="26.25" thickBot="1">
      <c r="A1" s="10" t="s">
        <v>36</v>
      </c>
      <c r="B1" s="11" t="s">
        <v>21</v>
      </c>
      <c r="C1" s="12" t="s">
        <v>22</v>
      </c>
      <c r="D1" s="12" t="s">
        <v>23</v>
      </c>
      <c r="E1" s="12" t="s">
        <v>24</v>
      </c>
      <c r="F1" s="12" t="s">
        <v>25</v>
      </c>
      <c r="G1" s="12">
        <v>45017</v>
      </c>
      <c r="H1" s="12">
        <v>45047</v>
      </c>
      <c r="I1" s="12">
        <v>45078</v>
      </c>
      <c r="J1" s="12">
        <v>45108</v>
      </c>
      <c r="K1" s="12">
        <v>45139</v>
      </c>
      <c r="L1" s="12">
        <v>45170</v>
      </c>
      <c r="M1" s="12">
        <v>45200</v>
      </c>
      <c r="N1" s="12">
        <v>45231</v>
      </c>
      <c r="O1" s="12">
        <v>45261</v>
      </c>
      <c r="P1" s="13" t="s">
        <v>26</v>
      </c>
      <c r="S1" s="136" t="s">
        <v>40</v>
      </c>
      <c r="T1" s="137" t="s">
        <v>41</v>
      </c>
      <c r="U1" s="137" t="s">
        <v>42</v>
      </c>
      <c r="V1" s="137" t="s">
        <v>43</v>
      </c>
      <c r="W1" s="137" t="s">
        <v>44</v>
      </c>
      <c r="X1" s="138" t="s">
        <v>45</v>
      </c>
      <c r="Y1" s="7"/>
    </row>
    <row r="2" spans="1:25" s="19" customFormat="1" ht="38.25">
      <c r="A2" s="15"/>
      <c r="B2" s="16">
        <v>10</v>
      </c>
      <c r="C2" s="17">
        <v>21</v>
      </c>
      <c r="D2" s="17">
        <v>21</v>
      </c>
      <c r="E2" s="17">
        <v>19</v>
      </c>
      <c r="F2" s="17">
        <v>19</v>
      </c>
      <c r="G2" s="17">
        <v>30</v>
      </c>
      <c r="H2" s="17">
        <v>31</v>
      </c>
      <c r="I2" s="17">
        <v>30</v>
      </c>
      <c r="J2" s="17">
        <v>31</v>
      </c>
      <c r="K2" s="17">
        <v>31</v>
      </c>
      <c r="L2" s="17">
        <v>30</v>
      </c>
      <c r="M2" s="17">
        <v>31</v>
      </c>
      <c r="N2" s="17">
        <v>30</v>
      </c>
      <c r="O2" s="17">
        <v>31</v>
      </c>
      <c r="P2" s="18">
        <f>SUM(B2:O2)</f>
        <v>365</v>
      </c>
      <c r="S2" s="316" t="s">
        <v>46</v>
      </c>
      <c r="T2" s="139" t="s">
        <v>47</v>
      </c>
      <c r="U2" s="140" t="s">
        <v>48</v>
      </c>
      <c r="V2" s="318" t="s">
        <v>49</v>
      </c>
      <c r="W2" s="141" t="s">
        <v>50</v>
      </c>
      <c r="X2" s="142" t="s">
        <v>51</v>
      </c>
      <c r="Y2" s="58" t="s">
        <v>52</v>
      </c>
    </row>
    <row r="3" spans="1:25" ht="26.25">
      <c r="A3" s="20" t="s">
        <v>27</v>
      </c>
      <c r="B3" s="21">
        <v>900000</v>
      </c>
      <c r="C3" s="22">
        <v>550000</v>
      </c>
      <c r="D3" s="22">
        <v>650000</v>
      </c>
      <c r="E3" s="22">
        <v>650000</v>
      </c>
      <c r="F3" s="22">
        <v>500000</v>
      </c>
      <c r="G3" s="22">
        <v>300000</v>
      </c>
      <c r="H3" s="22">
        <v>350000</v>
      </c>
      <c r="I3" s="22">
        <v>350000</v>
      </c>
      <c r="J3" s="22">
        <v>450000</v>
      </c>
      <c r="K3" s="22">
        <v>450000</v>
      </c>
      <c r="L3" s="22">
        <v>450000</v>
      </c>
      <c r="M3" s="22">
        <v>450000</v>
      </c>
      <c r="N3" s="22">
        <v>250000</v>
      </c>
      <c r="O3" s="22">
        <v>300000</v>
      </c>
      <c r="P3" s="8"/>
      <c r="S3" s="317"/>
      <c r="T3" s="134" t="s">
        <v>53</v>
      </c>
      <c r="U3" s="143" t="s">
        <v>54</v>
      </c>
      <c r="V3" s="319"/>
      <c r="W3" s="144"/>
      <c r="X3" s="145" t="s">
        <v>55</v>
      </c>
      <c r="Y3" s="59" t="s">
        <v>56</v>
      </c>
    </row>
    <row r="4" spans="1:25" ht="26.25">
      <c r="A4" s="23" t="s">
        <v>13</v>
      </c>
      <c r="B4" s="24">
        <f>B3*0.8</f>
        <v>720000</v>
      </c>
      <c r="C4" s="24">
        <f t="shared" ref="C4:O4" si="0">C3*0.8</f>
        <v>440000</v>
      </c>
      <c r="D4" s="24">
        <f t="shared" si="0"/>
        <v>520000</v>
      </c>
      <c r="E4" s="24">
        <f t="shared" si="0"/>
        <v>520000</v>
      </c>
      <c r="F4" s="24">
        <f t="shared" si="0"/>
        <v>400000</v>
      </c>
      <c r="G4" s="24">
        <f t="shared" si="0"/>
        <v>240000</v>
      </c>
      <c r="H4" s="24">
        <f t="shared" si="0"/>
        <v>280000</v>
      </c>
      <c r="I4" s="24">
        <f t="shared" si="0"/>
        <v>280000</v>
      </c>
      <c r="J4" s="24">
        <f t="shared" si="0"/>
        <v>360000</v>
      </c>
      <c r="K4" s="24">
        <f t="shared" si="0"/>
        <v>360000</v>
      </c>
      <c r="L4" s="24">
        <f t="shared" si="0"/>
        <v>360000</v>
      </c>
      <c r="M4" s="24">
        <f t="shared" si="0"/>
        <v>360000</v>
      </c>
      <c r="N4" s="24">
        <f t="shared" si="0"/>
        <v>200000</v>
      </c>
      <c r="O4" s="24">
        <f t="shared" si="0"/>
        <v>240000</v>
      </c>
      <c r="P4" s="25">
        <f>P9/P7</f>
        <v>374829.26829268294</v>
      </c>
      <c r="S4" s="317"/>
      <c r="T4" s="134" t="s">
        <v>57</v>
      </c>
      <c r="U4" s="143" t="s">
        <v>48</v>
      </c>
      <c r="V4" s="319"/>
      <c r="W4" s="141" t="s">
        <v>50</v>
      </c>
      <c r="X4" s="145" t="s">
        <v>58</v>
      </c>
      <c r="Y4" s="59" t="s">
        <v>59</v>
      </c>
    </row>
    <row r="5" spans="1:25">
      <c r="A5" s="23" t="s">
        <v>28</v>
      </c>
      <c r="B5" s="23">
        <v>7</v>
      </c>
      <c r="C5" s="23">
        <v>7</v>
      </c>
      <c r="D5" s="23">
        <v>7</v>
      </c>
      <c r="E5" s="23">
        <v>7</v>
      </c>
      <c r="F5" s="23">
        <v>7</v>
      </c>
      <c r="G5" s="23">
        <v>7</v>
      </c>
      <c r="H5" s="23">
        <v>7</v>
      </c>
      <c r="I5" s="23">
        <v>7</v>
      </c>
      <c r="J5" s="23">
        <v>7</v>
      </c>
      <c r="K5" s="23">
        <v>7</v>
      </c>
      <c r="L5" s="23">
        <v>7</v>
      </c>
      <c r="M5" s="23">
        <v>7</v>
      </c>
      <c r="N5" s="23">
        <v>7</v>
      </c>
      <c r="O5" s="23">
        <v>7</v>
      </c>
      <c r="P5" s="26">
        <v>7</v>
      </c>
      <c r="S5" s="146" t="s">
        <v>34</v>
      </c>
      <c r="T5" s="134" t="s">
        <v>60</v>
      </c>
      <c r="U5" s="143" t="s">
        <v>54</v>
      </c>
      <c r="V5" s="132" t="s">
        <v>61</v>
      </c>
      <c r="W5" s="147">
        <v>245000</v>
      </c>
      <c r="X5" s="145"/>
      <c r="Y5" s="60"/>
    </row>
    <row r="6" spans="1:25">
      <c r="A6" s="23" t="s">
        <v>29</v>
      </c>
      <c r="B6" s="27">
        <f>B2*B5</f>
        <v>70</v>
      </c>
      <c r="C6" s="27">
        <f t="shared" ref="C6:O6" si="1">C2*C5</f>
        <v>147</v>
      </c>
      <c r="D6" s="27">
        <f t="shared" si="1"/>
        <v>147</v>
      </c>
      <c r="E6" s="27">
        <f t="shared" si="1"/>
        <v>133</v>
      </c>
      <c r="F6" s="27">
        <f t="shared" si="1"/>
        <v>133</v>
      </c>
      <c r="G6" s="27">
        <f t="shared" si="1"/>
        <v>210</v>
      </c>
      <c r="H6" s="27">
        <f t="shared" si="1"/>
        <v>217</v>
      </c>
      <c r="I6" s="27">
        <f t="shared" si="1"/>
        <v>210</v>
      </c>
      <c r="J6" s="27">
        <f t="shared" si="1"/>
        <v>217</v>
      </c>
      <c r="K6" s="27">
        <f t="shared" si="1"/>
        <v>217</v>
      </c>
      <c r="L6" s="27">
        <f t="shared" si="1"/>
        <v>210</v>
      </c>
      <c r="M6" s="27">
        <f t="shared" si="1"/>
        <v>217</v>
      </c>
      <c r="N6" s="27">
        <f t="shared" si="1"/>
        <v>210</v>
      </c>
      <c r="O6" s="27">
        <f t="shared" si="1"/>
        <v>217</v>
      </c>
      <c r="P6" s="26">
        <f>P2*P5</f>
        <v>2555</v>
      </c>
      <c r="S6" s="146" t="s">
        <v>34</v>
      </c>
      <c r="T6" s="134" t="s">
        <v>62</v>
      </c>
      <c r="U6" s="143"/>
      <c r="V6" s="132" t="s">
        <v>63</v>
      </c>
      <c r="W6" s="144" t="s">
        <v>64</v>
      </c>
      <c r="X6" s="145" t="s">
        <v>65</v>
      </c>
      <c r="Y6" s="6"/>
    </row>
    <row r="7" spans="1:25" ht="72.75">
      <c r="A7" s="23" t="s">
        <v>30</v>
      </c>
      <c r="B7" s="27">
        <v>65</v>
      </c>
      <c r="C7" s="27">
        <v>50</v>
      </c>
      <c r="D7" s="27">
        <v>60</v>
      </c>
      <c r="E7" s="27">
        <v>80</v>
      </c>
      <c r="F7" s="27">
        <v>50</v>
      </c>
      <c r="G7" s="27">
        <v>30</v>
      </c>
      <c r="H7" s="27">
        <v>100</v>
      </c>
      <c r="I7" s="27">
        <v>85</v>
      </c>
      <c r="J7" s="27">
        <v>100</v>
      </c>
      <c r="K7" s="27">
        <v>100</v>
      </c>
      <c r="L7" s="27">
        <v>85</v>
      </c>
      <c r="M7" s="27">
        <v>85</v>
      </c>
      <c r="N7" s="27">
        <v>50</v>
      </c>
      <c r="O7" s="27">
        <v>85</v>
      </c>
      <c r="P7" s="26">
        <f>SUM(B7:O7)</f>
        <v>1025</v>
      </c>
      <c r="Q7" s="28" t="s">
        <v>31</v>
      </c>
      <c r="S7" s="146" t="s">
        <v>66</v>
      </c>
      <c r="T7" s="134" t="s">
        <v>67</v>
      </c>
      <c r="U7" s="143" t="s">
        <v>54</v>
      </c>
      <c r="V7" s="132" t="s">
        <v>68</v>
      </c>
      <c r="W7" s="147">
        <v>120000</v>
      </c>
      <c r="X7" s="148" t="s">
        <v>69</v>
      </c>
      <c r="Y7" s="6"/>
    </row>
    <row r="8" spans="1:25" ht="24.75">
      <c r="A8" s="23" t="s">
        <v>32</v>
      </c>
      <c r="B8" s="29">
        <f>B7/B6</f>
        <v>0.9285714285714286</v>
      </c>
      <c r="C8" s="29">
        <f t="shared" ref="C8:P8" si="2">C7/C6</f>
        <v>0.3401360544217687</v>
      </c>
      <c r="D8" s="29">
        <f t="shared" si="2"/>
        <v>0.40816326530612246</v>
      </c>
      <c r="E8" s="29">
        <f t="shared" si="2"/>
        <v>0.60150375939849621</v>
      </c>
      <c r="F8" s="29">
        <f t="shared" si="2"/>
        <v>0.37593984962406013</v>
      </c>
      <c r="G8" s="29">
        <f t="shared" si="2"/>
        <v>0.14285714285714285</v>
      </c>
      <c r="H8" s="29">
        <f t="shared" si="2"/>
        <v>0.46082949308755761</v>
      </c>
      <c r="I8" s="29">
        <f t="shared" si="2"/>
        <v>0.40476190476190477</v>
      </c>
      <c r="J8" s="29">
        <f t="shared" si="2"/>
        <v>0.46082949308755761</v>
      </c>
      <c r="K8" s="29">
        <f t="shared" si="2"/>
        <v>0.46082949308755761</v>
      </c>
      <c r="L8" s="29">
        <f t="shared" si="2"/>
        <v>0.40476190476190477</v>
      </c>
      <c r="M8" s="29">
        <f t="shared" si="2"/>
        <v>0.39170506912442399</v>
      </c>
      <c r="N8" s="29">
        <f t="shared" si="2"/>
        <v>0.23809523809523808</v>
      </c>
      <c r="O8" s="29">
        <f t="shared" si="2"/>
        <v>0.39170506912442399</v>
      </c>
      <c r="P8" s="30">
        <f t="shared" si="2"/>
        <v>0.40117416829745595</v>
      </c>
      <c r="Q8" s="31">
        <f>P9/P6</f>
        <v>150371.81996086106</v>
      </c>
      <c r="S8" s="149" t="s">
        <v>34</v>
      </c>
      <c r="T8" s="134" t="s">
        <v>70</v>
      </c>
      <c r="U8" s="143" t="s">
        <v>54</v>
      </c>
      <c r="V8" s="132" t="s">
        <v>71</v>
      </c>
      <c r="W8" s="150">
        <v>200000</v>
      </c>
      <c r="X8" s="151">
        <v>230000</v>
      </c>
      <c r="Y8" s="6"/>
    </row>
    <row r="9" spans="1:25">
      <c r="A9" s="27" t="s">
        <v>33</v>
      </c>
      <c r="B9" s="27">
        <f>B4*B7</f>
        <v>46800000</v>
      </c>
      <c r="C9" s="27">
        <f t="shared" ref="C9:O9" si="3">C4*C7</f>
        <v>22000000</v>
      </c>
      <c r="D9" s="27">
        <f t="shared" si="3"/>
        <v>31200000</v>
      </c>
      <c r="E9" s="27">
        <f t="shared" si="3"/>
        <v>41600000</v>
      </c>
      <c r="F9" s="27">
        <f t="shared" si="3"/>
        <v>20000000</v>
      </c>
      <c r="G9" s="27">
        <f t="shared" si="3"/>
        <v>7200000</v>
      </c>
      <c r="H9" s="27">
        <f t="shared" si="3"/>
        <v>28000000</v>
      </c>
      <c r="I9" s="27">
        <f t="shared" si="3"/>
        <v>23800000</v>
      </c>
      <c r="J9" s="27">
        <f t="shared" si="3"/>
        <v>36000000</v>
      </c>
      <c r="K9" s="27">
        <f t="shared" si="3"/>
        <v>36000000</v>
      </c>
      <c r="L9" s="27">
        <f t="shared" si="3"/>
        <v>30600000</v>
      </c>
      <c r="M9" s="27">
        <f t="shared" si="3"/>
        <v>30600000</v>
      </c>
      <c r="N9" s="27">
        <f t="shared" si="3"/>
        <v>10000000</v>
      </c>
      <c r="O9" s="27">
        <f t="shared" si="3"/>
        <v>20400000</v>
      </c>
      <c r="P9" s="32">
        <f>SUM(B9:O9)</f>
        <v>384200000</v>
      </c>
      <c r="Q9" s="33"/>
      <c r="S9" s="149"/>
      <c r="T9" s="134" t="s">
        <v>72</v>
      </c>
      <c r="U9" s="143" t="s">
        <v>54</v>
      </c>
      <c r="V9" s="133" t="s">
        <v>73</v>
      </c>
      <c r="W9" s="152">
        <v>80000</v>
      </c>
      <c r="X9" s="153"/>
      <c r="Y9" s="6"/>
    </row>
    <row r="10" spans="1: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28"/>
      <c r="S10" s="149"/>
      <c r="T10" s="134" t="s">
        <v>74</v>
      </c>
      <c r="U10" s="143" t="s">
        <v>54</v>
      </c>
      <c r="V10" s="133" t="s">
        <v>75</v>
      </c>
      <c r="W10" s="152">
        <v>99000</v>
      </c>
      <c r="X10" s="152">
        <v>99000</v>
      </c>
      <c r="Y10" s="6"/>
    </row>
    <row r="11" spans="1:25" s="14" customFormat="1" ht="25.5">
      <c r="A11" s="38" t="s">
        <v>37</v>
      </c>
      <c r="B11" s="39" t="s">
        <v>38</v>
      </c>
      <c r="C11" s="40" t="s">
        <v>22</v>
      </c>
      <c r="D11" s="40" t="s">
        <v>23</v>
      </c>
      <c r="E11" s="40" t="s">
        <v>24</v>
      </c>
      <c r="F11" s="40" t="s">
        <v>25</v>
      </c>
      <c r="G11" s="40">
        <v>45017</v>
      </c>
      <c r="H11" s="40">
        <v>45047</v>
      </c>
      <c r="I11" s="40">
        <v>45078</v>
      </c>
      <c r="J11" s="40">
        <v>45108</v>
      </c>
      <c r="K11" s="40">
        <v>45139</v>
      </c>
      <c r="L11" s="40">
        <v>45170</v>
      </c>
      <c r="M11" s="40">
        <v>45200</v>
      </c>
      <c r="N11" s="40">
        <v>45231</v>
      </c>
      <c r="O11" s="40">
        <v>45261</v>
      </c>
      <c r="P11" s="41" t="s">
        <v>26</v>
      </c>
      <c r="Q11" s="42"/>
      <c r="S11" s="149"/>
      <c r="T11" s="134" t="s">
        <v>76</v>
      </c>
      <c r="U11" s="143" t="s">
        <v>54</v>
      </c>
      <c r="V11" s="134" t="s">
        <v>77</v>
      </c>
      <c r="W11" s="152">
        <v>62000</v>
      </c>
      <c r="X11" s="152">
        <v>180000</v>
      </c>
      <c r="Y11" s="6"/>
    </row>
    <row r="12" spans="1:25" s="19" customFormat="1" ht="12">
      <c r="A12" s="43"/>
      <c r="B12" s="44">
        <v>10</v>
      </c>
      <c r="C12" s="45">
        <v>21</v>
      </c>
      <c r="D12" s="45">
        <v>21</v>
      </c>
      <c r="E12" s="45">
        <v>19</v>
      </c>
      <c r="F12" s="45">
        <v>19</v>
      </c>
      <c r="G12" s="45">
        <v>30</v>
      </c>
      <c r="H12" s="45">
        <v>31</v>
      </c>
      <c r="I12" s="45">
        <v>30</v>
      </c>
      <c r="J12" s="45">
        <v>31</v>
      </c>
      <c r="K12" s="45">
        <v>31</v>
      </c>
      <c r="L12" s="45">
        <v>30</v>
      </c>
      <c r="M12" s="45">
        <v>31</v>
      </c>
      <c r="N12" s="45">
        <v>30</v>
      </c>
      <c r="O12" s="45">
        <v>31</v>
      </c>
      <c r="P12" s="46"/>
      <c r="Q12" s="47"/>
      <c r="V12" s="135"/>
    </row>
    <row r="13" spans="1:25">
      <c r="A13" s="48" t="s">
        <v>27</v>
      </c>
      <c r="B13" s="22">
        <v>350000</v>
      </c>
      <c r="C13" s="22">
        <v>180000</v>
      </c>
      <c r="D13" s="22">
        <v>200000</v>
      </c>
      <c r="E13" s="22">
        <v>250000</v>
      </c>
      <c r="F13" s="22">
        <v>200000</v>
      </c>
      <c r="G13" s="22">
        <v>100000</v>
      </c>
      <c r="H13" s="22">
        <v>120000</v>
      </c>
      <c r="I13" s="22">
        <v>150000</v>
      </c>
      <c r="J13" s="22">
        <v>180000</v>
      </c>
      <c r="K13" s="22">
        <v>180000</v>
      </c>
      <c r="L13" s="22">
        <v>170000</v>
      </c>
      <c r="M13" s="22">
        <v>150000</v>
      </c>
      <c r="N13" s="22">
        <v>100000</v>
      </c>
      <c r="O13" s="22">
        <v>150000</v>
      </c>
      <c r="P13" s="49"/>
      <c r="Q13" s="28"/>
      <c r="V13" s="4"/>
    </row>
    <row r="14" spans="1:25">
      <c r="A14" s="50" t="s">
        <v>13</v>
      </c>
      <c r="B14" s="51">
        <f>B13*0.8</f>
        <v>280000</v>
      </c>
      <c r="C14" s="51">
        <f t="shared" ref="C14:O14" si="4">C13*0.8</f>
        <v>144000</v>
      </c>
      <c r="D14" s="51">
        <f t="shared" si="4"/>
        <v>160000</v>
      </c>
      <c r="E14" s="51">
        <f t="shared" si="4"/>
        <v>200000</v>
      </c>
      <c r="F14" s="51">
        <f t="shared" si="4"/>
        <v>160000</v>
      </c>
      <c r="G14" s="51">
        <f t="shared" si="4"/>
        <v>80000</v>
      </c>
      <c r="H14" s="51">
        <f t="shared" si="4"/>
        <v>96000</v>
      </c>
      <c r="I14" s="51">
        <f t="shared" si="4"/>
        <v>120000</v>
      </c>
      <c r="J14" s="51">
        <f t="shared" si="4"/>
        <v>144000</v>
      </c>
      <c r="K14" s="51">
        <f t="shared" si="4"/>
        <v>144000</v>
      </c>
      <c r="L14" s="51">
        <f t="shared" si="4"/>
        <v>136000</v>
      </c>
      <c r="M14" s="51">
        <f t="shared" si="4"/>
        <v>120000</v>
      </c>
      <c r="N14" s="51">
        <f t="shared" si="4"/>
        <v>80000</v>
      </c>
      <c r="O14" s="51">
        <f t="shared" si="4"/>
        <v>120000</v>
      </c>
      <c r="P14" s="25">
        <f>P19/P17</f>
        <v>140805.55555555556</v>
      </c>
      <c r="Q14" s="28"/>
      <c r="V14" s="4"/>
    </row>
    <row r="15" spans="1:25">
      <c r="A15" s="50" t="s">
        <v>28</v>
      </c>
      <c r="B15" s="50">
        <v>7</v>
      </c>
      <c r="C15" s="50">
        <v>7</v>
      </c>
      <c r="D15" s="50">
        <v>7</v>
      </c>
      <c r="E15" s="50">
        <v>7</v>
      </c>
      <c r="F15" s="50">
        <v>7</v>
      </c>
      <c r="G15" s="50">
        <v>7</v>
      </c>
      <c r="H15" s="50">
        <v>7</v>
      </c>
      <c r="I15" s="50">
        <v>7</v>
      </c>
      <c r="J15" s="50">
        <v>7</v>
      </c>
      <c r="K15" s="50">
        <v>7</v>
      </c>
      <c r="L15" s="50">
        <v>7</v>
      </c>
      <c r="M15" s="50">
        <v>7</v>
      </c>
      <c r="N15" s="50">
        <v>7</v>
      </c>
      <c r="O15" s="50">
        <v>7</v>
      </c>
      <c r="P15" s="52">
        <v>7</v>
      </c>
      <c r="Q15" s="28"/>
      <c r="V15" s="4"/>
    </row>
    <row r="16" spans="1:25">
      <c r="A16" s="50" t="s">
        <v>29</v>
      </c>
      <c r="B16" s="53">
        <f>B12*B15</f>
        <v>70</v>
      </c>
      <c r="C16" s="53">
        <f t="shared" ref="C16:O16" si="5">C12*C15</f>
        <v>147</v>
      </c>
      <c r="D16" s="53">
        <f t="shared" si="5"/>
        <v>147</v>
      </c>
      <c r="E16" s="53">
        <f t="shared" si="5"/>
        <v>133</v>
      </c>
      <c r="F16" s="53">
        <f t="shared" si="5"/>
        <v>133</v>
      </c>
      <c r="G16" s="53">
        <f t="shared" si="5"/>
        <v>210</v>
      </c>
      <c r="H16" s="53">
        <f t="shared" si="5"/>
        <v>217</v>
      </c>
      <c r="I16" s="53">
        <f t="shared" si="5"/>
        <v>210</v>
      </c>
      <c r="J16" s="53">
        <f t="shared" si="5"/>
        <v>217</v>
      </c>
      <c r="K16" s="53">
        <f t="shared" si="5"/>
        <v>217</v>
      </c>
      <c r="L16" s="53">
        <f t="shared" si="5"/>
        <v>210</v>
      </c>
      <c r="M16" s="53">
        <f t="shared" si="5"/>
        <v>217</v>
      </c>
      <c r="N16" s="53">
        <f t="shared" si="5"/>
        <v>210</v>
      </c>
      <c r="O16" s="53">
        <f t="shared" si="5"/>
        <v>217</v>
      </c>
      <c r="P16" s="54">
        <f>SUM(B16:O16)</f>
        <v>2555</v>
      </c>
      <c r="Q16" s="28"/>
    </row>
    <row r="17" spans="1:18">
      <c r="A17" s="50" t="s">
        <v>30</v>
      </c>
      <c r="B17" s="53">
        <v>65</v>
      </c>
      <c r="C17" s="53">
        <v>65</v>
      </c>
      <c r="D17" s="53">
        <v>110</v>
      </c>
      <c r="E17" s="53">
        <v>95</v>
      </c>
      <c r="F17" s="53">
        <v>75</v>
      </c>
      <c r="G17" s="53">
        <v>45</v>
      </c>
      <c r="H17" s="53">
        <v>130</v>
      </c>
      <c r="I17" s="53">
        <v>140</v>
      </c>
      <c r="J17" s="53">
        <v>160</v>
      </c>
      <c r="K17" s="53">
        <v>160</v>
      </c>
      <c r="L17" s="53">
        <v>140</v>
      </c>
      <c r="M17" s="53">
        <v>120</v>
      </c>
      <c r="N17" s="53">
        <v>50</v>
      </c>
      <c r="O17" s="53">
        <v>85</v>
      </c>
      <c r="P17" s="52">
        <f>SUM(B17:O17)</f>
        <v>1440</v>
      </c>
      <c r="Q17" s="28" t="s">
        <v>31</v>
      </c>
    </row>
    <row r="18" spans="1:18">
      <c r="A18" s="50" t="s">
        <v>32</v>
      </c>
      <c r="B18" s="55">
        <f>B17/B16</f>
        <v>0.9285714285714286</v>
      </c>
      <c r="C18" s="55">
        <f t="shared" ref="C18:P18" si="6">C17/C16</f>
        <v>0.44217687074829931</v>
      </c>
      <c r="D18" s="55">
        <f t="shared" si="6"/>
        <v>0.74829931972789121</v>
      </c>
      <c r="E18" s="55">
        <f t="shared" si="6"/>
        <v>0.7142857142857143</v>
      </c>
      <c r="F18" s="55">
        <f t="shared" si="6"/>
        <v>0.56390977443609025</v>
      </c>
      <c r="G18" s="55">
        <f t="shared" si="6"/>
        <v>0.21428571428571427</v>
      </c>
      <c r="H18" s="55">
        <f t="shared" si="6"/>
        <v>0.59907834101382484</v>
      </c>
      <c r="I18" s="55">
        <f t="shared" si="6"/>
        <v>0.66666666666666663</v>
      </c>
      <c r="J18" s="55">
        <f t="shared" si="6"/>
        <v>0.73732718894009219</v>
      </c>
      <c r="K18" s="55">
        <f t="shared" si="6"/>
        <v>0.73732718894009219</v>
      </c>
      <c r="L18" s="55">
        <f t="shared" si="6"/>
        <v>0.66666666666666663</v>
      </c>
      <c r="M18" s="55">
        <f t="shared" si="6"/>
        <v>0.55299539170506917</v>
      </c>
      <c r="N18" s="55">
        <f t="shared" si="6"/>
        <v>0.23809523809523808</v>
      </c>
      <c r="O18" s="55">
        <f t="shared" si="6"/>
        <v>0.39170506912442399</v>
      </c>
      <c r="P18" s="56">
        <f t="shared" si="6"/>
        <v>0.56360078277886494</v>
      </c>
      <c r="Q18" s="31">
        <f>P19/P16</f>
        <v>79358.121330724069</v>
      </c>
    </row>
    <row r="19" spans="1:18">
      <c r="A19" s="53" t="s">
        <v>33</v>
      </c>
      <c r="B19" s="53">
        <f>B14*B17</f>
        <v>18200000</v>
      </c>
      <c r="C19" s="53">
        <f t="shared" ref="C19:O19" si="7">C14*C17</f>
        <v>9360000</v>
      </c>
      <c r="D19" s="53">
        <f t="shared" si="7"/>
        <v>17600000</v>
      </c>
      <c r="E19" s="53">
        <f t="shared" si="7"/>
        <v>19000000</v>
      </c>
      <c r="F19" s="53">
        <f t="shared" si="7"/>
        <v>12000000</v>
      </c>
      <c r="G19" s="53">
        <f t="shared" si="7"/>
        <v>3600000</v>
      </c>
      <c r="H19" s="53">
        <f t="shared" si="7"/>
        <v>12480000</v>
      </c>
      <c r="I19" s="53">
        <f t="shared" si="7"/>
        <v>16800000</v>
      </c>
      <c r="J19" s="53">
        <f t="shared" si="7"/>
        <v>23040000</v>
      </c>
      <c r="K19" s="53">
        <f t="shared" si="7"/>
        <v>23040000</v>
      </c>
      <c r="L19" s="53">
        <f t="shared" si="7"/>
        <v>19040000</v>
      </c>
      <c r="M19" s="53">
        <f t="shared" si="7"/>
        <v>14400000</v>
      </c>
      <c r="N19" s="53">
        <f t="shared" si="7"/>
        <v>4000000</v>
      </c>
      <c r="O19" s="53">
        <f t="shared" si="7"/>
        <v>10200000</v>
      </c>
      <c r="P19" s="57">
        <f>SUM(B19:O19)</f>
        <v>202760000</v>
      </c>
      <c r="Q19" s="33"/>
    </row>
    <row r="21" spans="1:18" ht="25.5">
      <c r="A21" s="10" t="s">
        <v>39</v>
      </c>
      <c r="B21" s="11" t="s">
        <v>21</v>
      </c>
      <c r="C21" s="12" t="s">
        <v>22</v>
      </c>
      <c r="D21" s="12" t="s">
        <v>23</v>
      </c>
      <c r="E21" s="12" t="s">
        <v>24</v>
      </c>
      <c r="F21" s="12" t="s">
        <v>25</v>
      </c>
      <c r="G21" s="12">
        <v>45017</v>
      </c>
      <c r="H21" s="12">
        <v>45047</v>
      </c>
      <c r="I21" s="12">
        <v>45078</v>
      </c>
      <c r="J21" s="12">
        <v>45108</v>
      </c>
      <c r="K21" s="12">
        <v>45139</v>
      </c>
      <c r="L21" s="12">
        <v>45170</v>
      </c>
      <c r="M21" s="12">
        <v>45200</v>
      </c>
      <c r="N21" s="12">
        <v>45231</v>
      </c>
      <c r="O21" s="12">
        <v>45261</v>
      </c>
      <c r="P21" s="13" t="s">
        <v>26</v>
      </c>
      <c r="Q21" s="14"/>
    </row>
    <row r="22" spans="1:18">
      <c r="A22" s="15"/>
      <c r="B22" s="16">
        <v>10</v>
      </c>
      <c r="C22" s="17">
        <v>21</v>
      </c>
      <c r="D22" s="17">
        <v>21</v>
      </c>
      <c r="E22" s="17">
        <v>19</v>
      </c>
      <c r="F22" s="17">
        <v>19</v>
      </c>
      <c r="G22" s="17">
        <v>30</v>
      </c>
      <c r="H22" s="17">
        <v>31</v>
      </c>
      <c r="I22" s="17">
        <v>30</v>
      </c>
      <c r="J22" s="17">
        <v>31</v>
      </c>
      <c r="K22" s="17">
        <v>31</v>
      </c>
      <c r="L22" s="17">
        <v>30</v>
      </c>
      <c r="M22" s="17">
        <v>31</v>
      </c>
      <c r="N22" s="17">
        <v>30</v>
      </c>
      <c r="O22" s="17">
        <v>31</v>
      </c>
      <c r="P22" s="18">
        <f>SUM(B22:O22)</f>
        <v>365</v>
      </c>
      <c r="Q22" s="19"/>
    </row>
    <row r="23" spans="1:18">
      <c r="A23" s="20" t="s">
        <v>27</v>
      </c>
      <c r="B23" s="21">
        <v>700000</v>
      </c>
      <c r="C23" s="22">
        <v>450000</v>
      </c>
      <c r="D23" s="22">
        <v>550000</v>
      </c>
      <c r="E23" s="22">
        <v>550000</v>
      </c>
      <c r="F23" s="22">
        <v>400000</v>
      </c>
      <c r="G23" s="22">
        <v>250000</v>
      </c>
      <c r="H23" s="22">
        <v>300000</v>
      </c>
      <c r="I23" s="22">
        <v>300000</v>
      </c>
      <c r="J23" s="22">
        <v>400000</v>
      </c>
      <c r="K23" s="22">
        <v>400000</v>
      </c>
      <c r="L23" s="22">
        <v>350000</v>
      </c>
      <c r="M23" s="22">
        <v>350000</v>
      </c>
      <c r="N23" s="22">
        <v>200000</v>
      </c>
      <c r="O23" s="22">
        <v>250000</v>
      </c>
      <c r="P23" s="8"/>
    </row>
    <row r="24" spans="1:18">
      <c r="A24" s="23" t="s">
        <v>13</v>
      </c>
      <c r="B24" s="24">
        <f>B23*0.8</f>
        <v>560000</v>
      </c>
      <c r="C24" s="24">
        <f t="shared" ref="C24:O24" si="8">C23*0.8</f>
        <v>360000</v>
      </c>
      <c r="D24" s="24">
        <f t="shared" si="8"/>
        <v>440000</v>
      </c>
      <c r="E24" s="24">
        <f t="shared" si="8"/>
        <v>440000</v>
      </c>
      <c r="F24" s="24">
        <f t="shared" si="8"/>
        <v>320000</v>
      </c>
      <c r="G24" s="24">
        <f t="shared" si="8"/>
        <v>200000</v>
      </c>
      <c r="H24" s="24">
        <f t="shared" si="8"/>
        <v>240000</v>
      </c>
      <c r="I24" s="24">
        <f t="shared" si="8"/>
        <v>240000</v>
      </c>
      <c r="J24" s="24">
        <f t="shared" si="8"/>
        <v>320000</v>
      </c>
      <c r="K24" s="24">
        <f t="shared" si="8"/>
        <v>320000</v>
      </c>
      <c r="L24" s="24">
        <f t="shared" si="8"/>
        <v>280000</v>
      </c>
      <c r="M24" s="24">
        <f t="shared" si="8"/>
        <v>280000</v>
      </c>
      <c r="N24" s="24">
        <f t="shared" si="8"/>
        <v>160000</v>
      </c>
      <c r="O24" s="24">
        <f t="shared" si="8"/>
        <v>200000</v>
      </c>
      <c r="P24" s="25">
        <f>P29/P27</f>
        <v>312034.63203463203</v>
      </c>
      <c r="R24">
        <f>P24*1.04</f>
        <v>324516.0173160173</v>
      </c>
    </row>
    <row r="25" spans="1:18">
      <c r="A25" s="23" t="s">
        <v>28</v>
      </c>
      <c r="B25" s="23">
        <v>7</v>
      </c>
      <c r="C25" s="23">
        <v>7</v>
      </c>
      <c r="D25" s="23">
        <v>7</v>
      </c>
      <c r="E25" s="23">
        <v>7</v>
      </c>
      <c r="F25" s="23">
        <v>7</v>
      </c>
      <c r="G25" s="23">
        <v>7</v>
      </c>
      <c r="H25" s="23">
        <v>7</v>
      </c>
      <c r="I25" s="23">
        <v>7</v>
      </c>
      <c r="J25" s="23">
        <v>7</v>
      </c>
      <c r="K25" s="23">
        <v>7</v>
      </c>
      <c r="L25" s="23">
        <v>7</v>
      </c>
      <c r="M25" s="23">
        <v>7</v>
      </c>
      <c r="N25" s="23">
        <v>7</v>
      </c>
      <c r="O25" s="23">
        <v>7</v>
      </c>
      <c r="P25" s="26">
        <v>7</v>
      </c>
    </row>
    <row r="26" spans="1:18">
      <c r="A26" s="23" t="s">
        <v>29</v>
      </c>
      <c r="B26" s="27">
        <f>B22*B25</f>
        <v>70</v>
      </c>
      <c r="C26" s="27">
        <f t="shared" ref="C26:O26" si="9">C22*C25</f>
        <v>147</v>
      </c>
      <c r="D26" s="27">
        <f t="shared" si="9"/>
        <v>147</v>
      </c>
      <c r="E26" s="27">
        <f t="shared" si="9"/>
        <v>133</v>
      </c>
      <c r="F26" s="27">
        <f t="shared" si="9"/>
        <v>133</v>
      </c>
      <c r="G26" s="27">
        <f t="shared" si="9"/>
        <v>210</v>
      </c>
      <c r="H26" s="27">
        <f t="shared" si="9"/>
        <v>217</v>
      </c>
      <c r="I26" s="27">
        <f t="shared" si="9"/>
        <v>210</v>
      </c>
      <c r="J26" s="27">
        <f t="shared" si="9"/>
        <v>217</v>
      </c>
      <c r="K26" s="27">
        <f t="shared" si="9"/>
        <v>217</v>
      </c>
      <c r="L26" s="27">
        <f t="shared" si="9"/>
        <v>210</v>
      </c>
      <c r="M26" s="27">
        <f t="shared" si="9"/>
        <v>217</v>
      </c>
      <c r="N26" s="27">
        <f t="shared" si="9"/>
        <v>210</v>
      </c>
      <c r="O26" s="27">
        <f t="shared" si="9"/>
        <v>217</v>
      </c>
      <c r="P26" s="26">
        <f>P22*P25</f>
        <v>2555</v>
      </c>
    </row>
    <row r="27" spans="1:18">
      <c r="A27" s="23" t="s">
        <v>30</v>
      </c>
      <c r="B27" s="27">
        <v>65</v>
      </c>
      <c r="C27" s="27">
        <v>60</v>
      </c>
      <c r="D27" s="27">
        <v>70</v>
      </c>
      <c r="E27" s="27">
        <v>95</v>
      </c>
      <c r="F27" s="27">
        <v>65</v>
      </c>
      <c r="G27" s="27">
        <v>50</v>
      </c>
      <c r="H27" s="27">
        <v>100</v>
      </c>
      <c r="I27" s="27">
        <v>85</v>
      </c>
      <c r="J27" s="27">
        <v>120</v>
      </c>
      <c r="K27" s="27">
        <v>120</v>
      </c>
      <c r="L27" s="27">
        <v>100</v>
      </c>
      <c r="M27" s="27">
        <v>85</v>
      </c>
      <c r="N27" s="27">
        <v>50</v>
      </c>
      <c r="O27" s="27">
        <v>90</v>
      </c>
      <c r="P27" s="26">
        <f>SUM(B27:O27)</f>
        <v>1155</v>
      </c>
      <c r="Q27" s="28" t="s">
        <v>31</v>
      </c>
    </row>
    <row r="28" spans="1:18">
      <c r="A28" s="23" t="s">
        <v>32</v>
      </c>
      <c r="B28" s="29">
        <f>B27/B26</f>
        <v>0.9285714285714286</v>
      </c>
      <c r="C28" s="29">
        <f t="shared" ref="C28:P28" si="10">C27/C26</f>
        <v>0.40816326530612246</v>
      </c>
      <c r="D28" s="29">
        <f t="shared" si="10"/>
        <v>0.47619047619047616</v>
      </c>
      <c r="E28" s="29">
        <f t="shared" si="10"/>
        <v>0.7142857142857143</v>
      </c>
      <c r="F28" s="29">
        <f t="shared" si="10"/>
        <v>0.48872180451127817</v>
      </c>
      <c r="G28" s="29">
        <f t="shared" si="10"/>
        <v>0.23809523809523808</v>
      </c>
      <c r="H28" s="29">
        <f t="shared" si="10"/>
        <v>0.46082949308755761</v>
      </c>
      <c r="I28" s="29">
        <f t="shared" si="10"/>
        <v>0.40476190476190477</v>
      </c>
      <c r="J28" s="29">
        <f t="shared" si="10"/>
        <v>0.55299539170506917</v>
      </c>
      <c r="K28" s="29">
        <f t="shared" si="10"/>
        <v>0.55299539170506917</v>
      </c>
      <c r="L28" s="29">
        <f t="shared" si="10"/>
        <v>0.47619047619047616</v>
      </c>
      <c r="M28" s="29">
        <f t="shared" si="10"/>
        <v>0.39170506912442399</v>
      </c>
      <c r="N28" s="29">
        <f t="shared" si="10"/>
        <v>0.23809523809523808</v>
      </c>
      <c r="O28" s="29">
        <f t="shared" si="10"/>
        <v>0.41474654377880182</v>
      </c>
      <c r="P28" s="30">
        <f t="shared" si="10"/>
        <v>0.45205479452054792</v>
      </c>
      <c r="Q28" s="31">
        <f>P29/P26</f>
        <v>141056.75146771036</v>
      </c>
      <c r="R28">
        <f>Q28*1.04</f>
        <v>146699.02152641877</v>
      </c>
    </row>
    <row r="29" spans="1:18">
      <c r="A29" s="27" t="s">
        <v>33</v>
      </c>
      <c r="B29" s="27">
        <f>B24*B27</f>
        <v>36400000</v>
      </c>
      <c r="C29" s="27">
        <f t="shared" ref="C29:O29" si="11">C24*C27</f>
        <v>21600000</v>
      </c>
      <c r="D29" s="27">
        <f t="shared" si="11"/>
        <v>30800000</v>
      </c>
      <c r="E29" s="27">
        <f t="shared" si="11"/>
        <v>41800000</v>
      </c>
      <c r="F29" s="27">
        <f t="shared" si="11"/>
        <v>20800000</v>
      </c>
      <c r="G29" s="27">
        <f t="shared" si="11"/>
        <v>10000000</v>
      </c>
      <c r="H29" s="27">
        <f t="shared" si="11"/>
        <v>24000000</v>
      </c>
      <c r="I29" s="27">
        <f t="shared" si="11"/>
        <v>20400000</v>
      </c>
      <c r="J29" s="27">
        <f t="shared" si="11"/>
        <v>38400000</v>
      </c>
      <c r="K29" s="27">
        <f t="shared" si="11"/>
        <v>38400000</v>
      </c>
      <c r="L29" s="27">
        <f t="shared" si="11"/>
        <v>28000000</v>
      </c>
      <c r="M29" s="27">
        <f t="shared" si="11"/>
        <v>23800000</v>
      </c>
      <c r="N29" s="27">
        <f t="shared" si="11"/>
        <v>8000000</v>
      </c>
      <c r="O29" s="27">
        <f t="shared" si="11"/>
        <v>18000000</v>
      </c>
      <c r="P29" s="32">
        <f>SUM(B29:O29)</f>
        <v>360400000</v>
      </c>
      <c r="Q29" s="33"/>
    </row>
    <row r="31" spans="1:18">
      <c r="B31" s="34"/>
      <c r="C31" s="35"/>
      <c r="D31" s="35"/>
      <c r="E31" s="34"/>
    </row>
    <row r="32" spans="1:18">
      <c r="B32" s="35">
        <f>B29+C29+D29+E29+F29</f>
        <v>151400000</v>
      </c>
      <c r="C32" s="35">
        <f>G29+H29+I29</f>
        <v>54400000</v>
      </c>
      <c r="D32" s="35">
        <f>J29+K29+L29</f>
        <v>104800000</v>
      </c>
      <c r="E32" s="35">
        <f>M29+N29+O29</f>
        <v>49800000</v>
      </c>
      <c r="F32" s="2">
        <f>SUM(B32:E32)</f>
        <v>360400000</v>
      </c>
    </row>
    <row r="33" spans="2:5">
      <c r="B33" s="29">
        <f>B32/$F$32</f>
        <v>0.42008879023307438</v>
      </c>
      <c r="C33" s="29">
        <f t="shared" ref="C33:E33" si="12">C32/$F$32</f>
        <v>0.15094339622641509</v>
      </c>
      <c r="D33" s="29">
        <f t="shared" si="12"/>
        <v>0.29078801331853499</v>
      </c>
      <c r="E33" s="29">
        <f t="shared" si="12"/>
        <v>0.1381798002219756</v>
      </c>
    </row>
    <row r="36" spans="2:5">
      <c r="B36" s="2">
        <f>10000000000</f>
        <v>10000000000</v>
      </c>
    </row>
    <row r="37" spans="2:5">
      <c r="B37" s="2">
        <f>B36/20</f>
        <v>500000000</v>
      </c>
    </row>
    <row r="38" spans="2:5">
      <c r="B38">
        <f>B37/B3</f>
        <v>555.55555555555554</v>
      </c>
    </row>
  </sheetData>
  <mergeCells count="2">
    <mergeCell ref="S2:S4"/>
    <mergeCell ref="V2:V4"/>
  </mergeCells>
  <hyperlinks>
    <hyperlink ref="V10" r:id="rId1" xr:uid="{00000000-0004-0000-1E00-000000000000}"/>
    <hyperlink ref="V9" r:id="rId2" xr:uid="{00000000-0004-0000-1E00-000001000000}"/>
    <hyperlink ref="V6" r:id="rId3" xr:uid="{00000000-0004-0000-1E00-000002000000}"/>
    <hyperlink ref="V8" r:id="rId4" xr:uid="{00000000-0004-0000-1E00-000003000000}"/>
    <hyperlink ref="V5" r:id="rId5" xr:uid="{00000000-0004-0000-1E00-000004000000}"/>
    <hyperlink ref="V7" r:id="rId6" xr:uid="{00000000-0004-0000-1E00-000005000000}"/>
    <hyperlink ref="V2" r:id="rId7" xr:uid="{00000000-0004-0000-1E00-000006000000}"/>
  </hyperlinks>
  <pageMargins left="0.7" right="0.7" top="0.75" bottom="0.75" header="0.3" footer="0.3"/>
  <pageSetup paperSize="9" orientation="portrait" r:id="rId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bbd70b-b80f-430c-9e87-8fae90056b56">
      <Terms xmlns="http://schemas.microsoft.com/office/infopath/2007/PartnerControls"/>
    </lcf76f155ced4ddcb4097134ff3c332f>
    <TaxCatchAll xmlns="7efc35e1-f142-416b-b4e0-9abe7a8bb67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BC735A837065F45881598B97B9A1C93" ma:contentTypeVersion="16" ma:contentTypeDescription="Создание документа." ma:contentTypeScope="" ma:versionID="e2f39ba87d85d8b6a07deb4682962e37">
  <xsd:schema xmlns:xsd="http://www.w3.org/2001/XMLSchema" xmlns:xs="http://www.w3.org/2001/XMLSchema" xmlns:p="http://schemas.microsoft.com/office/2006/metadata/properties" xmlns:ns2="f5bbd70b-b80f-430c-9e87-8fae90056b56" xmlns:ns3="7efc35e1-f142-416b-b4e0-9abe7a8bb67c" targetNamespace="http://schemas.microsoft.com/office/2006/metadata/properties" ma:root="true" ma:fieldsID="5ca32978f0fe91345ee5a68f5555040d" ns2:_="" ns3:_="">
    <xsd:import namespace="f5bbd70b-b80f-430c-9e87-8fae90056b56"/>
    <xsd:import namespace="7efc35e1-f142-416b-b4e0-9abe7a8bb6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bbd70b-b80f-430c-9e87-8fae90056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03d253f4-83de-46ec-bfaa-13b93e852b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fc35e1-f142-416b-b4e0-9abe7a8bb67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69dc61e6-18be-4ab7-847d-318430999934}" ma:internalName="TaxCatchAll" ma:showField="CatchAllData" ma:web="7efc35e1-f142-416b-b4e0-9abe7a8bb6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1347E8-D3C8-43DC-9052-FB8F64954F9F}">
  <ds:schemaRefs>
    <ds:schemaRef ds:uri="http://schemas.microsoft.com/office/2006/metadata/properties"/>
    <ds:schemaRef ds:uri="f5bbd70b-b80f-430c-9e87-8fae90056b56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efc35e1-f142-416b-b4e0-9abe7a8bb67c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84737AE-2266-4EB2-AA10-F0174940AB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04DA0B-600B-4EC0-8052-6357C55F8D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bbd70b-b80f-430c-9e87-8fae90056b56"/>
    <ds:schemaRef ds:uri="7efc35e1-f142-416b-b4e0-9abe7a8bb6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ССР 1 этап</vt:lpstr>
      <vt:lpstr>Налоговые отчисления</vt:lpstr>
      <vt:lpstr>Маркетинг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Savrasova</dc:creator>
  <cp:lastModifiedBy>Имаев Андрей Адольфович</cp:lastModifiedBy>
  <cp:lastPrinted>2022-05-11T12:26:24Z</cp:lastPrinted>
  <dcterms:created xsi:type="dcterms:W3CDTF">2016-12-07T08:24:26Z</dcterms:created>
  <dcterms:modified xsi:type="dcterms:W3CDTF">2024-10-11T15:10:18Z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0x0101005BC735A837065F45881598B97B9A1C93</vt:lpwstr>
  </property>
  <property fmtid="{D5CDD505-2E9C-101B-9397-08002B2CF9AE}" pid="3" name="MediaServiceImageTags">
    <vt:lpwstr/>
  </property>
</Properties>
</file>